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240" yWindow="120" windowWidth="21075" windowHeight="10035"/>
  </bookViews>
  <sheets>
    <sheet name="INDICE" sheetId="96"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97" r:id="rId18"/>
    <sheet name="18-1" sheetId="19" r:id="rId19"/>
    <sheet name="18-2" sheetId="20" r:id="rId20"/>
    <sheet name="19" sheetId="21" r:id="rId21"/>
    <sheet name="20" sheetId="22" r:id="rId22"/>
    <sheet name="21" sheetId="23" r:id="rId23"/>
    <sheet name="22" sheetId="24" r:id="rId24"/>
    <sheet name="23-1" sheetId="25" r:id="rId25"/>
    <sheet name="23-2" sheetId="26" r:id="rId26"/>
    <sheet name="23-3" sheetId="27" r:id="rId27"/>
    <sheet name="23-4" sheetId="28" r:id="rId28"/>
    <sheet name="23-5" sheetId="29" r:id="rId29"/>
    <sheet name="23-6" sheetId="30" r:id="rId30"/>
    <sheet name="23-7" sheetId="31" r:id="rId31"/>
    <sheet name="23-8" sheetId="32" r:id="rId32"/>
    <sheet name="23-9" sheetId="33" r:id="rId33"/>
    <sheet name="24-1" sheetId="34" r:id="rId34"/>
    <sheet name="24-2" sheetId="35" r:id="rId35"/>
    <sheet name="24-3" sheetId="36" r:id="rId36"/>
    <sheet name="24-4" sheetId="37" r:id="rId37"/>
    <sheet name="24-5" sheetId="38" r:id="rId38"/>
    <sheet name="24-6" sheetId="39" r:id="rId39"/>
    <sheet name="24-7" sheetId="40" r:id="rId40"/>
    <sheet name="24-8" sheetId="41" r:id="rId41"/>
    <sheet name="24-9" sheetId="42" r:id="rId42"/>
    <sheet name="24-10" sheetId="43" r:id="rId43"/>
    <sheet name="25" sheetId="44" r:id="rId44"/>
    <sheet name="26" sheetId="45" r:id="rId45"/>
    <sheet name="27" sheetId="46" r:id="rId46"/>
    <sheet name="28" sheetId="47" r:id="rId47"/>
    <sheet name="29" sheetId="48" r:id="rId48"/>
    <sheet name="30" sheetId="49" r:id="rId49"/>
    <sheet name="31" sheetId="50" r:id="rId50"/>
    <sheet name="32-1" sheetId="51" r:id="rId51"/>
    <sheet name="32-2" sheetId="52" r:id="rId52"/>
    <sheet name="32-3" sheetId="53" r:id="rId53"/>
    <sheet name="32-4" sheetId="54" r:id="rId54"/>
    <sheet name="32-5" sheetId="55" r:id="rId55"/>
    <sheet name="33-1" sheetId="56" r:id="rId56"/>
    <sheet name="33-2" sheetId="57" r:id="rId57"/>
    <sheet name="33-3" sheetId="58" r:id="rId58"/>
    <sheet name="33-4" sheetId="59" r:id="rId59"/>
    <sheet name="33-5" sheetId="60" r:id="rId60"/>
    <sheet name="33-6" sheetId="61" r:id="rId61"/>
    <sheet name="33-7" sheetId="62" r:id="rId62"/>
    <sheet name="34-1" sheetId="63" r:id="rId63"/>
    <sheet name="34-2" sheetId="64" r:id="rId64"/>
    <sheet name="34-3" sheetId="65" r:id="rId65"/>
    <sheet name="34-4" sheetId="66" r:id="rId66"/>
    <sheet name="35-1" sheetId="67" r:id="rId67"/>
    <sheet name="35-2" sheetId="68" r:id="rId68"/>
    <sheet name="35-3" sheetId="69" r:id="rId69"/>
    <sheet name="35-4" sheetId="70" r:id="rId70"/>
    <sheet name="35-5" sheetId="71" r:id="rId71"/>
    <sheet name="36" sheetId="72" r:id="rId72"/>
    <sheet name="37" sheetId="73" r:id="rId73"/>
    <sheet name="38-1" sheetId="74" r:id="rId74"/>
    <sheet name="38-2" sheetId="75" r:id="rId75"/>
    <sheet name="38-3" sheetId="76" r:id="rId76"/>
    <sheet name="38-4" sheetId="77" r:id="rId77"/>
    <sheet name="38-5" sheetId="78" r:id="rId78"/>
    <sheet name="38-6" sheetId="79" r:id="rId79"/>
    <sheet name="38-7" sheetId="80" r:id="rId80"/>
    <sheet name="39" sheetId="81" r:id="rId81"/>
    <sheet name="40" sheetId="82" r:id="rId82"/>
    <sheet name="41" sheetId="83" r:id="rId83"/>
    <sheet name="42-1" sheetId="84" r:id="rId84"/>
    <sheet name="42-2" sheetId="85" r:id="rId85"/>
    <sheet name="42-3" sheetId="86" r:id="rId86"/>
    <sheet name="42-4" sheetId="87" r:id="rId87"/>
    <sheet name="42-5" sheetId="88" r:id="rId88"/>
    <sheet name="42-6" sheetId="89" r:id="rId89"/>
    <sheet name="42-7" sheetId="90" r:id="rId90"/>
    <sheet name="43" sheetId="91" r:id="rId91"/>
    <sheet name="44" sheetId="92" r:id="rId92"/>
    <sheet name="45" sheetId="93" r:id="rId93"/>
    <sheet name="46" sheetId="94" r:id="rId94"/>
    <sheet name="47" sheetId="95" r:id="rId95"/>
    <sheet name="Abreviaturas" sheetId="98" r:id="rId96"/>
  </sheets>
  <externalReferences>
    <externalReference r:id="rId97"/>
    <externalReference r:id="rId98"/>
    <externalReference r:id="rId99"/>
    <externalReference r:id="rId100"/>
    <externalReference r:id="rId101"/>
    <externalReference r:id="rId102"/>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[2]FLUJOEERR!$A$364:$AD$487</definedName>
    <definedName name="I" localSheetId="95">#REF!</definedName>
    <definedName name="I" localSheetId="0">#REF!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'17'!$A$1:$J$88</definedName>
    <definedName name="_xlnm.Print_Area" localSheetId="18">'18-1'!$A$1:$K$58</definedName>
    <definedName name="_xlnm.Print_Area" localSheetId="19">'18-2'!$A$1:$K$79</definedName>
    <definedName name="_xlnm.Print_Area" localSheetId="20">'19'!$A$2:$N$39</definedName>
    <definedName name="_xlnm.Print_Area" localSheetId="21">'20'!$A$2:$J$39</definedName>
    <definedName name="_xlnm.Print_Area" localSheetId="22">'21'!$A$1:$O$43</definedName>
    <definedName name="_xlnm.Print_Area" localSheetId="24">'23-1'!$A$1:$L$43</definedName>
    <definedName name="_xlnm.Print_Area" localSheetId="25">'23-2'!$A$1:$O$44</definedName>
    <definedName name="_xlnm.Print_Area" localSheetId="26">'23-3'!$A$1:$O$44</definedName>
    <definedName name="_xlnm.Print_Area" localSheetId="27">'23-4'!$A$1:$M$44</definedName>
    <definedName name="_xlnm.Print_Area" localSheetId="28">'23-5'!$A$1:$L$44</definedName>
    <definedName name="_xlnm.Print_Area" localSheetId="29">'23-6'!$A$1:$K$44</definedName>
    <definedName name="_xlnm.Print_Area" localSheetId="30">'23-7'!$A$1:$L$44</definedName>
    <definedName name="_xlnm.Print_Area" localSheetId="31">'23-8'!$A$1:$M$44</definedName>
    <definedName name="_xlnm.Print_Area" localSheetId="32">'23-9'!$A$1:$T$46</definedName>
    <definedName name="_xlnm.Print_Area" localSheetId="43">'25'!$A$1:$Q$61</definedName>
    <definedName name="_xlnm.Print_Area" localSheetId="44">'26'!$C$1:$L$33</definedName>
    <definedName name="_xlnm.Print_Area" localSheetId="45">'27'!$A$1:$O$27</definedName>
    <definedName name="_xlnm.Print_Area" localSheetId="46">'28'!$A$1:$O$32</definedName>
    <definedName name="_xlnm.Print_Area" localSheetId="47">'29'!$A$1:$O$32</definedName>
    <definedName name="_xlnm.Print_Area" localSheetId="48">'30'!$A$1:$O$32</definedName>
    <definedName name="_xlnm.Print_Area" localSheetId="49">'31'!$A$1:$O$32</definedName>
    <definedName name="_xlnm.Print_Area" localSheetId="50">'32-1'!$A$1:$M$32</definedName>
    <definedName name="_xlnm.Print_Area" localSheetId="51">'32-2'!$A$1:$M$32</definedName>
    <definedName name="_xlnm.Print_Area" localSheetId="52">'32-3'!$A$1:$M$32</definedName>
    <definedName name="_xlnm.Print_Area" localSheetId="53">'32-4'!$A$1:$I$32</definedName>
    <definedName name="_xlnm.Print_Area" localSheetId="54">'32-5'!$A$1:$I$32</definedName>
    <definedName name="_xlnm.Print_Area" localSheetId="55">'33-1'!$A$1:$Q$30</definedName>
    <definedName name="_xlnm.Print_Area" localSheetId="56">'33-2'!$A$1:$Q$32</definedName>
    <definedName name="_xlnm.Print_Area" localSheetId="57">'33-3'!$A$1:$Q$32</definedName>
    <definedName name="_xlnm.Print_Area" localSheetId="58">'33-4'!$A$1:$Q$30</definedName>
    <definedName name="_xlnm.Print_Area" localSheetId="59">'33-5'!$A$1:$Q$30</definedName>
    <definedName name="_xlnm.Print_Area" localSheetId="60">'33-6'!$A$1:$Q$30</definedName>
    <definedName name="_xlnm.Print_Area" localSheetId="61">'33-7'!$A$1:$I$30</definedName>
    <definedName name="_xlnm.Print_Area" localSheetId="62">'34-1'!$A$1:$M$30</definedName>
    <definedName name="_xlnm.Print_Area" localSheetId="63">'34-2'!$A$1:$M$30</definedName>
    <definedName name="_xlnm.Print_Area" localSheetId="64">'34-3'!$A$1:$I$30</definedName>
    <definedName name="_xlnm.Print_Area" localSheetId="65">'34-4'!$A$1:$I$30</definedName>
    <definedName name="_xlnm.Print_Area" localSheetId="66">'35-1'!$A$1:$Q$30</definedName>
    <definedName name="_xlnm.Print_Area" localSheetId="67">'35-2'!$A$1:$Q$30</definedName>
    <definedName name="_xlnm.Print_Area" localSheetId="68">'35-3'!$A$1:$Q$30</definedName>
    <definedName name="_xlnm.Print_Area" localSheetId="69">'35-4'!$A$1:$Q$30</definedName>
    <definedName name="_xlnm.Print_Area" localSheetId="70">'35-5'!$A$1:$Q$30</definedName>
    <definedName name="_xlnm.Print_Area" localSheetId="71">'36'!$A$1:$O$31</definedName>
    <definedName name="_xlnm.Print_Area" localSheetId="72">'37'!$A$1:$O$31</definedName>
    <definedName name="_xlnm.Print_Area" localSheetId="73">'38-1'!$A$1:$Q$30</definedName>
    <definedName name="_xlnm.Print_Area" localSheetId="74">'38-2'!$A$1:$Q$32</definedName>
    <definedName name="_xlnm.Print_Area" localSheetId="75">'38-3'!$A$1:$Q$32</definedName>
    <definedName name="_xlnm.Print_Area" localSheetId="76">'38-4'!$A$1:$Q$30</definedName>
    <definedName name="_xlnm.Print_Area" localSheetId="77">'38-5'!$A$1:$Q$30</definedName>
    <definedName name="_xlnm.Print_Area" localSheetId="78">'38-6'!$A$1:$Q$30</definedName>
    <definedName name="_xlnm.Print_Area" localSheetId="79">'38-7'!$A$1:$I$30</definedName>
    <definedName name="_xlnm.Print_Area" localSheetId="80">'39'!$A$1:$O$37</definedName>
    <definedName name="_xlnm.Print_Area" localSheetId="81">'40'!$A$1:$N$44</definedName>
    <definedName name="_xlnm.Print_Area" localSheetId="82">'41'!$A$1:$O$45</definedName>
    <definedName name="_xlnm.Print_Area" localSheetId="83">'42-1'!$A$1:$Q$28</definedName>
    <definedName name="_xlnm.Print_Area" localSheetId="84">'42-2'!$A$1:$Q$28</definedName>
    <definedName name="_xlnm.Print_Area" localSheetId="85">'42-3'!$A$1:$Q$28</definedName>
    <definedName name="_xlnm.Print_Area" localSheetId="86">'42-4'!$A$1:$Q$28</definedName>
    <definedName name="_xlnm.Print_Area" localSheetId="87">'42-5'!$A$1:$Q$28</definedName>
    <definedName name="_xlnm.Print_Area" localSheetId="88">'42-6'!$A$1:$Q$28</definedName>
    <definedName name="_xlnm.Print_Area" localSheetId="89">'42-7'!$A$1:$I$28</definedName>
    <definedName name="_xlnm.Print_Area" localSheetId="90">'43'!$A$1:$N$93</definedName>
    <definedName name="_xlnm.Print_Area" localSheetId="91">'44'!$B$2:$J$56</definedName>
    <definedName name="_xlnm.Print_Area" localSheetId="92">'45'!$B$2:$Q$82</definedName>
    <definedName name="_xlnm.Print_Area" localSheetId="93">'46'!$B$2:$Q$78</definedName>
    <definedName name="_xlnm.Print_Area" localSheetId="94">'47'!$B$1:$Q$28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0">INDICE!$A$1:$E$65537</definedName>
    <definedName name="_xlnm.Print_Area">#REF!</definedName>
    <definedName name="Títulos_a_imprimir_IM" localSheetId="1">[3]FLUJOEERR!#REF!</definedName>
    <definedName name="Títulos_a_imprimir_IM" localSheetId="95">[4]FLUJOEERR!#REF!</definedName>
    <definedName name="Títulos_a_imprimir_IM" localSheetId="0">[4]FLUJOEERR!#REF!</definedName>
    <definedName name="Títulos_a_imprimir_IM">[3]FLUJOEERR!#REF!</definedName>
    <definedName name="VALOR" localSheetId="1">#REF!</definedName>
    <definedName name="VALOR">#REF!</definedName>
    <definedName name="Z" localSheetId="95">#REF!</definedName>
    <definedName name="Z" localSheetId="0">#REF!</definedName>
    <definedName name="Z">#REF!</definedName>
  </definedNames>
  <calcPr calcId="145621"/>
</workbook>
</file>

<file path=xl/calcChain.xml><?xml version="1.0" encoding="utf-8"?>
<calcChain xmlns="http://schemas.openxmlformats.org/spreadsheetml/2006/main">
  <c r="L25" i="95" l="1"/>
  <c r="P25" i="95" s="1"/>
  <c r="P23" i="95"/>
  <c r="O23" i="95"/>
  <c r="P22" i="95"/>
  <c r="O22" i="95"/>
  <c r="P21" i="95"/>
  <c r="O21" i="95"/>
  <c r="P20" i="95"/>
  <c r="O20" i="95"/>
  <c r="M20" i="95"/>
  <c r="P19" i="95"/>
  <c r="O19" i="95"/>
  <c r="P17" i="95"/>
  <c r="O17" i="95"/>
  <c r="P16" i="95"/>
  <c r="O16" i="95"/>
  <c r="P15" i="95"/>
  <c r="O15" i="95"/>
  <c r="M15" i="95"/>
  <c r="P14" i="95"/>
  <c r="O14" i="95"/>
  <c r="P13" i="95"/>
  <c r="O13" i="95"/>
  <c r="P12" i="95"/>
  <c r="O12" i="95"/>
  <c r="P11" i="95"/>
  <c r="O11" i="95"/>
  <c r="M11" i="95"/>
  <c r="L7" i="95"/>
  <c r="I7" i="95"/>
  <c r="P75" i="94"/>
  <c r="O75" i="94"/>
  <c r="L75" i="94"/>
  <c r="P73" i="94"/>
  <c r="O73" i="94"/>
  <c r="P72" i="94"/>
  <c r="O72" i="94"/>
  <c r="P71" i="94"/>
  <c r="O71" i="94"/>
  <c r="P70" i="94"/>
  <c r="O70" i="94"/>
  <c r="P69" i="94"/>
  <c r="O69" i="94"/>
  <c r="P68" i="94"/>
  <c r="O68" i="94"/>
  <c r="P67" i="94"/>
  <c r="O67" i="94"/>
  <c r="P66" i="94"/>
  <c r="O66" i="94"/>
  <c r="P65" i="94"/>
  <c r="O65" i="94"/>
  <c r="P64" i="94"/>
  <c r="O64" i="94"/>
  <c r="P63" i="94"/>
  <c r="O63" i="94"/>
  <c r="P62" i="94"/>
  <c r="O62" i="94"/>
  <c r="P61" i="94"/>
  <c r="O61" i="94"/>
  <c r="P60" i="94"/>
  <c r="O60" i="94"/>
  <c r="P59" i="94"/>
  <c r="O59" i="94"/>
  <c r="P58" i="94"/>
  <c r="O58" i="94"/>
  <c r="P57" i="94"/>
  <c r="O57" i="94"/>
  <c r="P56" i="94"/>
  <c r="O56" i="94"/>
  <c r="P55" i="94"/>
  <c r="O55" i="94"/>
  <c r="P54" i="94"/>
  <c r="O54" i="94"/>
  <c r="P53" i="94"/>
  <c r="O53" i="94"/>
  <c r="P52" i="94"/>
  <c r="O52" i="94"/>
  <c r="P51" i="94"/>
  <c r="O51" i="94"/>
  <c r="P50" i="94"/>
  <c r="O50" i="94"/>
  <c r="P49" i="94"/>
  <c r="O49" i="94"/>
  <c r="P46" i="94"/>
  <c r="O46" i="94"/>
  <c r="L46" i="94"/>
  <c r="P44" i="94"/>
  <c r="O44" i="94"/>
  <c r="P43" i="94"/>
  <c r="O43" i="94"/>
  <c r="P42" i="94"/>
  <c r="O42" i="94"/>
  <c r="P40" i="94"/>
  <c r="O40" i="94"/>
  <c r="P39" i="94"/>
  <c r="O39" i="94"/>
  <c r="L36" i="94"/>
  <c r="P36" i="94" s="1"/>
  <c r="P34" i="94"/>
  <c r="O34" i="94"/>
  <c r="P33" i="94"/>
  <c r="O33" i="94"/>
  <c r="P32" i="94"/>
  <c r="O32" i="94"/>
  <c r="P31" i="94"/>
  <c r="O31" i="94"/>
  <c r="P30" i="94"/>
  <c r="O30" i="94"/>
  <c r="P29" i="94"/>
  <c r="O29" i="94"/>
  <c r="P28" i="94"/>
  <c r="O28" i="94"/>
  <c r="P27" i="94"/>
  <c r="O27" i="94"/>
  <c r="L24" i="94"/>
  <c r="P24" i="94" s="1"/>
  <c r="P22" i="94"/>
  <c r="O22" i="94"/>
  <c r="P21" i="94"/>
  <c r="O21" i="94"/>
  <c r="P20" i="94"/>
  <c r="O20" i="94"/>
  <c r="P19" i="94"/>
  <c r="O19" i="94"/>
  <c r="P18" i="94"/>
  <c r="O18" i="94"/>
  <c r="P16" i="94"/>
  <c r="O16" i="94"/>
  <c r="P15" i="94"/>
  <c r="O15" i="94"/>
  <c r="P14" i="94"/>
  <c r="O14" i="94"/>
  <c r="P13" i="94"/>
  <c r="O13" i="94"/>
  <c r="P12" i="94"/>
  <c r="O12" i="94"/>
  <c r="P11" i="94"/>
  <c r="O11" i="94"/>
  <c r="P10" i="94"/>
  <c r="O10" i="94"/>
  <c r="L7" i="94"/>
  <c r="O75" i="93"/>
  <c r="L75" i="93"/>
  <c r="O73" i="93"/>
  <c r="O72" i="93"/>
  <c r="O71" i="93"/>
  <c r="O70" i="93"/>
  <c r="O69" i="93"/>
  <c r="O68" i="93"/>
  <c r="O67" i="93"/>
  <c r="O66" i="93"/>
  <c r="O65" i="93"/>
  <c r="O64" i="93"/>
  <c r="O63" i="93"/>
  <c r="O62" i="93"/>
  <c r="O61" i="93"/>
  <c r="O60" i="93"/>
  <c r="O59" i="93"/>
  <c r="O58" i="93"/>
  <c r="O57" i="93"/>
  <c r="O56" i="93"/>
  <c r="O55" i="93"/>
  <c r="O54" i="93"/>
  <c r="O53" i="93"/>
  <c r="O52" i="93"/>
  <c r="O51" i="93"/>
  <c r="O50" i="93"/>
  <c r="O49" i="93"/>
  <c r="L46" i="93"/>
  <c r="O46" i="93" s="1"/>
  <c r="O44" i="93"/>
  <c r="O43" i="93"/>
  <c r="O42" i="93"/>
  <c r="O40" i="93"/>
  <c r="O39" i="93"/>
  <c r="O36" i="93"/>
  <c r="L36" i="93"/>
  <c r="O34" i="93"/>
  <c r="O33" i="93"/>
  <c r="O32" i="93"/>
  <c r="O31" i="93"/>
  <c r="O30" i="93"/>
  <c r="O29" i="93"/>
  <c r="O28" i="93"/>
  <c r="O27" i="93"/>
  <c r="O24" i="93"/>
  <c r="L24" i="93"/>
  <c r="O22" i="93"/>
  <c r="O21" i="93"/>
  <c r="O20" i="93"/>
  <c r="O19" i="93"/>
  <c r="O18" i="93"/>
  <c r="O16" i="93"/>
  <c r="O15" i="93"/>
  <c r="O14" i="93"/>
  <c r="O13" i="93"/>
  <c r="O12" i="93"/>
  <c r="O11" i="93"/>
  <c r="O10" i="93"/>
  <c r="AA9" i="93"/>
  <c r="P73" i="93" s="1"/>
  <c r="L7" i="93"/>
  <c r="H54" i="92"/>
  <c r="H52" i="92"/>
  <c r="H51" i="92"/>
  <c r="H50" i="92"/>
  <c r="H49" i="92"/>
  <c r="H47" i="92"/>
  <c r="H45" i="92"/>
  <c r="H44" i="92"/>
  <c r="H42" i="92"/>
  <c r="H40" i="92"/>
  <c r="H33" i="92"/>
  <c r="G33" i="92"/>
  <c r="I17" i="92"/>
  <c r="H17" i="92"/>
  <c r="G17" i="92"/>
  <c r="F17" i="92"/>
  <c r="E17" i="92"/>
  <c r="D17" i="92"/>
  <c r="N92" i="91"/>
  <c r="M91" i="91"/>
  <c r="I91" i="91"/>
  <c r="E91" i="91"/>
  <c r="N90" i="91"/>
  <c r="N89" i="91"/>
  <c r="N88" i="91"/>
  <c r="N87" i="91"/>
  <c r="N86" i="91"/>
  <c r="N85" i="91"/>
  <c r="N83" i="91"/>
  <c r="N82" i="91"/>
  <c r="N81" i="91"/>
  <c r="N80" i="91"/>
  <c r="N79" i="91"/>
  <c r="N78" i="91"/>
  <c r="N77" i="91"/>
  <c r="N76" i="91"/>
  <c r="N75" i="91"/>
  <c r="N74" i="91"/>
  <c r="N73" i="91"/>
  <c r="N72" i="91"/>
  <c r="N71" i="91"/>
  <c r="N70" i="91"/>
  <c r="N69" i="91"/>
  <c r="N68" i="91"/>
  <c r="N67" i="91"/>
  <c r="N66" i="91"/>
  <c r="N65" i="91"/>
  <c r="N64" i="91"/>
  <c r="N62" i="91"/>
  <c r="N61" i="91"/>
  <c r="N60" i="91"/>
  <c r="N59" i="91"/>
  <c r="N58" i="91"/>
  <c r="N57" i="91"/>
  <c r="N55" i="91"/>
  <c r="N54" i="91"/>
  <c r="N53" i="91"/>
  <c r="N52" i="91"/>
  <c r="N51" i="91"/>
  <c r="N50" i="91"/>
  <c r="N49" i="91"/>
  <c r="N48" i="91"/>
  <c r="N47" i="91"/>
  <c r="N45" i="91"/>
  <c r="N43" i="91"/>
  <c r="N42" i="91"/>
  <c r="N41" i="91"/>
  <c r="N40" i="91"/>
  <c r="N39" i="91"/>
  <c r="N38" i="91"/>
  <c r="N37" i="91"/>
  <c r="N36" i="91"/>
  <c r="N35" i="91"/>
  <c r="N34" i="91"/>
  <c r="N32" i="91"/>
  <c r="N31" i="91"/>
  <c r="N30" i="91"/>
  <c r="N29" i="91"/>
  <c r="N28" i="91"/>
  <c r="N27" i="91"/>
  <c r="N26" i="91"/>
  <c r="N25" i="91"/>
  <c r="N23" i="91"/>
  <c r="N22" i="91"/>
  <c r="N20" i="91" s="1"/>
  <c r="M20" i="91"/>
  <c r="L20" i="91"/>
  <c r="L91" i="91" s="1"/>
  <c r="K20" i="91"/>
  <c r="K91" i="91" s="1"/>
  <c r="J20" i="91"/>
  <c r="I20" i="91"/>
  <c r="H20" i="91"/>
  <c r="H91" i="91" s="1"/>
  <c r="G20" i="91"/>
  <c r="G91" i="91" s="1"/>
  <c r="F20" i="91"/>
  <c r="E20" i="91"/>
  <c r="D20" i="91"/>
  <c r="D91" i="91" s="1"/>
  <c r="C20" i="91"/>
  <c r="C91" i="91" s="1"/>
  <c r="B20" i="91"/>
  <c r="N19" i="91"/>
  <c r="N18" i="91"/>
  <c r="N17" i="91"/>
  <c r="N16" i="91"/>
  <c r="N15" i="91"/>
  <c r="N14" i="91"/>
  <c r="N13" i="91"/>
  <c r="N12" i="91"/>
  <c r="N11" i="91"/>
  <c r="N10" i="91"/>
  <c r="M9" i="91"/>
  <c r="L9" i="91"/>
  <c r="K9" i="91"/>
  <c r="J9" i="91"/>
  <c r="J91" i="91" s="1"/>
  <c r="I9" i="91"/>
  <c r="H9" i="91"/>
  <c r="G9" i="91"/>
  <c r="F9" i="91"/>
  <c r="F91" i="91" s="1"/>
  <c r="E9" i="91"/>
  <c r="D9" i="91"/>
  <c r="C9" i="91"/>
  <c r="B9" i="91"/>
  <c r="B91" i="91" s="1"/>
  <c r="N91" i="91" s="1"/>
  <c r="I24" i="90"/>
  <c r="H24" i="90"/>
  <c r="G24" i="90"/>
  <c r="F24" i="90"/>
  <c r="E24" i="90"/>
  <c r="D24" i="90"/>
  <c r="C24" i="90"/>
  <c r="B24" i="90"/>
  <c r="Q24" i="89"/>
  <c r="P24" i="89"/>
  <c r="O24" i="89"/>
  <c r="N24" i="89"/>
  <c r="M24" i="89"/>
  <c r="L24" i="89"/>
  <c r="K24" i="89"/>
  <c r="J24" i="89"/>
  <c r="I24" i="89"/>
  <c r="H24" i="89"/>
  <c r="G24" i="89"/>
  <c r="F24" i="89"/>
  <c r="E24" i="89"/>
  <c r="D24" i="89"/>
  <c r="C24" i="89"/>
  <c r="B24" i="89"/>
  <c r="Q24" i="88"/>
  <c r="P24" i="88"/>
  <c r="O24" i="88"/>
  <c r="N24" i="88"/>
  <c r="M24" i="88"/>
  <c r="L24" i="88"/>
  <c r="K24" i="88"/>
  <c r="J24" i="88"/>
  <c r="I24" i="88"/>
  <c r="H24" i="88"/>
  <c r="G24" i="88"/>
  <c r="F24" i="88"/>
  <c r="E24" i="88"/>
  <c r="D24" i="88"/>
  <c r="C24" i="88"/>
  <c r="B24" i="88"/>
  <c r="Q24" i="87"/>
  <c r="P24" i="87"/>
  <c r="O24" i="87"/>
  <c r="N24" i="87"/>
  <c r="M24" i="87"/>
  <c r="L24" i="87"/>
  <c r="K24" i="87"/>
  <c r="J24" i="87"/>
  <c r="I24" i="87"/>
  <c r="H24" i="87"/>
  <c r="G24" i="87"/>
  <c r="F24" i="87"/>
  <c r="E24" i="87"/>
  <c r="D24" i="87"/>
  <c r="C24" i="87"/>
  <c r="B24" i="87"/>
  <c r="Q24" i="86"/>
  <c r="P24" i="86"/>
  <c r="O24" i="86"/>
  <c r="N24" i="86"/>
  <c r="M24" i="86"/>
  <c r="L24" i="86"/>
  <c r="K24" i="86"/>
  <c r="J24" i="86"/>
  <c r="I24" i="86"/>
  <c r="H24" i="86"/>
  <c r="G24" i="86"/>
  <c r="F24" i="86"/>
  <c r="E24" i="86"/>
  <c r="D24" i="86"/>
  <c r="C24" i="86"/>
  <c r="B24" i="86"/>
  <c r="Q24" i="85"/>
  <c r="P24" i="85"/>
  <c r="O24" i="85"/>
  <c r="N24" i="85"/>
  <c r="M24" i="85"/>
  <c r="L24" i="85"/>
  <c r="K24" i="85"/>
  <c r="J24" i="85"/>
  <c r="I24" i="85"/>
  <c r="H24" i="85"/>
  <c r="G24" i="85"/>
  <c r="F24" i="85"/>
  <c r="E24" i="85"/>
  <c r="D24" i="85"/>
  <c r="C24" i="85"/>
  <c r="B24" i="85"/>
  <c r="Q24" i="84"/>
  <c r="P24" i="84"/>
  <c r="O24" i="84"/>
  <c r="N24" i="84"/>
  <c r="M24" i="84"/>
  <c r="L24" i="84"/>
  <c r="K24" i="84"/>
  <c r="J24" i="84"/>
  <c r="I24" i="84"/>
  <c r="H24" i="84"/>
  <c r="G24" i="84"/>
  <c r="F24" i="84"/>
  <c r="E24" i="84"/>
  <c r="D24" i="84"/>
  <c r="C24" i="84"/>
  <c r="B24" i="84"/>
  <c r="M40" i="83"/>
  <c r="L40" i="83"/>
  <c r="K40" i="83"/>
  <c r="J40" i="83"/>
  <c r="I40" i="83"/>
  <c r="H40" i="83"/>
  <c r="G40" i="83"/>
  <c r="F40" i="83"/>
  <c r="E40" i="83"/>
  <c r="D40" i="83"/>
  <c r="C40" i="83"/>
  <c r="B40" i="83"/>
  <c r="N39" i="83"/>
  <c r="N38" i="83"/>
  <c r="N37" i="83"/>
  <c r="N36" i="83"/>
  <c r="N35" i="83"/>
  <c r="N34" i="83"/>
  <c r="N33" i="83"/>
  <c r="N32" i="83"/>
  <c r="N31" i="83"/>
  <c r="N30" i="83"/>
  <c r="N29" i="83"/>
  <c r="N28" i="83"/>
  <c r="N27" i="83"/>
  <c r="N26" i="83"/>
  <c r="M23" i="83"/>
  <c r="L23" i="83"/>
  <c r="K23" i="83"/>
  <c r="J23" i="83"/>
  <c r="I23" i="83"/>
  <c r="H23" i="83"/>
  <c r="G23" i="83"/>
  <c r="F23" i="83"/>
  <c r="E23" i="83"/>
  <c r="D23" i="83"/>
  <c r="C23" i="83"/>
  <c r="B23" i="83"/>
  <c r="N22" i="83"/>
  <c r="N21" i="83"/>
  <c r="N20" i="83"/>
  <c r="N19" i="83"/>
  <c r="N18" i="83"/>
  <c r="N17" i="83"/>
  <c r="N16" i="83"/>
  <c r="N15" i="83"/>
  <c r="N14" i="83"/>
  <c r="N13" i="83"/>
  <c r="N12" i="83"/>
  <c r="N11" i="83"/>
  <c r="N10" i="83"/>
  <c r="N9" i="83"/>
  <c r="N40" i="82"/>
  <c r="N39" i="82"/>
  <c r="N38" i="82"/>
  <c r="N37" i="82"/>
  <c r="N36" i="82"/>
  <c r="N35" i="82"/>
  <c r="N34" i="82"/>
  <c r="N33" i="82"/>
  <c r="N32" i="82"/>
  <c r="N31" i="82"/>
  <c r="N30" i="82"/>
  <c r="N29" i="82"/>
  <c r="N28" i="82"/>
  <c r="N27" i="82"/>
  <c r="N26" i="82"/>
  <c r="N25" i="82"/>
  <c r="N24" i="82"/>
  <c r="N23" i="82"/>
  <c r="N22" i="82"/>
  <c r="N21" i="82"/>
  <c r="N20" i="82"/>
  <c r="N19" i="82"/>
  <c r="N18" i="82"/>
  <c r="N17" i="82"/>
  <c r="N16" i="82"/>
  <c r="N15" i="82"/>
  <c r="N14" i="82"/>
  <c r="N13" i="82"/>
  <c r="N12" i="82"/>
  <c r="N11" i="82"/>
  <c r="N10" i="82"/>
  <c r="N9" i="82"/>
  <c r="N31" i="81"/>
  <c r="N30" i="81"/>
  <c r="N32" i="81" s="1"/>
  <c r="N29" i="81"/>
  <c r="N28" i="81"/>
  <c r="N27" i="81"/>
  <c r="N26" i="81"/>
  <c r="N25" i="81"/>
  <c r="N24" i="81"/>
  <c r="N23" i="81"/>
  <c r="N22" i="81"/>
  <c r="N21" i="81"/>
  <c r="N20" i="81"/>
  <c r="N19" i="81"/>
  <c r="N18" i="81"/>
  <c r="N17" i="81"/>
  <c r="N16" i="81"/>
  <c r="N15" i="81"/>
  <c r="N14" i="81"/>
  <c r="N13" i="81"/>
  <c r="N12" i="81"/>
  <c r="O12" i="81" s="1"/>
  <c r="N11" i="81"/>
  <c r="N10" i="81"/>
  <c r="O10" i="81" s="1"/>
  <c r="N9" i="81"/>
  <c r="I28" i="80"/>
  <c r="H28" i="80"/>
  <c r="G28" i="80"/>
  <c r="F28" i="80"/>
  <c r="E28" i="80"/>
  <c r="D28" i="80"/>
  <c r="C28" i="80"/>
  <c r="B28" i="80"/>
  <c r="Q28" i="79"/>
  <c r="P28" i="79"/>
  <c r="O28" i="79"/>
  <c r="N28" i="79"/>
  <c r="M28" i="79"/>
  <c r="L28" i="79"/>
  <c r="K28" i="79"/>
  <c r="J28" i="79"/>
  <c r="I28" i="79"/>
  <c r="H28" i="79"/>
  <c r="G28" i="79"/>
  <c r="F28" i="79"/>
  <c r="E28" i="79"/>
  <c r="D28" i="79"/>
  <c r="C28" i="79"/>
  <c r="B28" i="79"/>
  <c r="Q28" i="78"/>
  <c r="P28" i="78"/>
  <c r="O28" i="78"/>
  <c r="N28" i="78"/>
  <c r="M28" i="78"/>
  <c r="L28" i="78"/>
  <c r="K28" i="78"/>
  <c r="J28" i="78"/>
  <c r="I28" i="78"/>
  <c r="H28" i="78"/>
  <c r="G28" i="78"/>
  <c r="F28" i="78"/>
  <c r="E28" i="78"/>
  <c r="D28" i="78"/>
  <c r="C28" i="78"/>
  <c r="B28" i="78"/>
  <c r="Q28" i="77"/>
  <c r="P28" i="77"/>
  <c r="O28" i="77"/>
  <c r="N28" i="77"/>
  <c r="M28" i="77"/>
  <c r="L28" i="77"/>
  <c r="K28" i="77"/>
  <c r="J28" i="77"/>
  <c r="I28" i="77"/>
  <c r="H28" i="77"/>
  <c r="G28" i="77"/>
  <c r="F28" i="77"/>
  <c r="E28" i="77"/>
  <c r="D28" i="77"/>
  <c r="C28" i="77"/>
  <c r="B28" i="77"/>
  <c r="Q28" i="76"/>
  <c r="P28" i="76"/>
  <c r="O28" i="76"/>
  <c r="N28" i="76"/>
  <c r="M28" i="76"/>
  <c r="L28" i="76"/>
  <c r="K28" i="76"/>
  <c r="J28" i="76"/>
  <c r="I28" i="76"/>
  <c r="H28" i="76"/>
  <c r="G28" i="76"/>
  <c r="F28" i="76"/>
  <c r="E28" i="76"/>
  <c r="D28" i="76"/>
  <c r="C28" i="76"/>
  <c r="B28" i="76"/>
  <c r="Q28" i="75"/>
  <c r="P28" i="75"/>
  <c r="O28" i="75"/>
  <c r="N28" i="75"/>
  <c r="M28" i="75"/>
  <c r="L28" i="75"/>
  <c r="K28" i="75"/>
  <c r="J28" i="75"/>
  <c r="I28" i="75"/>
  <c r="H28" i="75"/>
  <c r="G28" i="75"/>
  <c r="F28" i="75"/>
  <c r="E28" i="75"/>
  <c r="D28" i="75"/>
  <c r="C28" i="75"/>
  <c r="B28" i="75"/>
  <c r="Q28" i="74"/>
  <c r="P28" i="74"/>
  <c r="O28" i="74"/>
  <c r="N28" i="74"/>
  <c r="M28" i="74"/>
  <c r="L28" i="74"/>
  <c r="K28" i="74"/>
  <c r="J28" i="74"/>
  <c r="I28" i="74"/>
  <c r="H28" i="74"/>
  <c r="G28" i="74"/>
  <c r="F28" i="74"/>
  <c r="E28" i="74"/>
  <c r="D28" i="74"/>
  <c r="C28" i="74"/>
  <c r="B28" i="74"/>
  <c r="M26" i="73"/>
  <c r="L26" i="73"/>
  <c r="K26" i="73"/>
  <c r="J26" i="73"/>
  <c r="I26" i="73"/>
  <c r="H26" i="73"/>
  <c r="G26" i="73"/>
  <c r="F26" i="73"/>
  <c r="E26" i="73"/>
  <c r="D26" i="73"/>
  <c r="C26" i="73"/>
  <c r="B26" i="73"/>
  <c r="N25" i="73"/>
  <c r="N24" i="73"/>
  <c r="N23" i="73"/>
  <c r="N22" i="73"/>
  <c r="N21" i="73"/>
  <c r="N20" i="73"/>
  <c r="N19" i="73"/>
  <c r="N18" i="73"/>
  <c r="N17" i="73"/>
  <c r="N16" i="73"/>
  <c r="N15" i="73"/>
  <c r="N14" i="73"/>
  <c r="N13" i="73"/>
  <c r="N11" i="73"/>
  <c r="N10" i="73"/>
  <c r="N9" i="73"/>
  <c r="M26" i="72"/>
  <c r="L26" i="72"/>
  <c r="K26" i="72"/>
  <c r="J26" i="72"/>
  <c r="I26" i="72"/>
  <c r="H26" i="72"/>
  <c r="G26" i="72"/>
  <c r="F26" i="72"/>
  <c r="E26" i="72"/>
  <c r="D26" i="72"/>
  <c r="C26" i="72"/>
  <c r="B26" i="72"/>
  <c r="N25" i="72"/>
  <c r="N24" i="72"/>
  <c r="N23" i="72"/>
  <c r="N22" i="72"/>
  <c r="N21" i="72"/>
  <c r="N20" i="72"/>
  <c r="N19" i="72"/>
  <c r="N18" i="72"/>
  <c r="N17" i="72"/>
  <c r="N16" i="72"/>
  <c r="N15" i="72"/>
  <c r="N14" i="72"/>
  <c r="N13" i="72"/>
  <c r="N12" i="72"/>
  <c r="N11" i="72"/>
  <c r="N10" i="72"/>
  <c r="N9" i="72"/>
  <c r="Q28" i="71"/>
  <c r="P28" i="71"/>
  <c r="O28" i="71"/>
  <c r="N28" i="71"/>
  <c r="M28" i="71"/>
  <c r="L28" i="71"/>
  <c r="K28" i="71"/>
  <c r="J28" i="71"/>
  <c r="I28" i="71"/>
  <c r="H28" i="71"/>
  <c r="G28" i="71"/>
  <c r="F28" i="71"/>
  <c r="E28" i="71"/>
  <c r="D28" i="71"/>
  <c r="C28" i="71"/>
  <c r="B28" i="71"/>
  <c r="Q28" i="70"/>
  <c r="P28" i="70"/>
  <c r="O28" i="70"/>
  <c r="N28" i="70"/>
  <c r="M28" i="70"/>
  <c r="L28" i="70"/>
  <c r="K28" i="70"/>
  <c r="J28" i="70"/>
  <c r="I28" i="70"/>
  <c r="H28" i="70"/>
  <c r="G28" i="70"/>
  <c r="F28" i="70"/>
  <c r="E28" i="70"/>
  <c r="D28" i="70"/>
  <c r="C28" i="70"/>
  <c r="B28" i="70"/>
  <c r="Q28" i="69"/>
  <c r="P28" i="69"/>
  <c r="O28" i="69"/>
  <c r="N28" i="69"/>
  <c r="M28" i="69"/>
  <c r="L28" i="69"/>
  <c r="K28" i="69"/>
  <c r="J28" i="69"/>
  <c r="I28" i="69"/>
  <c r="H28" i="69"/>
  <c r="G28" i="69"/>
  <c r="F28" i="69"/>
  <c r="E28" i="69"/>
  <c r="D28" i="69"/>
  <c r="C28" i="69"/>
  <c r="B28" i="69"/>
  <c r="Q28" i="68"/>
  <c r="P28" i="68"/>
  <c r="O28" i="68"/>
  <c r="N28" i="68"/>
  <c r="M28" i="68"/>
  <c r="L28" i="68"/>
  <c r="K28" i="68"/>
  <c r="J28" i="68"/>
  <c r="I28" i="68"/>
  <c r="H28" i="68"/>
  <c r="G28" i="68"/>
  <c r="F28" i="68"/>
  <c r="E28" i="68"/>
  <c r="D28" i="68"/>
  <c r="C28" i="68"/>
  <c r="B28" i="68"/>
  <c r="Q28" i="67"/>
  <c r="P28" i="67"/>
  <c r="O28" i="67"/>
  <c r="N28" i="67"/>
  <c r="M28" i="67"/>
  <c r="L28" i="67"/>
  <c r="K28" i="67"/>
  <c r="J28" i="67"/>
  <c r="I28" i="67"/>
  <c r="H28" i="67"/>
  <c r="G28" i="67"/>
  <c r="F28" i="67"/>
  <c r="E28" i="67"/>
  <c r="D28" i="67"/>
  <c r="C28" i="67"/>
  <c r="B28" i="67"/>
  <c r="I28" i="66"/>
  <c r="H28" i="66"/>
  <c r="G28" i="66"/>
  <c r="F28" i="66"/>
  <c r="E28" i="66"/>
  <c r="D28" i="66"/>
  <c r="C28" i="66"/>
  <c r="B28" i="66"/>
  <c r="I28" i="65"/>
  <c r="H28" i="65"/>
  <c r="G28" i="65"/>
  <c r="F28" i="65"/>
  <c r="E28" i="65"/>
  <c r="D28" i="65"/>
  <c r="C28" i="65"/>
  <c r="B28" i="65"/>
  <c r="M28" i="64"/>
  <c r="L28" i="64"/>
  <c r="K28" i="64"/>
  <c r="J28" i="64"/>
  <c r="I28" i="64"/>
  <c r="H28" i="64"/>
  <c r="G28" i="64"/>
  <c r="F28" i="64"/>
  <c r="E28" i="64"/>
  <c r="D28" i="64"/>
  <c r="C28" i="64"/>
  <c r="B28" i="64"/>
  <c r="M28" i="63"/>
  <c r="L28" i="63"/>
  <c r="K28" i="63"/>
  <c r="J28" i="63"/>
  <c r="I28" i="63"/>
  <c r="H28" i="63"/>
  <c r="G28" i="63"/>
  <c r="F28" i="63"/>
  <c r="E28" i="63"/>
  <c r="D28" i="63"/>
  <c r="C28" i="63"/>
  <c r="B28" i="63"/>
  <c r="I28" i="62"/>
  <c r="H28" i="62"/>
  <c r="G28" i="62"/>
  <c r="F28" i="62"/>
  <c r="E28" i="62"/>
  <c r="D28" i="62"/>
  <c r="C28" i="62"/>
  <c r="B28" i="62"/>
  <c r="Q28" i="61"/>
  <c r="P28" i="61"/>
  <c r="O28" i="61"/>
  <c r="N28" i="61"/>
  <c r="M28" i="61"/>
  <c r="L28" i="61"/>
  <c r="K28" i="61"/>
  <c r="J28" i="61"/>
  <c r="I28" i="61"/>
  <c r="H28" i="61"/>
  <c r="G28" i="61"/>
  <c r="F28" i="61"/>
  <c r="E28" i="61"/>
  <c r="D28" i="61"/>
  <c r="C28" i="61"/>
  <c r="B28" i="61"/>
  <c r="Q28" i="60"/>
  <c r="P28" i="60"/>
  <c r="O28" i="60"/>
  <c r="N28" i="60"/>
  <c r="M28" i="60"/>
  <c r="L28" i="60"/>
  <c r="K28" i="60"/>
  <c r="J28" i="60"/>
  <c r="I28" i="60"/>
  <c r="H28" i="60"/>
  <c r="G28" i="60"/>
  <c r="F28" i="60"/>
  <c r="E28" i="60"/>
  <c r="D28" i="60"/>
  <c r="C28" i="60"/>
  <c r="B28" i="60"/>
  <c r="Q28" i="59"/>
  <c r="P28" i="59"/>
  <c r="O28" i="59"/>
  <c r="N28" i="59"/>
  <c r="M28" i="59"/>
  <c r="L28" i="59"/>
  <c r="K28" i="59"/>
  <c r="J28" i="59"/>
  <c r="I28" i="59"/>
  <c r="H28" i="59"/>
  <c r="G28" i="59"/>
  <c r="F28" i="59"/>
  <c r="E28" i="59"/>
  <c r="D28" i="59"/>
  <c r="C28" i="59"/>
  <c r="B28" i="59"/>
  <c r="Q28" i="58"/>
  <c r="P28" i="58"/>
  <c r="O28" i="58"/>
  <c r="N28" i="58"/>
  <c r="M28" i="58"/>
  <c r="L28" i="58"/>
  <c r="K28" i="58"/>
  <c r="J28" i="58"/>
  <c r="I28" i="58"/>
  <c r="H28" i="58"/>
  <c r="G28" i="58"/>
  <c r="F28" i="58"/>
  <c r="E28" i="58"/>
  <c r="D28" i="58"/>
  <c r="C28" i="58"/>
  <c r="B28" i="58"/>
  <c r="Q28" i="57"/>
  <c r="P28" i="57"/>
  <c r="O28" i="57"/>
  <c r="N28" i="57"/>
  <c r="M28" i="57"/>
  <c r="L28" i="57"/>
  <c r="K28" i="57"/>
  <c r="J28" i="57"/>
  <c r="I28" i="57"/>
  <c r="H28" i="57"/>
  <c r="G28" i="57"/>
  <c r="F28" i="57"/>
  <c r="E28" i="57"/>
  <c r="D28" i="57"/>
  <c r="C28" i="57"/>
  <c r="B28" i="57"/>
  <c r="Q28" i="56"/>
  <c r="P28" i="56"/>
  <c r="O28" i="56"/>
  <c r="N28" i="56"/>
  <c r="M28" i="56"/>
  <c r="L28" i="56"/>
  <c r="K28" i="56"/>
  <c r="J28" i="56"/>
  <c r="I28" i="56"/>
  <c r="H28" i="56"/>
  <c r="G28" i="56"/>
  <c r="F28" i="56"/>
  <c r="E28" i="56"/>
  <c r="D28" i="56"/>
  <c r="C28" i="56"/>
  <c r="B28" i="56"/>
  <c r="I28" i="55"/>
  <c r="H28" i="55"/>
  <c r="G28" i="55"/>
  <c r="F28" i="55"/>
  <c r="E28" i="55"/>
  <c r="D28" i="55"/>
  <c r="C28" i="55"/>
  <c r="B28" i="55"/>
  <c r="I28" i="54"/>
  <c r="H28" i="54"/>
  <c r="G28" i="54"/>
  <c r="F28" i="54"/>
  <c r="E28" i="54"/>
  <c r="D28" i="54"/>
  <c r="C28" i="54"/>
  <c r="B28" i="54"/>
  <c r="M28" i="53"/>
  <c r="L28" i="53"/>
  <c r="K28" i="53"/>
  <c r="J28" i="53"/>
  <c r="I28" i="53"/>
  <c r="H28" i="53"/>
  <c r="G28" i="53"/>
  <c r="F28" i="53"/>
  <c r="E28" i="53"/>
  <c r="D28" i="53"/>
  <c r="C28" i="53"/>
  <c r="B28" i="53"/>
  <c r="M28" i="52"/>
  <c r="L28" i="52"/>
  <c r="K28" i="52"/>
  <c r="J28" i="52"/>
  <c r="I28" i="52"/>
  <c r="H28" i="52"/>
  <c r="G28" i="52"/>
  <c r="F28" i="52"/>
  <c r="E28" i="52"/>
  <c r="D28" i="52"/>
  <c r="C28" i="52"/>
  <c r="B28" i="52"/>
  <c r="M28" i="51"/>
  <c r="L28" i="51"/>
  <c r="K28" i="51"/>
  <c r="J28" i="51"/>
  <c r="I28" i="51"/>
  <c r="H28" i="51"/>
  <c r="G28" i="51"/>
  <c r="F28" i="51"/>
  <c r="E28" i="51"/>
  <c r="D28" i="51"/>
  <c r="C28" i="51"/>
  <c r="B28" i="51"/>
  <c r="M27" i="50"/>
  <c r="L27" i="50"/>
  <c r="K27" i="50"/>
  <c r="J27" i="50"/>
  <c r="I27" i="50"/>
  <c r="H27" i="50"/>
  <c r="G27" i="50"/>
  <c r="F27" i="50"/>
  <c r="E27" i="50"/>
  <c r="D27" i="50"/>
  <c r="C27" i="50"/>
  <c r="B27" i="50"/>
  <c r="N26" i="50"/>
  <c r="N25" i="50"/>
  <c r="N24" i="50"/>
  <c r="N23" i="50"/>
  <c r="N22" i="50"/>
  <c r="N21" i="50"/>
  <c r="N20" i="50"/>
  <c r="N19" i="50"/>
  <c r="N18" i="50"/>
  <c r="N17" i="50"/>
  <c r="N16" i="50"/>
  <c r="N15" i="50"/>
  <c r="N14" i="50"/>
  <c r="N13" i="50"/>
  <c r="N12" i="50"/>
  <c r="N11" i="50"/>
  <c r="N10" i="50"/>
  <c r="N9" i="50"/>
  <c r="M27" i="49"/>
  <c r="L27" i="49"/>
  <c r="K27" i="49"/>
  <c r="J27" i="49"/>
  <c r="I27" i="49"/>
  <c r="H27" i="49"/>
  <c r="G27" i="49"/>
  <c r="F27" i="49"/>
  <c r="E27" i="49"/>
  <c r="D27" i="49"/>
  <c r="C27" i="49"/>
  <c r="B27" i="49"/>
  <c r="N26" i="49"/>
  <c r="N25" i="49"/>
  <c r="N24" i="49"/>
  <c r="N23" i="49"/>
  <c r="N22" i="49"/>
  <c r="N21" i="49"/>
  <c r="N20" i="49"/>
  <c r="N19" i="49"/>
  <c r="N18" i="49"/>
  <c r="N17" i="49"/>
  <c r="N16" i="49"/>
  <c r="N15" i="49"/>
  <c r="N14" i="49"/>
  <c r="N13" i="49"/>
  <c r="N12" i="49"/>
  <c r="N11" i="49"/>
  <c r="N10" i="49"/>
  <c r="N9" i="49"/>
  <c r="M27" i="48"/>
  <c r="L27" i="48"/>
  <c r="K27" i="48"/>
  <c r="J27" i="48"/>
  <c r="I27" i="48"/>
  <c r="H27" i="48"/>
  <c r="G27" i="48"/>
  <c r="F27" i="48"/>
  <c r="E27" i="48"/>
  <c r="D27" i="48"/>
  <c r="C27" i="48"/>
  <c r="B27" i="48"/>
  <c r="N26" i="48"/>
  <c r="N25" i="48"/>
  <c r="N24" i="48"/>
  <c r="N23" i="48"/>
  <c r="N22" i="48"/>
  <c r="N21" i="48"/>
  <c r="N20" i="48"/>
  <c r="N19" i="48"/>
  <c r="N18" i="48"/>
  <c r="N17" i="48"/>
  <c r="N16" i="48"/>
  <c r="N15" i="48"/>
  <c r="N14" i="48"/>
  <c r="N13" i="48"/>
  <c r="N12" i="48"/>
  <c r="N11" i="48"/>
  <c r="N10" i="48"/>
  <c r="N9" i="48"/>
  <c r="M27" i="47"/>
  <c r="L27" i="47"/>
  <c r="K27" i="47"/>
  <c r="J27" i="47"/>
  <c r="I27" i="47"/>
  <c r="H27" i="47"/>
  <c r="G27" i="47"/>
  <c r="F27" i="47"/>
  <c r="E27" i="47"/>
  <c r="D27" i="47"/>
  <c r="C27" i="47"/>
  <c r="B27" i="47"/>
  <c r="N26" i="47"/>
  <c r="N25" i="47"/>
  <c r="N24" i="47"/>
  <c r="N23" i="47"/>
  <c r="N22" i="47"/>
  <c r="N21" i="47"/>
  <c r="N20" i="47"/>
  <c r="N19" i="47"/>
  <c r="N18" i="47"/>
  <c r="N17" i="47"/>
  <c r="N16" i="47"/>
  <c r="N15" i="47"/>
  <c r="N14" i="47"/>
  <c r="N13" i="47"/>
  <c r="N12" i="47"/>
  <c r="N11" i="47"/>
  <c r="N10" i="47"/>
  <c r="N9" i="47"/>
  <c r="A1" i="46"/>
  <c r="J8" i="45"/>
  <c r="I8" i="45"/>
  <c r="H55" i="44"/>
  <c r="B55" i="44"/>
  <c r="B40" i="44"/>
  <c r="J26" i="44"/>
  <c r="J55" i="44" s="1"/>
  <c r="I26" i="44"/>
  <c r="I55" i="44" s="1"/>
  <c r="H26" i="44"/>
  <c r="L26" i="44" s="1"/>
  <c r="L55" i="44" s="1"/>
  <c r="G26" i="44"/>
  <c r="P26" i="44" s="1"/>
  <c r="F26" i="44"/>
  <c r="F55" i="44" s="1"/>
  <c r="E26" i="44"/>
  <c r="E55" i="44" s="1"/>
  <c r="D26" i="44"/>
  <c r="D55" i="44" s="1"/>
  <c r="C26" i="44"/>
  <c r="C55" i="44" s="1"/>
  <c r="B26" i="44"/>
  <c r="P23" i="44"/>
  <c r="O23" i="44"/>
  <c r="N23" i="44"/>
  <c r="M23" i="44"/>
  <c r="L23" i="44"/>
  <c r="K23" i="44"/>
  <c r="P22" i="44"/>
  <c r="O22" i="44"/>
  <c r="N22" i="44"/>
  <c r="M22" i="44"/>
  <c r="L22" i="44"/>
  <c r="K22" i="44"/>
  <c r="P21" i="44"/>
  <c r="O21" i="44"/>
  <c r="N21" i="44"/>
  <c r="M21" i="44"/>
  <c r="L21" i="44"/>
  <c r="K21" i="44"/>
  <c r="P20" i="44"/>
  <c r="O20" i="44"/>
  <c r="N20" i="44"/>
  <c r="M20" i="44"/>
  <c r="L20" i="44"/>
  <c r="K20" i="44"/>
  <c r="P19" i="44"/>
  <c r="O19" i="44"/>
  <c r="N19" i="44"/>
  <c r="M19" i="44"/>
  <c r="L19" i="44"/>
  <c r="K19" i="44"/>
  <c r="P18" i="44"/>
  <c r="O18" i="44"/>
  <c r="N18" i="44"/>
  <c r="M18" i="44"/>
  <c r="L18" i="44"/>
  <c r="K18" i="44"/>
  <c r="P17" i="44"/>
  <c r="O17" i="44"/>
  <c r="N17" i="44"/>
  <c r="M17" i="44"/>
  <c r="L17" i="44"/>
  <c r="K17" i="44"/>
  <c r="P16" i="44"/>
  <c r="O16" i="44"/>
  <c r="N16" i="44"/>
  <c r="M16" i="44"/>
  <c r="L16" i="44"/>
  <c r="K16" i="44"/>
  <c r="P15" i="44"/>
  <c r="O15" i="44"/>
  <c r="N15" i="44"/>
  <c r="M15" i="44"/>
  <c r="L15" i="44"/>
  <c r="K15" i="44"/>
  <c r="P14" i="44"/>
  <c r="O14" i="44"/>
  <c r="N14" i="44"/>
  <c r="M14" i="44"/>
  <c r="L14" i="44"/>
  <c r="K14" i="44"/>
  <c r="P13" i="44"/>
  <c r="O13" i="44"/>
  <c r="N13" i="44"/>
  <c r="M13" i="44"/>
  <c r="L13" i="44"/>
  <c r="K13" i="44"/>
  <c r="P12" i="44"/>
  <c r="O12" i="44"/>
  <c r="N12" i="44"/>
  <c r="M12" i="44"/>
  <c r="L12" i="44"/>
  <c r="K12" i="44"/>
  <c r="R43" i="33"/>
  <c r="Q43" i="33"/>
  <c r="P43" i="33"/>
  <c r="O43" i="33"/>
  <c r="N43" i="33"/>
  <c r="M43" i="33"/>
  <c r="L43" i="33"/>
  <c r="K43" i="33"/>
  <c r="J43" i="33"/>
  <c r="G43" i="33"/>
  <c r="F43" i="33"/>
  <c r="E43" i="33"/>
  <c r="D43" i="33"/>
  <c r="C43" i="33"/>
  <c r="B43" i="33"/>
  <c r="S42" i="33"/>
  <c r="H42" i="33"/>
  <c r="S41" i="33"/>
  <c r="H41" i="33"/>
  <c r="S40" i="33"/>
  <c r="H40" i="33"/>
  <c r="S39" i="33"/>
  <c r="H39" i="33"/>
  <c r="S38" i="33"/>
  <c r="H38" i="33"/>
  <c r="S37" i="33"/>
  <c r="H37" i="33"/>
  <c r="S36" i="33"/>
  <c r="H36" i="33"/>
  <c r="S35" i="33"/>
  <c r="H35" i="33"/>
  <c r="S34" i="33"/>
  <c r="H34" i="33"/>
  <c r="S33" i="33"/>
  <c r="H33" i="33"/>
  <c r="S32" i="33"/>
  <c r="H32" i="33"/>
  <c r="S31" i="33"/>
  <c r="H31" i="33"/>
  <c r="S30" i="33"/>
  <c r="H30" i="33"/>
  <c r="S29" i="33"/>
  <c r="H29" i="33"/>
  <c r="P25" i="33"/>
  <c r="L25" i="33"/>
  <c r="S24" i="33"/>
  <c r="S25" i="33" s="1"/>
  <c r="R24" i="33"/>
  <c r="R25" i="33" s="1"/>
  <c r="Q24" i="33"/>
  <c r="P24" i="33"/>
  <c r="O24" i="33"/>
  <c r="O25" i="33" s="1"/>
  <c r="N24" i="33"/>
  <c r="N25" i="33" s="1"/>
  <c r="M24" i="33"/>
  <c r="L24" i="33"/>
  <c r="K24" i="33"/>
  <c r="K25" i="33" s="1"/>
  <c r="J24" i="33"/>
  <c r="J25" i="33" s="1"/>
  <c r="G24" i="33"/>
  <c r="F24" i="33"/>
  <c r="E24" i="33"/>
  <c r="D24" i="33"/>
  <c r="C24" i="33"/>
  <c r="B24" i="33"/>
  <c r="S23" i="33"/>
  <c r="T23" i="33" s="1"/>
  <c r="H23" i="33"/>
  <c r="S22" i="33"/>
  <c r="T22" i="33" s="1"/>
  <c r="H22" i="33"/>
  <c r="S21" i="33"/>
  <c r="T21" i="33" s="1"/>
  <c r="H21" i="33"/>
  <c r="S20" i="33"/>
  <c r="T20" i="33" s="1"/>
  <c r="H20" i="33"/>
  <c r="S19" i="33"/>
  <c r="T19" i="33" s="1"/>
  <c r="H19" i="33"/>
  <c r="S18" i="33"/>
  <c r="T18" i="33" s="1"/>
  <c r="H18" i="33"/>
  <c r="S17" i="33"/>
  <c r="T17" i="33" s="1"/>
  <c r="H17" i="33"/>
  <c r="S16" i="33"/>
  <c r="T16" i="33" s="1"/>
  <c r="H16" i="33"/>
  <c r="S15" i="33"/>
  <c r="T15" i="33" s="1"/>
  <c r="H15" i="33"/>
  <c r="S14" i="33"/>
  <c r="T14" i="33" s="1"/>
  <c r="H14" i="33"/>
  <c r="S13" i="33"/>
  <c r="T13" i="33" s="1"/>
  <c r="H13" i="33"/>
  <c r="S12" i="33"/>
  <c r="T12" i="33" s="1"/>
  <c r="H12" i="33"/>
  <c r="S11" i="33"/>
  <c r="T11" i="33" s="1"/>
  <c r="H11" i="33"/>
  <c r="S10" i="33"/>
  <c r="T10" i="33" s="1"/>
  <c r="H10" i="33"/>
  <c r="K40" i="32"/>
  <c r="J40" i="32"/>
  <c r="I40" i="32"/>
  <c r="I41" i="32" s="1"/>
  <c r="H40" i="32"/>
  <c r="H41" i="32" s="1"/>
  <c r="G40" i="32"/>
  <c r="F40" i="32"/>
  <c r="E40" i="32"/>
  <c r="E41" i="32" s="1"/>
  <c r="D40" i="32"/>
  <c r="D41" i="32" s="1"/>
  <c r="C40" i="32"/>
  <c r="B40" i="32"/>
  <c r="L40" i="32" s="1"/>
  <c r="L39" i="32"/>
  <c r="L38" i="32"/>
  <c r="M38" i="32" s="1"/>
  <c r="L37" i="32"/>
  <c r="L36" i="32"/>
  <c r="M36" i="32" s="1"/>
  <c r="L35" i="32"/>
  <c r="L34" i="32"/>
  <c r="M34" i="32" s="1"/>
  <c r="L33" i="32"/>
  <c r="L32" i="32"/>
  <c r="M32" i="32" s="1"/>
  <c r="L31" i="32"/>
  <c r="L30" i="32"/>
  <c r="M30" i="32" s="1"/>
  <c r="L29" i="32"/>
  <c r="L28" i="32"/>
  <c r="M28" i="32" s="1"/>
  <c r="L27" i="32"/>
  <c r="L26" i="32"/>
  <c r="M26" i="32" s="1"/>
  <c r="K23" i="32"/>
  <c r="J23" i="32"/>
  <c r="I23" i="32"/>
  <c r="H23" i="32"/>
  <c r="G23" i="32"/>
  <c r="F23" i="32"/>
  <c r="E23" i="32"/>
  <c r="D23" i="32"/>
  <c r="C23" i="32"/>
  <c r="B23" i="32"/>
  <c r="L22" i="32"/>
  <c r="L21" i="32"/>
  <c r="L20" i="32"/>
  <c r="L19" i="32"/>
  <c r="L18" i="32"/>
  <c r="L17" i="32"/>
  <c r="L16" i="32"/>
  <c r="L15" i="32"/>
  <c r="L14" i="32"/>
  <c r="L13" i="32"/>
  <c r="L12" i="32"/>
  <c r="L11" i="32"/>
  <c r="L10" i="32"/>
  <c r="L9" i="32"/>
  <c r="J40" i="31"/>
  <c r="I40" i="31"/>
  <c r="H40" i="31"/>
  <c r="G40" i="31"/>
  <c r="F40" i="31"/>
  <c r="E40" i="31"/>
  <c r="D40" i="31"/>
  <c r="C40" i="31"/>
  <c r="B40" i="31"/>
  <c r="K39" i="31"/>
  <c r="K38" i="31"/>
  <c r="K37" i="31"/>
  <c r="K36" i="31"/>
  <c r="K35" i="31"/>
  <c r="K34" i="31"/>
  <c r="K33" i="31"/>
  <c r="K32" i="31"/>
  <c r="K31" i="31"/>
  <c r="K30" i="31"/>
  <c r="K29" i="31"/>
  <c r="K28" i="31"/>
  <c r="K27" i="31"/>
  <c r="K26" i="31"/>
  <c r="J23" i="31"/>
  <c r="I23" i="31"/>
  <c r="H23" i="31"/>
  <c r="G23" i="31"/>
  <c r="F23" i="31"/>
  <c r="E23" i="31"/>
  <c r="D23" i="31"/>
  <c r="C23" i="31"/>
  <c r="B23" i="31"/>
  <c r="K22" i="31"/>
  <c r="K21" i="31"/>
  <c r="K20" i="31"/>
  <c r="L20" i="31" s="1"/>
  <c r="K19" i="31"/>
  <c r="L19" i="31" s="1"/>
  <c r="K18" i="31"/>
  <c r="K17" i="31"/>
  <c r="K16" i="31"/>
  <c r="L16" i="31" s="1"/>
  <c r="K15" i="31"/>
  <c r="L15" i="31" s="1"/>
  <c r="K14" i="31"/>
  <c r="K13" i="31"/>
  <c r="K12" i="31"/>
  <c r="L12" i="31" s="1"/>
  <c r="K11" i="31"/>
  <c r="L11" i="31" s="1"/>
  <c r="K10" i="31"/>
  <c r="K9" i="31"/>
  <c r="K23" i="31" s="1"/>
  <c r="I40" i="30"/>
  <c r="H40" i="30"/>
  <c r="G40" i="30"/>
  <c r="F40" i="30"/>
  <c r="E40" i="30"/>
  <c r="D40" i="30"/>
  <c r="C40" i="30"/>
  <c r="B40" i="30"/>
  <c r="J39" i="30"/>
  <c r="J38" i="30"/>
  <c r="J37" i="30"/>
  <c r="J36" i="30"/>
  <c r="J35" i="30"/>
  <c r="J34" i="30"/>
  <c r="J33" i="30"/>
  <c r="J32" i="30"/>
  <c r="J31" i="30"/>
  <c r="J30" i="30"/>
  <c r="J29" i="30"/>
  <c r="J28" i="30"/>
  <c r="J27" i="30"/>
  <c r="J26" i="30"/>
  <c r="I23" i="30"/>
  <c r="H23" i="30"/>
  <c r="G23" i="30"/>
  <c r="F23" i="30"/>
  <c r="E23" i="30"/>
  <c r="D23" i="30"/>
  <c r="C23" i="30"/>
  <c r="B23" i="30"/>
  <c r="J22" i="30"/>
  <c r="J21" i="30"/>
  <c r="J20" i="30"/>
  <c r="J19" i="30"/>
  <c r="J18" i="30"/>
  <c r="J17" i="30"/>
  <c r="J16" i="30"/>
  <c r="J15" i="30"/>
  <c r="J14" i="30"/>
  <c r="J13" i="30"/>
  <c r="J12" i="30"/>
  <c r="J11" i="30"/>
  <c r="J10" i="30"/>
  <c r="J9" i="30"/>
  <c r="J40" i="29"/>
  <c r="I40" i="29"/>
  <c r="H40" i="29"/>
  <c r="G40" i="29"/>
  <c r="F40" i="29"/>
  <c r="E40" i="29"/>
  <c r="D40" i="29"/>
  <c r="C40" i="29"/>
  <c r="B40" i="29"/>
  <c r="K39" i="29"/>
  <c r="K38" i="29"/>
  <c r="K37" i="29"/>
  <c r="K36" i="29"/>
  <c r="K35" i="29"/>
  <c r="K34" i="29"/>
  <c r="K33" i="29"/>
  <c r="K32" i="29"/>
  <c r="K31" i="29"/>
  <c r="K30" i="29"/>
  <c r="K29" i="29"/>
  <c r="K28" i="29"/>
  <c r="K27" i="29"/>
  <c r="K26" i="29"/>
  <c r="J23" i="29"/>
  <c r="I23" i="29"/>
  <c r="H23" i="29"/>
  <c r="G23" i="29"/>
  <c r="F23" i="29"/>
  <c r="E23" i="29"/>
  <c r="D23" i="29"/>
  <c r="C23" i="29"/>
  <c r="B23" i="29"/>
  <c r="K22" i="29"/>
  <c r="K21" i="29"/>
  <c r="K20" i="29"/>
  <c r="L20" i="29" s="1"/>
  <c r="K19" i="29"/>
  <c r="L19" i="29" s="1"/>
  <c r="K18" i="29"/>
  <c r="K17" i="29"/>
  <c r="K16" i="29"/>
  <c r="L16" i="29" s="1"/>
  <c r="K15" i="29"/>
  <c r="L15" i="29" s="1"/>
  <c r="K14" i="29"/>
  <c r="K13" i="29"/>
  <c r="K12" i="29"/>
  <c r="L12" i="29" s="1"/>
  <c r="K11" i="29"/>
  <c r="L11" i="29" s="1"/>
  <c r="K10" i="29"/>
  <c r="K9" i="29"/>
  <c r="K23" i="29" s="1"/>
  <c r="K40" i="28"/>
  <c r="J40" i="28"/>
  <c r="I40" i="28"/>
  <c r="I41" i="28" s="1"/>
  <c r="H40" i="28"/>
  <c r="H41" i="28" s="1"/>
  <c r="G40" i="28"/>
  <c r="F40" i="28"/>
  <c r="E40" i="28"/>
  <c r="E41" i="28" s="1"/>
  <c r="D40" i="28"/>
  <c r="D41" i="28" s="1"/>
  <c r="C40" i="28"/>
  <c r="B40" i="28"/>
  <c r="L40" i="28" s="1"/>
  <c r="L39" i="28"/>
  <c r="L38" i="28"/>
  <c r="M38" i="28" s="1"/>
  <c r="L37" i="28"/>
  <c r="L36" i="28"/>
  <c r="M36" i="28" s="1"/>
  <c r="L35" i="28"/>
  <c r="L34" i="28"/>
  <c r="M34" i="28" s="1"/>
  <c r="L33" i="28"/>
  <c r="L32" i="28"/>
  <c r="M32" i="28" s="1"/>
  <c r="L31" i="28"/>
  <c r="L30" i="28"/>
  <c r="M30" i="28" s="1"/>
  <c r="L29" i="28"/>
  <c r="L28" i="28"/>
  <c r="M28" i="28" s="1"/>
  <c r="L27" i="28"/>
  <c r="L26" i="28"/>
  <c r="M26" i="28" s="1"/>
  <c r="K23" i="28"/>
  <c r="J23" i="28"/>
  <c r="I23" i="28"/>
  <c r="H23" i="28"/>
  <c r="G23" i="28"/>
  <c r="F23" i="28"/>
  <c r="E23" i="28"/>
  <c r="D23" i="28"/>
  <c r="C23" i="28"/>
  <c r="B23" i="28"/>
  <c r="L22" i="28"/>
  <c r="L21" i="28"/>
  <c r="L20" i="28"/>
  <c r="L19" i="28"/>
  <c r="L18" i="28"/>
  <c r="L17" i="28"/>
  <c r="L16" i="28"/>
  <c r="L15" i="28"/>
  <c r="L14" i="28"/>
  <c r="L13" i="28"/>
  <c r="L12" i="28"/>
  <c r="L11" i="28"/>
  <c r="L10" i="28"/>
  <c r="L9" i="28"/>
  <c r="M40" i="27"/>
  <c r="L40" i="27"/>
  <c r="K40" i="27"/>
  <c r="J40" i="27"/>
  <c r="I40" i="27"/>
  <c r="H40" i="27"/>
  <c r="G40" i="27"/>
  <c r="F40" i="27"/>
  <c r="E40" i="27"/>
  <c r="D40" i="27"/>
  <c r="C40" i="27"/>
  <c r="B40" i="27"/>
  <c r="N39" i="27"/>
  <c r="N38" i="27"/>
  <c r="N37" i="27"/>
  <c r="N36" i="27"/>
  <c r="N35" i="27"/>
  <c r="N34" i="27"/>
  <c r="N33" i="27"/>
  <c r="N32" i="27"/>
  <c r="N31" i="27"/>
  <c r="N30" i="27"/>
  <c r="N29" i="27"/>
  <c r="N28" i="27"/>
  <c r="N27" i="27"/>
  <c r="N26" i="27"/>
  <c r="M23" i="27"/>
  <c r="L23" i="27"/>
  <c r="K23" i="27"/>
  <c r="J23" i="27"/>
  <c r="I23" i="27"/>
  <c r="H23" i="27"/>
  <c r="G23" i="27"/>
  <c r="F23" i="27"/>
  <c r="E23" i="27"/>
  <c r="D23" i="27"/>
  <c r="C23" i="27"/>
  <c r="B23" i="27"/>
  <c r="N22" i="27"/>
  <c r="N21" i="27"/>
  <c r="N20" i="27"/>
  <c r="N19" i="27"/>
  <c r="N18" i="27"/>
  <c r="N17" i="27"/>
  <c r="N16" i="27"/>
  <c r="N15" i="27"/>
  <c r="N14" i="27"/>
  <c r="N13" i="27"/>
  <c r="N12" i="27"/>
  <c r="N11" i="27"/>
  <c r="N10" i="27"/>
  <c r="N9" i="27"/>
  <c r="M40" i="26"/>
  <c r="L40" i="26"/>
  <c r="K40" i="26"/>
  <c r="J40" i="26"/>
  <c r="I40" i="26"/>
  <c r="H40" i="26"/>
  <c r="G40" i="26"/>
  <c r="F40" i="26"/>
  <c r="E40" i="26"/>
  <c r="D40" i="26"/>
  <c r="C40" i="26"/>
  <c r="B40" i="26"/>
  <c r="N39" i="26"/>
  <c r="N38" i="26"/>
  <c r="N37" i="26"/>
  <c r="N36" i="26"/>
  <c r="N35" i="26"/>
  <c r="N34" i="26"/>
  <c r="N33" i="26"/>
  <c r="N32" i="26"/>
  <c r="N31" i="26"/>
  <c r="N30" i="26"/>
  <c r="N29" i="26"/>
  <c r="N28" i="26"/>
  <c r="N27" i="26"/>
  <c r="N26" i="26"/>
  <c r="M23" i="26"/>
  <c r="L23" i="26"/>
  <c r="K23" i="26"/>
  <c r="J23" i="26"/>
  <c r="I23" i="26"/>
  <c r="H23" i="26"/>
  <c r="G23" i="26"/>
  <c r="F23" i="26"/>
  <c r="E23" i="26"/>
  <c r="D23" i="26"/>
  <c r="C23" i="26"/>
  <c r="B23" i="26"/>
  <c r="N22" i="26"/>
  <c r="N21" i="26"/>
  <c r="N20" i="26"/>
  <c r="N19" i="26"/>
  <c r="N18" i="26"/>
  <c r="N17" i="26"/>
  <c r="N16" i="26"/>
  <c r="N15" i="26"/>
  <c r="N14" i="26"/>
  <c r="N13" i="26"/>
  <c r="N12" i="26"/>
  <c r="N11" i="26"/>
  <c r="N10" i="26"/>
  <c r="N9" i="26"/>
  <c r="K40" i="25"/>
  <c r="K41" i="25" s="1"/>
  <c r="J40" i="25"/>
  <c r="I40" i="25"/>
  <c r="H40" i="25"/>
  <c r="G40" i="25"/>
  <c r="G41" i="25" s="1"/>
  <c r="F40" i="25"/>
  <c r="E40" i="25"/>
  <c r="D40" i="25"/>
  <c r="C40" i="25"/>
  <c r="C41" i="25" s="1"/>
  <c r="B40" i="25"/>
  <c r="L37" i="25"/>
  <c r="L33" i="25"/>
  <c r="L29" i="25"/>
  <c r="K24" i="25"/>
  <c r="G24" i="25"/>
  <c r="C24" i="25"/>
  <c r="K23" i="25"/>
  <c r="L22" i="25" s="1"/>
  <c r="J23" i="25"/>
  <c r="J24" i="25" s="1"/>
  <c r="I23" i="25"/>
  <c r="H23" i="25"/>
  <c r="G23" i="25"/>
  <c r="F23" i="25"/>
  <c r="F24" i="25" s="1"/>
  <c r="E23" i="25"/>
  <c r="D23" i="25"/>
  <c r="C23" i="25"/>
  <c r="B23" i="25"/>
  <c r="B24" i="25" s="1"/>
  <c r="L20" i="25"/>
  <c r="L19" i="25"/>
  <c r="L16" i="25"/>
  <c r="L15" i="25"/>
  <c r="L12" i="25"/>
  <c r="L11" i="25"/>
  <c r="O38" i="23"/>
  <c r="I38" i="23"/>
  <c r="G38" i="23"/>
  <c r="O36" i="23"/>
  <c r="I36" i="23"/>
  <c r="G36" i="23"/>
  <c r="O35" i="23"/>
  <c r="I35" i="23"/>
  <c r="G35" i="23"/>
  <c r="O34" i="23"/>
  <c r="I34" i="23"/>
  <c r="G34" i="23"/>
  <c r="O33" i="23"/>
  <c r="I33" i="23"/>
  <c r="G33" i="23"/>
  <c r="O32" i="23"/>
  <c r="I32" i="23"/>
  <c r="G32" i="23"/>
  <c r="O31" i="23"/>
  <c r="I31" i="23"/>
  <c r="G31" i="23"/>
  <c r="O30" i="23"/>
  <c r="I30" i="23"/>
  <c r="G30" i="23"/>
  <c r="O29" i="23"/>
  <c r="I29" i="23"/>
  <c r="G29" i="23"/>
  <c r="O28" i="23"/>
  <c r="I28" i="23"/>
  <c r="G28" i="23"/>
  <c r="O27" i="23"/>
  <c r="I27" i="23"/>
  <c r="G27" i="23"/>
  <c r="O26" i="23"/>
  <c r="I26" i="23"/>
  <c r="G26" i="23"/>
  <c r="O25" i="23"/>
  <c r="I25" i="23"/>
  <c r="G25" i="23"/>
  <c r="I24" i="23"/>
  <c r="A24" i="23"/>
  <c r="O21" i="23"/>
  <c r="I21" i="23"/>
  <c r="F21" i="23"/>
  <c r="O19" i="23"/>
  <c r="I19" i="23"/>
  <c r="F19" i="23"/>
  <c r="O18" i="23"/>
  <c r="I18" i="23"/>
  <c r="F18" i="23"/>
  <c r="O17" i="23"/>
  <c r="I17" i="23"/>
  <c r="F17" i="23"/>
  <c r="O16" i="23"/>
  <c r="I16" i="23"/>
  <c r="F16" i="23"/>
  <c r="O15" i="23"/>
  <c r="I15" i="23"/>
  <c r="F15" i="23"/>
  <c r="O14" i="23"/>
  <c r="I14" i="23"/>
  <c r="F14" i="23"/>
  <c r="O13" i="23"/>
  <c r="I13" i="23"/>
  <c r="F13" i="23"/>
  <c r="O12" i="23"/>
  <c r="I12" i="23"/>
  <c r="F12" i="23"/>
  <c r="O11" i="23"/>
  <c r="I11" i="23"/>
  <c r="F11" i="23"/>
  <c r="O10" i="23"/>
  <c r="I10" i="23"/>
  <c r="F10" i="23"/>
  <c r="O9" i="23"/>
  <c r="I9" i="23"/>
  <c r="F9" i="23"/>
  <c r="O8" i="23"/>
  <c r="I8" i="23"/>
  <c r="F8" i="23"/>
  <c r="I7" i="23"/>
  <c r="J8" i="22"/>
  <c r="I8" i="22"/>
  <c r="E65" i="2"/>
  <c r="E67" i="2" s="1"/>
  <c r="E72" i="2" s="1"/>
  <c r="E76" i="2" s="1"/>
  <c r="B65" i="2"/>
  <c r="E46" i="2"/>
  <c r="E53" i="2" s="1"/>
  <c r="E36" i="2"/>
  <c r="B36" i="2"/>
  <c r="E33" i="2"/>
  <c r="B33" i="2"/>
  <c r="E29" i="2"/>
  <c r="B29" i="2"/>
  <c r="B24" i="2" s="1"/>
  <c r="E26" i="2"/>
  <c r="E24" i="2" s="1"/>
  <c r="E43" i="2" s="1"/>
  <c r="E19" i="2"/>
  <c r="B19" i="2"/>
  <c r="E15" i="2"/>
  <c r="E11" i="2"/>
  <c r="B11" i="2"/>
  <c r="B9" i="2" s="1"/>
  <c r="B53" i="2" s="1"/>
  <c r="E9" i="2"/>
  <c r="P75" i="93" l="1"/>
  <c r="M23" i="95"/>
  <c r="M13" i="95"/>
  <c r="M17" i="95"/>
  <c r="M22" i="95"/>
  <c r="O25" i="95"/>
  <c r="M14" i="95"/>
  <c r="M19" i="95"/>
  <c r="M25" i="95"/>
  <c r="M12" i="95"/>
  <c r="M16" i="95"/>
  <c r="M21" i="95"/>
  <c r="O24" i="94"/>
  <c r="O36" i="94"/>
  <c r="L76" i="94"/>
  <c r="M24" i="93"/>
  <c r="P10" i="93"/>
  <c r="P14" i="93"/>
  <c r="P19" i="93"/>
  <c r="P27" i="93"/>
  <c r="P31" i="93"/>
  <c r="P39" i="93"/>
  <c r="P44" i="93"/>
  <c r="P46" i="93"/>
  <c r="P52" i="93"/>
  <c r="P56" i="93"/>
  <c r="P60" i="93"/>
  <c r="P64" i="93"/>
  <c r="P68" i="93"/>
  <c r="P72" i="93"/>
  <c r="L76" i="93"/>
  <c r="P13" i="93"/>
  <c r="P18" i="93"/>
  <c r="P22" i="93"/>
  <c r="P24" i="93"/>
  <c r="P30" i="93"/>
  <c r="P34" i="93"/>
  <c r="P36" i="93"/>
  <c r="P43" i="93"/>
  <c r="P51" i="93"/>
  <c r="P55" i="93"/>
  <c r="P59" i="93"/>
  <c r="P63" i="93"/>
  <c r="P67" i="93"/>
  <c r="P71" i="93"/>
  <c r="M75" i="93"/>
  <c r="P16" i="93"/>
  <c r="P21" i="93"/>
  <c r="P58" i="93"/>
  <c r="P62" i="93"/>
  <c r="P70" i="93"/>
  <c r="P12" i="93"/>
  <c r="P29" i="93"/>
  <c r="P33" i="93"/>
  <c r="P42" i="93"/>
  <c r="M46" i="93"/>
  <c r="P50" i="93"/>
  <c r="P54" i="93"/>
  <c r="P66" i="93"/>
  <c r="P11" i="93"/>
  <c r="P15" i="93"/>
  <c r="P20" i="93"/>
  <c r="P28" i="93"/>
  <c r="P32" i="93"/>
  <c r="P40" i="93"/>
  <c r="P49" i="93"/>
  <c r="P53" i="93"/>
  <c r="P57" i="93"/>
  <c r="P61" i="93"/>
  <c r="P65" i="93"/>
  <c r="P69" i="93"/>
  <c r="N9" i="91"/>
  <c r="O28" i="83"/>
  <c r="F41" i="83"/>
  <c r="O26" i="83"/>
  <c r="E41" i="83"/>
  <c r="N40" i="83"/>
  <c r="N23" i="83"/>
  <c r="N33" i="81"/>
  <c r="J33" i="81"/>
  <c r="F33" i="81"/>
  <c r="B33" i="81"/>
  <c r="C33" i="81"/>
  <c r="M33" i="81"/>
  <c r="I33" i="81"/>
  <c r="E33" i="81"/>
  <c r="O32" i="81"/>
  <c r="O30" i="81"/>
  <c r="O28" i="81"/>
  <c r="O26" i="81"/>
  <c r="O24" i="81"/>
  <c r="O22" i="81"/>
  <c r="O20" i="81"/>
  <c r="O18" i="81"/>
  <c r="O16" i="81"/>
  <c r="O14" i="81"/>
  <c r="G33" i="81"/>
  <c r="L33" i="81"/>
  <c r="H33" i="81"/>
  <c r="D33" i="81"/>
  <c r="K33" i="81"/>
  <c r="O31" i="81"/>
  <c r="O29" i="81"/>
  <c r="O27" i="81"/>
  <c r="O25" i="81"/>
  <c r="O23" i="81"/>
  <c r="O21" i="81"/>
  <c r="O19" i="81"/>
  <c r="O17" i="81"/>
  <c r="O15" i="81"/>
  <c r="O13" i="81"/>
  <c r="O11" i="81"/>
  <c r="O9" i="81"/>
  <c r="N26" i="73"/>
  <c r="B27" i="72"/>
  <c r="O12" i="72"/>
  <c r="E27" i="72"/>
  <c r="N26" i="72"/>
  <c r="O19" i="50"/>
  <c r="J28" i="50"/>
  <c r="O21" i="50"/>
  <c r="M28" i="50"/>
  <c r="N27" i="50"/>
  <c r="N27" i="49"/>
  <c r="J28" i="48"/>
  <c r="O21" i="48"/>
  <c r="I28" i="48"/>
  <c r="M28" i="48"/>
  <c r="N27" i="48"/>
  <c r="N27" i="47"/>
  <c r="K26" i="44"/>
  <c r="K55" i="44" s="1"/>
  <c r="O26" i="44"/>
  <c r="G55" i="44"/>
  <c r="M26" i="44"/>
  <c r="M55" i="44" s="1"/>
  <c r="N26" i="44"/>
  <c r="N55" i="44" s="1"/>
  <c r="I12" i="33"/>
  <c r="I14" i="33"/>
  <c r="I20" i="33"/>
  <c r="I22" i="33"/>
  <c r="H24" i="33"/>
  <c r="F25" i="33"/>
  <c r="H43" i="33"/>
  <c r="I13" i="33"/>
  <c r="I15" i="33"/>
  <c r="I17" i="33"/>
  <c r="I21" i="33"/>
  <c r="I23" i="33"/>
  <c r="I30" i="33"/>
  <c r="I38" i="33"/>
  <c r="S43" i="33"/>
  <c r="M25" i="33"/>
  <c r="Q25" i="33"/>
  <c r="T24" i="33"/>
  <c r="M21" i="32"/>
  <c r="M14" i="32"/>
  <c r="I24" i="32"/>
  <c r="B24" i="32"/>
  <c r="L41" i="32"/>
  <c r="M40" i="32"/>
  <c r="M39" i="32"/>
  <c r="M37" i="32"/>
  <c r="M35" i="32"/>
  <c r="M33" i="32"/>
  <c r="M31" i="32"/>
  <c r="M29" i="32"/>
  <c r="M27" i="32"/>
  <c r="F41" i="32"/>
  <c r="J41" i="32"/>
  <c r="M20" i="32"/>
  <c r="C41" i="32"/>
  <c r="G41" i="32"/>
  <c r="K41" i="32"/>
  <c r="L23" i="32"/>
  <c r="B41" i="32"/>
  <c r="K24" i="31"/>
  <c r="G24" i="31"/>
  <c r="C24" i="31"/>
  <c r="J24" i="31"/>
  <c r="F24" i="31"/>
  <c r="B24" i="31"/>
  <c r="I24" i="31"/>
  <c r="E24" i="31"/>
  <c r="L23" i="31"/>
  <c r="L13" i="31"/>
  <c r="L17" i="31"/>
  <c r="L21" i="31"/>
  <c r="D24" i="31"/>
  <c r="H24" i="31"/>
  <c r="L10" i="31"/>
  <c r="L14" i="31"/>
  <c r="L18" i="31"/>
  <c r="L22" i="31"/>
  <c r="K40" i="31"/>
  <c r="L9" i="31"/>
  <c r="K21" i="30"/>
  <c r="K28" i="30"/>
  <c r="K32" i="30"/>
  <c r="F41" i="30"/>
  <c r="K10" i="30"/>
  <c r="E24" i="30"/>
  <c r="K19" i="30"/>
  <c r="K34" i="30"/>
  <c r="K38" i="30"/>
  <c r="E41" i="30"/>
  <c r="J40" i="30"/>
  <c r="J23" i="30"/>
  <c r="K24" i="29"/>
  <c r="C24" i="29"/>
  <c r="F24" i="29"/>
  <c r="B24" i="29"/>
  <c r="I24" i="29"/>
  <c r="E24" i="29"/>
  <c r="G24" i="29"/>
  <c r="J24" i="29"/>
  <c r="L23" i="29"/>
  <c r="L13" i="29"/>
  <c r="L17" i="29"/>
  <c r="L21" i="29"/>
  <c r="D24" i="29"/>
  <c r="H24" i="29"/>
  <c r="L10" i="29"/>
  <c r="L14" i="29"/>
  <c r="L18" i="29"/>
  <c r="L22" i="29"/>
  <c r="K40" i="29"/>
  <c r="L9" i="29"/>
  <c r="M21" i="28"/>
  <c r="M14" i="28"/>
  <c r="I24" i="28"/>
  <c r="B24" i="28"/>
  <c r="L41" i="28"/>
  <c r="M40" i="28"/>
  <c r="M39" i="28"/>
  <c r="M35" i="28"/>
  <c r="M31" i="28"/>
  <c r="M27" i="28"/>
  <c r="F41" i="28"/>
  <c r="M37" i="28"/>
  <c r="M33" i="28"/>
  <c r="M29" i="28"/>
  <c r="J41" i="28"/>
  <c r="M20" i="28"/>
  <c r="C41" i="28"/>
  <c r="G41" i="28"/>
  <c r="K41" i="28"/>
  <c r="L23" i="28"/>
  <c r="B41" i="28"/>
  <c r="O14" i="27"/>
  <c r="O18" i="27"/>
  <c r="I24" i="27"/>
  <c r="M24" i="27"/>
  <c r="O19" i="27"/>
  <c r="O12" i="27"/>
  <c r="N23" i="27"/>
  <c r="O17" i="27" s="1"/>
  <c r="N40" i="27"/>
  <c r="O28" i="27" s="1"/>
  <c r="O21" i="26"/>
  <c r="O28" i="26"/>
  <c r="B41" i="26"/>
  <c r="F41" i="26"/>
  <c r="O18" i="26"/>
  <c r="M24" i="26"/>
  <c r="O26" i="26"/>
  <c r="O38" i="26"/>
  <c r="O12" i="26"/>
  <c r="E41" i="26"/>
  <c r="I41" i="26"/>
  <c r="N40" i="26"/>
  <c r="N23" i="26"/>
  <c r="D41" i="25"/>
  <c r="H41" i="25"/>
  <c r="D24" i="25"/>
  <c r="H24" i="25"/>
  <c r="L26" i="25"/>
  <c r="L30" i="25"/>
  <c r="L34" i="25"/>
  <c r="L38" i="25"/>
  <c r="L40" i="25"/>
  <c r="E41" i="25"/>
  <c r="I41" i="25"/>
  <c r="L9" i="25"/>
  <c r="L13" i="25"/>
  <c r="L17" i="25"/>
  <c r="L21" i="25"/>
  <c r="L23" i="25"/>
  <c r="E24" i="25"/>
  <c r="I24" i="25"/>
  <c r="L27" i="25"/>
  <c r="L31" i="25"/>
  <c r="L35" i="25"/>
  <c r="L39" i="25"/>
  <c r="B41" i="25"/>
  <c r="F41" i="25"/>
  <c r="J41" i="25"/>
  <c r="L10" i="25"/>
  <c r="L14" i="25"/>
  <c r="L18" i="25"/>
  <c r="L28" i="25"/>
  <c r="L32" i="25"/>
  <c r="L36" i="25"/>
  <c r="M76" i="94" l="1"/>
  <c r="M73" i="94"/>
  <c r="M69" i="94"/>
  <c r="M65" i="94"/>
  <c r="M61" i="94"/>
  <c r="M57" i="94"/>
  <c r="M53" i="94"/>
  <c r="M49" i="94"/>
  <c r="M40" i="94"/>
  <c r="M32" i="94"/>
  <c r="M28" i="94"/>
  <c r="M20" i="94"/>
  <c r="M15" i="94"/>
  <c r="M11" i="94"/>
  <c r="M70" i="94"/>
  <c r="M66" i="94"/>
  <c r="M62" i="94"/>
  <c r="M58" i="94"/>
  <c r="M54" i="94"/>
  <c r="M50" i="94"/>
  <c r="M42" i="94"/>
  <c r="M33" i="94"/>
  <c r="M29" i="94"/>
  <c r="M21" i="94"/>
  <c r="M16" i="94"/>
  <c r="M12" i="94"/>
  <c r="M71" i="94"/>
  <c r="M67" i="94"/>
  <c r="M63" i="94"/>
  <c r="M59" i="94"/>
  <c r="M55" i="94"/>
  <c r="M51" i="94"/>
  <c r="M43" i="94"/>
  <c r="M36" i="94"/>
  <c r="M34" i="94"/>
  <c r="M30" i="94"/>
  <c r="M24" i="94"/>
  <c r="M22" i="94"/>
  <c r="M18" i="94"/>
  <c r="M13" i="94"/>
  <c r="M72" i="94"/>
  <c r="M68" i="94"/>
  <c r="M64" i="94"/>
  <c r="M60" i="94"/>
  <c r="M56" i="94"/>
  <c r="M52" i="94"/>
  <c r="M46" i="94"/>
  <c r="M44" i="94"/>
  <c r="M39" i="94"/>
  <c r="M31" i="94"/>
  <c r="M27" i="94"/>
  <c r="M19" i="94"/>
  <c r="M14" i="94"/>
  <c r="M10" i="94"/>
  <c r="M75" i="94"/>
  <c r="P76" i="93"/>
  <c r="M71" i="93"/>
  <c r="M67" i="93"/>
  <c r="M63" i="93"/>
  <c r="M59" i="93"/>
  <c r="M55" i="93"/>
  <c r="M51" i="93"/>
  <c r="M43" i="93"/>
  <c r="M34" i="93"/>
  <c r="M30" i="93"/>
  <c r="M22" i="93"/>
  <c r="M18" i="93"/>
  <c r="M13" i="93"/>
  <c r="O76" i="93"/>
  <c r="M68" i="93"/>
  <c r="M64" i="93"/>
  <c r="M60" i="93"/>
  <c r="M52" i="93"/>
  <c r="M39" i="93"/>
  <c r="M27" i="93"/>
  <c r="M19" i="93"/>
  <c r="M10" i="93"/>
  <c r="M72" i="93"/>
  <c r="M56" i="93"/>
  <c r="M44" i="93"/>
  <c r="M31" i="93"/>
  <c r="M14" i="93"/>
  <c r="M76" i="93"/>
  <c r="M73" i="93"/>
  <c r="M69" i="93"/>
  <c r="M65" i="93"/>
  <c r="M61" i="93"/>
  <c r="M57" i="93"/>
  <c r="M53" i="93"/>
  <c r="M49" i="93"/>
  <c r="M40" i="93"/>
  <c r="M32" i="93"/>
  <c r="M28" i="93"/>
  <c r="M20" i="93"/>
  <c r="M15" i="93"/>
  <c r="M11" i="93"/>
  <c r="M70" i="93"/>
  <c r="M66" i="93"/>
  <c r="M62" i="93"/>
  <c r="M58" i="93"/>
  <c r="M54" i="93"/>
  <c r="M50" i="93"/>
  <c r="M42" i="93"/>
  <c r="M33" i="93"/>
  <c r="M29" i="93"/>
  <c r="M21" i="93"/>
  <c r="M16" i="93"/>
  <c r="M12" i="93"/>
  <c r="M36" i="93"/>
  <c r="O23" i="83"/>
  <c r="K24" i="83"/>
  <c r="G24" i="83"/>
  <c r="C24" i="83"/>
  <c r="O22" i="83"/>
  <c r="O20" i="83"/>
  <c r="O18" i="83"/>
  <c r="O16" i="83"/>
  <c r="O14" i="83"/>
  <c r="O12" i="83"/>
  <c r="O10" i="83"/>
  <c r="N24" i="83"/>
  <c r="J24" i="83"/>
  <c r="F24" i="83"/>
  <c r="B24" i="83"/>
  <c r="M24" i="83"/>
  <c r="O21" i="83"/>
  <c r="N41" i="83"/>
  <c r="O40" i="83"/>
  <c r="L41" i="83"/>
  <c r="H41" i="83"/>
  <c r="D41" i="83"/>
  <c r="K41" i="83"/>
  <c r="G41" i="83"/>
  <c r="C41" i="83"/>
  <c r="O39" i="83"/>
  <c r="O37" i="83"/>
  <c r="O35" i="83"/>
  <c r="O33" i="83"/>
  <c r="O31" i="83"/>
  <c r="O29" i="83"/>
  <c r="O27" i="83"/>
  <c r="O38" i="83"/>
  <c r="O19" i="83"/>
  <c r="I24" i="83"/>
  <c r="B41" i="83"/>
  <c r="L24" i="83"/>
  <c r="O17" i="83"/>
  <c r="M41" i="83"/>
  <c r="O34" i="83"/>
  <c r="O15" i="83"/>
  <c r="E24" i="83"/>
  <c r="O36" i="83"/>
  <c r="H24" i="83"/>
  <c r="O13" i="83"/>
  <c r="I41" i="83"/>
  <c r="O30" i="83"/>
  <c r="O11" i="83"/>
  <c r="J41" i="83"/>
  <c r="O32" i="83"/>
  <c r="D24" i="83"/>
  <c r="O9" i="83"/>
  <c r="N27" i="73"/>
  <c r="O12" i="73"/>
  <c r="L27" i="73"/>
  <c r="H27" i="73"/>
  <c r="D27" i="73"/>
  <c r="K27" i="73"/>
  <c r="G27" i="73"/>
  <c r="C27" i="73"/>
  <c r="O25" i="73"/>
  <c r="O23" i="73"/>
  <c r="O21" i="73"/>
  <c r="O19" i="73"/>
  <c r="O17" i="73"/>
  <c r="O15" i="73"/>
  <c r="O13" i="73"/>
  <c r="O26" i="73"/>
  <c r="O24" i="73"/>
  <c r="O10" i="73"/>
  <c r="O18" i="73"/>
  <c r="M27" i="73"/>
  <c r="O20" i="73"/>
  <c r="J27" i="73"/>
  <c r="O14" i="73"/>
  <c r="I27" i="73"/>
  <c r="O16" i="73"/>
  <c r="B27" i="73"/>
  <c r="O9" i="73"/>
  <c r="E27" i="73"/>
  <c r="O11" i="73"/>
  <c r="O22" i="73"/>
  <c r="F27" i="73"/>
  <c r="N27" i="72"/>
  <c r="O26" i="72"/>
  <c r="L27" i="72"/>
  <c r="H27" i="72"/>
  <c r="D27" i="72"/>
  <c r="K27" i="72"/>
  <c r="G27" i="72"/>
  <c r="C27" i="72"/>
  <c r="O25" i="72"/>
  <c r="O23" i="72"/>
  <c r="O21" i="72"/>
  <c r="O19" i="72"/>
  <c r="O17" i="72"/>
  <c r="O15" i="72"/>
  <c r="O13" i="72"/>
  <c r="O11" i="72"/>
  <c r="O9" i="72"/>
  <c r="O24" i="72"/>
  <c r="O18" i="72"/>
  <c r="O22" i="72"/>
  <c r="M27" i="72"/>
  <c r="O20" i="72"/>
  <c r="J27" i="72"/>
  <c r="O14" i="72"/>
  <c r="I27" i="72"/>
  <c r="O16" i="72"/>
  <c r="F27" i="72"/>
  <c r="O10" i="72"/>
  <c r="N28" i="50"/>
  <c r="L28" i="50"/>
  <c r="H28" i="50"/>
  <c r="D28" i="50"/>
  <c r="G28" i="50"/>
  <c r="O26" i="50"/>
  <c r="O24" i="50"/>
  <c r="O20" i="50"/>
  <c r="O16" i="50"/>
  <c r="O12" i="50"/>
  <c r="O10" i="50"/>
  <c r="O27" i="50"/>
  <c r="K28" i="50"/>
  <c r="C28" i="50"/>
  <c r="O22" i="50"/>
  <c r="O18" i="50"/>
  <c r="O14" i="50"/>
  <c r="O25" i="50"/>
  <c r="O9" i="50"/>
  <c r="O23" i="50"/>
  <c r="O17" i="50"/>
  <c r="O15" i="50"/>
  <c r="I28" i="50"/>
  <c r="F28" i="50"/>
  <c r="E28" i="50"/>
  <c r="O13" i="50"/>
  <c r="B28" i="50"/>
  <c r="O11" i="50"/>
  <c r="N28" i="49"/>
  <c r="O27" i="49"/>
  <c r="L28" i="49"/>
  <c r="H28" i="49"/>
  <c r="D28" i="49"/>
  <c r="K28" i="49"/>
  <c r="G28" i="49"/>
  <c r="C28" i="49"/>
  <c r="O26" i="49"/>
  <c r="O24" i="49"/>
  <c r="O22" i="49"/>
  <c r="O20" i="49"/>
  <c r="O18" i="49"/>
  <c r="O16" i="49"/>
  <c r="O14" i="49"/>
  <c r="O12" i="49"/>
  <c r="O10" i="49"/>
  <c r="O25" i="49"/>
  <c r="O9" i="49"/>
  <c r="O23" i="49"/>
  <c r="M28" i="49"/>
  <c r="O21" i="49"/>
  <c r="J28" i="49"/>
  <c r="O19" i="49"/>
  <c r="I28" i="49"/>
  <c r="O17" i="49"/>
  <c r="F28" i="49"/>
  <c r="O15" i="49"/>
  <c r="E28" i="49"/>
  <c r="O13" i="49"/>
  <c r="B28" i="49"/>
  <c r="O11" i="49"/>
  <c r="N28" i="48"/>
  <c r="O27" i="48"/>
  <c r="L28" i="48"/>
  <c r="H28" i="48"/>
  <c r="D28" i="48"/>
  <c r="K28" i="48"/>
  <c r="C28" i="48"/>
  <c r="O26" i="48"/>
  <c r="O24" i="48"/>
  <c r="O22" i="48"/>
  <c r="O18" i="48"/>
  <c r="O16" i="48"/>
  <c r="O12" i="48"/>
  <c r="G28" i="48"/>
  <c r="O20" i="48"/>
  <c r="O14" i="48"/>
  <c r="O10" i="48"/>
  <c r="O25" i="48"/>
  <c r="O9" i="48"/>
  <c r="O23" i="48"/>
  <c r="O19" i="48"/>
  <c r="O15" i="48"/>
  <c r="O17" i="48"/>
  <c r="F28" i="48"/>
  <c r="E28" i="48"/>
  <c r="O13" i="48"/>
  <c r="B28" i="48"/>
  <c r="O11" i="48"/>
  <c r="N28" i="47"/>
  <c r="O27" i="47"/>
  <c r="L28" i="47"/>
  <c r="H28" i="47"/>
  <c r="D28" i="47"/>
  <c r="K28" i="47"/>
  <c r="C28" i="47"/>
  <c r="O26" i="47"/>
  <c r="O24" i="47"/>
  <c r="O22" i="47"/>
  <c r="O20" i="47"/>
  <c r="O18" i="47"/>
  <c r="O16" i="47"/>
  <c r="O14" i="47"/>
  <c r="O12" i="47"/>
  <c r="O10" i="47"/>
  <c r="G28" i="47"/>
  <c r="O25" i="47"/>
  <c r="O9" i="47"/>
  <c r="O23" i="47"/>
  <c r="M28" i="47"/>
  <c r="O21" i="47"/>
  <c r="J28" i="47"/>
  <c r="O19" i="47"/>
  <c r="I28" i="47"/>
  <c r="O17" i="47"/>
  <c r="F28" i="47"/>
  <c r="O15" i="47"/>
  <c r="E28" i="47"/>
  <c r="O13" i="47"/>
  <c r="B28" i="47"/>
  <c r="O11" i="47"/>
  <c r="S44" i="33"/>
  <c r="T43" i="33"/>
  <c r="Q44" i="33"/>
  <c r="M44" i="33"/>
  <c r="P44" i="33"/>
  <c r="L44" i="33"/>
  <c r="T41" i="33"/>
  <c r="T33" i="33"/>
  <c r="I43" i="33"/>
  <c r="E44" i="33"/>
  <c r="H44" i="33"/>
  <c r="D44" i="33"/>
  <c r="G44" i="33"/>
  <c r="C44" i="33"/>
  <c r="I37" i="33"/>
  <c r="I29" i="33"/>
  <c r="K44" i="33"/>
  <c r="T36" i="33"/>
  <c r="J44" i="33"/>
  <c r="I36" i="33"/>
  <c r="T39" i="33"/>
  <c r="T31" i="33"/>
  <c r="B44" i="33"/>
  <c r="I35" i="33"/>
  <c r="T42" i="33"/>
  <c r="T34" i="33"/>
  <c r="R44" i="33"/>
  <c r="I42" i="33"/>
  <c r="I34" i="33"/>
  <c r="T37" i="33"/>
  <c r="T29" i="33"/>
  <c r="I41" i="33"/>
  <c r="I33" i="33"/>
  <c r="I24" i="33"/>
  <c r="E25" i="33"/>
  <c r="H25" i="33"/>
  <c r="D25" i="33"/>
  <c r="G25" i="33"/>
  <c r="C25" i="33"/>
  <c r="I18" i="33"/>
  <c r="I10" i="33"/>
  <c r="T40" i="33"/>
  <c r="T32" i="33"/>
  <c r="N44" i="33"/>
  <c r="I40" i="33"/>
  <c r="I32" i="33"/>
  <c r="I19" i="33"/>
  <c r="I11" i="33"/>
  <c r="T35" i="33"/>
  <c r="F44" i="33"/>
  <c r="I39" i="33"/>
  <c r="I31" i="33"/>
  <c r="B25" i="33"/>
  <c r="I16" i="33"/>
  <c r="O44" i="33"/>
  <c r="T38" i="33"/>
  <c r="T30" i="33"/>
  <c r="M23" i="32"/>
  <c r="L24" i="32"/>
  <c r="K24" i="32"/>
  <c r="M16" i="32"/>
  <c r="M19" i="32"/>
  <c r="E24" i="32"/>
  <c r="M10" i="32"/>
  <c r="M17" i="32"/>
  <c r="G24" i="32"/>
  <c r="M12" i="32"/>
  <c r="J24" i="32"/>
  <c r="M15" i="32"/>
  <c r="M22" i="32"/>
  <c r="H24" i="32"/>
  <c r="M13" i="32"/>
  <c r="C24" i="32"/>
  <c r="F24" i="32"/>
  <c r="M11" i="32"/>
  <c r="M18" i="32"/>
  <c r="D24" i="32"/>
  <c r="M9" i="32"/>
  <c r="K41" i="31"/>
  <c r="J41" i="31"/>
  <c r="F41" i="31"/>
  <c r="B41" i="31"/>
  <c r="I41" i="31"/>
  <c r="E41" i="31"/>
  <c r="L40" i="31"/>
  <c r="H41" i="31"/>
  <c r="D41" i="31"/>
  <c r="L38" i="31"/>
  <c r="L36" i="31"/>
  <c r="L34" i="31"/>
  <c r="L32" i="31"/>
  <c r="L30" i="31"/>
  <c r="L28" i="31"/>
  <c r="L26" i="31"/>
  <c r="L27" i="31"/>
  <c r="C41" i="31"/>
  <c r="L39" i="31"/>
  <c r="L37" i="31"/>
  <c r="L35" i="31"/>
  <c r="L33" i="31"/>
  <c r="L31" i="31"/>
  <c r="G41" i="31"/>
  <c r="L29" i="31"/>
  <c r="K23" i="30"/>
  <c r="G24" i="30"/>
  <c r="C24" i="30"/>
  <c r="J24" i="30"/>
  <c r="F24" i="30"/>
  <c r="B24" i="30"/>
  <c r="K20" i="30"/>
  <c r="K15" i="30"/>
  <c r="K22" i="30"/>
  <c r="K17" i="30"/>
  <c r="J41" i="30"/>
  <c r="K40" i="30"/>
  <c r="H41" i="30"/>
  <c r="D41" i="30"/>
  <c r="G41" i="30"/>
  <c r="C41" i="30"/>
  <c r="K39" i="30"/>
  <c r="K37" i="30"/>
  <c r="K35" i="30"/>
  <c r="K33" i="30"/>
  <c r="K31" i="30"/>
  <c r="K29" i="30"/>
  <c r="K27" i="30"/>
  <c r="K16" i="30"/>
  <c r="K30" i="30"/>
  <c r="K11" i="30"/>
  <c r="K18" i="30"/>
  <c r="B41" i="30"/>
  <c r="H24" i="30"/>
  <c r="K13" i="30"/>
  <c r="I41" i="30"/>
  <c r="K12" i="30"/>
  <c r="K26" i="30"/>
  <c r="I24" i="30"/>
  <c r="K14" i="30"/>
  <c r="K36" i="30"/>
  <c r="D24" i="30"/>
  <c r="K9" i="30"/>
  <c r="K41" i="29"/>
  <c r="I41" i="29"/>
  <c r="E41" i="29"/>
  <c r="L40" i="29"/>
  <c r="D41" i="29"/>
  <c r="L36" i="29"/>
  <c r="L32" i="29"/>
  <c r="L28" i="29"/>
  <c r="J41" i="29"/>
  <c r="F41" i="29"/>
  <c r="B41" i="29"/>
  <c r="H41" i="29"/>
  <c r="L38" i="29"/>
  <c r="L34" i="29"/>
  <c r="L30" i="29"/>
  <c r="L26" i="29"/>
  <c r="L27" i="29"/>
  <c r="C41" i="29"/>
  <c r="L39" i="29"/>
  <c r="L37" i="29"/>
  <c r="L35" i="29"/>
  <c r="L33" i="29"/>
  <c r="L31" i="29"/>
  <c r="G41" i="29"/>
  <c r="L29" i="29"/>
  <c r="M23" i="28"/>
  <c r="L24" i="28"/>
  <c r="K24" i="28"/>
  <c r="M16" i="28"/>
  <c r="M19" i="28"/>
  <c r="E24" i="28"/>
  <c r="M10" i="28"/>
  <c r="M17" i="28"/>
  <c r="G24" i="28"/>
  <c r="M12" i="28"/>
  <c r="J24" i="28"/>
  <c r="M15" i="28"/>
  <c r="M22" i="28"/>
  <c r="H24" i="28"/>
  <c r="M13" i="28"/>
  <c r="C24" i="28"/>
  <c r="F24" i="28"/>
  <c r="M11" i="28"/>
  <c r="M18" i="28"/>
  <c r="D24" i="28"/>
  <c r="M9" i="28"/>
  <c r="I41" i="27"/>
  <c r="O26" i="27"/>
  <c r="F41" i="27"/>
  <c r="O21" i="27"/>
  <c r="N41" i="27"/>
  <c r="L41" i="27"/>
  <c r="H41" i="27"/>
  <c r="D41" i="27"/>
  <c r="G41" i="27"/>
  <c r="C41" i="27"/>
  <c r="O37" i="27"/>
  <c r="O33" i="27"/>
  <c r="O29" i="27"/>
  <c r="O27" i="27"/>
  <c r="O40" i="27"/>
  <c r="K41" i="27"/>
  <c r="O39" i="27"/>
  <c r="O35" i="27"/>
  <c r="O31" i="27"/>
  <c r="O38" i="27"/>
  <c r="O23" i="27"/>
  <c r="K24" i="27"/>
  <c r="C24" i="27"/>
  <c r="J24" i="27"/>
  <c r="B24" i="27"/>
  <c r="G24" i="27"/>
  <c r="N24" i="27"/>
  <c r="F24" i="27"/>
  <c r="O15" i="27"/>
  <c r="O10" i="27"/>
  <c r="H24" i="27"/>
  <c r="O13" i="27"/>
  <c r="E41" i="27"/>
  <c r="B41" i="27"/>
  <c r="L24" i="27"/>
  <c r="O20" i="27"/>
  <c r="O34" i="27"/>
  <c r="E24" i="27"/>
  <c r="O36" i="27"/>
  <c r="M41" i="27"/>
  <c r="O16" i="27"/>
  <c r="O30" i="27"/>
  <c r="O11" i="27"/>
  <c r="O22" i="27"/>
  <c r="J41" i="27"/>
  <c r="O32" i="27"/>
  <c r="D24" i="27"/>
  <c r="O9" i="27"/>
  <c r="O23" i="26"/>
  <c r="K24" i="26"/>
  <c r="G24" i="26"/>
  <c r="C24" i="26"/>
  <c r="N24" i="26"/>
  <c r="J24" i="26"/>
  <c r="F24" i="26"/>
  <c r="B24" i="26"/>
  <c r="O19" i="26"/>
  <c r="I24" i="26"/>
  <c r="O14" i="26"/>
  <c r="L24" i="26"/>
  <c r="O17" i="26"/>
  <c r="N41" i="26"/>
  <c r="O40" i="26"/>
  <c r="L41" i="26"/>
  <c r="H41" i="26"/>
  <c r="D41" i="26"/>
  <c r="K41" i="26"/>
  <c r="G41" i="26"/>
  <c r="C41" i="26"/>
  <c r="O39" i="26"/>
  <c r="O37" i="26"/>
  <c r="O35" i="26"/>
  <c r="O33" i="26"/>
  <c r="O31" i="26"/>
  <c r="O29" i="26"/>
  <c r="O27" i="26"/>
  <c r="O20" i="26"/>
  <c r="O34" i="26"/>
  <c r="O15" i="26"/>
  <c r="E24" i="26"/>
  <c r="O10" i="26"/>
  <c r="O36" i="26"/>
  <c r="H24" i="26"/>
  <c r="O13" i="26"/>
  <c r="M41" i="26"/>
  <c r="O16" i="26"/>
  <c r="O30" i="26"/>
  <c r="O11" i="26"/>
  <c r="O22" i="26"/>
  <c r="J41" i="26"/>
  <c r="O32" i="26"/>
  <c r="D24" i="26"/>
  <c r="O9" i="26"/>
</calcChain>
</file>

<file path=xl/sharedStrings.xml><?xml version="1.0" encoding="utf-8"?>
<sst xmlns="http://schemas.openxmlformats.org/spreadsheetml/2006/main" count="7823" uniqueCount="1603">
  <si>
    <t>BANCO CENTRAL DE BOLIVIA</t>
  </si>
  <si>
    <t>ESTADOS FINANCIEROS</t>
  </si>
  <si>
    <t>AL 31 DE DICIEMBRE DE  2011</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</si>
  <si>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</si>
  <si>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</si>
  <si>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</si>
  <si>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</si>
  <si>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</si>
  <si>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</si>
  <si>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</si>
  <si>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</si>
  <si>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</si>
  <si>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</si>
  <si>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</si>
  <si>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</si>
  <si>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</si>
  <si>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</si>
  <si>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</si>
  <si>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</si>
  <si>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</si>
  <si>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</si>
  <si>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</si>
  <si>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</si>
  <si>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</si>
  <si>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</si>
  <si>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</si>
  <si>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</si>
  <si>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</si>
  <si>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</si>
  <si>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</si>
  <si>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</si>
  <si>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</si>
  <si>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</si>
  <si>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</si>
  <si>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</si>
  <si>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</si>
  <si>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</si>
  <si>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</si>
  <si>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</si>
  <si>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</si>
  <si>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</si>
  <si>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</si>
  <si>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</si>
  <si>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</si>
  <si>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</si>
  <si>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</si>
  <si>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</si>
  <si>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</si>
  <si>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</si>
  <si>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</si>
  <si>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</si>
  <si>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</si>
  <si>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</si>
  <si>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</si>
  <si>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</si>
  <si>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</si>
  <si>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</si>
  <si>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</si>
  <si>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</si>
  <si>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</si>
  <si>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</si>
  <si>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</si>
  <si>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</si>
  <si>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</si>
  <si>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</si>
  <si>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</si>
  <si>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</si>
  <si>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</si>
  <si>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</si>
  <si>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</si>
  <si>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DIFERENCIAS DE CAMBIO</t>
  </si>
  <si>
    <t>UTILIDAD (PERDIDA) NETA DEL PERIODO</t>
  </si>
  <si>
    <t>SISTEMA BANCARIO</t>
  </si>
  <si>
    <t xml:space="preserve">ESTADO DE SITUACIÓN PATRIMONIAL </t>
  </si>
  <si>
    <t>AL 31 DE DICIEMBRE DE 2011</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</si>
  <si>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</si>
  <si>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</si>
  <si>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</si>
  <si>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</si>
  <si>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</si>
  <si>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</si>
  <si>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</si>
  <si>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</si>
  <si>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</si>
  <si>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</si>
  <si>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</si>
  <si>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</si>
  <si>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</si>
  <si>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</si>
  <si>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</si>
  <si>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</si>
  <si>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</si>
  <si>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</si>
  <si>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</si>
  <si>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</si>
  <si>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</si>
  <si>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</si>
  <si>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</si>
  <si>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</si>
  <si>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</si>
  <si>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</si>
  <si>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</si>
  <si>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</si>
  <si>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</si>
  <si>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</si>
  <si>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</si>
  <si>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</si>
  <si>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</si>
  <si>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</si>
  <si>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</si>
  <si>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</si>
  <si>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</si>
  <si>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</si>
  <si>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</si>
  <si>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</si>
  <si>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</si>
  <si>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</si>
  <si>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</si>
  <si>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</si>
  <si>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</si>
  <si>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</si>
  <si>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</si>
  <si>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</si>
  <si>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</si>
  <si>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</si>
  <si>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</si>
  <si>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</si>
  <si>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</si>
  <si>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</si>
  <si>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</si>
  <si>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</si>
  <si>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</si>
  <si>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</si>
  <si>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</si>
  <si>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</si>
  <si>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</si>
  <si>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</si>
  <si>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</si>
  <si>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</si>
  <si>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</si>
  <si>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</si>
  <si>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</si>
  <si>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</si>
  <si>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</si>
  <si>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</si>
  <si>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</si>
  <si>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</si>
  <si>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</si>
  <si>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</si>
  <si>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</si>
  <si>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</si>
  <si>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</si>
  <si>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</si>
  <si>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</si>
  <si>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</si>
  <si>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</si>
  <si>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</si>
  <si>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</si>
  <si>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</si>
  <si>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</si>
  <si>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</si>
  <si>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</si>
  <si>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</si>
  <si>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</si>
  <si>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</si>
  <si>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</si>
  <si>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</si>
  <si>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</si>
  <si>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</si>
  <si>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</si>
  <si>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</si>
  <si>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</si>
  <si>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</si>
  <si>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</si>
  <si>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</si>
  <si>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</si>
  <si>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</si>
  <si>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</si>
  <si>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</si>
  <si>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</si>
  <si>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</si>
  <si>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</si>
  <si>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</si>
  <si>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</si>
  <si>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</si>
  <si>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</si>
  <si>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</si>
  <si>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</si>
  <si>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</si>
  <si>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</si>
  <si>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</si>
  <si>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</si>
  <si>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</si>
  <si>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</si>
  <si>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</si>
  <si>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</si>
  <si>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</si>
  <si>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</si>
  <si>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</si>
  <si>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</si>
  <si>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</si>
  <si>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</si>
  <si>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</si>
  <si>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</si>
  <si>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</si>
  <si>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</si>
  <si>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</si>
  <si>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</si>
  <si>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</si>
  <si>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</si>
  <si>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</si>
  <si>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</si>
  <si>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</si>
  <si>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</si>
  <si>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</si>
  <si>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</si>
  <si>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</si>
  <si>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</si>
  <si>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</si>
  <si>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</si>
  <si>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</si>
  <si>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</si>
  <si>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</si>
  <si>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</si>
  <si>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</si>
  <si>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</si>
  <si>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</si>
  <si>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</si>
  <si>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</si>
  <si>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</si>
  <si>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</si>
  <si>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</si>
  <si>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</si>
  <si>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</si>
  <si>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</si>
  <si>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</si>
  <si>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</si>
  <si>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</si>
  <si>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</si>
  <si>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</si>
  <si>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</si>
  <si>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</si>
  <si>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</si>
  <si>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</si>
  <si>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</si>
  <si>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</si>
  <si>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</si>
  <si>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</si>
  <si>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</si>
  <si>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</si>
  <si>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</si>
  <si>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</si>
  <si>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</si>
  <si>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</si>
  <si>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</si>
  <si>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</si>
  <si>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</si>
  <si>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</si>
  <si>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</si>
  <si>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</si>
  <si>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</si>
  <si>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</si>
  <si>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</si>
  <si>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</si>
  <si>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</si>
  <si>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</si>
  <si>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</si>
  <si>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</si>
  <si>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</si>
  <si>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</si>
  <si>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</si>
  <si>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</si>
  <si>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</si>
  <si>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</si>
  <si>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</si>
  <si>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</si>
  <si>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</si>
  <si>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</si>
  <si>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</si>
  <si>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</si>
  <si>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</si>
  <si>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</si>
  <si>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</si>
  <si>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</si>
  <si>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</si>
  <si>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</si>
  <si>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</si>
  <si>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</si>
  <si>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</si>
  <si>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</si>
  <si>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</si>
  <si>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</si>
  <si>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</si>
  <si>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</si>
  <si>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</si>
  <si>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</si>
  <si>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</si>
  <si>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</si>
  <si>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</si>
  <si>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</si>
  <si>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</si>
  <si>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</si>
  <si>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</si>
  <si>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</si>
  <si>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</si>
  <si>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</si>
  <si>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</si>
  <si>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</si>
  <si>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</si>
  <si>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</si>
  <si>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</si>
  <si>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</si>
  <si>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</si>
  <si>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</si>
  <si>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</si>
  <si>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</si>
  <si>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</si>
  <si>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</si>
  <si>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</si>
  <si>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</si>
  <si>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</si>
  <si>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</si>
  <si>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</si>
  <si>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</si>
  <si>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</si>
  <si>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</si>
  <si>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</si>
  <si>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</si>
  <si>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</si>
  <si>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</si>
  <si>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</si>
  <si>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</si>
  <si>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</si>
  <si>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</si>
  <si>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</si>
  <si>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</si>
  <si>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</si>
  <si>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</si>
  <si>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</si>
  <si>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</si>
  <si>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</si>
  <si>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</si>
  <si>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</si>
  <si>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</si>
  <si>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</si>
  <si>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</si>
  <si>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</si>
  <si>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</si>
  <si>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</si>
  <si>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</si>
  <si>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</si>
  <si>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</si>
  <si>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</si>
  <si>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</si>
  <si>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</si>
  <si>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</si>
  <si>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</si>
  <si>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</si>
  <si>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</si>
  <si>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</si>
  <si>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</si>
  <si>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</si>
  <si>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</si>
  <si>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</si>
  <si>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</si>
  <si>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</si>
  <si>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</si>
  <si>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</si>
  <si>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</si>
  <si>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</si>
  <si>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</si>
  <si>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</si>
  <si>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</si>
  <si>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</si>
  <si>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</si>
  <si>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</si>
  <si>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</si>
  <si>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</si>
  <si>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</si>
  <si>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</si>
  <si>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</si>
  <si>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</si>
  <si>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</si>
  <si>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</si>
  <si>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</si>
  <si>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</si>
  <si>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</si>
  <si>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</si>
  <si>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</si>
  <si>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</si>
  <si>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</si>
  <si>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</si>
  <si>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</si>
  <si>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</si>
  <si>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</si>
  <si>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</si>
  <si>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</si>
  <si>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</si>
  <si>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</si>
  <si>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</si>
  <si>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</si>
  <si>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</si>
  <si>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</si>
  <si>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</si>
  <si>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</si>
  <si>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</si>
  <si>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</si>
  <si>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</si>
  <si>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</si>
  <si>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</si>
  <si>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</si>
  <si>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</si>
  <si>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</si>
  <si>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</si>
  <si>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</si>
  <si>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</si>
  <si>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</si>
  <si>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</si>
  <si>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</si>
  <si>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</si>
  <si>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</si>
  <si>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</si>
  <si>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</si>
  <si>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</si>
  <si>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</si>
  <si>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</si>
  <si>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</si>
  <si>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</si>
  <si>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</si>
  <si>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</si>
  <si>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</si>
  <si>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</si>
  <si>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</si>
  <si>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</si>
  <si>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</si>
  <si>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</si>
  <si>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</si>
  <si>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</si>
  <si>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</si>
  <si>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</si>
  <si>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</si>
  <si>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</si>
  <si>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</si>
  <si>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</si>
  <si>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</si>
  <si>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</si>
  <si>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</si>
  <si>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</si>
  <si>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</si>
  <si>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</si>
  <si>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</si>
  <si>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</si>
  <si>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</si>
  <si>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</si>
  <si>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</si>
  <si>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</si>
  <si>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</si>
  <si>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</si>
  <si>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</si>
  <si>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</si>
  <si>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</si>
  <si>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</si>
  <si>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</si>
  <si>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</si>
  <si>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</si>
  <si>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</si>
  <si>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</si>
  <si>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</si>
  <si>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</si>
  <si>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</si>
  <si>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</si>
  <si>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</si>
  <si>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</si>
  <si>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</si>
  <si>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</si>
  <si>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</si>
  <si>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</si>
  <si>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</si>
  <si>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</si>
  <si>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</si>
  <si>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</si>
  <si>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</si>
  <si>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</si>
  <si>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</si>
  <si>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</si>
  <si>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</si>
  <si>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</si>
  <si>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</si>
  <si>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</si>
  <si>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</si>
  <si>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</si>
  <si>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</si>
  <si>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</si>
  <si>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</si>
  <si>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</si>
  <si>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</si>
  <si>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</si>
  <si>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</si>
  <si>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</si>
  <si>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</si>
  <si>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</si>
  <si>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</si>
  <si>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</si>
  <si>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</si>
  <si>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</si>
  <si>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</si>
  <si>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</si>
  <si>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Dic-04</t>
  </si>
  <si>
    <t>Dic-05</t>
  </si>
  <si>
    <t>Dic-06</t>
  </si>
  <si>
    <t>Dic-07</t>
  </si>
  <si>
    <t>Dic-08</t>
  </si>
  <si>
    <t>Dic-09</t>
  </si>
  <si>
    <t>Dic-10</t>
  </si>
  <si>
    <t>Dic-11</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</si>
  <si>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</si>
  <si>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</si>
  <si>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</si>
  <si>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</si>
  <si>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</si>
  <si>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</si>
  <si>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</si>
  <si>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</si>
  <si>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</si>
  <si>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</si>
  <si>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</si>
  <si>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</si>
  <si>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</si>
  <si>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</si>
  <si>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</si>
  <si>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</si>
  <si>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</si>
  <si>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</si>
  <si>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</si>
  <si>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</si>
  <si>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</si>
  <si>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</si>
  <si>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</si>
  <si>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</si>
  <si>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</si>
  <si>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</si>
  <si>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</si>
  <si>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</si>
  <si>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</si>
  <si>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</si>
  <si>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</si>
  <si>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</si>
  <si>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</si>
  <si>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</si>
  <si>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</si>
  <si>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</si>
  <si>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</si>
  <si>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</si>
  <si>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</si>
  <si>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</si>
  <si>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</si>
  <si>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</si>
  <si>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</si>
  <si>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</si>
  <si>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</si>
  <si>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</si>
  <si>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</si>
  <si>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</si>
  <si>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</si>
  <si>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</si>
  <si>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</si>
  <si>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</si>
  <si>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</si>
  <si>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</si>
  <si>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</si>
  <si>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</si>
  <si>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</si>
  <si>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</si>
  <si>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</si>
  <si>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</si>
  <si>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</si>
  <si>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</si>
  <si>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</si>
  <si>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</si>
  <si>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</si>
  <si>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</si>
  <si>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</si>
  <si>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</si>
  <si>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</si>
  <si>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</si>
  <si>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</si>
  <si>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</si>
  <si>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</si>
  <si>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</si>
  <si>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</si>
  <si>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</si>
  <si>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</si>
  <si>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</si>
  <si>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</si>
  <si>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</si>
  <si>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</si>
  <si>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</si>
  <si>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</si>
  <si>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</si>
  <si>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</si>
  <si>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</si>
  <si>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</si>
  <si>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</si>
  <si>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</si>
  <si>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</si>
  <si>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</si>
  <si>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</si>
  <si>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</si>
  <si>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</si>
  <si>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</si>
  <si>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</si>
  <si>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</si>
  <si>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</si>
  <si>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</si>
  <si>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</si>
  <si>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</si>
  <si>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</si>
  <si>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</si>
  <si>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</si>
  <si>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</si>
  <si>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</si>
  <si>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</si>
  <si>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</si>
  <si>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</si>
  <si>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</si>
  <si>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</si>
  <si>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</si>
  <si>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</si>
  <si>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</si>
  <si>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</si>
  <si>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</si>
  <si>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</si>
  <si>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</si>
  <si>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</si>
  <si>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</si>
  <si>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</si>
  <si>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</si>
  <si>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</si>
  <si>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</si>
  <si>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</si>
  <si>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</si>
  <si>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</si>
  <si>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</si>
  <si>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</si>
  <si>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</si>
  <si>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</si>
  <si>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</si>
  <si>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</si>
  <si>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</si>
  <si>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</si>
  <si>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</si>
  <si>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</si>
  <si>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</si>
  <si>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</si>
  <si>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</si>
  <si>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</si>
  <si>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</si>
  <si>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</si>
  <si>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</si>
  <si>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</si>
  <si>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</si>
  <si>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</si>
  <si>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</si>
  <si>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</si>
  <si>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</si>
  <si>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</si>
  <si>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</si>
  <si>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</si>
  <si>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</si>
  <si>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</si>
  <si>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</si>
  <si>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</si>
  <si>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</si>
  <si>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</si>
  <si>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</si>
  <si>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</si>
  <si>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</si>
  <si>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</si>
  <si>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</si>
  <si>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</si>
  <si>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</si>
  <si>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</si>
  <si>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</si>
  <si>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</si>
  <si>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</si>
  <si>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</si>
  <si>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</si>
  <si>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</si>
  <si>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</si>
  <si>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</si>
  <si>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</si>
  <si>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</si>
  <si>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</si>
  <si>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</si>
  <si>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</si>
  <si>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</si>
  <si>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</si>
  <si>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</si>
  <si>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</si>
  <si>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</si>
  <si>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</si>
  <si>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</si>
  <si>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</si>
  <si>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</si>
  <si>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</si>
  <si>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</si>
  <si>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</si>
  <si>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</si>
  <si>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</si>
  <si>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</si>
  <si>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</si>
  <si>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</si>
  <si>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</si>
  <si>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</si>
  <si>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</si>
  <si>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</si>
  <si>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</si>
  <si>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</si>
  <si>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</si>
  <si>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</si>
  <si>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</si>
  <si>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</si>
  <si>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</si>
  <si>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</si>
  <si>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</si>
  <si>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</si>
  <si>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</si>
  <si>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</si>
  <si>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</si>
  <si>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</si>
  <si>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</si>
  <si>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</si>
  <si>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</si>
  <si>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</si>
  <si>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</si>
  <si>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</si>
  <si>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</si>
  <si>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</si>
  <si>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</si>
  <si>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</si>
  <si>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</si>
  <si>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</si>
  <si>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</si>
  <si>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</si>
  <si>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</si>
  <si>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</si>
  <si>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</si>
  <si>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</si>
  <si>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</si>
  <si>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</si>
  <si>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</si>
  <si>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</si>
  <si>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</si>
  <si>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</si>
  <si>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</si>
  <si>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</si>
  <si>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</si>
  <si>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</si>
  <si>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</si>
  <si>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</si>
  <si>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</si>
  <si>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</si>
  <si>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</si>
  <si>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</si>
  <si>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</si>
  <si>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</si>
  <si>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</si>
  <si>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</si>
  <si>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</si>
  <si>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</si>
  <si>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</si>
  <si>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</si>
  <si>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</si>
  <si>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</si>
  <si>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</si>
  <si>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</si>
  <si>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</si>
  <si>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</si>
  <si>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</si>
  <si>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</si>
  <si>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</si>
  <si>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</si>
  <si>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</si>
  <si>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</si>
  <si>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</si>
  <si>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</si>
  <si>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</si>
  <si>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</si>
  <si>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</si>
  <si>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</si>
  <si>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</si>
  <si>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</si>
  <si>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</si>
  <si>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</si>
  <si>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</si>
  <si>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</si>
  <si>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</si>
  <si>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</si>
  <si>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</si>
  <si>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</si>
  <si>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</si>
  <si>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</si>
  <si>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</si>
  <si>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</si>
  <si>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</si>
  <si>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2005</t>
  </si>
  <si>
    <t>2006</t>
  </si>
  <si>
    <t>2007</t>
  </si>
  <si>
    <t>2008</t>
  </si>
  <si>
    <t>2009</t>
  </si>
  <si>
    <t>2010</t>
  </si>
  <si>
    <t>2011</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</si>
  <si>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</si>
  <si>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</si>
  <si>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</si>
  <si>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</si>
  <si>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</si>
  <si>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</si>
  <si>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</si>
  <si>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</si>
  <si>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</si>
  <si>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</si>
  <si>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</si>
  <si>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</si>
  <si>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</si>
  <si>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</si>
  <si>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</si>
  <si>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</si>
  <si>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</si>
  <si>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</si>
  <si>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</si>
  <si>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</si>
  <si>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</si>
  <si>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</si>
  <si>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</si>
  <si>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</si>
  <si>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</si>
  <si>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</si>
  <si>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</si>
  <si>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</si>
  <si>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</si>
  <si>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</si>
  <si>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</si>
  <si>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</si>
  <si>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</si>
  <si>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</si>
  <si>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</si>
  <si>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</si>
  <si>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</si>
  <si>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</si>
  <si>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</si>
  <si>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</si>
  <si>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</si>
  <si>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</si>
  <si>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</si>
  <si>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</si>
  <si>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</si>
  <si>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</si>
  <si>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</si>
  <si>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</si>
  <si>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</si>
  <si>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</si>
  <si>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</si>
  <si>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</si>
  <si>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</si>
  <si>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</si>
  <si>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</si>
  <si>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</si>
  <si>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</si>
  <si>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</si>
  <si>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</si>
  <si>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</si>
  <si>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</si>
  <si>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</si>
  <si>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</si>
  <si>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</si>
  <si>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</si>
  <si>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</si>
  <si>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</si>
  <si>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</si>
  <si>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</si>
  <si>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</si>
  <si>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</si>
  <si>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</si>
  <si>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</si>
  <si>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</si>
  <si>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</si>
  <si>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</si>
  <si>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</si>
  <si>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</si>
  <si>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</si>
  <si>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</si>
  <si>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</si>
  <si>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</si>
  <si>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</si>
  <si>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</si>
  <si>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</si>
  <si>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</si>
  <si>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</si>
  <si>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</si>
  <si>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</si>
  <si>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</si>
  <si>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</si>
  <si>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</si>
  <si>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</si>
  <si>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</si>
  <si>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</si>
  <si>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</si>
  <si>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</si>
  <si>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</si>
  <si>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</si>
  <si>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</si>
  <si>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</si>
  <si>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</si>
  <si>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</si>
  <si>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</si>
  <si>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</si>
  <si>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</si>
  <si>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</si>
  <si>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</si>
  <si>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</si>
  <si>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</si>
  <si>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</si>
  <si>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</si>
  <si>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</si>
  <si>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</si>
  <si>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ESTRATIFICACIÓN DE DEPÓSITOS A LA VISTA, CAJA DE AHORROS, PLAZO FIJO Y EN GARANTÍA POR DEPARTAMENTO (1)</t>
  </si>
  <si>
    <t>En Miles de Bolivianos</t>
  </si>
  <si>
    <t>LA PAZ</t>
  </si>
  <si>
    <t>SANTA CRUZ</t>
  </si>
  <si>
    <t>COCHABAMBA</t>
  </si>
  <si>
    <t>ORURO</t>
  </si>
  <si>
    <t>POTOSÍ</t>
  </si>
  <si>
    <t>CHUQUISACA</t>
  </si>
  <si>
    <t>TARIJA</t>
  </si>
  <si>
    <t>BENI</t>
  </si>
  <si>
    <t>PANDO</t>
  </si>
  <si>
    <r>
      <t>(1) Incluye las siguientes cuentas contables 211.01,211.02,211.03,214.02,221.01,221.02,224.02,224.03,231.03,231.04,</t>
    </r>
    <r>
      <rPr>
        <sz val="10"/>
        <rFont val="Helv"/>
      </rPr>
      <t>281.01,281.02,281.03,284.02,</t>
    </r>
    <r>
      <rPr>
        <sz val="10"/>
        <rFont val="Arial"/>
        <family val="2"/>
      </rPr>
      <t>212.01,212.02,,235.07,235.08,</t>
    </r>
    <r>
      <rPr>
        <sz val="10"/>
        <rFont val="Helv"/>
      </rPr>
      <t>282.01,282.02</t>
    </r>
    <r>
      <rPr>
        <sz val="10"/>
        <rFont val="Arial"/>
        <family val="2"/>
      </rPr>
      <t>,213.00, ,215.00,235.09,235.10,235.11,235.12,</t>
    </r>
    <r>
      <rPr>
        <sz val="10"/>
        <rFont val="Helv"/>
      </rPr>
      <t>283.00,285.00</t>
    </r>
    <r>
      <rPr>
        <sz val="10"/>
        <rFont val="Arial"/>
        <family val="2"/>
      </rPr>
      <t>,214.03,214.04,214.05,214.06,214.08,</t>
    </r>
    <r>
      <rPr>
        <sz val="10"/>
        <rFont val="Helv"/>
      </rPr>
      <t>284.03,284.04,284.05,284.06,284.08</t>
    </r>
  </si>
  <si>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</si>
  <si>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</si>
  <si>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</si>
  <si>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</si>
  <si>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</si>
  <si>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</si>
  <si>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</si>
  <si>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</si>
  <si>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</si>
  <si>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</si>
  <si>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</si>
  <si>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</si>
  <si>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</si>
  <si>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</si>
  <si>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</si>
  <si>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</si>
  <si>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</si>
  <si>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</si>
  <si>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</si>
  <si>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</si>
  <si>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</si>
  <si>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</si>
  <si>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</si>
  <si>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</si>
  <si>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</si>
  <si>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</si>
  <si>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</si>
  <si>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</si>
  <si>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</si>
  <si>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</si>
  <si>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</si>
  <si>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</si>
  <si>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</si>
  <si>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</si>
  <si>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</si>
  <si>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</si>
  <si>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</si>
  <si>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</si>
  <si>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</si>
  <si>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</si>
  <si>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</si>
  <si>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</si>
  <si>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</si>
  <si>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</si>
  <si>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</si>
  <si>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 xml:space="preserve"> </t>
  </si>
  <si>
    <t>ENCAJE LEGAL (1)</t>
  </si>
  <si>
    <t xml:space="preserve">    ENCAJE REQUERIDO</t>
  </si>
  <si>
    <t xml:space="preserve">    ENCAJE CONSTITUIDO</t>
  </si>
  <si>
    <t xml:space="preserve">   EXCEDENTE(DEFICIENCIA) (2)</t>
  </si>
  <si>
    <t>TASA DE ENCAJE MEDIO</t>
  </si>
  <si>
    <t>SUJETAS A</t>
  </si>
  <si>
    <t>BANCOS</t>
  </si>
  <si>
    <t>ENCAJE</t>
  </si>
  <si>
    <t>REQUERIDO</t>
  </si>
  <si>
    <t>CONSTITUIDO</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</si>
  <si>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</si>
  <si>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</si>
  <si>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</si>
  <si>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</si>
  <si>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</si>
  <si>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</si>
  <si>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</si>
  <si>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</si>
  <si>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</si>
  <si>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</si>
  <si>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</si>
  <si>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DIC/10</t>
  </si>
  <si>
    <t>EVOLUCIÓN DE CARTERA Y CONTINGENTE</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</si>
  <si>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</si>
  <si>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</si>
  <si>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</si>
  <si>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</si>
  <si>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</si>
  <si>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</si>
  <si>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</si>
  <si>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</si>
  <si>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</si>
  <si>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</si>
  <si>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</si>
  <si>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</si>
  <si>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</si>
  <si>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</si>
  <si>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</si>
  <si>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</si>
  <si>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</si>
  <si>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</si>
  <si>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</si>
  <si>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</si>
  <si>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</si>
  <si>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</si>
  <si>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</si>
  <si>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</si>
  <si>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</si>
  <si>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</si>
  <si>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</si>
  <si>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</si>
  <si>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</si>
  <si>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</si>
  <si>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</si>
  <si>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</si>
  <si>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</si>
  <si>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</si>
  <si>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</si>
  <si>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</si>
  <si>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</si>
  <si>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</si>
  <si>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</si>
  <si>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</si>
  <si>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</si>
  <si>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</si>
  <si>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</si>
  <si>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</si>
  <si>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</si>
  <si>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</si>
  <si>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</si>
  <si>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</si>
  <si>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</si>
  <si>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</si>
  <si>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</si>
  <si>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</si>
  <si>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</si>
  <si>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</si>
  <si>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</si>
  <si>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</si>
  <si>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</si>
  <si>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CLASIFICACIÓN DE CARTERA POR ACTIVIDAD ECONÓMICA DEL DEUDOR (1)</t>
  </si>
  <si>
    <t>ACTIVIDAD</t>
  </si>
  <si>
    <t>BME(2)</t>
  </si>
  <si>
    <t>BIS(2)</t>
  </si>
  <si>
    <t>BCR(2)</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</si>
  <si>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</si>
  <si>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</si>
  <si>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</si>
  <si>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</si>
  <si>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</si>
  <si>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</si>
  <si>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</si>
  <si>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</si>
  <si>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</si>
  <si>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</si>
  <si>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</si>
  <si>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</si>
  <si>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</si>
  <si>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</si>
  <si>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</si>
  <si>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</si>
  <si>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</si>
  <si>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</si>
  <si>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t>
  </si>
  <si>
    <t>PORCENTAJE</t>
  </si>
  <si>
    <t>(1) Información reportada por las entidades bancarias a Central de Riesgos</t>
  </si>
  <si>
    <t>(2) La diferencia entre Central de Riesgos y Balance se origina porque las operaciones de balance registradas en el grupo 650.00 "Otras contingencias"</t>
  </si>
  <si>
    <t xml:space="preserve">      no se consideran en el reporte a Central de Riesgos, ya que a éstas no se les asigna una calificación de riesgo</t>
  </si>
  <si>
    <t>CLASIFICACIÓN DE CONTINGENTE POR ACTIVIDAD ECONÓMICA DEL DEUDOR (1)</t>
  </si>
  <si>
    <t>TOTAL CONTINGENTE</t>
  </si>
  <si>
    <t>(2) La diferencia entre Central de Riesgos y Balance se origina porque las operaciones de balance registradas en el grupo 650.00 "Otras contingencias",</t>
  </si>
  <si>
    <t>CLASIFICACIÓN DE CARTERA POR DESTINO DEL CRÉDITO (1)</t>
  </si>
  <si>
    <t>DESTINO</t>
  </si>
  <si>
    <t xml:space="preserve">(2) La diferencia entre Central de Riesgos y Balance se origina porque las operaciones de balance registradas en el grupo 650.00 "Otras contingencias", </t>
  </si>
  <si>
    <t>CLASIFICACIÓN DE CONTINGENTE POR DESTINO DEL CRÉDITO (1)</t>
  </si>
  <si>
    <t>CLASIFICACIÓN DE CARTERA Y CONTINGENTE POR ENTIDAD, PLAZO Y DESTINO DEL CRÉDITO (1)</t>
  </si>
  <si>
    <t>CORTO PLAZO</t>
  </si>
  <si>
    <t>MEDIANO PLAZO</t>
  </si>
  <si>
    <t>LARGO PLAZO</t>
  </si>
  <si>
    <t>TOTAL CARTERA Y CONTINGENTE</t>
  </si>
  <si>
    <t>CLASIFICACIÓN DE CARTERA Y CONTINGENTE POR ENTIDAD, ESTADO Y DESTINO DEL CRÉDITO (1)</t>
  </si>
  <si>
    <t>VIGENTE</t>
  </si>
  <si>
    <t>REPROGRAMADA O REESTRUCTURADA VIGENTE</t>
  </si>
  <si>
    <t>VENCIDA</t>
  </si>
  <si>
    <t>REPROGRAMADA O REESTRUCTURADA VENCIDA</t>
  </si>
  <si>
    <t>EJECUCIÓN</t>
  </si>
  <si>
    <t>REPROGRAMADA O REESTRUCTURADA EJECUCIÓN</t>
  </si>
  <si>
    <t>CONTINGENTE</t>
  </si>
  <si>
    <t>(1) Información reportada por las entidades bancarias a Central de Riesgo</t>
  </si>
  <si>
    <t>CLASIFICACIÓN DE CARTERA Y CONTINGENTE POR DEPARTAMENTO, PLAZO Y DESTINO DEL CRÉDITO (1)</t>
  </si>
  <si>
    <t>CLASIFICACIÓN DE CARTERA Y CONTINGENTE POR DEPARTAMENTO, ESTADO Y DESTINO DEL CRÉDITO (1)</t>
  </si>
  <si>
    <t>CLASIFICACIÓN DE CARTERA POR TIPO DE CRÉDITO (1)</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</si>
  <si>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</si>
  <si>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</si>
  <si>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</si>
  <si>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</si>
  <si>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</si>
  <si>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</si>
  <si>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</si>
  <si>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</si>
  <si>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</si>
  <si>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</si>
  <si>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</si>
  <si>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</si>
  <si>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</si>
  <si>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Vivienda sin Garantia Hipotecaria</t>
  </si>
  <si>
    <t>Crédito de consumo</t>
  </si>
  <si>
    <t>Crédito de consumo debidamente garantizado</t>
  </si>
  <si>
    <t>Crédito de consumo garantizado con garantía real</t>
  </si>
  <si>
    <t>CLASIFICACIÓN DE CONTINGENTE POR TIPO DE CRÉDITO (1)</t>
  </si>
  <si>
    <t>(1) Información reportada por las entidades de intemediaicón financiera a Central de Riesgos.</t>
  </si>
  <si>
    <t>CLASIFICACIÓN DE CARTERA Y CONTINGENTE POR ENTIDAD, ESTADO Y TIPO DE CRÉDITO (1)</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</si>
  <si>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</si>
  <si>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</si>
  <si>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</si>
  <si>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</si>
  <si>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</si>
  <si>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</si>
  <si>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</si>
  <si>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</si>
  <si>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</si>
  <si>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</si>
  <si>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</si>
  <si>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</si>
  <si>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</si>
  <si>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</si>
  <si>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</si>
  <si>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</si>
  <si>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</si>
  <si>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</si>
  <si>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Fondo de garantía</t>
  </si>
  <si>
    <t>GARANTÍA PERSONAL</t>
  </si>
  <si>
    <t>Persona jurídica</t>
  </si>
  <si>
    <t>Persona natural</t>
  </si>
  <si>
    <t>TOTAL CARTERA CON GARANTÍAS</t>
  </si>
  <si>
    <t>SIN GARANTIA (SOLA FIRMA)</t>
  </si>
  <si>
    <t>Porcentaje</t>
  </si>
  <si>
    <t>CLASIFICACIÓN DE CARTERA Y CONTINGENTE POR TIPO Y OBJETO DEL CRÉDITO (1)</t>
  </si>
  <si>
    <t>TIPO DE CREDITO</t>
  </si>
  <si>
    <t>Empresariales</t>
  </si>
  <si>
    <t>Sector productivo</t>
  </si>
  <si>
    <t>- Capital de Inversión</t>
  </si>
  <si>
    <t>- Capital de Operación</t>
  </si>
  <si>
    <t>Sector no Productivo</t>
  </si>
  <si>
    <t>PYMES</t>
  </si>
  <si>
    <t>Microcrédito</t>
  </si>
  <si>
    <t>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</si>
  <si>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</si>
  <si>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</si>
  <si>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</si>
  <si>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</si>
  <si>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</si>
  <si>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</si>
  <si>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</si>
  <si>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</si>
  <si>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 Créditos otorgados a personas asalariadas (PCE)</t>
  </si>
  <si>
    <t>ESTRATIFICACIÓN DE CARTERA Y CONTINGENTE POR MONTO Y NÚMERO DE PRESTATARIOS (1)</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</si>
  <si>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</si>
  <si>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</si>
  <si>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</si>
  <si>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</si>
  <si>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</si>
  <si>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</si>
  <si>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</si>
  <si>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</si>
  <si>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</si>
  <si>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</si>
  <si>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</si>
  <si>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</si>
  <si>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</si>
  <si>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</si>
  <si>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ESTRATIFICACIÓN DE CARTERA Y CONTINGENTE POR ENTIDAD Y ESTADO DEL CRÉDITO (1)</t>
  </si>
  <si>
    <t>ESTRATIFICACION DE CARTERA Y CONTINGENTE POR ENTIDAD Y ESTADO DEL CREDITO (1)</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</si>
  <si>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</si>
  <si>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</si>
  <si>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</si>
  <si>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</si>
  <si>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</si>
  <si>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</si>
  <si>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</si>
  <si>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</si>
  <si>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</si>
  <si>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</si>
  <si>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</si>
  <si>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</si>
  <si>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</si>
  <si>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CHUQUISACA</t>
  </si>
  <si>
    <t xml:space="preserve">      CAMARGO</t>
  </si>
  <si>
    <t xml:space="preserve">      MONTEAGUDO</t>
  </si>
  <si>
    <t xml:space="preserve">      ACHACACHI</t>
  </si>
  <si>
    <t xml:space="preserve">      CARANAVI</t>
  </si>
  <si>
    <t xml:space="preserve">      CHULUMANI</t>
  </si>
  <si>
    <t xml:space="preserve">      COROICO</t>
  </si>
  <si>
    <t xml:space="preserve">      DESAGUADERO</t>
  </si>
  <si>
    <t xml:space="preserve">      PALOS BLANCOS</t>
  </si>
  <si>
    <t xml:space="preserve">      PATACAMAYA</t>
  </si>
  <si>
    <t xml:space="preserve">      VIACHA</t>
  </si>
  <si>
    <t xml:space="preserve">      AIQUILE</t>
  </si>
  <si>
    <t xml:space="preserve">      CHIMORE</t>
  </si>
  <si>
    <t xml:space="preserve">      CLIZA</t>
  </si>
  <si>
    <t xml:space="preserve">      COLCAPIRHUA</t>
  </si>
  <si>
    <t xml:space="preserve">      IVIRGARZAMA</t>
  </si>
  <si>
    <t xml:space="preserve">      PUNATA</t>
  </si>
  <si>
    <t xml:space="preserve">      QUILLACOLLO</t>
  </si>
  <si>
    <t xml:space="preserve">      SACABA</t>
  </si>
  <si>
    <t xml:space="preserve">      VILLA TUNARI</t>
  </si>
  <si>
    <t xml:space="preserve">      VINTO</t>
  </si>
  <si>
    <t xml:space="preserve">      CARACOLLO</t>
  </si>
  <si>
    <t xml:space="preserve">      ATOCHA</t>
  </si>
  <si>
    <t xml:space="preserve">      BETANZOS</t>
  </si>
  <si>
    <t xml:space="preserve">      COTAGAITA</t>
  </si>
  <si>
    <t xml:space="preserve">      LLALLAGUA</t>
  </si>
  <si>
    <t xml:space="preserve">      PUNA</t>
  </si>
  <si>
    <t xml:space="preserve">      TUPIZA</t>
  </si>
  <si>
    <t xml:space="preserve">      UNCIA</t>
  </si>
  <si>
    <t xml:space="preserve">      UYUNI</t>
  </si>
  <si>
    <t xml:space="preserve">      VILLAZON</t>
  </si>
  <si>
    <t xml:space="preserve">      BERMEJO</t>
  </si>
  <si>
    <t xml:space="preserve">      ENTRE RIOS</t>
  </si>
  <si>
    <t xml:space="preserve">      SAN LORENZO</t>
  </si>
  <si>
    <t xml:space="preserve">      VALLE DE CONCEPCION</t>
  </si>
  <si>
    <t xml:space="preserve">      VILLAMONTES</t>
  </si>
  <si>
    <t xml:space="preserve">      YACUIBA</t>
  </si>
  <si>
    <t xml:space="preserve">      ARROYO CONCEPCION</t>
  </si>
  <si>
    <t xml:space="preserve">      CAMIRI</t>
  </si>
  <si>
    <t xml:space="preserve">      EL TORNO</t>
  </si>
  <si>
    <t xml:space="preserve">      GUARAYOS</t>
  </si>
  <si>
    <t xml:space="preserve">      MINERO</t>
  </si>
  <si>
    <t xml:space="preserve">      MINEROS</t>
  </si>
  <si>
    <t xml:space="preserve">      MONTERO</t>
  </si>
  <si>
    <t xml:space="preserve">      OKINAWA I</t>
  </si>
  <si>
    <t xml:space="preserve">      PORTACHUELO</t>
  </si>
  <si>
    <t xml:space="preserve">      PUERTO QUIJARRO</t>
  </si>
  <si>
    <t xml:space="preserve">      PUERTO SUAREZ</t>
  </si>
  <si>
    <t xml:space="preserve">      ROBORE</t>
  </si>
  <si>
    <t xml:space="preserve">      SAN IGNACIO DE VELASCO</t>
  </si>
  <si>
    <t xml:space="preserve">      SAN JOSE DE CHIQUITOS</t>
  </si>
  <si>
    <t xml:space="preserve">      SAN JUAN DE YAPACANI</t>
  </si>
  <si>
    <t xml:space="preserve">      SAN JULIAN</t>
  </si>
  <si>
    <t xml:space="preserve">      SAN MATIAS</t>
  </si>
  <si>
    <t xml:space="preserve">      VALLEGRANDE</t>
  </si>
  <si>
    <t xml:space="preserve">      WARNES</t>
  </si>
  <si>
    <t xml:space="preserve">      YAPACANI</t>
  </si>
  <si>
    <t xml:space="preserve">   BENI</t>
  </si>
  <si>
    <t xml:space="preserve">      GUAYARAMERIN</t>
  </si>
  <si>
    <t xml:space="preserve">      REYES</t>
  </si>
  <si>
    <t xml:space="preserve">      RIBERALTA</t>
  </si>
  <si>
    <t xml:space="preserve">      RURRENABAQUE</t>
  </si>
  <si>
    <t xml:space="preserve">      SAN BORJA</t>
  </si>
  <si>
    <t xml:space="preserve">      SANTA ANA DEL YACUMA</t>
  </si>
  <si>
    <t>TOTAL DE SUCURSALES Y AGENCIAS URBANAS Y PROVINCIALES</t>
  </si>
  <si>
    <t>TOTAL NUMERO EMPLEADOS</t>
  </si>
  <si>
    <t>FLUJO DE OPERACIONES INTERBANCARIAS</t>
  </si>
  <si>
    <t>DICIEMBRE 2011</t>
  </si>
  <si>
    <t>(En dólares americanos)</t>
  </si>
  <si>
    <t>Colocan</t>
  </si>
  <si>
    <t>Moneda</t>
  </si>
  <si>
    <t>Captan</t>
  </si>
  <si>
    <t>MUTUALES</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</si>
  <si>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</si>
  <si>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</si>
  <si>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</si>
  <si>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</si>
  <si>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</si>
  <si>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</si>
  <si>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</si>
  <si>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</si>
  <si>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</si>
  <si>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</si>
  <si>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</si>
  <si>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</si>
  <si>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</si>
  <si>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</si>
  <si>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</si>
  <si>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</si>
  <si>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</si>
  <si>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Octubre</t>
  </si>
  <si>
    <t>Total Sistema</t>
  </si>
  <si>
    <t>Noviembre</t>
  </si>
  <si>
    <t>Diciembre</t>
  </si>
  <si>
    <t>(1) Considera solamente moneda nacional y moneda extranjera</t>
  </si>
  <si>
    <t>SISTEMA FINANCIERO</t>
  </si>
  <si>
    <t>RANKING DE DEPÓSITOS DEL PÚBLICO Y DE EMPRESAS CON PARTICIPACIÓN ESTATAL(1)</t>
  </si>
  <si>
    <t>DIC-08</t>
  </si>
  <si>
    <t>DIC-09</t>
  </si>
  <si>
    <t>DIC-10</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</si>
  <si>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</si>
  <si>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</si>
  <si>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</si>
  <si>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</si>
  <si>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</si>
  <si>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</si>
  <si>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</si>
  <si>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</si>
  <si>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</si>
  <si>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</si>
  <si>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</si>
  <si>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</si>
  <si>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MLP</t>
  </si>
  <si>
    <t>ML1</t>
  </si>
  <si>
    <t>MPR</t>
  </si>
  <si>
    <t>MPL</t>
  </si>
  <si>
    <t>MPT</t>
  </si>
  <si>
    <t>MPY</t>
  </si>
  <si>
    <t>MPG</t>
  </si>
  <si>
    <t>MPD</t>
  </si>
  <si>
    <t>FONDOS (2)</t>
  </si>
  <si>
    <t>FSL</t>
  </si>
  <si>
    <t>FCO</t>
  </si>
  <si>
    <t>FIE</t>
  </si>
  <si>
    <t>FPR</t>
  </si>
  <si>
    <t>FEF</t>
  </si>
  <si>
    <t>FFO</t>
  </si>
  <si>
    <t>COOPERATIVAS (2)</t>
  </si>
  <si>
    <t>CJN</t>
  </si>
  <si>
    <t>CSM</t>
  </si>
  <si>
    <t>CFA</t>
  </si>
  <si>
    <t>CSP</t>
  </si>
  <si>
    <t>CSA</t>
  </si>
  <si>
    <t>CLY</t>
  </si>
  <si>
    <t>CPX</t>
  </si>
  <si>
    <t>CIH</t>
  </si>
  <si>
    <t>CQC</t>
  </si>
  <si>
    <t>CJP</t>
  </si>
  <si>
    <t>CMG</t>
  </si>
  <si>
    <t>CEC</t>
  </si>
  <si>
    <t>CCR</t>
  </si>
  <si>
    <t>CCM</t>
  </si>
  <si>
    <t>CST</t>
  </si>
  <si>
    <t>CTR</t>
  </si>
  <si>
    <t>CJO</t>
  </si>
  <si>
    <t>CMR</t>
  </si>
  <si>
    <t>CJB</t>
  </si>
  <si>
    <t>CCP</t>
  </si>
  <si>
    <t>CAS</t>
  </si>
  <si>
    <t>CCA</t>
  </si>
  <si>
    <t>CSR</t>
  </si>
  <si>
    <t>CMM</t>
  </si>
  <si>
    <t>CME</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</si>
  <si>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</si>
  <si>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</si>
  <si>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</si>
  <si>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</si>
  <si>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</si>
  <si>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</si>
  <si>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</si>
  <si>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</si>
  <si>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COOPERATIVAS</t>
  </si>
  <si>
    <t>(1) Cartera: vigente+con atraso hasta 30 días+vencida+ejecución. A partir del 31.12.02 excluye con atraso hasta 30 días de acuerdo al D.S. 26838</t>
  </si>
  <si>
    <t>RANKING DE CONTINGENTE</t>
  </si>
  <si>
    <t xml:space="preserve">TOTAL CONTINGENTE </t>
  </si>
  <si>
    <t>600.00</t>
  </si>
  <si>
    <t>- - -</t>
  </si>
  <si>
    <t>BOLETIN INFORMATIVO</t>
  </si>
  <si>
    <t>I N D I C E</t>
  </si>
  <si>
    <t>Estados Financieros en miles de bolivianos</t>
  </si>
  <si>
    <t>ENTIDADES BANCARIAS</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</si>
  <si>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</si>
  <si>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</si>
  <si>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</si>
  <si>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</si>
  <si>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</si>
  <si>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</si>
  <si>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</si>
  <si>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</si>
  <si>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</si>
  <si>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</si>
  <si>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</si>
  <si>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</si>
  <si>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</si>
  <si>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</si>
  <si>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</si>
  <si>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</si>
  <si>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</si>
  <si>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</si>
  <si>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</si>
  <si>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Indicadores financieros, evolutivo por sistema</t>
  </si>
  <si>
    <t>18-1</t>
  </si>
  <si>
    <t>18-2</t>
  </si>
  <si>
    <t>Ponderación de activos y suficiencia patrimonial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</si>
  <si>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</si>
  <si>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</si>
  <si>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</si>
  <si>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</si>
  <si>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</si>
  <si>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23-1</t>
  </si>
  <si>
    <t xml:space="preserve"> -  La Paz</t>
  </si>
  <si>
    <t>23-2</t>
  </si>
  <si>
    <t xml:space="preserve"> -  Santa Cruz</t>
  </si>
  <si>
    <t>23-3</t>
  </si>
  <si>
    <t xml:space="preserve"> -  Cochabamba</t>
  </si>
  <si>
    <t>23-4</t>
  </si>
  <si>
    <t xml:space="preserve"> - Oruro</t>
  </si>
  <si>
    <t>23-5</t>
  </si>
  <si>
    <t xml:space="preserve"> -  Potosí</t>
  </si>
  <si>
    <t>23-6</t>
  </si>
  <si>
    <t xml:space="preserve"> -  Chuquisaca</t>
  </si>
  <si>
    <t>23-7</t>
  </si>
  <si>
    <t xml:space="preserve"> -  Tarija</t>
  </si>
  <si>
    <t>23-8</t>
  </si>
  <si>
    <t xml:space="preserve"> -  Beni y Pando</t>
  </si>
  <si>
    <t>23-9</t>
  </si>
  <si>
    <t>Obligaciones cartera y contingente por departamento</t>
  </si>
  <si>
    <t xml:space="preserve"> -  Obligaciones cartera y contingente por departamento (resumen)</t>
  </si>
  <si>
    <t>24-1</t>
  </si>
  <si>
    <t>24-2</t>
  </si>
  <si>
    <t>24-3</t>
  </si>
  <si>
    <t>24-4</t>
  </si>
  <si>
    <t>24-5</t>
  </si>
  <si>
    <t>24-6</t>
  </si>
  <si>
    <t>24-7</t>
  </si>
  <si>
    <t>24-8</t>
  </si>
  <si>
    <t xml:space="preserve"> -  Beni </t>
  </si>
  <si>
    <t>24-9</t>
  </si>
  <si>
    <t xml:space="preserve"> -  Pando</t>
  </si>
  <si>
    <t>24-10</t>
  </si>
  <si>
    <t>Encaje legal</t>
  </si>
  <si>
    <t>Evolución de cartera y contingente</t>
  </si>
  <si>
    <t>Calificación de Cartera y Contingente</t>
  </si>
  <si>
    <t>Clasificación de cartera por actividad económica del deudor</t>
  </si>
  <si>
    <t>Clasificación de contingente  por actividad económica del deudor</t>
  </si>
  <si>
    <t>Clasificación de cartera por destino del crédito</t>
  </si>
  <si>
    <t>Clasificación de contingente por destino del crédito</t>
  </si>
  <si>
    <t>Clasificación de cartera  y contingente por entidad, plazo y destino del crédito</t>
  </si>
  <si>
    <t>32-1</t>
  </si>
  <si>
    <t>32-2</t>
  </si>
  <si>
    <t>32-3</t>
  </si>
  <si>
    <t>32-4</t>
  </si>
  <si>
    <t>32-5</t>
  </si>
  <si>
    <t>Clasificación de cartera y contingente por entidad, estado y destino del crédito</t>
  </si>
  <si>
    <t>33-1</t>
  </si>
  <si>
    <t>33-2</t>
  </si>
  <si>
    <t>33-3</t>
  </si>
  <si>
    <t>33-4</t>
  </si>
  <si>
    <t>33-5</t>
  </si>
  <si>
    <t>33-6</t>
  </si>
  <si>
    <t>Clasificación de cartera y contingente por entidad, plazo y destino del crédito</t>
  </si>
  <si>
    <t>33-7</t>
  </si>
  <si>
    <t>Clasificación de cartera  y contingente por departamento, plazo y destino del crédito</t>
  </si>
  <si>
    <t>34-1</t>
  </si>
  <si>
    <t>34-2</t>
  </si>
  <si>
    <t>34-3</t>
  </si>
  <si>
    <t>34-4</t>
  </si>
  <si>
    <t>Clasificación de cartera y contingente por departamento, estado y destino del crédito</t>
  </si>
  <si>
    <t>35-1</t>
  </si>
  <si>
    <t>35-2</t>
  </si>
  <si>
    <t>35-3</t>
  </si>
  <si>
    <t>35-4</t>
  </si>
  <si>
    <t>35-5</t>
  </si>
  <si>
    <t>Clasificación de cartera por tipo de crédito</t>
  </si>
  <si>
    <t>Clasificación de contingente por tipo de crédito</t>
  </si>
  <si>
    <t>Clasificación de cartera y contingente por entidad, estado y tipo de crédito</t>
  </si>
  <si>
    <t>38-1</t>
  </si>
  <si>
    <t>38-2</t>
  </si>
  <si>
    <t>38-3</t>
  </si>
  <si>
    <t>38-4</t>
  </si>
  <si>
    <t>38-5</t>
  </si>
  <si>
    <t>38-6</t>
  </si>
  <si>
    <t>38-7</t>
  </si>
  <si>
    <t>Clasificación de cartera y contingente por tipo de garantía</t>
  </si>
  <si>
    <t>Clasificación de cartera y contingente por tipo y objeto del crédito</t>
  </si>
  <si>
    <t>Estratificación de cartera y contingente por monto y número de prestatarios</t>
  </si>
  <si>
    <t>Estratificación de cartera y contingente por entidad y estado del crédito</t>
  </si>
  <si>
    <t>42-1</t>
  </si>
  <si>
    <t>42-2</t>
  </si>
  <si>
    <t>42-3</t>
  </si>
  <si>
    <t>42-4</t>
  </si>
  <si>
    <t>42-5</t>
  </si>
  <si>
    <t>42-6</t>
  </si>
  <si>
    <t>42-7</t>
  </si>
  <si>
    <t>Sucursales, Agencias y Número de empleados</t>
  </si>
  <si>
    <t>SISTEMA INTERMEDIACIÓN FINANCIERA</t>
  </si>
  <si>
    <t>Operaciones Interbancarias y Tasas Promedio Ponderadas por plazo y moneda</t>
  </si>
  <si>
    <t>Rankings</t>
  </si>
  <si>
    <t>- Depósitos</t>
  </si>
  <si>
    <t>-  Cartera</t>
  </si>
  <si>
    <t>-  Contingente</t>
  </si>
  <si>
    <t>Abreviaturas</t>
  </si>
  <si>
    <t>BANCO LOS ANDES PROCREDIT S.A.</t>
  </si>
  <si>
    <t>FONDO FINANCIERO PRIVADO LOS ANDES S. A.</t>
  </si>
  <si>
    <t>BANCO LOS ANDES PROCREDIT S. A.</t>
  </si>
  <si>
    <t>EVOLUCIÓN DE OBLIGACIONES CON EL PÚBLICO Y CON EMPRESAS CON PARTICIPACIÓN ESTATAL</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</si>
  <si>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</si>
  <si>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</si>
  <si>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</si>
  <si>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</si>
  <si>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</si>
  <si>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</si>
  <si>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</si>
  <si>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</si>
  <si>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</si>
  <si>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</si>
  <si>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</si>
  <si>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</si>
  <si>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</si>
  <si>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</si>
  <si>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</si>
  <si>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</si>
  <si>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</si>
  <si>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</si>
  <si>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</si>
  <si>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</si>
  <si>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</si>
  <si>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</si>
  <si>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</si>
  <si>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</si>
  <si>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</si>
  <si>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</si>
  <si>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</si>
  <si>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</si>
  <si>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</si>
  <si>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</si>
  <si>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</si>
  <si>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</si>
  <si>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</si>
  <si>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</si>
  <si>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</si>
  <si>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</si>
  <si>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</si>
  <si>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</si>
  <si>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</si>
  <si>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</si>
  <si>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</si>
  <si>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</si>
  <si>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</si>
  <si>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</si>
  <si>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</si>
  <si>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</si>
  <si>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</si>
  <si>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</si>
  <si>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</si>
  <si>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</si>
  <si>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</si>
  <si>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</si>
  <si>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</si>
  <si>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</si>
  <si>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</si>
  <si>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</si>
  <si>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</si>
  <si>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</si>
  <si>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</si>
  <si>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</si>
  <si>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AWM</t>
  </si>
  <si>
    <t>Almacenes Internacionales S.A.</t>
  </si>
  <si>
    <t>AIS</t>
  </si>
  <si>
    <t>Empresas de Arrendamiento Financiero</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</si>
  <si>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</si>
  <si>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</si>
  <si>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</si>
  <si>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</si>
  <si>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</si>
  <si>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</si>
  <si>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</si>
  <si>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</si>
  <si>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</si>
  <si>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</si>
  <si>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</si>
  <si>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</si>
  <si>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</si>
  <si>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</si>
  <si>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</si>
  <si>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</si>
  <si>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</si>
  <si>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</si>
  <si>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</si>
  <si>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</si>
  <si>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</si>
  <si>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</si>
  <si>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</si>
  <si>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</si>
  <si>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</si>
  <si>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</si>
  <si>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</si>
  <si>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</si>
  <si>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</si>
  <si>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</si>
  <si>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</si>
  <si>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</si>
  <si>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POR NUMERO DE PRESTATARIOS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</si>
</sst>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P_t_a_-;\-* #,##0.00\ _P_t_a_-;_-* &quot;-&quot;??\ _P_t_a_-;_-@_-"/>
    <numFmt numFmtId="168" formatCode="_-* #,##0.00\ _€_-;\-* #,##0.00\ _€_-;_-* &quot;-&quot;??\ _€_-;_-@_-"/>
    <numFmt numFmtId="169" formatCode="#,##0;\(#,##0\)"/>
    <numFmt numFmtId="170" formatCode="0.00%;\-0.00%;\-"/>
    <numFmt numFmtId="171" formatCode="_(* #,##0_);_(* \(#,##0\);_(* &quot;-&quot;??_);_(@_)"/>
    <numFmt numFmtId="172" formatCode="#,##0.0_);\(#,##0.0\)"/>
    <numFmt numFmtId="173" formatCode="_ * #,##0_ ;_ * \-#,##0_ ;_ * &quot;-&quot;??_ ;_ @_ "/>
    <numFmt numFmtId="174" formatCode="_ * #,##0.0_ ;_ * \-#,##0.0_ ;_ * &quot;-&quot;??_ ;_ @_ "/>
    <numFmt numFmtId="175" formatCode="#,##0.0"/>
  </numFmts>
  <fonts count="146">
    <font>
      <sz val="11"/>
      <color theme="1"/>
      <name val="Calibri"/>
      <family val="2"/>
      <scheme val="minor"/>
    </font>
    <font>
      <sz val="11"/>
      <color theme="1"/>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9"/>
      <name val="Times New Roman"/>
      <family val="1"/>
    </font>
    <font>
      <b/>
      <sz val="12"/>
      <color indexed="10"/>
      <name val="Arial"/>
      <family val="2"/>
    </font>
    <font>
      <b/>
      <sz val="7"/>
      <name val="Arial"/>
      <family val="2"/>
    </font>
    <font>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11"/>
      <name val="Arial"/>
      <family val="2"/>
    </font>
    <font>
      <b/>
      <sz val="26"/>
      <color indexed="9"/>
      <name val="Times New Roman"/>
      <family val="1"/>
    </font>
    <font>
      <sz val="26"/>
      <color indexed="9"/>
      <name val="Times New Roman"/>
      <family val="1"/>
    </font>
    <font>
      <sz val="13"/>
      <name val="Arial"/>
      <family val="2"/>
    </font>
    <font>
      <b/>
      <sz val="24"/>
      <name val="Helv"/>
    </font>
    <font>
      <b/>
      <sz val="12"/>
      <name val="Helv"/>
    </font>
    <font>
      <b/>
      <sz val="24"/>
      <name val="Arial"/>
      <family val="2"/>
    </font>
    <font>
      <b/>
      <sz val="22"/>
      <color indexed="9"/>
      <name val="Arial"/>
      <family val="2"/>
    </font>
    <font>
      <sz val="22"/>
      <color indexed="9"/>
      <name val="Arial"/>
      <family val="2"/>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10"/>
      <color theme="1"/>
      <name val="Arial"/>
      <family val="2"/>
    </font>
    <font>
      <sz val="10"/>
      <color theme="1"/>
      <name val="Calibri"/>
      <family val="2"/>
      <scheme val="minor"/>
    </font>
    <font>
      <sz val="16"/>
      <color indexed="9"/>
      <name val="Arial"/>
      <family val="2"/>
    </font>
    <font>
      <i/>
      <sz val="10"/>
      <name val="Arial"/>
      <family val="2"/>
    </font>
    <font>
      <b/>
      <sz val="13"/>
      <name val="Arial"/>
      <family val="2"/>
    </font>
    <font>
      <sz val="18"/>
      <name val="Arial"/>
      <family val="2"/>
    </font>
    <font>
      <sz val="10"/>
      <name val="Arial Narrow"/>
      <family val="2"/>
    </font>
    <font>
      <b/>
      <sz val="10"/>
      <name val="Arial Narrow"/>
      <family val="2"/>
    </font>
    <font>
      <b/>
      <sz val="22"/>
      <name val="Arial"/>
      <family val="2"/>
    </font>
    <font>
      <sz val="22"/>
      <name val="Arial"/>
      <family val="2"/>
    </font>
    <font>
      <i/>
      <sz val="16"/>
      <name val="Arial"/>
      <family val="2"/>
    </font>
    <font>
      <sz val="16"/>
      <name val="Arial"/>
      <family val="2"/>
    </font>
    <font>
      <sz val="36"/>
      <name val="Times New Roman"/>
      <family val="1"/>
    </font>
    <font>
      <b/>
      <sz val="48"/>
      <name val="Times New Roman"/>
      <family val="1"/>
    </font>
    <font>
      <b/>
      <sz val="52"/>
      <color indexed="9"/>
      <name val="Arial"/>
      <family val="2"/>
    </font>
    <font>
      <sz val="52"/>
      <color indexed="9"/>
      <name val="Arial"/>
      <family val="2"/>
    </font>
    <font>
      <sz val="36"/>
      <name val="Arial"/>
      <family val="2"/>
    </font>
    <font>
      <b/>
      <sz val="48"/>
      <name val="Arial"/>
      <family val="2"/>
    </font>
    <font>
      <b/>
      <sz val="36"/>
      <name val="Arial Narrow"/>
      <family val="2"/>
    </font>
    <font>
      <b/>
      <sz val="48"/>
      <name val="Arial Narrow"/>
      <family val="2"/>
    </font>
    <font>
      <b/>
      <sz val="36"/>
      <name val="Arial"/>
      <family val="2"/>
    </font>
    <font>
      <b/>
      <sz val="42"/>
      <name val="Arial"/>
      <family val="2"/>
    </font>
    <font>
      <b/>
      <sz val="26"/>
      <name val="Arial"/>
      <family val="2"/>
    </font>
    <font>
      <sz val="40"/>
      <name val="Arial"/>
      <family val="2"/>
    </font>
    <font>
      <b/>
      <sz val="40"/>
      <name val="Arial"/>
      <family val="2"/>
    </font>
    <font>
      <sz val="36"/>
      <name val="Arial Narrow"/>
      <family val="2"/>
    </font>
    <font>
      <b/>
      <sz val="20"/>
      <name val="Arial"/>
      <family val="2"/>
    </font>
    <font>
      <sz val="20"/>
      <name val="Arial"/>
      <family val="2"/>
    </font>
    <font>
      <b/>
      <sz val="11"/>
      <name val="Arial Narrow"/>
      <family val="2"/>
    </font>
    <font>
      <sz val="16"/>
      <name val="Univers Condensed"/>
      <family val="2"/>
    </font>
    <font>
      <i/>
      <sz val="11"/>
      <name val="Arial"/>
      <family val="2"/>
    </font>
    <font>
      <i/>
      <sz val="9"/>
      <name val="Arial"/>
      <family val="2"/>
    </font>
    <font>
      <sz val="20"/>
      <color indexed="9"/>
      <name val="Arial"/>
      <family val="2"/>
    </font>
    <font>
      <sz val="11"/>
      <name val="Arial Narrow"/>
      <family val="2"/>
    </font>
    <font>
      <b/>
      <sz val="10"/>
      <color indexed="9"/>
      <name val="Arial"/>
      <family val="2"/>
    </font>
    <font>
      <b/>
      <sz val="10"/>
      <color indexed="9"/>
      <name val="Times New Roman"/>
      <family val="1"/>
    </font>
    <font>
      <b/>
      <sz val="6"/>
      <name val="Arial"/>
      <family val="2"/>
    </font>
    <font>
      <sz val="6"/>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sz val="14"/>
      <color indexed="12"/>
      <name val="Arial"/>
      <family val="2"/>
    </font>
    <font>
      <sz val="22"/>
      <color indexed="12"/>
      <name val="Arial"/>
      <family val="2"/>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sz val="10"/>
      <name val="Geneva"/>
    </font>
    <font>
      <b/>
      <sz val="8"/>
      <color indexed="8"/>
      <name val="Helv"/>
    </font>
    <font>
      <b/>
      <sz val="11"/>
      <color theme="1"/>
      <name val="Calibri"/>
      <family val="2"/>
      <scheme val="minor"/>
    </font>
    <font>
      <sz val="9"/>
      <color theme="1"/>
      <name val="Calibri"/>
      <family val="2"/>
      <scheme val="minor"/>
    </font>
  </fonts>
  <fills count="14">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theme="0" tint="-0.24994659260841701"/>
        <bgColor indexed="64"/>
      </patternFill>
    </fill>
    <fill>
      <patternFill patternType="solid">
        <fgColor theme="0" tint="-0.14996795556505021"/>
        <bgColor indexed="64"/>
      </patternFill>
    </fill>
    <fill>
      <patternFill patternType="solid">
        <fgColor indexed="55"/>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9">
    <border>
      <left/>
      <right/>
      <top/>
      <bottom/>
      <diagonal/>
    </border>
    <border>
      <left/>
      <right/>
      <top/>
      <bottom style="thin">
        <color indexed="64"/>
      </bottom>
      <diagonal/>
    </border>
    <border>
      <left/>
      <right/>
      <top/>
      <bottom style="medium">
        <color indexed="64"/>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8A8C88"/>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style="thick">
        <color theme="0"/>
      </top>
      <bottom style="thick">
        <color rgb="FF8A8C88"/>
      </bottom>
      <diagonal/>
    </border>
    <border>
      <left/>
      <right/>
      <top style="thin">
        <color theme="0"/>
      </top>
      <bottom style="thin">
        <color theme="0"/>
      </bottom>
      <diagonal/>
    </border>
    <border>
      <left style="thin">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49">
    <xf numFmtId="0" fontId="0"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13"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2" fillId="0" borderId="0" applyFont="0" applyFill="0" applyBorder="0" applyAlignment="0" applyProtection="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2"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15" fillId="0" borderId="0"/>
    <xf numFmtId="0" fontId="15" fillId="0" borderId="0"/>
    <xf numFmtId="0" fontId="15" fillId="0" borderId="0"/>
    <xf numFmtId="9" fontId="2"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0" fontId="37" fillId="0" borderId="0"/>
    <xf numFmtId="0" fontId="1" fillId="0" borderId="0"/>
    <xf numFmtId="0" fontId="136" fillId="0" borderId="0" applyNumberFormat="0" applyFill="0" applyBorder="0" applyAlignment="0" applyProtection="0">
      <alignment vertical="top"/>
      <protection locked="0"/>
    </xf>
    <xf numFmtId="0" fontId="14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37" fontId="143" fillId="13" borderId="35" applyFont="0" applyBorder="0" applyAlignment="0">
      <alignment horizontal="left"/>
    </xf>
  </cellStyleXfs>
  <cellXfs count="1001">
    <xf numFmtId="0" fontId="0" fillId="0" borderId="0" xfId="0"/>
    <xf numFmtId="0" fontId="4" fillId="0" borderId="0" xfId="2" applyFont="1" applyAlignment="1">
      <alignment horizontal="left"/>
    </xf>
    <xf numFmtId="0" fontId="5" fillId="0" borderId="0" xfId="2" applyFont="1"/>
    <xf numFmtId="0" fontId="6" fillId="0" borderId="0" xfId="2" applyFont="1" applyAlignment="1">
      <alignment horizontal="left"/>
    </xf>
    <xf numFmtId="0" fontId="7" fillId="0" borderId="0" xfId="2" applyFont="1"/>
    <xf numFmtId="0" fontId="6" fillId="0" borderId="0" xfId="2" applyFont="1" applyAlignment="1">
      <alignment horizontal="left" vertical="center"/>
    </xf>
    <xf numFmtId="0" fontId="7" fillId="0" borderId="0" xfId="2" applyFont="1" applyAlignment="1">
      <alignment vertical="center"/>
    </xf>
    <xf numFmtId="0" fontId="8" fillId="0" borderId="0" xfId="2" applyFont="1"/>
    <xf numFmtId="0" fontId="2" fillId="0" borderId="0" xfId="2"/>
    <xf numFmtId="0" fontId="9" fillId="0" borderId="0" xfId="2" applyFont="1" applyAlignment="1">
      <alignment horizontal="left"/>
    </xf>
    <xf numFmtId="0" fontId="9" fillId="0" borderId="0" xfId="2" applyFont="1" applyFill="1" applyBorder="1" applyAlignment="1">
      <alignment horizontal="left"/>
    </xf>
    <xf numFmtId="0" fontId="2" fillId="0" borderId="0" xfId="2" applyFill="1"/>
    <xf numFmtId="41" fontId="11" fillId="0" borderId="0" xfId="2" applyNumberFormat="1" applyFont="1" applyFill="1"/>
    <xf numFmtId="0" fontId="9" fillId="0" borderId="0" xfId="2" applyFont="1" applyFill="1" applyAlignment="1">
      <alignment horizontal="left"/>
    </xf>
    <xf numFmtId="41" fontId="12" fillId="0" borderId="0" xfId="2" applyNumberFormat="1" applyFont="1" applyFill="1"/>
    <xf numFmtId="164" fontId="9" fillId="0" borderId="0" xfId="2" applyNumberFormat="1" applyFont="1" applyFill="1" applyAlignment="1">
      <alignment horizontal="left"/>
    </xf>
    <xf numFmtId="164" fontId="2" fillId="0" borderId="0" xfId="2" applyNumberFormat="1" applyFill="1"/>
    <xf numFmtId="164" fontId="11" fillId="0" borderId="0" xfId="2" applyNumberFormat="1" applyFont="1" applyFill="1"/>
    <xf numFmtId="165" fontId="2" fillId="0" borderId="0" xfId="2" applyNumberFormat="1" applyFill="1"/>
    <xf numFmtId="43" fontId="2" fillId="0" borderId="0" xfId="2" applyNumberFormat="1" applyFill="1"/>
    <xf numFmtId="164" fontId="9" fillId="0" borderId="0" xfId="2" applyNumberFormat="1" applyFont="1" applyFill="1" applyBorder="1" applyAlignment="1">
      <alignment horizontal="left"/>
    </xf>
    <xf numFmtId="164" fontId="12" fillId="0" borderId="0" xfId="2" applyNumberFormat="1" applyFont="1" applyFill="1"/>
    <xf numFmtId="0" fontId="10" fillId="0" borderId="0" xfId="2" applyFont="1" applyFill="1"/>
    <xf numFmtId="41" fontId="11" fillId="0" borderId="0" xfId="2" applyNumberFormat="1" applyFont="1" applyFill="1" applyBorder="1"/>
    <xf numFmtId="164" fontId="11" fillId="0" borderId="0" xfId="2" applyNumberFormat="1" applyFont="1" applyFill="1" applyBorder="1"/>
    <xf numFmtId="0" fontId="2" fillId="0" borderId="0" xfId="2" applyFill="1" applyBorder="1"/>
    <xf numFmtId="0" fontId="9" fillId="0" borderId="0" xfId="2" applyFont="1" applyFill="1"/>
    <xf numFmtId="41" fontId="11" fillId="0" borderId="0" xfId="2" applyNumberFormat="1" applyFont="1" applyFill="1" applyBorder="1" applyAlignment="1">
      <alignment wrapText="1"/>
    </xf>
    <xf numFmtId="41" fontId="11" fillId="0" borderId="0" xfId="2" applyNumberFormat="1" applyFont="1" applyFill="1" applyAlignment="1">
      <alignment wrapText="1"/>
    </xf>
    <xf numFmtId="41" fontId="11" fillId="0" borderId="1" xfId="2" applyNumberFormat="1" applyFont="1" applyFill="1" applyBorder="1"/>
    <xf numFmtId="41" fontId="8" fillId="0" borderId="0" xfId="2" applyNumberFormat="1" applyFont="1" applyFill="1" applyBorder="1"/>
    <xf numFmtId="41" fontId="8" fillId="0" borderId="0" xfId="2" applyNumberFormat="1" applyFont="1" applyFill="1"/>
    <xf numFmtId="0" fontId="11" fillId="0" borderId="0" xfId="2" applyFont="1" applyFill="1" applyBorder="1"/>
    <xf numFmtId="37" fontId="11" fillId="0" borderId="0" xfId="2" applyNumberFormat="1" applyFont="1" applyFill="1" applyBorder="1"/>
    <xf numFmtId="0" fontId="11" fillId="0" borderId="0" xfId="2" applyFont="1" applyFill="1"/>
    <xf numFmtId="37" fontId="11" fillId="0" borderId="0" xfId="2" applyNumberFormat="1" applyFont="1" applyFill="1"/>
    <xf numFmtId="0" fontId="8" fillId="0" borderId="2" xfId="2" applyFont="1" applyFill="1" applyBorder="1"/>
    <xf numFmtId="0" fontId="2" fillId="0" borderId="2" xfId="2" applyFill="1" applyBorder="1"/>
    <xf numFmtId="0" fontId="11" fillId="0" borderId="2" xfId="2" applyFont="1" applyFill="1" applyBorder="1"/>
    <xf numFmtId="0" fontId="2" fillId="0" borderId="2" xfId="2" applyFont="1" applyFill="1" applyBorder="1"/>
    <xf numFmtId="0" fontId="8" fillId="0" borderId="0" xfId="2" applyFont="1" applyFill="1"/>
    <xf numFmtId="37" fontId="10" fillId="0" borderId="0" xfId="32" applyNumberFormat="1" applyFont="1"/>
    <xf numFmtId="37" fontId="2" fillId="0" borderId="0" xfId="32" applyNumberFormat="1"/>
    <xf numFmtId="0" fontId="17" fillId="5" borderId="4" xfId="32" applyFont="1" applyFill="1" applyBorder="1"/>
    <xf numFmtId="169" fontId="9" fillId="5" borderId="4" xfId="32" applyNumberFormat="1" applyFont="1" applyFill="1" applyBorder="1" applyAlignment="1">
      <alignment horizontal="center"/>
    </xf>
    <xf numFmtId="37" fontId="10" fillId="0" borderId="0" xfId="32" applyNumberFormat="1" applyFont="1" applyAlignment="1">
      <alignment horizontal="center" wrapText="1"/>
    </xf>
    <xf numFmtId="169" fontId="9" fillId="5" borderId="4" xfId="32" applyNumberFormat="1" applyFont="1" applyFill="1" applyBorder="1"/>
    <xf numFmtId="37" fontId="2" fillId="5" borderId="4" xfId="32" applyNumberFormat="1" applyFont="1" applyFill="1" applyBorder="1" applyAlignment="1">
      <alignment horizontal="right"/>
    </xf>
    <xf numFmtId="37" fontId="18" fillId="4" borderId="0" xfId="32" applyNumberFormat="1" applyFont="1" applyFill="1" applyAlignment="1">
      <alignment horizontal="centerContinuous"/>
    </xf>
    <xf numFmtId="37" fontId="18" fillId="0" borderId="0" xfId="32" applyNumberFormat="1" applyFont="1" applyFill="1" applyAlignment="1">
      <alignment horizontal="centerContinuous"/>
    </xf>
    <xf numFmtId="37" fontId="9" fillId="5" borderId="4" xfId="32" applyNumberFormat="1" applyFont="1" applyFill="1" applyBorder="1" applyAlignment="1">
      <alignment horizontal="left"/>
    </xf>
    <xf numFmtId="37" fontId="9" fillId="5" borderId="4" xfId="32" applyNumberFormat="1" applyFont="1" applyFill="1" applyBorder="1" applyAlignment="1">
      <alignment horizontal="center"/>
    </xf>
    <xf numFmtId="37" fontId="19" fillId="5" borderId="4" xfId="32" applyNumberFormat="1" applyFont="1" applyFill="1" applyBorder="1" applyAlignment="1">
      <alignment horizontal="center" wrapText="1"/>
    </xf>
    <xf numFmtId="37" fontId="19" fillId="0" borderId="4" xfId="32" applyNumberFormat="1" applyFont="1" applyFill="1" applyBorder="1" applyAlignment="1">
      <alignment horizontal="center" wrapText="1"/>
    </xf>
    <xf numFmtId="37" fontId="2" fillId="0" borderId="4" xfId="32" applyNumberFormat="1" applyFont="1" applyFill="1" applyBorder="1" applyAlignment="1">
      <alignment horizontal="right"/>
    </xf>
    <xf numFmtId="10" fontId="16" fillId="4" borderId="0" xfId="32" applyNumberFormat="1" applyFont="1" applyFill="1" applyAlignment="1">
      <alignment horizontal="centerContinuous"/>
    </xf>
    <xf numFmtId="10" fontId="16" fillId="0" borderId="0" xfId="32" applyNumberFormat="1" applyFont="1" applyFill="1" applyAlignment="1">
      <alignment horizontal="centerContinuous"/>
    </xf>
    <xf numFmtId="10" fontId="10" fillId="0" borderId="0" xfId="32" applyNumberFormat="1" applyFont="1"/>
    <xf numFmtId="10" fontId="2" fillId="0" borderId="0" xfId="32" applyNumberFormat="1"/>
    <xf numFmtId="37" fontId="2" fillId="5" borderId="5" xfId="32" applyNumberFormat="1" applyFont="1" applyFill="1" applyBorder="1" applyAlignment="1" applyProtection="1">
      <alignment horizontal="left"/>
    </xf>
    <xf numFmtId="0" fontId="20" fillId="5" borderId="5" xfId="32" applyFont="1" applyFill="1" applyBorder="1" applyAlignment="1">
      <alignment horizontal="center"/>
    </xf>
    <xf numFmtId="0" fontId="20" fillId="5" borderId="5" xfId="32" applyFont="1" applyFill="1" applyBorder="1" applyAlignment="1">
      <alignment horizontal="center" wrapText="1"/>
    </xf>
    <xf numFmtId="10" fontId="20" fillId="5" borderId="4" xfId="32" applyNumberFormat="1" applyFont="1" applyFill="1" applyBorder="1" applyAlignment="1">
      <alignment horizontal="center" wrapText="1"/>
    </xf>
    <xf numFmtId="10" fontId="10" fillId="0" borderId="4" xfId="32" applyNumberFormat="1" applyFont="1" applyFill="1" applyBorder="1" applyAlignment="1">
      <alignment horizontal="center" wrapText="1"/>
    </xf>
    <xf numFmtId="10" fontId="9" fillId="0" borderId="0" xfId="32" applyNumberFormat="1" applyFont="1"/>
    <xf numFmtId="10" fontId="2" fillId="0" borderId="0" xfId="32" applyNumberFormat="1" applyFill="1"/>
    <xf numFmtId="37" fontId="2" fillId="0" borderId="0" xfId="32" applyNumberFormat="1" applyFill="1"/>
    <xf numFmtId="1" fontId="2" fillId="0" borderId="0" xfId="32" applyNumberFormat="1" applyFont="1" applyAlignment="1">
      <alignment horizontal="right"/>
    </xf>
    <xf numFmtId="1" fontId="2" fillId="0" borderId="0" xfId="32" applyNumberFormat="1" applyFont="1" applyFill="1" applyAlignment="1">
      <alignment horizontal="right"/>
    </xf>
    <xf numFmtId="10" fontId="2" fillId="0" borderId="0" xfId="32" applyNumberFormat="1" applyFont="1"/>
    <xf numFmtId="37" fontId="2" fillId="0" borderId="0" xfId="32" applyNumberFormat="1" applyFont="1" applyBorder="1" applyAlignment="1">
      <alignment vertical="top" wrapText="1"/>
    </xf>
    <xf numFmtId="10" fontId="9" fillId="0" borderId="0" xfId="32" applyNumberFormat="1" applyFont="1" applyFill="1"/>
    <xf numFmtId="0" fontId="22" fillId="0" borderId="0" xfId="32" applyFont="1"/>
    <xf numFmtId="37" fontId="20" fillId="5" borderId="5" xfId="32" applyNumberFormat="1" applyFont="1" applyFill="1" applyBorder="1" applyAlignment="1">
      <alignment horizontal="center"/>
    </xf>
    <xf numFmtId="17" fontId="10" fillId="5" borderId="5" xfId="32" quotePrefix="1" applyNumberFormat="1" applyFont="1" applyFill="1" applyBorder="1" applyAlignment="1">
      <alignment horizontal="right"/>
    </xf>
    <xf numFmtId="0" fontId="22" fillId="0" borderId="0" xfId="32" applyFont="1" applyAlignment="1">
      <alignment horizontal="center"/>
    </xf>
    <xf numFmtId="37" fontId="12" fillId="0" borderId="0" xfId="32" applyNumberFormat="1" applyFont="1" applyBorder="1" applyAlignment="1">
      <alignment horizontal="center" vertical="center"/>
    </xf>
    <xf numFmtId="0" fontId="22" fillId="0" borderId="0" xfId="32" applyNumberFormat="1" applyFont="1" applyBorder="1" applyAlignment="1">
      <alignment horizontal="center" vertical="center"/>
    </xf>
    <xf numFmtId="37" fontId="24" fillId="5" borderId="5" xfId="32" applyNumberFormat="1" applyFont="1" applyFill="1" applyBorder="1" applyAlignment="1">
      <alignment horizontal="left"/>
    </xf>
    <xf numFmtId="37" fontId="22" fillId="5" borderId="5" xfId="3" applyNumberFormat="1" applyFont="1" applyFill="1" applyBorder="1" applyAlignment="1">
      <alignment horizontal="right"/>
    </xf>
    <xf numFmtId="37" fontId="24" fillId="0" borderId="0" xfId="32" applyNumberFormat="1" applyFont="1" applyBorder="1" applyAlignment="1">
      <alignment vertical="center"/>
    </xf>
    <xf numFmtId="37" fontId="22" fillId="0" borderId="0" xfId="3" applyNumberFormat="1" applyFont="1" applyBorder="1" applyAlignment="1">
      <alignment horizontal="right" vertical="center"/>
    </xf>
    <xf numFmtId="0" fontId="22" fillId="0" borderId="0" xfId="32" applyFont="1" applyAlignment="1">
      <alignment vertical="center"/>
    </xf>
    <xf numFmtId="37" fontId="25" fillId="0" borderId="0" xfId="32" applyNumberFormat="1" applyFont="1" applyBorder="1" applyAlignment="1">
      <alignment vertical="center"/>
    </xf>
    <xf numFmtId="37" fontId="24" fillId="0" borderId="0" xfId="32" applyNumberFormat="1" applyFont="1" applyBorder="1" applyAlignment="1">
      <alignment vertical="top"/>
    </xf>
    <xf numFmtId="37" fontId="22" fillId="0" borderId="0" xfId="3" applyNumberFormat="1" applyFont="1" applyBorder="1" applyAlignment="1">
      <alignment horizontal="right" vertical="top"/>
    </xf>
    <xf numFmtId="0" fontId="22" fillId="0" borderId="0" xfId="32" applyFont="1" applyAlignment="1">
      <alignment vertical="top"/>
    </xf>
    <xf numFmtId="37" fontId="25" fillId="0" borderId="0" xfId="32" applyNumberFormat="1" applyFont="1" applyBorder="1" applyAlignment="1">
      <alignment vertical="top"/>
    </xf>
    <xf numFmtId="37" fontId="24" fillId="0" borderId="0" xfId="32" applyNumberFormat="1" applyFont="1" applyBorder="1" applyAlignment="1">
      <alignment horizontal="left" vertical="center"/>
    </xf>
    <xf numFmtId="37" fontId="26" fillId="5" borderId="5" xfId="32" applyNumberFormat="1" applyFont="1" applyFill="1" applyBorder="1" applyAlignment="1">
      <alignment horizontal="center"/>
    </xf>
    <xf numFmtId="37" fontId="25" fillId="0" borderId="0" xfId="32" quotePrefix="1" applyNumberFormat="1" applyFont="1" applyBorder="1" applyAlignment="1">
      <alignment horizontal="left"/>
    </xf>
    <xf numFmtId="37" fontId="22" fillId="0" borderId="0" xfId="3" applyNumberFormat="1" applyFont="1" applyBorder="1" applyAlignment="1">
      <alignment horizontal="right"/>
    </xf>
    <xf numFmtId="37" fontId="25" fillId="0" borderId="0" xfId="32" applyNumberFormat="1" applyFont="1" applyBorder="1"/>
    <xf numFmtId="37" fontId="24" fillId="0" borderId="0" xfId="32" applyNumberFormat="1" applyFont="1" applyBorder="1"/>
    <xf numFmtId="37" fontId="24" fillId="0" borderId="0" xfId="32" quotePrefix="1" applyNumberFormat="1" applyFont="1" applyBorder="1" applyAlignment="1">
      <alignment horizontal="left"/>
    </xf>
    <xf numFmtId="37" fontId="25" fillId="0" borderId="0" xfId="32" applyNumberFormat="1" applyFont="1" applyBorder="1" applyAlignment="1">
      <alignment horizontal="left"/>
    </xf>
    <xf numFmtId="37" fontId="25" fillId="0" borderId="0" xfId="32" quotePrefix="1" applyNumberFormat="1" applyFont="1" applyBorder="1"/>
    <xf numFmtId="0" fontId="11" fillId="0" borderId="6" xfId="32" applyFont="1" applyBorder="1"/>
    <xf numFmtId="39" fontId="22" fillId="0" borderId="6" xfId="3" applyNumberFormat="1" applyFont="1" applyBorder="1" applyAlignment="1">
      <alignment horizontal="right"/>
    </xf>
    <xf numFmtId="37" fontId="11" fillId="0" borderId="0" xfId="32" applyNumberFormat="1" applyFont="1" applyBorder="1"/>
    <xf numFmtId="0" fontId="22" fillId="0" borderId="0" xfId="32" applyFont="1" applyBorder="1"/>
    <xf numFmtId="37" fontId="27" fillId="0" borderId="0" xfId="32" applyNumberFormat="1" applyFont="1" applyBorder="1"/>
    <xf numFmtId="37" fontId="28" fillId="0" borderId="0" xfId="32" applyNumberFormat="1" applyFont="1" applyBorder="1" applyAlignment="1">
      <alignment horizontal="center"/>
    </xf>
    <xf numFmtId="37" fontId="28" fillId="0" borderId="0" xfId="32" applyNumberFormat="1" applyFont="1" applyBorder="1"/>
    <xf numFmtId="37" fontId="28" fillId="0" borderId="0" xfId="32" quotePrefix="1" applyNumberFormat="1" applyFont="1" applyBorder="1" applyAlignment="1">
      <alignment horizontal="left"/>
    </xf>
    <xf numFmtId="0" fontId="29" fillId="0" borderId="0" xfId="32" applyFont="1"/>
    <xf numFmtId="0" fontId="29" fillId="0" borderId="0" xfId="32" applyFont="1" applyAlignment="1">
      <alignment horizontal="left"/>
    </xf>
    <xf numFmtId="37" fontId="27" fillId="0" borderId="0" xfId="32" quotePrefix="1" applyNumberFormat="1" applyFont="1" applyBorder="1"/>
    <xf numFmtId="37" fontId="28" fillId="0" borderId="0" xfId="32" quotePrefix="1" applyNumberFormat="1" applyFont="1" applyBorder="1" applyAlignment="1" applyProtection="1">
      <alignment horizontal="left"/>
    </xf>
    <xf numFmtId="37" fontId="27" fillId="0" borderId="0" xfId="32" quotePrefix="1" applyNumberFormat="1" applyFont="1" applyBorder="1" applyAlignment="1">
      <alignment horizontal="left"/>
    </xf>
    <xf numFmtId="37" fontId="30" fillId="0" borderId="0" xfId="32" applyNumberFormat="1" applyFont="1" applyBorder="1"/>
    <xf numFmtId="37" fontId="20" fillId="5" borderId="3" xfId="32" applyNumberFormat="1" applyFont="1" applyFill="1" applyBorder="1" applyAlignment="1">
      <alignment vertical="center" wrapText="1"/>
    </xf>
    <xf numFmtId="0" fontId="2" fillId="4" borderId="0" xfId="32" applyFont="1" applyFill="1" applyBorder="1" applyAlignment="1"/>
    <xf numFmtId="0" fontId="31" fillId="4" borderId="0" xfId="32" applyFont="1" applyFill="1" applyBorder="1" applyAlignment="1"/>
    <xf numFmtId="0" fontId="2" fillId="0" borderId="0" xfId="32" applyBorder="1" applyAlignment="1"/>
    <xf numFmtId="0" fontId="32" fillId="4" borderId="0" xfId="32" applyFont="1" applyFill="1" applyBorder="1" applyAlignment="1">
      <alignment horizontal="centerContinuous"/>
    </xf>
    <xf numFmtId="0" fontId="2" fillId="4" borderId="0" xfId="32" applyFont="1" applyFill="1" applyBorder="1" applyAlignment="1">
      <alignment horizontal="centerContinuous"/>
    </xf>
    <xf numFmtId="0" fontId="32" fillId="6" borderId="0" xfId="32" applyFont="1" applyFill="1" applyBorder="1" applyAlignment="1">
      <alignment horizontal="centerContinuous"/>
    </xf>
    <xf numFmtId="0" fontId="2" fillId="6" borderId="0" xfId="32" applyFont="1" applyFill="1" applyBorder="1" applyAlignment="1"/>
    <xf numFmtId="0" fontId="2" fillId="6" borderId="0" xfId="32" applyFill="1" applyBorder="1" applyAlignment="1"/>
    <xf numFmtId="0" fontId="2" fillId="0" borderId="0" xfId="32" applyAlignment="1">
      <alignment vertical="center"/>
    </xf>
    <xf numFmtId="0" fontId="11" fillId="5" borderId="5" xfId="32" applyFont="1" applyFill="1" applyBorder="1" applyAlignment="1">
      <alignment vertical="center"/>
    </xf>
    <xf numFmtId="17" fontId="12" fillId="5" borderId="5" xfId="32" quotePrefix="1" applyNumberFormat="1" applyFont="1" applyFill="1" applyBorder="1" applyAlignment="1">
      <alignment horizontal="right" vertical="center"/>
    </xf>
    <xf numFmtId="0" fontId="12" fillId="5" borderId="5" xfId="32" quotePrefix="1" applyFont="1" applyFill="1" applyBorder="1" applyAlignment="1">
      <alignment horizontal="right" vertical="center"/>
    </xf>
    <xf numFmtId="0" fontId="33" fillId="0" borderId="0" xfId="32" applyFont="1" applyAlignment="1">
      <alignment vertical="center"/>
    </xf>
    <xf numFmtId="0" fontId="2" fillId="0" borderId="0" xfId="32" applyAlignment="1"/>
    <xf numFmtId="0" fontId="34" fillId="0" borderId="0" xfId="32" applyFont="1" applyBorder="1" applyAlignment="1"/>
    <xf numFmtId="0" fontId="11" fillId="0" borderId="0" xfId="32" applyFont="1" applyAlignment="1">
      <alignment vertical="center"/>
    </xf>
    <xf numFmtId="10" fontId="35" fillId="0" borderId="0" xfId="141" applyNumberFormat="1" applyFont="1" applyFill="1" applyBorder="1" applyAlignment="1">
      <alignment horizontal="right" vertical="center"/>
    </xf>
    <xf numFmtId="37" fontId="12" fillId="5" borderId="5" xfId="32" applyNumberFormat="1" applyFont="1" applyFill="1" applyBorder="1" applyAlignment="1" applyProtection="1">
      <alignment horizontal="left" vertical="center"/>
      <protection locked="0"/>
    </xf>
    <xf numFmtId="10" fontId="36" fillId="5" borderId="5" xfId="141" applyNumberFormat="1" applyFont="1" applyFill="1" applyBorder="1" applyAlignment="1">
      <alignment horizontal="right" vertical="center"/>
    </xf>
    <xf numFmtId="0" fontId="34" fillId="5" borderId="5" xfId="32" applyFont="1" applyFill="1" applyBorder="1" applyAlignment="1">
      <alignment horizontal="right" vertical="center"/>
    </xf>
    <xf numFmtId="0" fontId="12" fillId="0" borderId="0" xfId="32" applyFont="1" applyAlignment="1">
      <alignment vertical="center"/>
    </xf>
    <xf numFmtId="0" fontId="37" fillId="0" borderId="7" xfId="142" applyFont="1" applyFill="1" applyBorder="1" applyAlignment="1">
      <alignment horizontal="left"/>
    </xf>
    <xf numFmtId="0" fontId="38" fillId="0" borderId="0" xfId="142" applyFont="1" applyFill="1" applyBorder="1" applyAlignment="1">
      <alignment horizontal="left"/>
    </xf>
    <xf numFmtId="10" fontId="34" fillId="0" borderId="0" xfId="32" applyNumberFormat="1" applyFont="1" applyBorder="1" applyAlignment="1">
      <alignment horizontal="right"/>
    </xf>
    <xf numFmtId="0" fontId="37" fillId="0" borderId="0" xfId="142" applyFont="1" applyFill="1" applyBorder="1" applyAlignment="1">
      <alignment horizontal="left"/>
    </xf>
    <xf numFmtId="0" fontId="34" fillId="0" borderId="0" xfId="32" applyFont="1" applyBorder="1" applyAlignment="1">
      <alignment horizontal="right"/>
    </xf>
    <xf numFmtId="0" fontId="11" fillId="0" borderId="0" xfId="32" applyFont="1"/>
    <xf numFmtId="10" fontId="35" fillId="0" borderId="0" xfId="141" applyNumberFormat="1" applyFont="1" applyFill="1" applyBorder="1" applyAlignment="1">
      <alignment horizontal="right"/>
    </xf>
    <xf numFmtId="0" fontId="12" fillId="0" borderId="0" xfId="32" applyFont="1"/>
    <xf numFmtId="0" fontId="37" fillId="0" borderId="7" xfId="142" applyFont="1" applyFill="1" applyBorder="1" applyAlignment="1">
      <alignment horizontal="left" vertical="center"/>
    </xf>
    <xf numFmtId="0" fontId="38" fillId="0" borderId="0" xfId="142" applyFont="1" applyFill="1" applyBorder="1" applyAlignment="1">
      <alignment horizontal="left" vertical="center"/>
    </xf>
    <xf numFmtId="10" fontId="34" fillId="0" borderId="0" xfId="32" applyNumberFormat="1" applyFont="1" applyBorder="1" applyAlignment="1">
      <alignment horizontal="right" vertical="center"/>
    </xf>
    <xf numFmtId="0" fontId="2" fillId="0" borderId="0" xfId="32" applyAlignment="1">
      <alignment vertical="top"/>
    </xf>
    <xf numFmtId="0" fontId="37" fillId="0" borderId="7" xfId="142" applyFont="1" applyFill="1" applyBorder="1" applyAlignment="1">
      <alignment horizontal="left" vertical="top"/>
    </xf>
    <xf numFmtId="0" fontId="38" fillId="0" borderId="0" xfId="142" applyFont="1" applyFill="1" applyBorder="1" applyAlignment="1">
      <alignment horizontal="left" vertical="top"/>
    </xf>
    <xf numFmtId="10" fontId="34" fillId="0" borderId="0" xfId="32" quotePrefix="1" applyNumberFormat="1" applyFont="1" applyBorder="1" applyAlignment="1">
      <alignment horizontal="right" vertical="top"/>
    </xf>
    <xf numFmtId="10" fontId="34" fillId="0" borderId="0" xfId="32" applyNumberFormat="1" applyFont="1" applyBorder="1" applyAlignment="1">
      <alignment horizontal="right" vertical="top"/>
    </xf>
    <xf numFmtId="1" fontId="34" fillId="0" borderId="0" xfId="32" applyNumberFormat="1" applyFont="1" applyBorder="1" applyAlignment="1">
      <alignment horizontal="right" vertical="top"/>
    </xf>
    <xf numFmtId="1" fontId="2" fillId="0" borderId="0" xfId="32" applyNumberFormat="1" applyAlignment="1">
      <alignment vertical="top"/>
    </xf>
    <xf numFmtId="170" fontId="34" fillId="0" borderId="0" xfId="32" applyNumberFormat="1" applyFont="1" applyBorder="1" applyAlignment="1">
      <alignment horizontal="right" vertical="top"/>
    </xf>
    <xf numFmtId="0" fontId="37" fillId="0" borderId="0" xfId="142" applyFont="1" applyFill="1" applyBorder="1" applyAlignment="1">
      <alignment horizontal="left" vertical="top"/>
    </xf>
    <xf numFmtId="0" fontId="2" fillId="0" borderId="6" xfId="32" applyBorder="1" applyAlignment="1"/>
    <xf numFmtId="0" fontId="2" fillId="0" borderId="0" xfId="32" applyFill="1" applyBorder="1" applyAlignment="1"/>
    <xf numFmtId="37" fontId="39" fillId="0" borderId="0" xfId="32" applyNumberFormat="1" applyFont="1" applyBorder="1"/>
    <xf numFmtId="37" fontId="40" fillId="0" borderId="0" xfId="32" applyNumberFormat="1" applyFont="1" applyFill="1" applyBorder="1" applyAlignment="1" applyProtection="1">
      <alignment horizontal="left"/>
      <protection locked="0"/>
    </xf>
    <xf numFmtId="3" fontId="39" fillId="0" borderId="0" xfId="32" applyNumberFormat="1" applyFont="1"/>
    <xf numFmtId="0" fontId="39" fillId="0" borderId="0" xfId="32" applyFont="1"/>
    <xf numFmtId="37" fontId="41" fillId="0" borderId="0" xfId="32" applyNumberFormat="1" applyFont="1" applyFill="1" applyBorder="1" applyAlignment="1" applyProtection="1">
      <alignment horizontal="left"/>
      <protection locked="0"/>
    </xf>
    <xf numFmtId="0" fontId="42" fillId="4" borderId="0" xfId="32" applyFont="1" applyFill="1" applyAlignment="1">
      <alignment horizontal="center"/>
    </xf>
    <xf numFmtId="0" fontId="2" fillId="4" borderId="0" xfId="32" applyFont="1" applyFill="1" applyAlignment="1"/>
    <xf numFmtId="0" fontId="2" fillId="0" borderId="0" xfId="32" applyFont="1" applyAlignment="1"/>
    <xf numFmtId="0" fontId="2" fillId="0" borderId="0" xfId="32" applyFont="1" applyAlignment="1">
      <alignment vertical="top"/>
    </xf>
    <xf numFmtId="0" fontId="42" fillId="6" borderId="0" xfId="32" applyFont="1" applyFill="1" applyAlignment="1">
      <alignment horizontal="center"/>
    </xf>
    <xf numFmtId="0" fontId="2" fillId="6" borderId="0" xfId="32" applyFont="1" applyFill="1" applyAlignment="1"/>
    <xf numFmtId="0" fontId="2" fillId="0" borderId="0" xfId="32" quotePrefix="1" applyFont="1" applyAlignment="1"/>
    <xf numFmtId="0" fontId="11" fillId="5" borderId="5" xfId="32" quotePrefix="1" applyFont="1" applyFill="1" applyBorder="1" applyAlignment="1"/>
    <xf numFmtId="17" fontId="10" fillId="5" borderId="5" xfId="32" quotePrefix="1" applyNumberFormat="1" applyFont="1" applyFill="1" applyBorder="1" applyAlignment="1">
      <alignment horizontal="center"/>
    </xf>
    <xf numFmtId="0" fontId="10" fillId="5" borderId="5" xfId="32" quotePrefix="1" applyFont="1" applyFill="1" applyBorder="1" applyAlignment="1">
      <alignment horizontal="center"/>
    </xf>
    <xf numFmtId="0" fontId="43" fillId="0" borderId="0" xfId="32" applyFont="1" applyAlignment="1"/>
    <xf numFmtId="0" fontId="11" fillId="0" borderId="0" xfId="32" applyFont="1" applyBorder="1" applyAlignment="1"/>
    <xf numFmtId="0" fontId="2" fillId="0" borderId="0" xfId="32" applyFont="1" applyAlignment="1">
      <alignment vertical="center"/>
    </xf>
    <xf numFmtId="10" fontId="44" fillId="0" borderId="0" xfId="141" applyNumberFormat="1" applyFont="1" applyFill="1" applyBorder="1" applyAlignment="1">
      <alignment horizontal="right" vertical="center"/>
    </xf>
    <xf numFmtId="37" fontId="20" fillId="5" borderId="5" xfId="32" quotePrefix="1" applyNumberFormat="1" applyFont="1" applyFill="1" applyBorder="1" applyAlignment="1" applyProtection="1">
      <alignment horizontal="left" vertical="center"/>
    </xf>
    <xf numFmtId="10" fontId="35" fillId="5" borderId="5" xfId="141" applyNumberFormat="1" applyFont="1" applyFill="1" applyBorder="1" applyAlignment="1">
      <alignment horizontal="right" vertical="center"/>
    </xf>
    <xf numFmtId="0" fontId="9" fillId="0" borderId="0" xfId="32" applyFont="1" applyAlignment="1">
      <alignment vertical="center"/>
    </xf>
    <xf numFmtId="0" fontId="29" fillId="0" borderId="0" xfId="142" applyFont="1" applyFill="1" applyBorder="1" applyAlignment="1">
      <alignment horizontal="left" vertical="center"/>
    </xf>
    <xf numFmtId="10" fontId="22" fillId="0" borderId="0" xfId="32" applyNumberFormat="1" applyFont="1" applyBorder="1" applyAlignment="1">
      <alignment horizontal="right" vertical="center"/>
    </xf>
    <xf numFmtId="0" fontId="29" fillId="0" borderId="0" xfId="142" applyFont="1" applyFill="1" applyBorder="1" applyAlignment="1">
      <alignment horizontal="left" vertical="top"/>
    </xf>
    <xf numFmtId="10" fontId="22" fillId="0" borderId="0" xfId="32" applyNumberFormat="1" applyFont="1" applyBorder="1" applyAlignment="1">
      <alignment horizontal="right" vertical="top"/>
    </xf>
    <xf numFmtId="0" fontId="2" fillId="0" borderId="0" xfId="32" applyFont="1"/>
    <xf numFmtId="10" fontId="2" fillId="0" borderId="0" xfId="141" applyNumberFormat="1" applyFont="1" applyFill="1" applyBorder="1" applyAlignment="1">
      <alignment horizontal="right"/>
    </xf>
    <xf numFmtId="0" fontId="9" fillId="0" borderId="0" xfId="32" applyFont="1"/>
    <xf numFmtId="10" fontId="2" fillId="0" borderId="0" xfId="141" applyNumberFormat="1" applyFont="1" applyFill="1" applyBorder="1"/>
    <xf numFmtId="10" fontId="2" fillId="0" borderId="0" xfId="141" applyNumberFormat="1" applyFont="1" applyBorder="1"/>
    <xf numFmtId="0" fontId="2" fillId="0" borderId="0" xfId="32" applyFont="1" applyAlignment="1">
      <alignment horizontal="left" vertical="center"/>
    </xf>
    <xf numFmtId="0" fontId="29" fillId="0" borderId="0" xfId="142" applyFont="1" applyFill="1" applyBorder="1" applyAlignment="1">
      <alignment horizontal="left"/>
    </xf>
    <xf numFmtId="10" fontId="22" fillId="0" borderId="0" xfId="32" applyNumberFormat="1" applyFont="1" applyBorder="1" applyAlignment="1">
      <alignment horizontal="right"/>
    </xf>
    <xf numFmtId="0" fontId="22" fillId="0" borderId="0" xfId="32" applyFont="1" applyBorder="1" applyAlignment="1"/>
    <xf numFmtId="10" fontId="2" fillId="0" borderId="0" xfId="141" applyNumberFormat="1" applyFont="1" applyBorder="1" applyAlignment="1">
      <alignment vertical="center"/>
    </xf>
    <xf numFmtId="0" fontId="44" fillId="0" borderId="0" xfId="32" applyFont="1" applyFill="1" applyBorder="1"/>
    <xf numFmtId="10" fontId="22" fillId="0" borderId="0" xfId="141" applyNumberFormat="1" applyFont="1" applyBorder="1"/>
    <xf numFmtId="37" fontId="20" fillId="0" borderId="0" xfId="32" quotePrefix="1" applyNumberFormat="1" applyFont="1" applyFill="1" applyBorder="1" applyAlignment="1" applyProtection="1">
      <alignment horizontal="left" vertical="center"/>
    </xf>
    <xf numFmtId="10" fontId="45" fillId="5" borderId="5" xfId="141" applyNumberFormat="1" applyFont="1" applyFill="1" applyBorder="1" applyAlignment="1">
      <alignment horizontal="right" vertical="center"/>
    </xf>
    <xf numFmtId="10" fontId="22" fillId="5" borderId="5" xfId="32" applyNumberFormat="1" applyFont="1" applyFill="1" applyBorder="1" applyAlignment="1">
      <alignment vertical="center"/>
    </xf>
    <xf numFmtId="0" fontId="37" fillId="0" borderId="8" xfId="142" applyFont="1" applyFill="1" applyBorder="1" applyAlignment="1">
      <alignment horizontal="left"/>
    </xf>
    <xf numFmtId="0" fontId="11" fillId="0" borderId="0" xfId="32" applyFont="1" applyAlignment="1"/>
    <xf numFmtId="0" fontId="2" fillId="0" borderId="2" xfId="32" applyFont="1" applyBorder="1" applyAlignment="1"/>
    <xf numFmtId="0" fontId="2" fillId="0" borderId="6" xfId="32" applyFont="1" applyBorder="1" applyAlignment="1"/>
    <xf numFmtId="0" fontId="2" fillId="0" borderId="0" xfId="32" applyFont="1" applyBorder="1" applyAlignment="1"/>
    <xf numFmtId="0" fontId="46" fillId="7" borderId="0" xfId="32" applyFont="1" applyFill="1"/>
    <xf numFmtId="0" fontId="7" fillId="7" borderId="0" xfId="32" applyFont="1" applyFill="1"/>
    <xf numFmtId="0" fontId="9" fillId="0" borderId="0" xfId="32" applyFont="1" applyAlignment="1">
      <alignment horizontal="left"/>
    </xf>
    <xf numFmtId="0" fontId="2" fillId="0" borderId="0" xfId="32"/>
    <xf numFmtId="0" fontId="48" fillId="4" borderId="0" xfId="32" applyFont="1" applyFill="1"/>
    <xf numFmtId="0" fontId="2" fillId="4" borderId="0" xfId="32" applyFont="1" applyFill="1"/>
    <xf numFmtId="0" fontId="8" fillId="0" borderId="0" xfId="32" applyFont="1"/>
    <xf numFmtId="0" fontId="22" fillId="5" borderId="4" xfId="32" applyFont="1" applyFill="1" applyBorder="1"/>
    <xf numFmtId="0" fontId="20" fillId="5" borderId="4" xfId="32" applyFont="1" applyFill="1" applyBorder="1" applyAlignment="1">
      <alignment horizontal="center"/>
    </xf>
    <xf numFmtId="0" fontId="20" fillId="5" borderId="4" xfId="32" applyFont="1" applyFill="1" applyBorder="1" applyAlignment="1">
      <alignment horizontal="center" wrapText="1"/>
    </xf>
    <xf numFmtId="10" fontId="12" fillId="5" borderId="5" xfId="32" applyNumberFormat="1" applyFont="1" applyFill="1" applyBorder="1" applyAlignment="1" applyProtection="1">
      <alignment horizontal="left" vertical="center" wrapText="1"/>
    </xf>
    <xf numFmtId="10" fontId="49" fillId="5" borderId="5" xfId="3" applyNumberFormat="1" applyFont="1" applyFill="1" applyBorder="1" applyAlignment="1" applyProtection="1">
      <alignment horizontal="center" vertical="center"/>
    </xf>
    <xf numFmtId="10" fontId="2" fillId="0" borderId="0" xfId="32" applyNumberFormat="1" applyBorder="1" applyAlignment="1">
      <alignment horizontal="center" vertical="center"/>
    </xf>
    <xf numFmtId="0" fontId="11" fillId="0" borderId="0" xfId="32" applyFont="1" applyBorder="1" applyAlignment="1" applyProtection="1">
      <alignment horizontal="center" vertical="center"/>
    </xf>
    <xf numFmtId="37" fontId="50" fillId="0" borderId="0" xfId="3" applyNumberFormat="1" applyFont="1" applyBorder="1" applyAlignment="1" applyProtection="1">
      <alignment horizontal="right" vertical="center"/>
    </xf>
    <xf numFmtId="0" fontId="2" fillId="0" borderId="0" xfId="32" applyBorder="1" applyAlignment="1">
      <alignment vertical="center"/>
    </xf>
    <xf numFmtId="0" fontId="12" fillId="5" borderId="5" xfId="32" applyFont="1" applyFill="1" applyBorder="1" applyAlignment="1" applyProtection="1">
      <alignment horizontal="center" vertical="center"/>
    </xf>
    <xf numFmtId="37" fontId="49" fillId="5" borderId="5" xfId="3" applyNumberFormat="1" applyFont="1" applyFill="1" applyBorder="1" applyAlignment="1" applyProtection="1">
      <alignment horizontal="right" vertical="center"/>
    </xf>
    <xf numFmtId="0" fontId="12" fillId="0" borderId="0" xfId="32" applyFont="1" applyBorder="1" applyAlignment="1" applyProtection="1">
      <alignment horizontal="center" vertical="center"/>
    </xf>
    <xf numFmtId="37" fontId="49" fillId="0" borderId="0" xfId="3" applyNumberFormat="1" applyFont="1" applyBorder="1" applyAlignment="1" applyProtection="1">
      <alignment horizontal="right" vertical="center"/>
    </xf>
    <xf numFmtId="0" fontId="9" fillId="0" borderId="0" xfId="32" applyFont="1" applyBorder="1" applyAlignment="1">
      <alignment vertical="center"/>
    </xf>
    <xf numFmtId="0" fontId="12" fillId="0" borderId="0" xfId="32" applyFont="1" applyBorder="1" applyAlignment="1" applyProtection="1">
      <alignment horizontal="left" vertical="center" wrapText="1"/>
    </xf>
    <xf numFmtId="2" fontId="49" fillId="0" borderId="0" xfId="3" applyNumberFormat="1" applyFont="1" applyBorder="1" applyAlignment="1" applyProtection="1">
      <alignment horizontal="center" vertical="center"/>
    </xf>
    <xf numFmtId="0" fontId="2" fillId="0" borderId="0" xfId="32" applyBorder="1" applyAlignment="1">
      <alignment horizontal="center" vertical="center"/>
    </xf>
    <xf numFmtId="0" fontId="11" fillId="0" borderId="0" xfId="32" applyFont="1" applyBorder="1" applyAlignment="1" applyProtection="1">
      <alignment horizontal="left" vertical="center"/>
    </xf>
    <xf numFmtId="0" fontId="11" fillId="0" borderId="0" xfId="32" applyFont="1" applyBorder="1" applyAlignment="1" applyProtection="1">
      <alignment vertical="center" wrapText="1"/>
    </xf>
    <xf numFmtId="0" fontId="9" fillId="0" borderId="0" xfId="32" applyFont="1" applyBorder="1" applyAlignment="1">
      <alignment horizontal="center" vertical="center"/>
    </xf>
    <xf numFmtId="0" fontId="11" fillId="0" borderId="0" xfId="32" applyFont="1" applyBorder="1" applyAlignment="1" applyProtection="1">
      <alignment horizontal="left" vertical="center" wrapText="1"/>
    </xf>
    <xf numFmtId="0" fontId="2" fillId="0" borderId="0" xfId="32" applyFont="1" applyBorder="1" applyAlignment="1">
      <alignment vertical="center"/>
    </xf>
    <xf numFmtId="0" fontId="2" fillId="0" borderId="0" xfId="32" applyBorder="1" applyAlignment="1">
      <alignment vertical="center" wrapText="1"/>
    </xf>
    <xf numFmtId="0" fontId="12" fillId="5" borderId="5" xfId="32" applyFont="1" applyFill="1" applyBorder="1" applyAlignment="1" applyProtection="1">
      <alignment horizontal="left" vertical="center" wrapText="1"/>
    </xf>
    <xf numFmtId="37" fontId="50" fillId="0" borderId="0" xfId="3" applyNumberFormat="1" applyFont="1" applyBorder="1" applyAlignment="1" applyProtection="1">
      <alignment horizontal="center" vertical="center"/>
    </xf>
    <xf numFmtId="43" fontId="11" fillId="0" borderId="0" xfId="32" applyNumberFormat="1" applyFont="1" applyBorder="1" applyAlignment="1" applyProtection="1">
      <alignment horizontal="left" vertical="center" wrapText="1"/>
    </xf>
    <xf numFmtId="10" fontId="50" fillId="0" borderId="0" xfId="3" applyNumberFormat="1" applyFont="1" applyBorder="1" applyAlignment="1" applyProtection="1">
      <alignment vertical="center"/>
    </xf>
    <xf numFmtId="9" fontId="50" fillId="0" borderId="0" xfId="3" applyNumberFormat="1" applyFont="1" applyBorder="1" applyAlignment="1" applyProtection="1">
      <alignment vertical="center"/>
    </xf>
    <xf numFmtId="43" fontId="2" fillId="0" borderId="0" xfId="32" applyNumberFormat="1" applyAlignment="1">
      <alignment vertical="center"/>
    </xf>
    <xf numFmtId="0" fontId="8" fillId="0" borderId="6" xfId="32" applyFont="1" applyBorder="1"/>
    <xf numFmtId="0" fontId="2" fillId="0" borderId="6" xfId="32" applyBorder="1"/>
    <xf numFmtId="0" fontId="11" fillId="0" borderId="0" xfId="32" applyFont="1" applyBorder="1" applyAlignment="1" applyProtection="1">
      <alignment horizontal="left"/>
    </xf>
    <xf numFmtId="0" fontId="2" fillId="0" borderId="0" xfId="32" applyAlignment="1">
      <alignment horizontal="left"/>
    </xf>
    <xf numFmtId="0" fontId="5" fillId="0" borderId="0" xfId="32" applyFont="1"/>
    <xf numFmtId="0" fontId="51" fillId="4" borderId="0" xfId="32" applyFont="1" applyFill="1"/>
    <xf numFmtId="0" fontId="11" fillId="4" borderId="0" xfId="32" applyFont="1" applyFill="1"/>
    <xf numFmtId="0" fontId="52" fillId="4" borderId="0" xfId="32" applyFont="1" applyFill="1"/>
    <xf numFmtId="0" fontId="53" fillId="0" borderId="0" xfId="32" applyFont="1"/>
    <xf numFmtId="0" fontId="53" fillId="0" borderId="0" xfId="32" applyFont="1" applyAlignment="1">
      <alignment vertical="top"/>
    </xf>
    <xf numFmtId="0" fontId="55" fillId="4" borderId="0" xfId="32" applyFont="1" applyFill="1" applyAlignment="1">
      <alignment horizontal="center" vertical="center"/>
    </xf>
    <xf numFmtId="0" fontId="5" fillId="0" borderId="0" xfId="32" applyFont="1" applyFill="1"/>
    <xf numFmtId="0" fontId="56" fillId="0" borderId="0" xfId="32" applyFont="1" applyFill="1" applyAlignment="1">
      <alignment horizontal="center"/>
    </xf>
    <xf numFmtId="3" fontId="12" fillId="0" borderId="0" xfId="32" applyNumberFormat="1" applyFont="1" applyAlignment="1">
      <alignment horizontal="left"/>
    </xf>
    <xf numFmtId="3" fontId="57" fillId="0" borderId="0" xfId="32" applyNumberFormat="1" applyFont="1" applyAlignment="1">
      <alignment horizontal="left"/>
    </xf>
    <xf numFmtId="0" fontId="2" fillId="5" borderId="4" xfId="32" applyFill="1" applyBorder="1"/>
    <xf numFmtId="0" fontId="8" fillId="5" borderId="4" xfId="32" applyFont="1" applyFill="1" applyBorder="1"/>
    <xf numFmtId="3" fontId="12" fillId="5" borderId="4" xfId="32" quotePrefix="1" applyNumberFormat="1" applyFont="1" applyFill="1" applyBorder="1" applyAlignment="1">
      <alignment horizontal="center"/>
    </xf>
    <xf numFmtId="0" fontId="2" fillId="5" borderId="5" xfId="32" applyFill="1" applyBorder="1"/>
    <xf numFmtId="3" fontId="58" fillId="5" borderId="5" xfId="32" applyNumberFormat="1" applyFont="1" applyFill="1" applyBorder="1" applyAlignment="1">
      <alignment horizontal="center"/>
    </xf>
    <xf numFmtId="3" fontId="12" fillId="5" borderId="5" xfId="32" applyNumberFormat="1" applyFont="1" applyFill="1" applyBorder="1" applyAlignment="1">
      <alignment horizontal="center"/>
    </xf>
    <xf numFmtId="3" fontId="59" fillId="0" borderId="0" xfId="32" applyNumberFormat="1" applyFont="1"/>
    <xf numFmtId="0" fontId="11" fillId="5" borderId="4" xfId="32" applyFont="1" applyFill="1" applyBorder="1"/>
    <xf numFmtId="3" fontId="12" fillId="5" borderId="4" xfId="32" applyNumberFormat="1" applyFont="1" applyFill="1" applyBorder="1" applyAlignment="1">
      <alignment horizontal="left" vertical="center"/>
    </xf>
    <xf numFmtId="0" fontId="11" fillId="5" borderId="4" xfId="32" applyFont="1" applyFill="1" applyBorder="1" applyAlignment="1">
      <alignment vertical="center"/>
    </xf>
    <xf numFmtId="0" fontId="2" fillId="5" borderId="4" xfId="32" applyFill="1" applyBorder="1" applyAlignment="1">
      <alignment wrapText="1"/>
    </xf>
    <xf numFmtId="3" fontId="12" fillId="5" borderId="4" xfId="32" applyNumberFormat="1" applyFont="1" applyFill="1" applyBorder="1" applyAlignment="1" applyProtection="1">
      <alignment horizontal="left" vertical="center"/>
      <protection locked="0"/>
    </xf>
    <xf numFmtId="37" fontId="11" fillId="5" borderId="4" xfId="32" applyNumberFormat="1" applyFont="1" applyFill="1" applyBorder="1" applyAlignment="1">
      <alignment horizontal="right" vertical="center"/>
    </xf>
    <xf numFmtId="0" fontId="11" fillId="5" borderId="5" xfId="32" applyFont="1" applyFill="1" applyBorder="1"/>
    <xf numFmtId="0" fontId="2" fillId="5" borderId="5" xfId="32" applyFill="1" applyBorder="1" applyAlignment="1">
      <alignment wrapText="1"/>
    </xf>
    <xf numFmtId="3" fontId="11" fillId="5" borderId="5" xfId="32" applyNumberFormat="1" applyFont="1" applyFill="1" applyBorder="1" applyAlignment="1" applyProtection="1">
      <alignment horizontal="left" vertical="center"/>
      <protection locked="0"/>
    </xf>
    <xf numFmtId="37" fontId="11" fillId="5" borderId="5" xfId="32" applyNumberFormat="1" applyFont="1" applyFill="1" applyBorder="1" applyAlignment="1">
      <alignment horizontal="right" vertical="center"/>
    </xf>
    <xf numFmtId="0" fontId="2" fillId="0" borderId="0" xfId="32" applyAlignment="1">
      <alignment wrapText="1"/>
    </xf>
    <xf numFmtId="3" fontId="11" fillId="0" borderId="0" xfId="32" applyNumberFormat="1" applyFont="1" applyAlignment="1" applyProtection="1">
      <alignment horizontal="left" vertical="center"/>
      <protection locked="0"/>
    </xf>
    <xf numFmtId="37" fontId="11" fillId="0" borderId="0" xfId="32" applyNumberFormat="1" applyFont="1" applyAlignment="1">
      <alignment horizontal="right" vertical="center"/>
    </xf>
    <xf numFmtId="49" fontId="2" fillId="5" borderId="4" xfId="32" applyNumberFormat="1" applyFill="1" applyBorder="1" applyAlignment="1">
      <alignment horizontal="left" wrapText="1"/>
    </xf>
    <xf numFmtId="3" fontId="11" fillId="5" borderId="4" xfId="32" applyNumberFormat="1" applyFont="1" applyFill="1" applyBorder="1" applyAlignment="1" applyProtection="1">
      <alignment horizontal="left" vertical="center"/>
      <protection locked="0"/>
    </xf>
    <xf numFmtId="37" fontId="11" fillId="5" borderId="4" xfId="32" applyNumberFormat="1" applyFont="1" applyFill="1" applyBorder="1" applyAlignment="1" applyProtection="1">
      <alignment vertical="center"/>
    </xf>
    <xf numFmtId="0" fontId="2" fillId="5" borderId="5" xfId="32" quotePrefix="1" applyFill="1" applyBorder="1" applyAlignment="1">
      <alignment wrapText="1"/>
    </xf>
    <xf numFmtId="0" fontId="2" fillId="0" borderId="0" xfId="32" quotePrefix="1" applyAlignment="1">
      <alignment wrapText="1"/>
    </xf>
    <xf numFmtId="3" fontId="11" fillId="0" borderId="0" xfId="32" applyNumberFormat="1" applyFont="1" applyFill="1" applyBorder="1" applyAlignment="1" applyProtection="1">
      <alignment horizontal="left" vertical="center"/>
      <protection locked="0"/>
    </xf>
    <xf numFmtId="3" fontId="12" fillId="0" borderId="0" xfId="32" applyNumberFormat="1" applyFont="1" applyFill="1" applyAlignment="1" applyProtection="1">
      <alignment horizontal="left" vertical="center"/>
      <protection locked="0"/>
    </xf>
    <xf numFmtId="37" fontId="11" fillId="0" borderId="0" xfId="32" quotePrefix="1" applyNumberFormat="1" applyFont="1" applyAlignment="1">
      <alignment horizontal="right" vertical="center"/>
    </xf>
    <xf numFmtId="37" fontId="59" fillId="0" borderId="0" xfId="32" applyNumberFormat="1" applyFont="1" applyAlignment="1">
      <alignment horizontal="right"/>
    </xf>
    <xf numFmtId="37" fontId="11" fillId="0" borderId="0" xfId="32" applyNumberFormat="1" applyFont="1" applyAlignment="1">
      <alignment horizontal="right"/>
    </xf>
    <xf numFmtId="3" fontId="59" fillId="0" borderId="6" xfId="32" applyNumberFormat="1" applyFont="1" applyBorder="1"/>
    <xf numFmtId="37" fontId="59" fillId="0" borderId="6" xfId="32" applyNumberFormat="1" applyFont="1" applyBorder="1"/>
    <xf numFmtId="37" fontId="60" fillId="0" borderId="6" xfId="32" applyNumberFormat="1" applyFont="1" applyBorder="1"/>
    <xf numFmtId="0" fontId="61" fillId="0" borderId="0" xfId="32" applyFont="1"/>
    <xf numFmtId="3" fontId="2" fillId="0" borderId="0" xfId="32" applyNumberFormat="1"/>
    <xf numFmtId="3" fontId="62" fillId="0" borderId="0" xfId="32" applyNumberFormat="1" applyFont="1"/>
    <xf numFmtId="37" fontId="35" fillId="0" borderId="0" xfId="32" quotePrefix="1" applyNumberFormat="1" applyFont="1" applyBorder="1" applyAlignment="1" applyProtection="1">
      <alignment horizontal="left"/>
    </xf>
    <xf numFmtId="0" fontId="62" fillId="0" borderId="0" xfId="32" applyFont="1"/>
    <xf numFmtId="0" fontId="54" fillId="4" borderId="0" xfId="32" applyFont="1" applyFill="1" applyAlignment="1">
      <alignment horizontal="center"/>
    </xf>
    <xf numFmtId="0" fontId="2" fillId="5" borderId="4" xfId="32" applyFont="1" applyFill="1" applyBorder="1" applyAlignment="1"/>
    <xf numFmtId="0" fontId="9" fillId="0" borderId="0" xfId="32" applyFont="1" applyAlignment="1"/>
    <xf numFmtId="0" fontId="9" fillId="5" borderId="4" xfId="32" applyFont="1" applyFill="1" applyBorder="1" applyAlignment="1">
      <alignment horizontal="center"/>
    </xf>
    <xf numFmtId="0" fontId="9" fillId="5" borderId="5" xfId="32" applyFont="1" applyFill="1" applyBorder="1" applyAlignment="1"/>
    <xf numFmtId="0" fontId="9" fillId="5" borderId="5" xfId="32" applyFont="1" applyFill="1" applyBorder="1" applyAlignment="1">
      <alignment horizontal="center"/>
    </xf>
    <xf numFmtId="0" fontId="2" fillId="5" borderId="5" xfId="32" applyFont="1" applyFill="1" applyBorder="1" applyAlignment="1"/>
    <xf numFmtId="171" fontId="9" fillId="5" borderId="5" xfId="3" applyNumberFormat="1" applyFont="1" applyFill="1" applyBorder="1" applyAlignment="1">
      <alignment horizontal="center"/>
    </xf>
    <xf numFmtId="3" fontId="2" fillId="0" borderId="0" xfId="3" applyNumberFormat="1" applyFont="1" applyAlignment="1"/>
    <xf numFmtId="10" fontId="2" fillId="0" borderId="0" xfId="141" applyNumberFormat="1" applyFont="1" applyAlignment="1">
      <alignment horizontal="center"/>
    </xf>
    <xf numFmtId="171" fontId="9" fillId="0" borderId="0" xfId="3" applyNumberFormat="1" applyFont="1" applyAlignment="1">
      <alignment horizontal="center"/>
    </xf>
    <xf numFmtId="3" fontId="2" fillId="0" borderId="0" xfId="3" applyNumberFormat="1" applyFont="1" applyAlignment="1">
      <alignment horizontal="right"/>
    </xf>
    <xf numFmtId="171" fontId="2" fillId="0" borderId="0" xfId="3" applyNumberFormat="1" applyFont="1" applyAlignment="1"/>
    <xf numFmtId="171" fontId="2" fillId="0" borderId="0" xfId="3" applyNumberFormat="1" applyFont="1" applyAlignment="1">
      <alignment horizontal="right"/>
    </xf>
    <xf numFmtId="10" fontId="9" fillId="0" borderId="0" xfId="141" applyNumberFormat="1" applyFont="1" applyAlignment="1">
      <alignment horizontal="center"/>
    </xf>
    <xf numFmtId="171" fontId="9" fillId="0" borderId="0" xfId="3" applyNumberFormat="1" applyFont="1" applyAlignment="1">
      <alignment horizontal="right"/>
    </xf>
    <xf numFmtId="171" fontId="9" fillId="5" borderId="5" xfId="3" applyNumberFormat="1" applyFont="1" applyFill="1" applyBorder="1" applyAlignment="1"/>
    <xf numFmtId="171" fontId="9" fillId="5" borderId="5" xfId="3" applyNumberFormat="1" applyFont="1" applyFill="1" applyBorder="1" applyAlignment="1">
      <alignment horizontal="right"/>
    </xf>
    <xf numFmtId="10" fontId="9" fillId="5" borderId="5" xfId="141" applyNumberFormat="1" applyFont="1" applyFill="1" applyBorder="1" applyAlignment="1">
      <alignment horizontal="center"/>
    </xf>
    <xf numFmtId="0" fontId="9" fillId="5" borderId="4" xfId="32" applyFont="1" applyFill="1" applyBorder="1" applyAlignment="1"/>
    <xf numFmtId="171" fontId="9" fillId="5" borderId="4" xfId="3" applyNumberFormat="1" applyFont="1" applyFill="1" applyBorder="1" applyAlignment="1">
      <alignment horizontal="right"/>
    </xf>
    <xf numFmtId="10" fontId="2" fillId="0" borderId="0" xfId="141" applyNumberFormat="1" applyFont="1" applyAlignment="1">
      <alignment horizontal="right"/>
    </xf>
    <xf numFmtId="10" fontId="2" fillId="0" borderId="0" xfId="141" applyNumberFormat="1" applyFont="1" applyAlignment="1"/>
    <xf numFmtId="10" fontId="9" fillId="0" borderId="0" xfId="141" applyNumberFormat="1" applyFont="1" applyAlignment="1">
      <alignment horizontal="right"/>
    </xf>
    <xf numFmtId="3" fontId="9" fillId="0" borderId="0" xfId="3" applyNumberFormat="1" applyFont="1" applyAlignment="1">
      <alignment horizontal="right"/>
    </xf>
    <xf numFmtId="3" fontId="9" fillId="5" borderId="5" xfId="3" applyNumberFormat="1" applyFont="1" applyFill="1" applyBorder="1" applyAlignment="1"/>
    <xf numFmtId="10" fontId="9" fillId="5" borderId="5" xfId="141" applyNumberFormat="1" applyFont="1" applyFill="1" applyBorder="1" applyAlignment="1">
      <alignment horizontal="right"/>
    </xf>
    <xf numFmtId="3" fontId="9" fillId="5" borderId="5" xfId="3" applyNumberFormat="1" applyFont="1" applyFill="1" applyBorder="1" applyAlignment="1">
      <alignment horizontal="right"/>
    </xf>
    <xf numFmtId="10" fontId="9" fillId="5" borderId="5" xfId="141" applyNumberFormat="1" applyFont="1" applyFill="1" applyBorder="1" applyAlignment="1"/>
    <xf numFmtId="0" fontId="9" fillId="0" borderId="6" xfId="32" applyFont="1" applyBorder="1" applyAlignment="1"/>
    <xf numFmtId="171" fontId="2" fillId="0" borderId="6" xfId="3" applyNumberFormat="1" applyFont="1" applyBorder="1" applyAlignment="1"/>
    <xf numFmtId="171" fontId="9" fillId="0" borderId="6" xfId="3" applyNumberFormat="1" applyFont="1" applyBorder="1" applyAlignment="1">
      <alignment horizontal="right"/>
    </xf>
    <xf numFmtId="3" fontId="2" fillId="0" borderId="6" xfId="3" applyNumberFormat="1" applyFont="1" applyBorder="1" applyAlignment="1"/>
    <xf numFmtId="0" fontId="61" fillId="0" borderId="0" xfId="32" applyFont="1" applyAlignment="1"/>
    <xf numFmtId="171" fontId="61" fillId="0" borderId="0" xfId="3" applyNumberFormat="1" applyFont="1" applyAlignment="1"/>
    <xf numFmtId="3" fontId="61" fillId="0" borderId="0" xfId="3" applyNumberFormat="1" applyFont="1" applyAlignment="1"/>
    <xf numFmtId="3" fontId="9" fillId="0" borderId="0" xfId="3" applyNumberFormat="1" applyFont="1" applyAlignment="1"/>
    <xf numFmtId="10" fontId="9" fillId="0" borderId="0" xfId="141" applyNumberFormat="1" applyFont="1" applyAlignment="1"/>
    <xf numFmtId="0" fontId="9" fillId="0" borderId="0" xfId="32" applyFont="1" applyBorder="1" applyAlignment="1"/>
    <xf numFmtId="3" fontId="2" fillId="0" borderId="0" xfId="3" applyNumberFormat="1" applyFont="1" applyBorder="1" applyAlignment="1"/>
    <xf numFmtId="171" fontId="2" fillId="0" borderId="0" xfId="3" applyNumberFormat="1" applyFont="1" applyBorder="1" applyAlignment="1"/>
    <xf numFmtId="171" fontId="9" fillId="0" borderId="0" xfId="3" applyNumberFormat="1" applyFont="1" applyBorder="1" applyAlignment="1"/>
    <xf numFmtId="0" fontId="9" fillId="0" borderId="0" xfId="32" applyFont="1" applyBorder="1"/>
    <xf numFmtId="3" fontId="2" fillId="0" borderId="0" xfId="3" applyNumberFormat="1" applyFont="1" applyBorder="1"/>
    <xf numFmtId="171" fontId="2" fillId="0" borderId="0" xfId="3" applyNumberFormat="1" applyFont="1" applyBorder="1"/>
    <xf numFmtId="171" fontId="9" fillId="0" borderId="0" xfId="3" applyNumberFormat="1" applyFont="1" applyBorder="1"/>
    <xf numFmtId="0" fontId="2" fillId="0" borderId="0" xfId="32" applyFont="1" applyBorder="1"/>
    <xf numFmtId="3" fontId="61" fillId="0" borderId="0" xfId="3" applyNumberFormat="1" applyFont="1"/>
    <xf numFmtId="3" fontId="2" fillId="0" borderId="0" xfId="3" applyNumberFormat="1" applyFont="1"/>
    <xf numFmtId="171" fontId="2" fillId="0" borderId="0" xfId="3" applyNumberFormat="1" applyFont="1"/>
    <xf numFmtId="171" fontId="9" fillId="0" borderId="0" xfId="3" applyNumberFormat="1" applyFont="1"/>
    <xf numFmtId="37" fontId="16" fillId="4" borderId="0" xfId="32" applyNumberFormat="1" applyFont="1" applyFill="1" applyAlignment="1">
      <alignment horizontal="centerContinuous"/>
    </xf>
    <xf numFmtId="37" fontId="12" fillId="5" borderId="5" xfId="32" applyNumberFormat="1" applyFont="1" applyFill="1" applyBorder="1" applyAlignment="1" applyProtection="1">
      <alignment horizontal="center"/>
    </xf>
    <xf numFmtId="37" fontId="12" fillId="5" borderId="5" xfId="32" applyNumberFormat="1" applyFont="1" applyFill="1" applyBorder="1" applyAlignment="1" applyProtection="1">
      <alignment horizontal="center" wrapText="1"/>
    </xf>
    <xf numFmtId="0" fontId="51" fillId="4" borderId="0" xfId="32" applyFont="1" applyFill="1" applyAlignment="1"/>
    <xf numFmtId="0" fontId="11" fillId="4" borderId="0" xfId="32" applyFont="1" applyFill="1" applyAlignment="1"/>
    <xf numFmtId="0" fontId="7" fillId="0" borderId="0" xfId="32" applyFont="1"/>
    <xf numFmtId="0" fontId="7" fillId="0" borderId="0" xfId="32" applyFont="1" applyAlignment="1">
      <alignment vertical="top"/>
    </xf>
    <xf numFmtId="49" fontId="8" fillId="0" borderId="0" xfId="32" applyNumberFormat="1" applyFont="1"/>
    <xf numFmtId="0" fontId="2" fillId="5" borderId="4" xfId="32" applyFont="1" applyFill="1" applyBorder="1"/>
    <xf numFmtId="37" fontId="2" fillId="5" borderId="4" xfId="32" applyNumberFormat="1" applyFont="1" applyFill="1" applyBorder="1" applyAlignment="1" applyProtection="1">
      <alignment horizontal="centerContinuous"/>
    </xf>
    <xf numFmtId="0" fontId="2" fillId="5" borderId="4" xfId="32" applyFont="1" applyFill="1" applyBorder="1" applyAlignment="1">
      <alignment horizontal="centerContinuous"/>
    </xf>
    <xf numFmtId="0" fontId="65" fillId="5" borderId="4" xfId="32" applyFont="1" applyFill="1" applyBorder="1" applyAlignment="1">
      <alignment horizontal="center"/>
    </xf>
    <xf numFmtId="0" fontId="2" fillId="0" borderId="0" xfId="32" applyBorder="1"/>
    <xf numFmtId="0" fontId="12" fillId="5" borderId="5" xfId="32" applyFont="1" applyFill="1" applyBorder="1" applyAlignment="1">
      <alignment horizontal="right"/>
    </xf>
    <xf numFmtId="0" fontId="12" fillId="5" borderId="5" xfId="32" applyFont="1" applyFill="1" applyBorder="1" applyAlignment="1">
      <alignment horizontal="right" wrapText="1"/>
    </xf>
    <xf numFmtId="0" fontId="12" fillId="5" borderId="5" xfId="32" applyFont="1" applyFill="1" applyBorder="1" applyAlignment="1">
      <alignment horizontal="center"/>
    </xf>
    <xf numFmtId="37" fontId="11" fillId="0" borderId="0" xfId="32" applyNumberFormat="1" applyFont="1" applyAlignment="1" applyProtection="1">
      <alignment horizontal="left"/>
    </xf>
    <xf numFmtId="3" fontId="11" fillId="0" borderId="0" xfId="32" applyNumberFormat="1" applyFont="1" applyAlignment="1">
      <alignment horizontal="right"/>
    </xf>
    <xf numFmtId="3" fontId="11" fillId="0" borderId="0" xfId="32" applyNumberFormat="1" applyFont="1" applyAlignment="1"/>
    <xf numFmtId="10" fontId="11" fillId="0" borderId="0" xfId="32" applyNumberFormat="1" applyFont="1" applyAlignment="1">
      <alignment horizontal="right"/>
    </xf>
    <xf numFmtId="37" fontId="11" fillId="0" borderId="0" xfId="32" applyNumberFormat="1" applyFont="1" applyAlignment="1" applyProtection="1">
      <alignment horizontal="left" vertical="center"/>
    </xf>
    <xf numFmtId="3" fontId="11" fillId="0" borderId="0" xfId="32" applyNumberFormat="1" applyFont="1" applyAlignment="1">
      <alignment horizontal="right" vertical="center"/>
    </xf>
    <xf numFmtId="3" fontId="11" fillId="0" borderId="0" xfId="32" applyNumberFormat="1" applyFont="1" applyAlignment="1">
      <alignment vertical="center"/>
    </xf>
    <xf numFmtId="10" fontId="11" fillId="0" borderId="0" xfId="32" applyNumberFormat="1" applyFont="1" applyAlignment="1">
      <alignment horizontal="right" vertical="center"/>
    </xf>
    <xf numFmtId="37" fontId="11" fillId="0" borderId="0" xfId="32" applyNumberFormat="1" applyFont="1" applyAlignment="1" applyProtection="1">
      <alignment horizontal="left" vertical="top"/>
    </xf>
    <xf numFmtId="3" fontId="11" fillId="0" borderId="0" xfId="32" applyNumberFormat="1" applyFont="1" applyAlignment="1">
      <alignment horizontal="right" vertical="top"/>
    </xf>
    <xf numFmtId="3" fontId="11" fillId="0" borderId="0" xfId="32" applyNumberFormat="1" applyFont="1" applyAlignment="1">
      <alignment vertical="top"/>
    </xf>
    <xf numFmtId="10" fontId="11" fillId="0" borderId="0" xfId="32" applyNumberFormat="1" applyFont="1" applyAlignment="1">
      <alignment horizontal="right" vertical="top"/>
    </xf>
    <xf numFmtId="37" fontId="12" fillId="5" borderId="5" xfId="32" applyNumberFormat="1" applyFont="1" applyFill="1" applyBorder="1" applyAlignment="1" applyProtection="1">
      <alignment horizontal="left" vertical="center"/>
    </xf>
    <xf numFmtId="3" fontId="11" fillId="5" borderId="5" xfId="32" applyNumberFormat="1" applyFont="1" applyFill="1" applyBorder="1" applyAlignment="1">
      <alignment horizontal="right" vertical="center"/>
    </xf>
    <xf numFmtId="3" fontId="11" fillId="5" borderId="5" xfId="32" applyNumberFormat="1" applyFont="1" applyFill="1" applyBorder="1" applyAlignment="1">
      <alignment vertical="center"/>
    </xf>
    <xf numFmtId="10" fontId="11" fillId="5" borderId="5" xfId="32" applyNumberFormat="1" applyFont="1" applyFill="1" applyBorder="1" applyAlignment="1">
      <alignment horizontal="right" vertical="center"/>
    </xf>
    <xf numFmtId="10" fontId="12" fillId="0" borderId="0" xfId="32" applyNumberFormat="1" applyFont="1" applyBorder="1" applyAlignment="1" applyProtection="1">
      <alignment horizontal="left" vertical="center"/>
    </xf>
    <xf numFmtId="10" fontId="11" fillId="0" borderId="0" xfId="32" applyNumberFormat="1" applyFont="1" applyBorder="1" applyAlignment="1">
      <alignment horizontal="right" vertical="center"/>
    </xf>
    <xf numFmtId="10" fontId="11" fillId="0" borderId="0" xfId="32" applyNumberFormat="1" applyFont="1" applyBorder="1" applyAlignment="1">
      <alignment vertical="center"/>
    </xf>
    <xf numFmtId="10" fontId="11" fillId="0" borderId="0" xfId="32" applyNumberFormat="1" applyFont="1" applyBorder="1" applyAlignment="1">
      <alignment horizontal="center" vertical="center"/>
    </xf>
    <xf numFmtId="10" fontId="11" fillId="0" borderId="0" xfId="32" applyNumberFormat="1" applyFont="1" applyAlignment="1">
      <alignment horizontal="center" vertical="center"/>
    </xf>
    <xf numFmtId="49" fontId="12" fillId="0" borderId="6" xfId="32" quotePrefix="1" applyNumberFormat="1" applyFont="1" applyBorder="1" applyAlignment="1">
      <alignment horizontal="left"/>
    </xf>
    <xf numFmtId="3" fontId="11" fillId="0" borderId="6" xfId="32" applyNumberFormat="1" applyFont="1" applyBorder="1" applyAlignment="1">
      <alignment horizontal="right"/>
    </xf>
    <xf numFmtId="49" fontId="59" fillId="0" borderId="0" xfId="32" applyNumberFormat="1" applyFont="1" applyBorder="1"/>
    <xf numFmtId="0" fontId="59" fillId="0" borderId="0" xfId="32" applyFont="1"/>
    <xf numFmtId="3" fontId="59" fillId="0" borderId="0" xfId="32" applyNumberFormat="1" applyFont="1" applyAlignment="1">
      <alignment horizontal="right"/>
    </xf>
    <xf numFmtId="49" fontId="58" fillId="0" borderId="0" xfId="32" quotePrefix="1" applyNumberFormat="1" applyFont="1" applyBorder="1" applyAlignment="1">
      <alignment horizontal="left"/>
    </xf>
    <xf numFmtId="49" fontId="59" fillId="0" borderId="0" xfId="32" quotePrefix="1" applyNumberFormat="1" applyFont="1" applyBorder="1"/>
    <xf numFmtId="49" fontId="59" fillId="0" borderId="0" xfId="32" applyNumberFormat="1" applyFont="1"/>
    <xf numFmtId="49" fontId="58" fillId="0" borderId="0" xfId="32" applyNumberFormat="1" applyFont="1" applyBorder="1"/>
    <xf numFmtId="49" fontId="39" fillId="0" borderId="0" xfId="32" applyNumberFormat="1" applyFont="1"/>
    <xf numFmtId="49" fontId="35" fillId="0" borderId="0" xfId="32" quotePrefix="1" applyNumberFormat="1" applyFont="1" applyBorder="1" applyAlignment="1" applyProtection="1">
      <alignment horizontal="left"/>
    </xf>
    <xf numFmtId="0" fontId="19" fillId="0" borderId="0" xfId="32" applyFont="1" applyAlignment="1">
      <alignment horizontal="left"/>
    </xf>
    <xf numFmtId="0" fontId="54" fillId="4" borderId="0" xfId="32" applyFont="1" applyFill="1" applyAlignment="1">
      <alignment horizontal="right"/>
    </xf>
    <xf numFmtId="0" fontId="2" fillId="0" borderId="0" xfId="32" applyAlignment="1">
      <alignment horizontal="right"/>
    </xf>
    <xf numFmtId="37" fontId="12" fillId="5" borderId="5" xfId="32" applyNumberFormat="1" applyFont="1" applyFill="1" applyBorder="1" applyAlignment="1" applyProtection="1">
      <alignment horizontal="right"/>
    </xf>
    <xf numFmtId="0" fontId="12" fillId="0" borderId="0" xfId="32" applyFont="1" applyAlignment="1">
      <alignment horizontal="right" vertical="center"/>
    </xf>
    <xf numFmtId="37" fontId="12" fillId="5" borderId="5" xfId="32" applyNumberFormat="1" applyFont="1" applyFill="1" applyBorder="1" applyAlignment="1" applyProtection="1">
      <alignment horizontal="left"/>
    </xf>
    <xf numFmtId="3" fontId="11" fillId="5" borderId="5" xfId="32" applyNumberFormat="1" applyFont="1" applyFill="1" applyBorder="1" applyAlignment="1">
      <alignment horizontal="right"/>
    </xf>
    <xf numFmtId="10" fontId="11" fillId="5" borderId="5" xfId="32" applyNumberFormat="1" applyFont="1" applyFill="1" applyBorder="1" applyAlignment="1">
      <alignment horizontal="right"/>
    </xf>
    <xf numFmtId="10" fontId="12" fillId="0" borderId="0" xfId="32" applyNumberFormat="1" applyFont="1" applyAlignment="1">
      <alignment horizontal="right" vertical="center"/>
    </xf>
    <xf numFmtId="10" fontId="11" fillId="0" borderId="6" xfId="32" applyNumberFormat="1" applyFont="1" applyBorder="1"/>
    <xf numFmtId="10" fontId="59" fillId="0" borderId="0" xfId="32" applyNumberFormat="1" applyFont="1"/>
    <xf numFmtId="0" fontId="58" fillId="0" borderId="0" xfId="32" applyFont="1" applyAlignment="1">
      <alignment horizontal="left"/>
    </xf>
    <xf numFmtId="0" fontId="7" fillId="0" borderId="0" xfId="32" applyFont="1" applyAlignment="1">
      <alignment vertical="center"/>
    </xf>
    <xf numFmtId="37" fontId="12" fillId="0" borderId="5" xfId="32" applyNumberFormat="1" applyFont="1" applyFill="1" applyBorder="1" applyAlignment="1" applyProtection="1">
      <alignment horizontal="left" vertical="center"/>
    </xf>
    <xf numFmtId="37" fontId="12" fillId="5" borderId="10" xfId="32" applyNumberFormat="1" applyFont="1" applyFill="1" applyBorder="1" applyAlignment="1" applyProtection="1">
      <alignment horizontal="right"/>
    </xf>
    <xf numFmtId="3" fontId="11" fillId="5" borderId="10" xfId="32" applyNumberFormat="1" applyFont="1" applyFill="1" applyBorder="1" applyAlignment="1">
      <alignment horizontal="right" vertical="center"/>
    </xf>
    <xf numFmtId="3" fontId="11" fillId="5" borderId="10" xfId="32" applyNumberFormat="1" applyFont="1" applyFill="1" applyBorder="1" applyAlignment="1">
      <alignment horizontal="right"/>
    </xf>
    <xf numFmtId="37" fontId="20" fillId="5" borderId="5" xfId="32" applyNumberFormat="1" applyFont="1" applyFill="1" applyBorder="1" applyAlignment="1">
      <alignment horizontal="center"/>
    </xf>
    <xf numFmtId="37" fontId="66" fillId="5" borderId="5" xfId="32" applyNumberFormat="1" applyFont="1" applyFill="1" applyBorder="1" applyAlignment="1">
      <alignment horizontal="center"/>
    </xf>
    <xf numFmtId="37" fontId="16" fillId="0" borderId="0" xfId="32" applyNumberFormat="1" applyFont="1" applyFill="1" applyAlignment="1">
      <alignment horizontal="centerContinuous"/>
    </xf>
    <xf numFmtId="37" fontId="66" fillId="0" borderId="0" xfId="32" applyNumberFormat="1" applyFont="1" applyFill="1" applyBorder="1" applyAlignment="1">
      <alignment horizontal="center"/>
    </xf>
    <xf numFmtId="37" fontId="2" fillId="0" borderId="0" xfId="32" applyNumberFormat="1" applyBorder="1"/>
    <xf numFmtId="37" fontId="10" fillId="4" borderId="0" xfId="32" applyNumberFormat="1" applyFont="1" applyFill="1"/>
    <xf numFmtId="0" fontId="5" fillId="0" borderId="0" xfId="32" applyFont="1" applyAlignment="1">
      <alignment vertical="top"/>
    </xf>
    <xf numFmtId="0" fontId="2" fillId="0" borderId="0" xfId="32" applyAlignment="1">
      <alignment horizontal="center"/>
    </xf>
    <xf numFmtId="37" fontId="69" fillId="0" borderId="0" xfId="32" applyNumberFormat="1" applyFont="1" applyFill="1" applyBorder="1" applyAlignment="1" applyProtection="1">
      <alignment horizontal="left"/>
      <protection locked="0"/>
    </xf>
    <xf numFmtId="37" fontId="69" fillId="0" borderId="0" xfId="32" applyNumberFormat="1" applyFont="1" applyBorder="1"/>
    <xf numFmtId="37" fontId="59" fillId="0" borderId="0" xfId="32" applyNumberFormat="1" applyFont="1" applyBorder="1"/>
    <xf numFmtId="37" fontId="58" fillId="0" borderId="0" xfId="32" applyNumberFormat="1" applyFont="1" applyBorder="1"/>
    <xf numFmtId="0" fontId="32" fillId="4" borderId="0" xfId="32" applyFont="1" applyFill="1" applyAlignment="1">
      <alignment horizontal="center"/>
    </xf>
    <xf numFmtId="0" fontId="70" fillId="0" borderId="0" xfId="32" applyFont="1"/>
    <xf numFmtId="0" fontId="71" fillId="0" borderId="0" xfId="32" applyFont="1"/>
    <xf numFmtId="0" fontId="12" fillId="5" borderId="0" xfId="32" applyFont="1" applyFill="1"/>
    <xf numFmtId="0" fontId="12" fillId="5" borderId="0" xfId="32" applyFont="1" applyFill="1" applyAlignment="1" applyProtection="1">
      <alignment horizontal="center"/>
    </xf>
    <xf numFmtId="0" fontId="71" fillId="0" borderId="0" xfId="32" applyFont="1" applyAlignment="1" applyProtection="1">
      <alignment horizontal="left"/>
    </xf>
    <xf numFmtId="0" fontId="12" fillId="5" borderId="0" xfId="32" applyFont="1" applyFill="1" applyAlignment="1" applyProtection="1">
      <alignment horizontal="left"/>
    </xf>
    <xf numFmtId="0" fontId="2" fillId="0" borderId="0" xfId="32" applyAlignment="1" applyProtection="1">
      <alignment horizontal="left"/>
    </xf>
    <xf numFmtId="37" fontId="2" fillId="0" borderId="0" xfId="32" applyNumberFormat="1" applyAlignment="1" applyProtection="1">
      <alignment horizontal="left"/>
    </xf>
    <xf numFmtId="37" fontId="2" fillId="0" borderId="0" xfId="32" applyNumberFormat="1" applyProtection="1"/>
    <xf numFmtId="0" fontId="12" fillId="0" borderId="0" xfId="32" applyFont="1" applyAlignment="1" applyProtection="1">
      <alignment horizontal="center"/>
    </xf>
    <xf numFmtId="37" fontId="35" fillId="0" borderId="0" xfId="32" applyNumberFormat="1" applyFont="1" applyAlignment="1" applyProtection="1">
      <alignment horizontal="center"/>
    </xf>
    <xf numFmtId="10" fontId="35" fillId="0" borderId="0" xfId="32" applyNumberFormat="1" applyFont="1" applyAlignment="1" applyProtection="1">
      <alignment horizontal="center"/>
    </xf>
    <xf numFmtId="37" fontId="2" fillId="0" borderId="0" xfId="32" applyNumberFormat="1" applyAlignment="1">
      <alignment horizontal="center"/>
    </xf>
    <xf numFmtId="0" fontId="2" fillId="0" borderId="0" xfId="32" applyAlignment="1" applyProtection="1">
      <alignment horizontal="center"/>
    </xf>
    <xf numFmtId="172" fontId="2" fillId="0" borderId="0" xfId="32" applyNumberFormat="1" applyAlignment="1" applyProtection="1">
      <alignment horizontal="center"/>
    </xf>
    <xf numFmtId="0" fontId="71" fillId="0" borderId="0" xfId="32" applyFont="1" applyAlignment="1" applyProtection="1">
      <alignment horizontal="center"/>
    </xf>
    <xf numFmtId="37" fontId="2" fillId="0" borderId="0" xfId="32" applyNumberFormat="1" applyAlignment="1" applyProtection="1">
      <alignment horizontal="center"/>
    </xf>
    <xf numFmtId="37" fontId="2" fillId="0" borderId="0" xfId="32" applyNumberFormat="1" applyFont="1" applyProtection="1"/>
    <xf numFmtId="0" fontId="2" fillId="0" borderId="0" xfId="32" applyProtection="1"/>
    <xf numFmtId="37" fontId="2" fillId="0" borderId="6" xfId="32" applyNumberFormat="1" applyBorder="1" applyAlignment="1" applyProtection="1">
      <alignment horizontal="left"/>
    </xf>
    <xf numFmtId="0" fontId="2" fillId="0" borderId="6" xfId="32" applyBorder="1" applyAlignment="1" applyProtection="1">
      <alignment horizontal="left"/>
    </xf>
    <xf numFmtId="3" fontId="35" fillId="0" borderId="0" xfId="32" applyNumberFormat="1" applyFont="1" applyAlignment="1" applyProtection="1">
      <alignment horizontal="left"/>
    </xf>
    <xf numFmtId="3" fontId="32" fillId="4" borderId="0" xfId="32" applyNumberFormat="1" applyFont="1" applyFill="1" applyAlignment="1">
      <alignment horizontal="center"/>
    </xf>
    <xf numFmtId="3" fontId="70" fillId="0" borderId="0" xfId="32" applyNumberFormat="1" applyFont="1" applyAlignment="1">
      <alignment horizontal="left"/>
    </xf>
    <xf numFmtId="3" fontId="71" fillId="0" borderId="0" xfId="32" applyNumberFormat="1" applyFont="1"/>
    <xf numFmtId="3" fontId="71" fillId="0" borderId="0" xfId="32" applyNumberFormat="1" applyFont="1" applyAlignment="1">
      <alignment horizontal="left"/>
    </xf>
    <xf numFmtId="3" fontId="12" fillId="5" borderId="0" xfId="32" applyNumberFormat="1" applyFont="1" applyFill="1" applyAlignment="1" applyProtection="1">
      <alignment horizontal="center"/>
    </xf>
    <xf numFmtId="3" fontId="12" fillId="5" borderId="0" xfId="32" applyNumberFormat="1" applyFont="1" applyFill="1"/>
    <xf numFmtId="3" fontId="12" fillId="5" borderId="0" xfId="32" applyNumberFormat="1" applyFont="1" applyFill="1" applyAlignment="1" applyProtection="1">
      <alignment horizontal="center" vertical="center"/>
    </xf>
    <xf numFmtId="3" fontId="12" fillId="5" borderId="0" xfId="32" applyNumberFormat="1" applyFont="1" applyFill="1" applyAlignment="1" applyProtection="1">
      <alignment horizontal="center" vertical="center" wrapText="1"/>
    </xf>
    <xf numFmtId="3" fontId="71" fillId="0" borderId="0" xfId="32" applyNumberFormat="1" applyFont="1" applyAlignment="1">
      <alignment horizontal="left" vertical="center"/>
    </xf>
    <xf numFmtId="37" fontId="9" fillId="0" borderId="0" xfId="32" quotePrefix="1" applyNumberFormat="1" applyFont="1" applyAlignment="1" applyProtection="1">
      <alignment horizontal="left"/>
    </xf>
    <xf numFmtId="37" fontId="34" fillId="0" borderId="0" xfId="32" quotePrefix="1" applyNumberFormat="1" applyFont="1" applyAlignment="1" applyProtection="1">
      <alignment horizontal="center"/>
    </xf>
    <xf numFmtId="17" fontId="9" fillId="0" borderId="0" xfId="32" quotePrefix="1" applyNumberFormat="1" applyFont="1" applyAlignment="1" applyProtection="1">
      <alignment horizontal="left"/>
    </xf>
    <xf numFmtId="37" fontId="2" fillId="0" borderId="0" xfId="32" applyNumberFormat="1" applyFont="1" applyAlignment="1" applyProtection="1">
      <alignment horizontal="center"/>
    </xf>
    <xf numFmtId="3" fontId="9" fillId="0" borderId="0" xfId="32" quotePrefix="1" applyNumberFormat="1" applyFont="1"/>
    <xf numFmtId="3" fontId="2" fillId="0" borderId="0" xfId="32" applyNumberFormat="1" applyAlignment="1">
      <alignment horizontal="center"/>
    </xf>
    <xf numFmtId="0" fontId="56" fillId="7" borderId="0" xfId="32" applyFont="1" applyFill="1" applyAlignment="1"/>
    <xf numFmtId="0" fontId="5" fillId="7" borderId="0" xfId="32" applyFont="1" applyFill="1" applyAlignment="1"/>
    <xf numFmtId="0" fontId="5" fillId="0" borderId="0" xfId="32" applyFont="1" applyAlignment="1">
      <alignment horizontal="left"/>
    </xf>
    <xf numFmtId="0" fontId="3" fillId="7" borderId="0" xfId="32" applyFont="1" applyFill="1" applyAlignment="1">
      <alignment horizontal="center"/>
    </xf>
    <xf numFmtId="0" fontId="75" fillId="7" borderId="0" xfId="32" applyFont="1" applyFill="1" applyAlignment="1">
      <alignment horizontal="center" vertical="top"/>
    </xf>
    <xf numFmtId="0" fontId="5" fillId="0" borderId="0" xfId="32" applyFont="1" applyAlignment="1">
      <alignment horizontal="left" vertical="top"/>
    </xf>
    <xf numFmtId="0" fontId="5" fillId="0" borderId="0" xfId="32" applyFont="1" applyFill="1" applyAlignment="1">
      <alignment horizontal="left"/>
    </xf>
    <xf numFmtId="0" fontId="59" fillId="5" borderId="0" xfId="32" applyFont="1" applyFill="1"/>
    <xf numFmtId="3" fontId="20" fillId="5" borderId="0" xfId="32" quotePrefix="1" applyNumberFormat="1" applyFont="1" applyFill="1" applyAlignment="1">
      <alignment horizontal="center"/>
    </xf>
    <xf numFmtId="3" fontId="58" fillId="5" borderId="0" xfId="32" applyNumberFormat="1" applyFont="1" applyFill="1" applyAlignment="1">
      <alignment horizontal="center"/>
    </xf>
    <xf numFmtId="3" fontId="20" fillId="5" borderId="0" xfId="32" applyNumberFormat="1" applyFont="1" applyFill="1" applyAlignment="1">
      <alignment horizontal="center"/>
    </xf>
    <xf numFmtId="3" fontId="58" fillId="0" borderId="0" xfId="32" applyNumberFormat="1" applyFont="1" applyAlignment="1">
      <alignment horizontal="center"/>
    </xf>
    <xf numFmtId="3" fontId="20" fillId="0" borderId="0" xfId="32" applyNumberFormat="1" applyFont="1" applyAlignment="1">
      <alignment horizontal="left"/>
    </xf>
    <xf numFmtId="0" fontId="20" fillId="0" borderId="0" xfId="32" applyFont="1"/>
    <xf numFmtId="0" fontId="2" fillId="0" borderId="0" xfId="32" quotePrefix="1"/>
    <xf numFmtId="0" fontId="22" fillId="0" borderId="0" xfId="32" quotePrefix="1" applyFont="1" applyAlignment="1">
      <alignment horizontal="left"/>
    </xf>
    <xf numFmtId="0" fontId="20" fillId="0" borderId="0" xfId="32" quotePrefix="1" applyFont="1" applyAlignment="1" applyProtection="1">
      <alignment horizontal="left"/>
    </xf>
    <xf numFmtId="0" fontId="58" fillId="0" borderId="6" xfId="32" quotePrefix="1" applyFont="1" applyBorder="1" applyAlignment="1" applyProtection="1">
      <alignment horizontal="left"/>
    </xf>
    <xf numFmtId="37" fontId="59" fillId="0" borderId="6" xfId="32" applyNumberFormat="1" applyFont="1" applyBorder="1" applyAlignment="1">
      <alignment horizontal="right"/>
    </xf>
    <xf numFmtId="37" fontId="59" fillId="0" borderId="0" xfId="32" applyNumberFormat="1" applyFont="1" applyBorder="1" applyAlignment="1">
      <alignment horizontal="right"/>
    </xf>
    <xf numFmtId="0" fontId="59" fillId="0" borderId="0" xfId="32" applyFont="1" applyAlignment="1">
      <alignment horizontal="left"/>
    </xf>
    <xf numFmtId="0" fontId="56" fillId="4" borderId="0" xfId="32" applyFont="1" applyFill="1" applyAlignment="1"/>
    <xf numFmtId="0" fontId="5" fillId="4" borderId="0" xfId="32" applyFont="1" applyFill="1" applyAlignment="1"/>
    <xf numFmtId="49" fontId="76" fillId="0" borderId="0" xfId="32" applyNumberFormat="1" applyFont="1"/>
    <xf numFmtId="3" fontId="77" fillId="0" borderId="0" xfId="32" applyNumberFormat="1" applyFont="1" applyAlignment="1">
      <alignment horizontal="right"/>
    </xf>
    <xf numFmtId="0" fontId="77" fillId="0" borderId="0" xfId="32" applyFont="1"/>
    <xf numFmtId="3" fontId="78" fillId="0" borderId="0" xfId="32" applyNumberFormat="1" applyFont="1" applyAlignment="1">
      <alignment horizontal="center"/>
    </xf>
    <xf numFmtId="3" fontId="78" fillId="5" borderId="5" xfId="32" applyNumberFormat="1" applyFont="1" applyFill="1" applyBorder="1" applyAlignment="1">
      <alignment horizontal="center"/>
    </xf>
    <xf numFmtId="3" fontId="78" fillId="5" borderId="5" xfId="32" applyNumberFormat="1" applyFont="1" applyFill="1" applyBorder="1" applyAlignment="1">
      <alignment horizontal="center" wrapText="1"/>
    </xf>
    <xf numFmtId="10" fontId="78" fillId="5" borderId="5" xfId="32" applyNumberFormat="1" applyFont="1" applyFill="1" applyBorder="1" applyAlignment="1">
      <alignment horizontal="center"/>
    </xf>
    <xf numFmtId="3" fontId="76" fillId="0" borderId="0" xfId="32" applyNumberFormat="1" applyFont="1"/>
    <xf numFmtId="3" fontId="76" fillId="0" borderId="0" xfId="32" applyNumberFormat="1" applyFont="1" applyAlignment="1">
      <alignment horizontal="right"/>
    </xf>
    <xf numFmtId="10" fontId="76" fillId="0" borderId="0" xfId="32" applyNumberFormat="1" applyFont="1" applyAlignment="1">
      <alignment horizontal="right"/>
    </xf>
    <xf numFmtId="3" fontId="79" fillId="5" borderId="5" xfId="32" applyNumberFormat="1" applyFont="1" applyFill="1" applyBorder="1" applyAlignment="1">
      <alignment vertical="center"/>
    </xf>
    <xf numFmtId="3" fontId="76" fillId="5" borderId="5" xfId="32" applyNumberFormat="1" applyFont="1" applyFill="1" applyBorder="1" applyAlignment="1">
      <alignment vertical="center"/>
    </xf>
    <xf numFmtId="10" fontId="76" fillId="5" borderId="5" xfId="32" applyNumberFormat="1" applyFont="1" applyFill="1" applyBorder="1" applyAlignment="1">
      <alignment horizontal="right" vertical="center"/>
    </xf>
    <xf numFmtId="3" fontId="79" fillId="0" borderId="0" xfId="32" applyNumberFormat="1" applyFont="1" applyAlignment="1">
      <alignment vertical="center"/>
    </xf>
    <xf numFmtId="3" fontId="76" fillId="0" borderId="0" xfId="32" applyNumberFormat="1" applyFont="1" applyAlignment="1">
      <alignment vertical="center"/>
    </xf>
    <xf numFmtId="10" fontId="76" fillId="0" borderId="0" xfId="32" applyNumberFormat="1" applyFont="1" applyAlignment="1">
      <alignment vertical="center"/>
    </xf>
    <xf numFmtId="10" fontId="79" fillId="0" borderId="6" xfId="32" applyNumberFormat="1" applyFont="1" applyBorder="1" applyAlignment="1">
      <alignment vertical="center"/>
    </xf>
    <xf numFmtId="10" fontId="76" fillId="0" borderId="6" xfId="32" applyNumberFormat="1" applyFont="1" applyBorder="1" applyAlignment="1">
      <alignment horizontal="right" vertical="center"/>
    </xf>
    <xf numFmtId="10" fontId="76" fillId="0" borderId="6" xfId="32" applyNumberFormat="1" applyFont="1" applyBorder="1" applyAlignment="1">
      <alignment vertical="center"/>
    </xf>
    <xf numFmtId="0" fontId="80" fillId="0" borderId="0" xfId="32" applyFont="1" applyFill="1"/>
    <xf numFmtId="10" fontId="59" fillId="0" borderId="0" xfId="32" applyNumberFormat="1" applyFont="1" applyFill="1" applyAlignment="1">
      <alignment horizontal="right"/>
    </xf>
    <xf numFmtId="10" fontId="59" fillId="0" borderId="0" xfId="32" applyNumberFormat="1" applyFont="1" applyFill="1"/>
    <xf numFmtId="3" fontId="59" fillId="0" borderId="0" xfId="32" applyNumberFormat="1" applyFont="1" applyFill="1" applyAlignment="1">
      <alignment horizontal="right"/>
    </xf>
    <xf numFmtId="0" fontId="59" fillId="0" borderId="0" xfId="32" applyFont="1" applyFill="1"/>
    <xf numFmtId="0" fontId="76" fillId="0" borderId="0" xfId="32" applyFont="1"/>
    <xf numFmtId="3" fontId="78" fillId="5" borderId="0" xfId="32" applyNumberFormat="1" applyFont="1" applyFill="1" applyAlignment="1">
      <alignment horizontal="center"/>
    </xf>
    <xf numFmtId="3" fontId="78" fillId="5" borderId="0" xfId="32" applyNumberFormat="1" applyFont="1" applyFill="1" applyAlignment="1">
      <alignment horizontal="center" wrapText="1"/>
    </xf>
    <xf numFmtId="0" fontId="78" fillId="5" borderId="0" xfId="32" applyFont="1" applyFill="1" applyAlignment="1">
      <alignment horizontal="center"/>
    </xf>
    <xf numFmtId="10" fontId="76" fillId="0" borderId="0" xfId="32" applyNumberFormat="1" applyFont="1"/>
    <xf numFmtId="3" fontId="76" fillId="0" borderId="0" xfId="32" applyNumberFormat="1" applyFont="1" applyAlignment="1">
      <alignment horizontal="right" vertical="center"/>
    </xf>
    <xf numFmtId="3" fontId="79" fillId="5" borderId="0" xfId="32" applyNumberFormat="1" applyFont="1" applyFill="1"/>
    <xf numFmtId="3" fontId="76" fillId="5" borderId="0" xfId="32" applyNumberFormat="1" applyFont="1" applyFill="1"/>
    <xf numFmtId="10" fontId="76" fillId="5" borderId="0" xfId="32" applyNumberFormat="1" applyFont="1" applyFill="1"/>
    <xf numFmtId="3" fontId="79" fillId="0" borderId="0" xfId="32" applyNumberFormat="1" applyFont="1" applyFill="1" applyBorder="1"/>
    <xf numFmtId="49" fontId="59" fillId="0" borderId="6" xfId="32" applyNumberFormat="1" applyFont="1" applyBorder="1"/>
    <xf numFmtId="3" fontId="59" fillId="0" borderId="6" xfId="32" applyNumberFormat="1" applyFont="1" applyBorder="1" applyAlignment="1">
      <alignment horizontal="right"/>
    </xf>
    <xf numFmtId="0" fontId="59" fillId="0" borderId="6" xfId="32" applyFont="1" applyBorder="1"/>
    <xf numFmtId="10" fontId="59" fillId="0" borderId="6" xfId="32" applyNumberFormat="1" applyFont="1" applyBorder="1"/>
    <xf numFmtId="0" fontId="80" fillId="0" borderId="0" xfId="32" applyFont="1"/>
    <xf numFmtId="10" fontId="59" fillId="0" borderId="0" xfId="32" applyNumberFormat="1" applyFont="1" applyAlignment="1">
      <alignment horizontal="right"/>
    </xf>
    <xf numFmtId="49" fontId="84" fillId="0" borderId="0" xfId="32" applyNumberFormat="1" applyFont="1" applyBorder="1"/>
    <xf numFmtId="0" fontId="84" fillId="0" borderId="0" xfId="32" applyFont="1"/>
    <xf numFmtId="0" fontId="4" fillId="0" borderId="0" xfId="32" applyFont="1" applyAlignment="1">
      <alignment horizontal="left"/>
    </xf>
    <xf numFmtId="0" fontId="85" fillId="0" borderId="0" xfId="32" applyFont="1" applyAlignment="1">
      <alignment horizontal="left"/>
    </xf>
    <xf numFmtId="0" fontId="54" fillId="4" borderId="0" xfId="32" applyFont="1" applyFill="1" applyAlignment="1"/>
    <xf numFmtId="0" fontId="86" fillId="4" borderId="0" xfId="32" applyFont="1" applyFill="1" applyAlignment="1"/>
    <xf numFmtId="0" fontId="6" fillId="0" borderId="0" xfId="32" applyFont="1" applyAlignment="1">
      <alignment horizontal="left"/>
    </xf>
    <xf numFmtId="0" fontId="6" fillId="0" borderId="0" xfId="32" applyFont="1" applyAlignment="1">
      <alignment horizontal="left" vertical="top"/>
    </xf>
    <xf numFmtId="49" fontId="87" fillId="0" borderId="0" xfId="32" applyNumberFormat="1" applyFont="1"/>
    <xf numFmtId="3" fontId="88" fillId="0" borderId="0" xfId="32" applyNumberFormat="1" applyFont="1" applyAlignment="1">
      <alignment horizontal="center"/>
    </xf>
    <xf numFmtId="0" fontId="87" fillId="0" borderId="0" xfId="32" applyFont="1"/>
    <xf numFmtId="0" fontId="88" fillId="0" borderId="0" xfId="32" applyFont="1" applyAlignment="1">
      <alignment horizontal="left"/>
    </xf>
    <xf numFmtId="0" fontId="89" fillId="5" borderId="0" xfId="32" applyFont="1" applyFill="1" applyAlignment="1"/>
    <xf numFmtId="0" fontId="89" fillId="0" borderId="0" xfId="32" applyFont="1" applyAlignment="1">
      <alignment horizontal="left"/>
    </xf>
    <xf numFmtId="0" fontId="89" fillId="0" borderId="0" xfId="32" applyFont="1" applyAlignment="1"/>
    <xf numFmtId="0" fontId="89" fillId="5" borderId="0" xfId="32" applyFont="1" applyFill="1" applyAlignment="1">
      <alignment horizontal="center" vertical="center" wrapText="1"/>
    </xf>
    <xf numFmtId="3" fontId="89" fillId="5" borderId="0" xfId="32" applyNumberFormat="1" applyFont="1" applyFill="1" applyAlignment="1">
      <alignment horizontal="center" vertical="center" wrapText="1"/>
    </xf>
    <xf numFmtId="0" fontId="89" fillId="0" borderId="0" xfId="32" applyFont="1" applyAlignment="1">
      <alignment horizontal="left" vertical="center" wrapText="1"/>
    </xf>
    <xf numFmtId="0" fontId="89" fillId="0" borderId="0" xfId="32" applyFont="1" applyAlignment="1">
      <alignment horizontal="center" vertical="center" wrapText="1"/>
    </xf>
    <xf numFmtId="3" fontId="90" fillId="0" borderId="0" xfId="32" applyNumberFormat="1" applyFont="1"/>
    <xf numFmtId="3" fontId="90" fillId="0" borderId="0" xfId="32" applyNumberFormat="1" applyFont="1" applyAlignment="1">
      <alignment horizontal="right"/>
    </xf>
    <xf numFmtId="0" fontId="90" fillId="0" borderId="0" xfId="32" applyFont="1"/>
    <xf numFmtId="3" fontId="90" fillId="0" borderId="0" xfId="32" applyNumberFormat="1" applyFont="1" applyFill="1" applyAlignment="1">
      <alignment horizontal="right"/>
    </xf>
    <xf numFmtId="3" fontId="90" fillId="0" borderId="0" xfId="32" applyNumberFormat="1" applyFont="1" applyAlignment="1">
      <alignment vertical="center"/>
    </xf>
    <xf numFmtId="3" fontId="90" fillId="0" borderId="0" xfId="32" applyNumberFormat="1" applyFont="1" applyAlignment="1">
      <alignment horizontal="right" vertical="center"/>
    </xf>
    <xf numFmtId="0" fontId="89" fillId="0" borderId="0" xfId="32" applyFont="1" applyAlignment="1">
      <alignment horizontal="left" vertical="center"/>
    </xf>
    <xf numFmtId="0" fontId="90" fillId="0" borderId="0" xfId="32" applyFont="1" applyAlignment="1">
      <alignment vertical="center"/>
    </xf>
    <xf numFmtId="3" fontId="89" fillId="5" borderId="0" xfId="32" applyNumberFormat="1" applyFont="1" applyFill="1" applyBorder="1" applyAlignment="1">
      <alignment vertical="center"/>
    </xf>
    <xf numFmtId="3" fontId="90" fillId="5" borderId="0" xfId="32" applyNumberFormat="1" applyFont="1" applyFill="1" applyAlignment="1">
      <alignment horizontal="right" vertical="center"/>
    </xf>
    <xf numFmtId="49" fontId="50" fillId="0" borderId="6" xfId="32" applyNumberFormat="1" applyFont="1" applyBorder="1"/>
    <xf numFmtId="0" fontId="50" fillId="0" borderId="6" xfId="32" applyFont="1" applyBorder="1" applyAlignment="1">
      <alignment horizontal="right"/>
    </xf>
    <xf numFmtId="3" fontId="50" fillId="0" borderId="6" xfId="32" applyNumberFormat="1" applyFont="1" applyBorder="1" applyAlignment="1">
      <alignment horizontal="right"/>
    </xf>
    <xf numFmtId="0" fontId="91" fillId="0" borderId="0" xfId="32" applyFont="1"/>
    <xf numFmtId="10" fontId="92" fillId="0" borderId="0" xfId="32" applyNumberFormat="1" applyFont="1"/>
    <xf numFmtId="10" fontId="92" fillId="0" borderId="0" xfId="32" applyNumberFormat="1" applyFont="1" applyAlignment="1">
      <alignment horizontal="right"/>
    </xf>
    <xf numFmtId="0" fontId="92" fillId="0" borderId="0" xfId="32" applyFont="1"/>
    <xf numFmtId="0" fontId="10" fillId="0" borderId="0" xfId="32" applyFont="1" applyAlignment="1">
      <alignment horizontal="left"/>
    </xf>
    <xf numFmtId="0" fontId="93" fillId="7" borderId="0" xfId="32" applyFont="1" applyFill="1" applyAlignment="1"/>
    <xf numFmtId="0" fontId="94" fillId="0" borderId="0" xfId="32" applyFont="1" applyAlignment="1">
      <alignment horizontal="left"/>
    </xf>
    <xf numFmtId="0" fontId="94" fillId="0" borderId="0" xfId="32" applyFont="1" applyAlignment="1">
      <alignment horizontal="left" vertical="top"/>
    </xf>
    <xf numFmtId="0" fontId="97" fillId="0" borderId="0" xfId="32" applyFont="1"/>
    <xf numFmtId="0" fontId="98" fillId="0" borderId="0" xfId="32" applyFont="1" applyAlignment="1">
      <alignment horizontal="left"/>
    </xf>
    <xf numFmtId="3" fontId="99" fillId="0" borderId="0" xfId="32" applyNumberFormat="1" applyFont="1" applyAlignment="1">
      <alignment horizontal="center"/>
    </xf>
    <xf numFmtId="0" fontId="100" fillId="0" borderId="0" xfId="32" applyFont="1" applyAlignment="1">
      <alignment horizontal="left"/>
    </xf>
    <xf numFmtId="0" fontId="101" fillId="5" borderId="0" xfId="32" applyFont="1" applyFill="1" applyAlignment="1"/>
    <xf numFmtId="0" fontId="12" fillId="0" borderId="0" xfId="32" applyFont="1" applyAlignment="1"/>
    <xf numFmtId="0" fontId="101" fillId="5" borderId="0" xfId="32" applyFont="1" applyFill="1" applyAlignment="1">
      <alignment horizontal="center" vertical="center" wrapText="1"/>
    </xf>
    <xf numFmtId="3" fontId="103" fillId="5" borderId="0" xfId="32" applyNumberFormat="1" applyFont="1" applyFill="1" applyAlignment="1">
      <alignment horizontal="center" vertical="center" wrapText="1"/>
    </xf>
    <xf numFmtId="0" fontId="103" fillId="5" borderId="0" xfId="32" applyFont="1" applyFill="1" applyAlignment="1">
      <alignment horizontal="center" vertical="center" wrapText="1"/>
    </xf>
    <xf numFmtId="3" fontId="101" fillId="5" borderId="0" xfId="32" applyNumberFormat="1" applyFont="1" applyFill="1" applyAlignment="1">
      <alignment horizontal="center" vertical="center" wrapText="1"/>
    </xf>
    <xf numFmtId="3" fontId="101" fillId="0" borderId="0" xfId="32" applyNumberFormat="1" applyFont="1" applyAlignment="1">
      <alignment horizontal="center" vertical="center" wrapText="1"/>
    </xf>
    <xf numFmtId="0" fontId="101" fillId="0" borderId="0" xfId="32" applyFont="1" applyAlignment="1">
      <alignment horizontal="center" vertical="center" wrapText="1"/>
    </xf>
    <xf numFmtId="0" fontId="12" fillId="0" borderId="0" xfId="32" applyFont="1" applyAlignment="1">
      <alignment horizontal="center" vertical="center" wrapText="1"/>
    </xf>
    <xf numFmtId="3" fontId="104" fillId="0" borderId="0" xfId="32" applyNumberFormat="1" applyFont="1"/>
    <xf numFmtId="3" fontId="104" fillId="0" borderId="0" xfId="32" applyNumberFormat="1" applyFont="1" applyAlignment="1">
      <alignment horizontal="right"/>
    </xf>
    <xf numFmtId="3" fontId="104" fillId="0" borderId="0" xfId="32" applyNumberFormat="1" applyFont="1" applyFill="1" applyAlignment="1">
      <alignment horizontal="right"/>
    </xf>
    <xf numFmtId="3" fontId="104" fillId="0" borderId="0" xfId="32" applyNumberFormat="1" applyFont="1" applyAlignment="1">
      <alignment vertical="center"/>
    </xf>
    <xf numFmtId="3" fontId="104" fillId="0" borderId="0" xfId="32" applyNumberFormat="1" applyFont="1" applyAlignment="1">
      <alignment horizontal="right" vertical="center"/>
    </xf>
    <xf numFmtId="0" fontId="100" fillId="0" borderId="0" xfId="32" applyFont="1" applyAlignment="1">
      <alignment horizontal="left" vertical="center"/>
    </xf>
    <xf numFmtId="3" fontId="105" fillId="5" borderId="5" xfId="32" applyNumberFormat="1" applyFont="1" applyFill="1" applyBorder="1" applyAlignment="1">
      <alignment vertical="center"/>
    </xf>
    <xf numFmtId="3" fontId="104" fillId="5" borderId="5" xfId="32" applyNumberFormat="1" applyFont="1" applyFill="1" applyBorder="1" applyAlignment="1">
      <alignment horizontal="right" vertical="center"/>
    </xf>
    <xf numFmtId="49" fontId="50" fillId="0" borderId="12" xfId="32" applyNumberFormat="1" applyFont="1" applyBorder="1"/>
    <xf numFmtId="0" fontId="50" fillId="0" borderId="12" xfId="32" applyFont="1" applyBorder="1" applyAlignment="1">
      <alignment horizontal="right"/>
    </xf>
    <xf numFmtId="3" fontId="106" fillId="0" borderId="12" xfId="32" applyNumberFormat="1" applyFont="1" applyBorder="1" applyAlignment="1">
      <alignment horizontal="right"/>
    </xf>
    <xf numFmtId="3" fontId="50" fillId="0" borderId="12" xfId="32" applyNumberFormat="1" applyFont="1" applyBorder="1" applyAlignment="1">
      <alignment horizontal="right"/>
    </xf>
    <xf numFmtId="10" fontId="97" fillId="0" borderId="0" xfId="32" applyNumberFormat="1" applyFont="1" applyAlignment="1">
      <alignment horizontal="right"/>
    </xf>
    <xf numFmtId="3" fontId="97" fillId="0" borderId="0" xfId="32" applyNumberFormat="1" applyFont="1" applyAlignment="1">
      <alignment horizontal="right"/>
    </xf>
    <xf numFmtId="3" fontId="97" fillId="0" borderId="0" xfId="32" applyNumberFormat="1" applyFont="1"/>
    <xf numFmtId="0" fontId="4" fillId="0" borderId="0" xfId="32" applyFont="1" applyAlignment="1"/>
    <xf numFmtId="0" fontId="6" fillId="0" borderId="0" xfId="32" applyFont="1" applyAlignment="1"/>
    <xf numFmtId="0" fontId="6" fillId="0" borderId="0" xfId="32" applyFont="1" applyAlignment="1">
      <alignment vertical="top"/>
    </xf>
    <xf numFmtId="0" fontId="88" fillId="0" borderId="0" xfId="32" applyFont="1" applyAlignment="1"/>
    <xf numFmtId="0" fontId="107" fillId="0" borderId="0" xfId="32" applyFont="1" applyAlignment="1"/>
    <xf numFmtId="0" fontId="107" fillId="0" borderId="0" xfId="32" applyFont="1" applyAlignment="1">
      <alignment vertical="center" wrapText="1"/>
    </xf>
    <xf numFmtId="0" fontId="107" fillId="0" borderId="0" xfId="32" applyFont="1" applyAlignment="1">
      <alignment horizontal="center" vertical="center" wrapText="1"/>
    </xf>
    <xf numFmtId="0" fontId="108" fillId="0" borderId="0" xfId="32" applyFont="1"/>
    <xf numFmtId="0" fontId="107" fillId="0" borderId="0" xfId="32" applyFont="1" applyAlignment="1">
      <alignment vertical="center"/>
    </xf>
    <xf numFmtId="0" fontId="108" fillId="0" borderId="0" xfId="32" applyFont="1" applyAlignment="1">
      <alignment vertical="center"/>
    </xf>
    <xf numFmtId="3" fontId="89" fillId="5" borderId="5" xfId="32" applyNumberFormat="1" applyFont="1" applyFill="1" applyBorder="1" applyAlignment="1">
      <alignment vertical="center"/>
    </xf>
    <xf numFmtId="3" fontId="90" fillId="5" borderId="5" xfId="32" applyNumberFormat="1" applyFont="1" applyFill="1" applyBorder="1" applyAlignment="1">
      <alignment horizontal="right" vertical="center"/>
    </xf>
    <xf numFmtId="0" fontId="93" fillId="4" borderId="0" xfId="32" applyFont="1" applyFill="1" applyAlignment="1"/>
    <xf numFmtId="0" fontId="102" fillId="5" borderId="0" xfId="32" applyFont="1" applyFill="1" applyAlignment="1"/>
    <xf numFmtId="3" fontId="105" fillId="5" borderId="13" xfId="32" applyNumberFormat="1" applyFont="1" applyFill="1" applyBorder="1" applyAlignment="1">
      <alignment vertical="center"/>
    </xf>
    <xf numFmtId="3" fontId="104" fillId="5" borderId="13" xfId="32" applyNumberFormat="1" applyFont="1" applyFill="1" applyBorder="1" applyAlignment="1">
      <alignment horizontal="right" vertical="center"/>
    </xf>
    <xf numFmtId="49" fontId="50" fillId="0" borderId="2" xfId="32" applyNumberFormat="1" applyFont="1" applyBorder="1"/>
    <xf numFmtId="0" fontId="50" fillId="0" borderId="2" xfId="32" applyFont="1" applyBorder="1" applyAlignment="1">
      <alignment horizontal="right"/>
    </xf>
    <xf numFmtId="3" fontId="106" fillId="0" borderId="2" xfId="32" applyNumberFormat="1" applyFont="1" applyBorder="1" applyAlignment="1">
      <alignment horizontal="right"/>
    </xf>
    <xf numFmtId="3" fontId="50" fillId="0" borderId="2" xfId="32" applyNumberFormat="1" applyFont="1" applyBorder="1" applyAlignment="1">
      <alignment horizontal="right"/>
    </xf>
    <xf numFmtId="49" fontId="109" fillId="0" borderId="0" xfId="32" applyNumberFormat="1" applyFont="1"/>
    <xf numFmtId="0" fontId="109" fillId="0" borderId="0" xfId="32" applyFont="1"/>
    <xf numFmtId="3" fontId="109" fillId="0" borderId="0" xfId="32" applyNumberFormat="1" applyFont="1" applyAlignment="1">
      <alignment horizontal="right"/>
    </xf>
    <xf numFmtId="3" fontId="109" fillId="0" borderId="0" xfId="32" applyNumberFormat="1" applyFont="1" applyAlignment="1">
      <alignment horizontal="center"/>
    </xf>
    <xf numFmtId="3" fontId="109" fillId="5" borderId="0" xfId="32" applyNumberFormat="1" applyFont="1" applyFill="1"/>
    <xf numFmtId="3" fontId="109" fillId="5" borderId="0" xfId="32" applyNumberFormat="1" applyFont="1" applyFill="1" applyAlignment="1">
      <alignment horizontal="center"/>
    </xf>
    <xf numFmtId="3" fontId="109" fillId="5" borderId="0" xfId="32" applyNumberFormat="1" applyFont="1" applyFill="1" applyAlignment="1">
      <alignment horizontal="center" wrapText="1"/>
    </xf>
    <xf numFmtId="0" fontId="109" fillId="5" borderId="0" xfId="32" applyFont="1" applyFill="1" applyAlignment="1">
      <alignment horizontal="center"/>
    </xf>
    <xf numFmtId="3" fontId="50" fillId="0" borderId="0" xfId="32" applyNumberFormat="1" applyFont="1"/>
    <xf numFmtId="3" fontId="50" fillId="0" borderId="0" xfId="32" applyNumberFormat="1" applyFont="1" applyAlignment="1">
      <alignment vertical="center"/>
    </xf>
    <xf numFmtId="0" fontId="59" fillId="0" borderId="0" xfId="32" applyFont="1" applyAlignment="1">
      <alignment vertical="center"/>
    </xf>
    <xf numFmtId="0" fontId="110" fillId="5" borderId="13" xfId="32" applyFont="1" applyFill="1" applyBorder="1" applyAlignment="1">
      <alignment vertical="center"/>
    </xf>
    <xf numFmtId="3" fontId="76" fillId="5" borderId="13" xfId="32" applyNumberFormat="1" applyFont="1" applyFill="1" applyBorder="1" applyAlignment="1">
      <alignment vertical="center"/>
    </xf>
    <xf numFmtId="10" fontId="76" fillId="5" borderId="13" xfId="32" applyNumberFormat="1" applyFont="1" applyFill="1" applyBorder="1" applyAlignment="1">
      <alignment vertical="center"/>
    </xf>
    <xf numFmtId="3" fontId="49" fillId="0" borderId="0" xfId="32" applyNumberFormat="1" applyFont="1" applyFill="1" applyBorder="1"/>
    <xf numFmtId="0" fontId="111" fillId="0" borderId="0" xfId="32" applyFont="1"/>
    <xf numFmtId="3" fontId="59" fillId="0" borderId="0" xfId="32" applyNumberFormat="1" applyFont="1" applyFill="1" applyBorder="1"/>
    <xf numFmtId="0" fontId="8" fillId="0" borderId="0" xfId="32" applyFont="1" applyFill="1"/>
    <xf numFmtId="0" fontId="2" fillId="0" borderId="0" xfId="32" applyFill="1"/>
    <xf numFmtId="0" fontId="97" fillId="0" borderId="0" xfId="32" applyFont="1" applyFill="1"/>
    <xf numFmtId="49" fontId="87" fillId="0" borderId="0" xfId="32" applyNumberFormat="1" applyFont="1" applyFill="1"/>
    <xf numFmtId="3" fontId="88" fillId="0" borderId="0" xfId="32" applyNumberFormat="1" applyFont="1" applyFill="1" applyAlignment="1">
      <alignment horizontal="center"/>
    </xf>
    <xf numFmtId="3" fontId="99" fillId="0" borderId="0" xfId="32" applyNumberFormat="1" applyFont="1" applyFill="1" applyAlignment="1">
      <alignment horizontal="center"/>
    </xf>
    <xf numFmtId="0" fontId="87" fillId="0" borderId="0" xfId="32" applyFont="1" applyFill="1"/>
    <xf numFmtId="3" fontId="104" fillId="0" borderId="0" xfId="32" applyNumberFormat="1" applyFont="1" applyAlignment="1">
      <alignment wrapText="1"/>
    </xf>
    <xf numFmtId="3" fontId="105" fillId="5" borderId="0" xfId="32" applyNumberFormat="1" applyFont="1" applyFill="1" applyBorder="1" applyAlignment="1">
      <alignment vertical="center"/>
    </xf>
    <xf numFmtId="3" fontId="104" fillId="5" borderId="0" xfId="32" applyNumberFormat="1" applyFont="1" applyFill="1" applyAlignment="1">
      <alignment horizontal="right" vertical="center"/>
    </xf>
    <xf numFmtId="3" fontId="106" fillId="0" borderId="6" xfId="32" applyNumberFormat="1" applyFont="1" applyBorder="1" applyAlignment="1">
      <alignment horizontal="right"/>
    </xf>
    <xf numFmtId="10" fontId="11" fillId="4" borderId="0" xfId="32" applyNumberFormat="1" applyFont="1" applyFill="1"/>
    <xf numFmtId="10" fontId="78" fillId="0" borderId="0" xfId="32" applyNumberFormat="1" applyFont="1" applyAlignment="1">
      <alignment horizontal="center"/>
    </xf>
    <xf numFmtId="10" fontId="78" fillId="5" borderId="0" xfId="32" applyNumberFormat="1" applyFont="1" applyFill="1" applyAlignment="1">
      <alignment horizontal="center"/>
    </xf>
    <xf numFmtId="3" fontId="79" fillId="0" borderId="0" xfId="32" applyNumberFormat="1" applyFont="1"/>
    <xf numFmtId="3" fontId="2" fillId="5" borderId="5" xfId="32" applyNumberFormat="1" applyFill="1" applyBorder="1" applyAlignment="1">
      <alignment vertical="center"/>
    </xf>
    <xf numFmtId="10" fontId="76" fillId="5" borderId="5" xfId="32" applyNumberFormat="1" applyFont="1" applyFill="1" applyBorder="1" applyAlignment="1">
      <alignment vertical="center"/>
    </xf>
    <xf numFmtId="49" fontId="58" fillId="0" borderId="6" xfId="32" applyNumberFormat="1" applyFont="1" applyBorder="1"/>
    <xf numFmtId="49" fontId="112" fillId="0" borderId="0" xfId="32" applyNumberFormat="1" applyFont="1" applyBorder="1"/>
    <xf numFmtId="3" fontId="78" fillId="8" borderId="0" xfId="32" applyNumberFormat="1" applyFont="1" applyFill="1" applyAlignment="1">
      <alignment horizontal="center"/>
    </xf>
    <xf numFmtId="3" fontId="78" fillId="8" borderId="0" xfId="32" applyNumberFormat="1" applyFont="1" applyFill="1" applyAlignment="1">
      <alignment horizontal="center" wrapText="1"/>
    </xf>
    <xf numFmtId="3" fontId="76" fillId="9" borderId="0" xfId="32" applyNumberFormat="1" applyFont="1" applyFill="1"/>
    <xf numFmtId="3" fontId="76" fillId="9" borderId="0" xfId="32" applyNumberFormat="1" applyFont="1" applyFill="1" applyAlignment="1">
      <alignment horizontal="right"/>
    </xf>
    <xf numFmtId="0" fontId="42" fillId="4" borderId="0" xfId="32" applyFont="1" applyFill="1" applyAlignment="1"/>
    <xf numFmtId="0" fontId="108" fillId="4" borderId="0" xfId="32" applyFont="1" applyFill="1" applyAlignment="1"/>
    <xf numFmtId="0" fontId="5" fillId="0" borderId="0" xfId="32" applyFont="1" applyFill="1" applyAlignment="1"/>
    <xf numFmtId="0" fontId="114" fillId="0" borderId="0" xfId="32" applyFont="1" applyBorder="1"/>
    <xf numFmtId="37" fontId="109" fillId="0" borderId="0" xfId="32" applyNumberFormat="1" applyFont="1" applyBorder="1" applyProtection="1"/>
    <xf numFmtId="0" fontId="109" fillId="0" borderId="0" xfId="32" applyFont="1" applyBorder="1"/>
    <xf numFmtId="37" fontId="109" fillId="0" borderId="0" xfId="32" applyNumberFormat="1" applyFont="1" applyBorder="1" applyAlignment="1" applyProtection="1">
      <alignment horizontal="center"/>
    </xf>
    <xf numFmtId="37" fontId="12" fillId="5" borderId="0" xfId="32" quotePrefix="1" applyNumberFormat="1" applyFont="1" applyFill="1" applyBorder="1" applyAlignment="1" applyProtection="1">
      <alignment horizontal="center"/>
    </xf>
    <xf numFmtId="37" fontId="12" fillId="5" borderId="0" xfId="32" applyNumberFormat="1" applyFont="1" applyFill="1" applyBorder="1" applyAlignment="1" applyProtection="1">
      <alignment horizontal="right"/>
    </xf>
    <xf numFmtId="37" fontId="12" fillId="5" borderId="0" xfId="32" applyNumberFormat="1" applyFont="1" applyFill="1" applyBorder="1" applyAlignment="1" applyProtection="1">
      <alignment horizontal="center" wrapText="1"/>
    </xf>
    <xf numFmtId="37" fontId="12" fillId="5" borderId="0" xfId="32" applyNumberFormat="1" applyFont="1" applyFill="1" applyBorder="1" applyAlignment="1" applyProtection="1">
      <alignment horizontal="center"/>
    </xf>
    <xf numFmtId="3" fontId="19" fillId="0" borderId="0" xfId="32" applyNumberFormat="1" applyFont="1" applyAlignment="1">
      <alignment horizontal="left"/>
    </xf>
    <xf numFmtId="37" fontId="12" fillId="5" borderId="0" xfId="32" applyNumberFormat="1" applyFont="1" applyFill="1" applyBorder="1" applyAlignment="1" applyProtection="1">
      <alignment horizontal="left"/>
    </xf>
    <xf numFmtId="3" fontId="11" fillId="5" borderId="0" xfId="32" applyNumberFormat="1" applyFont="1" applyFill="1" applyAlignment="1">
      <alignment horizontal="right"/>
    </xf>
    <xf numFmtId="10" fontId="11" fillId="5" borderId="0" xfId="32" applyNumberFormat="1" applyFont="1" applyFill="1" applyAlignment="1">
      <alignment horizontal="right"/>
    </xf>
    <xf numFmtId="10" fontId="19" fillId="0" borderId="0" xfId="32" applyNumberFormat="1" applyFont="1" applyAlignment="1">
      <alignment horizontal="left"/>
    </xf>
    <xf numFmtId="49" fontId="61" fillId="0" borderId="0" xfId="32" applyNumberFormat="1" applyFont="1" applyBorder="1"/>
    <xf numFmtId="0" fontId="101" fillId="5" borderId="0" xfId="32" applyFont="1" applyFill="1" applyAlignment="1">
      <alignment horizontal="center" vertical="center"/>
    </xf>
    <xf numFmtId="0" fontId="100" fillId="0" borderId="0" xfId="32" applyFont="1" applyAlignment="1">
      <alignment horizontal="center" vertical="center"/>
    </xf>
    <xf numFmtId="0" fontId="12" fillId="0" borderId="0" xfId="32" applyFont="1" applyAlignment="1">
      <alignment horizontal="center" vertical="center"/>
    </xf>
    <xf numFmtId="0" fontId="116" fillId="0" borderId="0" xfId="32" applyFont="1" applyFill="1" applyAlignment="1">
      <alignment horizontal="right"/>
    </xf>
    <xf numFmtId="0" fontId="59" fillId="0" borderId="0" xfId="32" applyFont="1" applyBorder="1"/>
    <xf numFmtId="0" fontId="2" fillId="0" borderId="0" xfId="32" applyProtection="1">
      <protection hidden="1"/>
    </xf>
    <xf numFmtId="0" fontId="116" fillId="0" borderId="0" xfId="32" applyFont="1" applyFill="1" applyAlignment="1">
      <alignment horizontal="center"/>
    </xf>
    <xf numFmtId="0" fontId="9" fillId="0" borderId="0" xfId="32" applyFont="1" applyProtection="1">
      <protection hidden="1"/>
    </xf>
    <xf numFmtId="0" fontId="2" fillId="0" borderId="0" xfId="32" applyAlignment="1" applyProtection="1">
      <alignment horizontal="right"/>
      <protection hidden="1"/>
    </xf>
    <xf numFmtId="0" fontId="58" fillId="0" borderId="0" xfId="32" applyFont="1"/>
    <xf numFmtId="0" fontId="58" fillId="0" borderId="0" xfId="32" applyFont="1" applyAlignment="1">
      <alignment horizontal="center"/>
    </xf>
    <xf numFmtId="0" fontId="117" fillId="5" borderId="14" xfId="32" applyFont="1" applyFill="1" applyBorder="1" applyAlignment="1">
      <alignment vertical="center"/>
    </xf>
    <xf numFmtId="0" fontId="58" fillId="5" borderId="14" xfId="32" applyFont="1" applyFill="1" applyBorder="1" applyAlignment="1">
      <alignment horizontal="center" vertical="center"/>
    </xf>
    <xf numFmtId="0" fontId="118" fillId="0" borderId="15" xfId="32" applyFont="1" applyBorder="1" applyAlignment="1">
      <alignment vertical="center"/>
    </xf>
    <xf numFmtId="0" fontId="59" fillId="0" borderId="15" xfId="32" applyFont="1" applyBorder="1" applyAlignment="1">
      <alignment horizontal="center" vertical="center"/>
    </xf>
    <xf numFmtId="0" fontId="117" fillId="5" borderId="15" xfId="32" applyFont="1" applyFill="1" applyBorder="1" applyAlignment="1">
      <alignment vertical="center"/>
    </xf>
    <xf numFmtId="0" fontId="58" fillId="5" borderId="15" xfId="32" applyFont="1" applyFill="1" applyBorder="1" applyAlignment="1">
      <alignment horizontal="center" vertical="center"/>
    </xf>
    <xf numFmtId="0" fontId="118" fillId="10" borderId="15" xfId="32" applyFont="1" applyFill="1" applyBorder="1" applyAlignment="1">
      <alignment vertical="center"/>
    </xf>
    <xf numFmtId="0" fontId="59" fillId="10" borderId="15" xfId="32" applyFont="1" applyFill="1" applyBorder="1" applyAlignment="1">
      <alignment horizontal="center" vertical="center"/>
    </xf>
    <xf numFmtId="0" fontId="117" fillId="0" borderId="15" xfId="32" applyFont="1" applyBorder="1" applyAlignment="1">
      <alignment wrapText="1"/>
    </xf>
    <xf numFmtId="0" fontId="58" fillId="0" borderId="15" xfId="32" applyFont="1" applyBorder="1" applyAlignment="1">
      <alignment horizontal="center" vertical="center"/>
    </xf>
    <xf numFmtId="0" fontId="117" fillId="0" borderId="15" xfId="32" applyFont="1" applyBorder="1" applyAlignment="1">
      <alignment vertical="center"/>
    </xf>
    <xf numFmtId="173" fontId="58" fillId="0" borderId="15" xfId="6" applyNumberFormat="1" applyFont="1" applyBorder="1" applyAlignment="1">
      <alignment horizontal="center" vertical="center"/>
    </xf>
    <xf numFmtId="0" fontId="2" fillId="4" borderId="0" xfId="32" applyFill="1"/>
    <xf numFmtId="0" fontId="115" fillId="4" borderId="0" xfId="32" applyFont="1" applyFill="1" applyAlignment="1">
      <alignment horizontal="centerContinuous" vertical="center"/>
    </xf>
    <xf numFmtId="0" fontId="115" fillId="4" borderId="0" xfId="32" applyFont="1" applyFill="1" applyAlignment="1">
      <alignment horizontal="centerContinuous"/>
    </xf>
    <xf numFmtId="0" fontId="31" fillId="4" borderId="0" xfId="32" applyFont="1" applyFill="1" applyAlignment="1">
      <alignment horizontal="centerContinuous" vertical="center"/>
    </xf>
    <xf numFmtId="0" fontId="9" fillId="0" borderId="16" xfId="32" applyFont="1" applyBorder="1"/>
    <xf numFmtId="0" fontId="2" fillId="0" borderId="20" xfId="32" applyFont="1" applyBorder="1"/>
    <xf numFmtId="0" fontId="119" fillId="0" borderId="21" xfId="32" applyFont="1" applyBorder="1"/>
    <xf numFmtId="0" fontId="119" fillId="0" borderId="21" xfId="32" applyFont="1" applyBorder="1" applyAlignment="1">
      <alignment horizontal="center"/>
    </xf>
    <xf numFmtId="0" fontId="9" fillId="0" borderId="21" xfId="32" applyFont="1" applyBorder="1" applyAlignment="1">
      <alignment horizontal="center"/>
    </xf>
    <xf numFmtId="0" fontId="9" fillId="0" borderId="22" xfId="32" applyFont="1" applyBorder="1" applyAlignment="1">
      <alignment horizontal="center"/>
    </xf>
    <xf numFmtId="0" fontId="9" fillId="0" borderId="23" xfId="32" applyFont="1" applyBorder="1" applyAlignment="1">
      <alignment horizontal="center"/>
    </xf>
    <xf numFmtId="0" fontId="9" fillId="0" borderId="24" xfId="32" applyFont="1" applyFill="1" applyBorder="1" applyAlignment="1">
      <alignment horizontal="center"/>
    </xf>
    <xf numFmtId="0" fontId="9" fillId="0" borderId="0" xfId="32" applyFont="1" applyFill="1" applyBorder="1" applyAlignment="1">
      <alignment horizontal="center"/>
    </xf>
    <xf numFmtId="0" fontId="9" fillId="0" borderId="21" xfId="32" applyFont="1" applyFill="1" applyBorder="1"/>
    <xf numFmtId="0" fontId="2" fillId="0" borderId="22" xfId="32" applyFont="1" applyBorder="1" applyAlignment="1">
      <alignment horizontal="right"/>
    </xf>
    <xf numFmtId="173" fontId="2" fillId="0" borderId="21" xfId="32" applyNumberFormat="1" applyFont="1" applyBorder="1" applyAlignment="1">
      <alignment horizontal="right"/>
    </xf>
    <xf numFmtId="173" fontId="2" fillId="0" borderId="22" xfId="32" applyNumberFormat="1" applyFont="1" applyBorder="1" applyAlignment="1">
      <alignment horizontal="right"/>
    </xf>
    <xf numFmtId="173" fontId="2" fillId="0" borderId="0" xfId="32" quotePrefix="1" applyNumberFormat="1" applyFont="1" applyBorder="1" applyAlignment="1">
      <alignment horizontal="center"/>
    </xf>
    <xf numFmtId="173" fontId="2" fillId="0" borderId="25" xfId="32" applyNumberFormat="1" applyFont="1" applyBorder="1" applyAlignment="1">
      <alignment horizontal="right"/>
    </xf>
    <xf numFmtId="0" fontId="120" fillId="0" borderId="26" xfId="32" applyFont="1" applyFill="1" applyBorder="1"/>
    <xf numFmtId="165" fontId="2" fillId="0" borderId="0" xfId="32" applyNumberFormat="1" applyFill="1" applyBorder="1" applyAlignment="1">
      <alignment horizontal="right"/>
    </xf>
    <xf numFmtId="173" fontId="2" fillId="0" borderId="26" xfId="32" quotePrefix="1" applyNumberFormat="1" applyFont="1" applyBorder="1" applyAlignment="1">
      <alignment horizontal="center"/>
    </xf>
    <xf numFmtId="173" fontId="2" fillId="0" borderId="27" xfId="32" quotePrefix="1" applyNumberFormat="1" applyFont="1" applyBorder="1" applyAlignment="1">
      <alignment horizontal="center"/>
    </xf>
    <xf numFmtId="173" fontId="2" fillId="0" borderId="28" xfId="32" quotePrefix="1" applyNumberFormat="1" applyFont="1" applyBorder="1" applyAlignment="1">
      <alignment horizontal="center"/>
    </xf>
    <xf numFmtId="165" fontId="2" fillId="0" borderId="27" xfId="32" applyNumberFormat="1" applyFill="1" applyBorder="1" applyAlignment="1">
      <alignment horizontal="right"/>
    </xf>
    <xf numFmtId="0" fontId="9" fillId="0" borderId="29" xfId="32" applyFont="1" applyBorder="1"/>
    <xf numFmtId="0" fontId="9" fillId="0" borderId="30" xfId="32" applyFont="1" applyFill="1" applyBorder="1"/>
    <xf numFmtId="173" fontId="2" fillId="0" borderId="29" xfId="32" applyNumberFormat="1" applyFont="1" applyFill="1" applyBorder="1" applyAlignment="1">
      <alignment horizontal="right"/>
    </xf>
    <xf numFmtId="173" fontId="2" fillId="0" borderId="30" xfId="32" applyNumberFormat="1" applyFont="1" applyFill="1" applyBorder="1" applyAlignment="1">
      <alignment horizontal="right"/>
    </xf>
    <xf numFmtId="173" fontId="2" fillId="0" borderId="31" xfId="32" quotePrefix="1" applyNumberFormat="1" applyFont="1" applyBorder="1" applyAlignment="1">
      <alignment horizontal="center"/>
    </xf>
    <xf numFmtId="173" fontId="2" fillId="0" borderId="14" xfId="32" applyNumberFormat="1" applyFont="1" applyFill="1" applyBorder="1"/>
    <xf numFmtId="0" fontId="9" fillId="0" borderId="32" xfId="32" applyFont="1" applyBorder="1"/>
    <xf numFmtId="0" fontId="2" fillId="0" borderId="27" xfId="32" applyFont="1" applyBorder="1" applyAlignment="1">
      <alignment horizontal="right"/>
    </xf>
    <xf numFmtId="173" fontId="2" fillId="0" borderId="0" xfId="32" applyNumberFormat="1" applyFont="1" applyAlignment="1">
      <alignment horizontal="right"/>
    </xf>
    <xf numFmtId="173" fontId="2" fillId="0" borderId="33" xfId="32" applyNumberFormat="1" applyFont="1" applyBorder="1" applyAlignment="1">
      <alignment horizontal="right"/>
    </xf>
    <xf numFmtId="0" fontId="9" fillId="0" borderId="34" xfId="32" applyFont="1" applyBorder="1"/>
    <xf numFmtId="0" fontId="2" fillId="0" borderId="0" xfId="32" applyFont="1" applyBorder="1" applyAlignment="1">
      <alignment horizontal="right"/>
    </xf>
    <xf numFmtId="173" fontId="2" fillId="0" borderId="32" xfId="32" applyNumberFormat="1" applyFont="1" applyBorder="1" applyAlignment="1">
      <alignment horizontal="right"/>
    </xf>
    <xf numFmtId="173" fontId="2" fillId="0" borderId="0" xfId="32" applyNumberFormat="1"/>
    <xf numFmtId="0" fontId="9" fillId="0" borderId="35" xfId="32" applyFont="1" applyBorder="1"/>
    <xf numFmtId="0" fontId="9" fillId="0" borderId="31" xfId="32" applyFont="1" applyFill="1" applyBorder="1"/>
    <xf numFmtId="173" fontId="2" fillId="0" borderId="35" xfId="32" applyNumberFormat="1" applyFont="1" applyFill="1" applyBorder="1" applyAlignment="1">
      <alignment horizontal="right"/>
    </xf>
    <xf numFmtId="173" fontId="2" fillId="0" borderId="36" xfId="32" applyNumberFormat="1" applyFont="1" applyFill="1" applyBorder="1" applyAlignment="1">
      <alignment horizontal="right"/>
    </xf>
    <xf numFmtId="173" fontId="2" fillId="0" borderId="37" xfId="32" applyNumberFormat="1" applyFont="1" applyFill="1" applyBorder="1"/>
    <xf numFmtId="0" fontId="9" fillId="0" borderId="35" xfId="32" applyFont="1" applyFill="1" applyBorder="1"/>
    <xf numFmtId="0" fontId="9" fillId="0" borderId="36" xfId="32" applyFont="1" applyFill="1" applyBorder="1"/>
    <xf numFmtId="165" fontId="115" fillId="4" borderId="0" xfId="32" applyNumberFormat="1" applyFont="1" applyFill="1" applyBorder="1" applyAlignment="1">
      <alignment horizontal="centerContinuous" vertical="center"/>
    </xf>
    <xf numFmtId="165" fontId="119" fillId="0" borderId="21" xfId="32" applyNumberFormat="1" applyFont="1" applyFill="1" applyBorder="1"/>
    <xf numFmtId="165" fontId="119" fillId="0" borderId="23" xfId="32" applyNumberFormat="1" applyFont="1" applyFill="1" applyBorder="1"/>
    <xf numFmtId="173" fontId="9" fillId="0" borderId="21" xfId="32" applyNumberFormat="1" applyFont="1" applyFill="1" applyBorder="1" applyAlignment="1">
      <alignment horizontal="centerContinuous"/>
    </xf>
    <xf numFmtId="173" fontId="9" fillId="0" borderId="18" xfId="32" applyNumberFormat="1" applyFont="1" applyFill="1" applyBorder="1" applyAlignment="1">
      <alignment horizontal="centerContinuous"/>
    </xf>
    <xf numFmtId="173" fontId="9" fillId="0" borderId="23" xfId="32" applyNumberFormat="1" applyFont="1" applyFill="1" applyBorder="1" applyAlignment="1">
      <alignment horizontal="centerContinuous"/>
    </xf>
    <xf numFmtId="173" fontId="9" fillId="0" borderId="0" xfId="32" applyNumberFormat="1" applyFont="1" applyFill="1" applyBorder="1" applyAlignment="1">
      <alignment horizontal="center"/>
    </xf>
    <xf numFmtId="165" fontId="9" fillId="0" borderId="0" xfId="32" applyNumberFormat="1" applyFont="1" applyFill="1" applyBorder="1" applyAlignment="1">
      <alignment horizontal="center"/>
    </xf>
    <xf numFmtId="173" fontId="9" fillId="0" borderId="21" xfId="32" applyNumberFormat="1" applyFont="1" applyFill="1" applyBorder="1" applyAlignment="1">
      <alignment horizontal="center"/>
    </xf>
    <xf numFmtId="173" fontId="9" fillId="0" borderId="18" xfId="32" applyNumberFormat="1" applyFont="1" applyFill="1" applyBorder="1" applyAlignment="1">
      <alignment horizontal="center"/>
    </xf>
    <xf numFmtId="173" fontId="9" fillId="0" borderId="23" xfId="32" applyNumberFormat="1" applyFont="1" applyFill="1" applyBorder="1" applyAlignment="1">
      <alignment horizontal="center"/>
    </xf>
    <xf numFmtId="165" fontId="9" fillId="0" borderId="21" xfId="32" applyNumberFormat="1" applyFont="1" applyFill="1" applyBorder="1"/>
    <xf numFmtId="4" fontId="2" fillId="0" borderId="21" xfId="32" applyNumberFormat="1" applyFill="1" applyBorder="1" applyAlignment="1">
      <alignment horizontal="right"/>
    </xf>
    <xf numFmtId="4" fontId="2" fillId="0" borderId="0" xfId="32" quotePrefix="1" applyNumberFormat="1" applyFont="1" applyBorder="1" applyAlignment="1">
      <alignment horizontal="right"/>
    </xf>
    <xf numFmtId="4" fontId="2" fillId="0" borderId="38" xfId="32" applyNumberFormat="1" applyFill="1" applyBorder="1" applyAlignment="1">
      <alignment horizontal="right"/>
    </xf>
    <xf numFmtId="174" fontId="2" fillId="0" borderId="22" xfId="32" applyNumberFormat="1" applyFill="1" applyBorder="1" applyAlignment="1">
      <alignment horizontal="right"/>
    </xf>
    <xf numFmtId="174" fontId="2" fillId="0" borderId="39" xfId="32" quotePrefix="1" applyNumberFormat="1" applyFont="1" applyBorder="1" applyAlignment="1">
      <alignment horizontal="right"/>
    </xf>
    <xf numFmtId="4" fontId="2" fillId="0" borderId="0" xfId="32" quotePrefix="1" applyNumberFormat="1" applyFont="1" applyFill="1" applyBorder="1" applyAlignment="1">
      <alignment horizontal="right"/>
    </xf>
    <xf numFmtId="4" fontId="2" fillId="0" borderId="0" xfId="32" applyNumberFormat="1" applyFill="1" applyBorder="1" applyAlignment="1">
      <alignment horizontal="right"/>
    </xf>
    <xf numFmtId="165" fontId="2" fillId="0" borderId="34" xfId="32" applyNumberFormat="1" applyFill="1" applyBorder="1"/>
    <xf numFmtId="4" fontId="2" fillId="0" borderId="0" xfId="32" applyNumberFormat="1" applyFont="1" applyBorder="1" applyAlignment="1">
      <alignment horizontal="right"/>
    </xf>
    <xf numFmtId="4" fontId="2" fillId="0" borderId="39" xfId="32" quotePrefix="1" applyNumberFormat="1" applyFont="1" applyBorder="1" applyAlignment="1">
      <alignment horizontal="right"/>
    </xf>
    <xf numFmtId="174" fontId="2" fillId="0" borderId="0" xfId="32" quotePrefix="1" applyNumberFormat="1" applyFont="1" applyBorder="1" applyAlignment="1">
      <alignment horizontal="right"/>
    </xf>
    <xf numFmtId="165" fontId="2" fillId="0" borderId="39" xfId="32" applyNumberFormat="1" applyFill="1" applyBorder="1" applyAlignment="1">
      <alignment horizontal="right"/>
    </xf>
    <xf numFmtId="165" fontId="2" fillId="0" borderId="0" xfId="32" applyNumberFormat="1" applyBorder="1" applyAlignment="1">
      <alignment horizontal="right"/>
    </xf>
    <xf numFmtId="165" fontId="2" fillId="0" borderId="39" xfId="32" applyNumberFormat="1" applyBorder="1" applyAlignment="1">
      <alignment horizontal="right"/>
    </xf>
    <xf numFmtId="165" fontId="2" fillId="0" borderId="40" xfId="32" applyNumberFormat="1" applyFill="1" applyBorder="1"/>
    <xf numFmtId="4" fontId="2" fillId="0" borderId="16" xfId="32" applyNumberFormat="1" applyFont="1" applyBorder="1" applyAlignment="1">
      <alignment horizontal="right"/>
    </xf>
    <xf numFmtId="4" fontId="2" fillId="0" borderId="41" xfId="32" applyNumberFormat="1" applyFont="1" applyBorder="1" applyAlignment="1">
      <alignment horizontal="right"/>
    </xf>
    <xf numFmtId="4" fontId="2" fillId="0" borderId="42" xfId="32" quotePrefix="1" applyNumberFormat="1" applyFont="1" applyBorder="1" applyAlignment="1">
      <alignment horizontal="right"/>
    </xf>
    <xf numFmtId="174" fontId="2" fillId="0" borderId="41" xfId="32" quotePrefix="1" applyNumberFormat="1" applyFont="1" applyBorder="1" applyAlignment="1">
      <alignment horizontal="right"/>
    </xf>
    <xf numFmtId="174" fontId="2" fillId="0" borderId="42" xfId="32" quotePrefix="1" applyNumberFormat="1" applyFont="1" applyBorder="1" applyAlignment="1">
      <alignment horizontal="right"/>
    </xf>
    <xf numFmtId="4" fontId="2" fillId="0" borderId="21" xfId="32" applyNumberFormat="1" applyFont="1" applyFill="1" applyBorder="1" applyAlignment="1">
      <alignment horizontal="right"/>
    </xf>
    <xf numFmtId="4" fontId="2" fillId="0" borderId="22" xfId="32" applyNumberFormat="1" applyFont="1" applyFill="1" applyBorder="1" applyAlignment="1">
      <alignment horizontal="right"/>
    </xf>
    <xf numFmtId="174" fontId="2" fillId="0" borderId="39" xfId="32" applyNumberFormat="1" applyFill="1" applyBorder="1" applyAlignment="1">
      <alignment horizontal="right"/>
    </xf>
    <xf numFmtId="4" fontId="2" fillId="0" borderId="39" xfId="32" applyNumberFormat="1" applyFill="1" applyBorder="1" applyAlignment="1">
      <alignment horizontal="right"/>
    </xf>
    <xf numFmtId="4" fontId="2" fillId="0" borderId="0" xfId="32" applyNumberFormat="1" applyFont="1" applyFill="1" applyAlignment="1">
      <alignment horizontal="right"/>
    </xf>
    <xf numFmtId="165" fontId="2" fillId="0" borderId="42" xfId="32" applyNumberFormat="1" applyFill="1" applyBorder="1" applyAlignment="1">
      <alignment horizontal="right"/>
    </xf>
    <xf numFmtId="4" fontId="2" fillId="0" borderId="32" xfId="32" applyNumberFormat="1" applyFont="1" applyFill="1" applyBorder="1" applyAlignment="1">
      <alignment horizontal="right"/>
    </xf>
    <xf numFmtId="4" fontId="2" fillId="0" borderId="0" xfId="32" applyNumberFormat="1" applyFont="1" applyFill="1" applyBorder="1" applyAlignment="1">
      <alignment horizontal="right"/>
    </xf>
    <xf numFmtId="174" fontId="2" fillId="0" borderId="0" xfId="32" applyNumberFormat="1" applyFill="1" applyBorder="1" applyAlignment="1">
      <alignment horizontal="right"/>
    </xf>
    <xf numFmtId="165" fontId="120" fillId="0" borderId="36" xfId="32" applyNumberFormat="1" applyFont="1" applyFill="1" applyBorder="1"/>
    <xf numFmtId="165" fontId="2" fillId="0" borderId="35" xfId="32" applyNumberFormat="1" applyBorder="1" applyAlignment="1">
      <alignment horizontal="right"/>
    </xf>
    <xf numFmtId="165" fontId="2" fillId="0" borderId="36" xfId="32" applyNumberFormat="1" applyBorder="1" applyAlignment="1">
      <alignment horizontal="right"/>
    </xf>
    <xf numFmtId="165" fontId="2" fillId="0" borderId="31" xfId="32" applyNumberFormat="1" applyBorder="1" applyAlignment="1">
      <alignment horizontal="right"/>
    </xf>
    <xf numFmtId="165" fontId="2" fillId="0" borderId="43" xfId="32" applyNumberFormat="1" applyBorder="1" applyAlignment="1">
      <alignment horizontal="right"/>
    </xf>
    <xf numFmtId="165" fontId="2" fillId="0" borderId="37" xfId="32" applyNumberFormat="1" applyBorder="1" applyAlignment="1">
      <alignment horizontal="right"/>
    </xf>
    <xf numFmtId="165" fontId="119" fillId="0" borderId="16" xfId="32" applyNumberFormat="1" applyFont="1" applyFill="1" applyBorder="1"/>
    <xf numFmtId="165" fontId="119" fillId="0" borderId="0" xfId="32" applyNumberFormat="1" applyFont="1" applyFill="1" applyBorder="1"/>
    <xf numFmtId="165" fontId="119" fillId="0" borderId="21" xfId="32" applyNumberFormat="1" applyFont="1" applyFill="1" applyBorder="1" applyAlignment="1">
      <alignment horizontal="centerContinuous"/>
    </xf>
    <xf numFmtId="165" fontId="119" fillId="0" borderId="44" xfId="32" applyNumberFormat="1" applyFont="1" applyFill="1" applyBorder="1" applyAlignment="1">
      <alignment horizontal="centerContinuous"/>
    </xf>
    <xf numFmtId="165" fontId="119" fillId="0" borderId="45" xfId="32" applyNumberFormat="1" applyFont="1" applyFill="1" applyBorder="1" applyAlignment="1">
      <alignment horizontal="centerContinuous"/>
    </xf>
    <xf numFmtId="165" fontId="119" fillId="0" borderId="21" xfId="32" applyNumberFormat="1" applyFont="1" applyFill="1" applyBorder="1" applyAlignment="1">
      <alignment horizontal="center"/>
    </xf>
    <xf numFmtId="165" fontId="119" fillId="0" borderId="22" xfId="32" applyNumberFormat="1" applyFont="1" applyFill="1" applyBorder="1" applyAlignment="1">
      <alignment horizontal="center"/>
    </xf>
    <xf numFmtId="165" fontId="119" fillId="0" borderId="17" xfId="32" applyNumberFormat="1" applyFont="1" applyFill="1" applyBorder="1" applyAlignment="1">
      <alignment horizontal="center"/>
    </xf>
    <xf numFmtId="165" fontId="119" fillId="0" borderId="18" xfId="32" applyNumberFormat="1" applyFont="1" applyFill="1" applyBorder="1" applyAlignment="1">
      <alignment horizontal="center"/>
    </xf>
    <xf numFmtId="165" fontId="119" fillId="0" borderId="46" xfId="32" applyNumberFormat="1" applyFont="1" applyFill="1" applyBorder="1" applyAlignment="1">
      <alignment horizontal="center"/>
    </xf>
    <xf numFmtId="165" fontId="122" fillId="0" borderId="21" xfId="32" applyNumberFormat="1" applyFont="1" applyFill="1" applyBorder="1"/>
    <xf numFmtId="165" fontId="37" fillId="0" borderId="38" xfId="32" applyNumberFormat="1" applyFont="1" applyFill="1" applyBorder="1" applyAlignment="1">
      <alignment horizontal="right"/>
    </xf>
    <xf numFmtId="4" fontId="37" fillId="0" borderId="22" xfId="32" applyNumberFormat="1" applyFont="1" applyFill="1" applyBorder="1" applyAlignment="1">
      <alignment horizontal="right"/>
    </xf>
    <xf numFmtId="175" fontId="37" fillId="0" borderId="21" xfId="32" applyNumberFormat="1" applyFont="1" applyFill="1" applyBorder="1" applyAlignment="1">
      <alignment horizontal="right"/>
    </xf>
    <xf numFmtId="175" fontId="37" fillId="0" borderId="38" xfId="32" applyNumberFormat="1" applyFont="1" applyFill="1" applyBorder="1" applyAlignment="1">
      <alignment horizontal="right"/>
    </xf>
    <xf numFmtId="165" fontId="37" fillId="0" borderId="32" xfId="32" applyNumberFormat="1" applyFont="1" applyFill="1" applyBorder="1"/>
    <xf numFmtId="165" fontId="37" fillId="0" borderId="39" xfId="32" applyNumberFormat="1" applyFont="1" applyFill="1" applyBorder="1" applyAlignment="1">
      <alignment horizontal="right"/>
    </xf>
    <xf numFmtId="4" fontId="37" fillId="0" borderId="0" xfId="32" applyNumberFormat="1" applyFont="1" applyFill="1" applyAlignment="1">
      <alignment horizontal="right"/>
    </xf>
    <xf numFmtId="175" fontId="2" fillId="0" borderId="32" xfId="32" quotePrefix="1" applyNumberFormat="1" applyFont="1" applyBorder="1" applyAlignment="1">
      <alignment horizontal="right"/>
    </xf>
    <xf numFmtId="175" fontId="37" fillId="0" borderId="39" xfId="32" applyNumberFormat="1" applyFont="1" applyFill="1" applyBorder="1" applyAlignment="1">
      <alignment horizontal="right"/>
    </xf>
    <xf numFmtId="165" fontId="37" fillId="0" borderId="34" xfId="32" applyNumberFormat="1" applyFont="1" applyFill="1" applyBorder="1"/>
    <xf numFmtId="4" fontId="37" fillId="0" borderId="0" xfId="32" applyNumberFormat="1" applyFont="1" applyFill="1" applyBorder="1" applyAlignment="1">
      <alignment horizontal="right"/>
    </xf>
    <xf numFmtId="175" fontId="37" fillId="0" borderId="32" xfId="32" applyNumberFormat="1" applyFont="1" applyFill="1" applyBorder="1" applyAlignment="1">
      <alignment horizontal="right"/>
    </xf>
    <xf numFmtId="165" fontId="122" fillId="0" borderId="35" xfId="32" applyNumberFormat="1" applyFont="1" applyFill="1" applyBorder="1"/>
    <xf numFmtId="165" fontId="38" fillId="0" borderId="31" xfId="32" applyNumberFormat="1" applyFont="1" applyFill="1" applyBorder="1" applyAlignment="1">
      <alignment horizontal="right"/>
    </xf>
    <xf numFmtId="4" fontId="37" fillId="0" borderId="36" xfId="32" applyNumberFormat="1" applyFont="1" applyFill="1" applyBorder="1" applyAlignment="1">
      <alignment horizontal="right"/>
    </xf>
    <xf numFmtId="175" fontId="37" fillId="0" borderId="47" xfId="32" applyNumberFormat="1" applyFont="1" applyFill="1" applyBorder="1" applyAlignment="1">
      <alignment horizontal="right"/>
    </xf>
    <xf numFmtId="175" fontId="37" fillId="0" borderId="48" xfId="32" applyNumberFormat="1" applyFont="1" applyFill="1" applyBorder="1" applyAlignment="1">
      <alignment horizontal="right"/>
    </xf>
    <xf numFmtId="175" fontId="37" fillId="0" borderId="31" xfId="32" applyNumberFormat="1" applyFont="1" applyFill="1" applyBorder="1" applyAlignment="1">
      <alignment horizontal="right"/>
    </xf>
    <xf numFmtId="165" fontId="37" fillId="0" borderId="22" xfId="32" applyNumberFormat="1" applyFont="1" applyFill="1" applyBorder="1" applyAlignment="1">
      <alignment horizontal="right"/>
    </xf>
    <xf numFmtId="4" fontId="37" fillId="0" borderId="21" xfId="32" applyNumberFormat="1" applyFont="1" applyFill="1" applyBorder="1" applyAlignment="1">
      <alignment horizontal="right"/>
    </xf>
    <xf numFmtId="165" fontId="37" fillId="0" borderId="27" xfId="32" applyNumberFormat="1" applyFont="1" applyFill="1" applyBorder="1" applyAlignment="1">
      <alignment horizontal="right"/>
    </xf>
    <xf numFmtId="0" fontId="42" fillId="4" borderId="0" xfId="32" applyFont="1" applyFill="1"/>
    <xf numFmtId="0" fontId="108" fillId="4" borderId="0" xfId="32" applyFont="1" applyFill="1"/>
    <xf numFmtId="0" fontId="5" fillId="0" borderId="0" xfId="32" applyFont="1" applyAlignment="1">
      <alignment vertical="center"/>
    </xf>
    <xf numFmtId="0" fontId="4" fillId="0" borderId="0" xfId="32" applyFont="1" applyAlignment="1">
      <alignment horizontal="left" vertical="center"/>
    </xf>
    <xf numFmtId="0" fontId="61" fillId="5" borderId="0" xfId="32" applyFont="1" applyFill="1" applyBorder="1" applyAlignment="1">
      <alignment horizontal="center"/>
    </xf>
    <xf numFmtId="0" fontId="66" fillId="5" borderId="0" xfId="32" quotePrefix="1" applyFont="1" applyFill="1" applyBorder="1" applyAlignment="1">
      <alignment horizontal="center"/>
    </xf>
    <xf numFmtId="0" fontId="34" fillId="5" borderId="0" xfId="32" applyFont="1" applyFill="1" applyBorder="1"/>
    <xf numFmtId="0" fontId="66" fillId="5" borderId="0" xfId="32" applyFont="1" applyFill="1" applyBorder="1" applyAlignment="1">
      <alignment horizontal="centerContinuous"/>
    </xf>
    <xf numFmtId="0" fontId="12" fillId="0" borderId="0" xfId="32" applyFont="1" applyBorder="1" applyAlignment="1">
      <alignment horizontal="left"/>
    </xf>
    <xf numFmtId="0" fontId="19" fillId="5" borderId="3" xfId="32" applyFont="1" applyFill="1" applyBorder="1" applyAlignment="1">
      <alignment vertical="center"/>
    </xf>
    <xf numFmtId="0" fontId="19" fillId="5" borderId="3" xfId="32" applyFont="1" applyFill="1" applyBorder="1" applyAlignment="1">
      <alignment horizontal="center" vertical="center" wrapText="1"/>
    </xf>
    <xf numFmtId="0" fontId="19" fillId="5" borderId="3" xfId="32" quotePrefix="1" applyFont="1" applyFill="1" applyBorder="1" applyAlignment="1">
      <alignment horizontal="center" vertical="center" wrapText="1"/>
    </xf>
    <xf numFmtId="0" fontId="19" fillId="5" borderId="3" xfId="32" applyFont="1" applyFill="1" applyBorder="1" applyAlignment="1">
      <alignment horizontal="right" vertical="center" wrapText="1"/>
    </xf>
    <xf numFmtId="0" fontId="12" fillId="5" borderId="5" xfId="32" applyFont="1" applyFill="1" applyBorder="1" applyAlignment="1">
      <alignment vertical="center"/>
    </xf>
    <xf numFmtId="0" fontId="12" fillId="0" borderId="0" xfId="32" applyFont="1" applyBorder="1" applyAlignment="1">
      <alignment horizontal="left" vertical="center"/>
    </xf>
    <xf numFmtId="37" fontId="123" fillId="0" borderId="0" xfId="32" applyNumberFormat="1" applyFont="1" applyAlignment="1" applyProtection="1">
      <alignment vertical="center"/>
    </xf>
    <xf numFmtId="10" fontId="11" fillId="0" borderId="0" xfId="32" applyNumberFormat="1" applyFont="1" applyAlignment="1">
      <alignment vertical="center"/>
    </xf>
    <xf numFmtId="0" fontId="11" fillId="0" borderId="0" xfId="32" applyFont="1" applyAlignment="1">
      <alignment horizontal="right" vertical="center"/>
    </xf>
    <xf numFmtId="0" fontId="12" fillId="0" borderId="0" xfId="32" applyFont="1" applyAlignment="1">
      <alignment horizontal="left" vertical="center"/>
    </xf>
    <xf numFmtId="0" fontId="11" fillId="5" borderId="0" xfId="32" applyFont="1" applyFill="1" applyAlignment="1">
      <alignment vertical="center"/>
    </xf>
    <xf numFmtId="0" fontId="12" fillId="5" borderId="0" xfId="32" applyFont="1" applyFill="1" applyAlignment="1">
      <alignment vertical="center"/>
    </xf>
    <xf numFmtId="10" fontId="11" fillId="5" borderId="0" xfId="32" applyNumberFormat="1" applyFont="1" applyFill="1" applyAlignment="1">
      <alignment vertical="center"/>
    </xf>
    <xf numFmtId="10" fontId="11" fillId="5" borderId="0" xfId="32" applyNumberFormat="1" applyFont="1" applyFill="1" applyAlignment="1">
      <alignment horizontal="right" vertical="center"/>
    </xf>
    <xf numFmtId="10" fontId="11" fillId="5" borderId="0" xfId="32" applyNumberFormat="1" applyFont="1" applyFill="1" applyBorder="1" applyAlignment="1">
      <alignment vertical="center"/>
    </xf>
    <xf numFmtId="3" fontId="11" fillId="5" borderId="0" xfId="32" applyNumberFormat="1" applyFont="1" applyFill="1" applyAlignment="1">
      <alignment vertical="center"/>
    </xf>
    <xf numFmtId="0" fontId="2" fillId="0" borderId="6" xfId="32" applyFont="1" applyBorder="1"/>
    <xf numFmtId="3" fontId="2" fillId="0" borderId="6" xfId="32" applyNumberFormat="1" applyFont="1" applyBorder="1"/>
    <xf numFmtId="10" fontId="2" fillId="0" borderId="6" xfId="32" applyNumberFormat="1" applyFont="1" applyBorder="1"/>
    <xf numFmtId="3" fontId="11" fillId="0" borderId="0" xfId="32" applyNumberFormat="1" applyFont="1"/>
    <xf numFmtId="10" fontId="11" fillId="0" borderId="0" xfId="32" applyNumberFormat="1" applyFont="1"/>
    <xf numFmtId="37" fontId="59" fillId="0" borderId="0" xfId="32" quotePrefix="1" applyNumberFormat="1" applyFont="1" applyBorder="1" applyAlignment="1" applyProtection="1">
      <alignment horizontal="left"/>
    </xf>
    <xf numFmtId="0" fontId="108" fillId="4" borderId="0" xfId="32" applyFont="1" applyFill="1" applyAlignment="1">
      <alignment horizontal="right"/>
    </xf>
    <xf numFmtId="0" fontId="59" fillId="0" borderId="0" xfId="32" applyFont="1" applyAlignment="1">
      <alignment horizontal="right"/>
    </xf>
    <xf numFmtId="0" fontId="12" fillId="5" borderId="0" xfId="32" quotePrefix="1" applyFont="1" applyFill="1" applyBorder="1" applyAlignment="1">
      <alignment horizontal="center"/>
    </xf>
    <xf numFmtId="0" fontId="11" fillId="5" borderId="0" xfId="32" applyFont="1" applyFill="1" applyBorder="1"/>
    <xf numFmtId="0" fontId="11" fillId="5" borderId="0" xfId="32" applyFont="1" applyFill="1" applyBorder="1" applyAlignment="1">
      <alignment horizontal="right"/>
    </xf>
    <xf numFmtId="0" fontId="12" fillId="5" borderId="0" xfId="32" applyFont="1" applyFill="1" applyBorder="1" applyAlignment="1">
      <alignment horizontal="centerContinuous"/>
    </xf>
    <xf numFmtId="0" fontId="11" fillId="5" borderId="0" xfId="32" applyFont="1" applyFill="1"/>
    <xf numFmtId="0" fontId="11" fillId="5" borderId="0" xfId="32" applyFont="1" applyFill="1" applyAlignment="1">
      <alignment horizontal="right"/>
    </xf>
    <xf numFmtId="0" fontId="12" fillId="0" borderId="0" xfId="32" applyFont="1" applyAlignment="1">
      <alignment horizontal="left"/>
    </xf>
    <xf numFmtId="37" fontId="123" fillId="0" borderId="0" xfId="32" applyNumberFormat="1" applyFont="1" applyProtection="1"/>
    <xf numFmtId="0" fontId="11" fillId="0" borderId="0" xfId="32" applyFont="1" applyAlignment="1">
      <alignment horizontal="right"/>
    </xf>
    <xf numFmtId="0" fontId="34" fillId="0" borderId="0" xfId="32" applyFont="1"/>
    <xf numFmtId="10" fontId="2" fillId="0" borderId="0" xfId="32" applyNumberFormat="1" applyFont="1" applyAlignment="1">
      <alignment horizontal="right"/>
    </xf>
    <xf numFmtId="37" fontId="124" fillId="0" borderId="0" xfId="32" applyNumberFormat="1" applyFont="1" applyProtection="1"/>
    <xf numFmtId="10" fontId="11" fillId="5" borderId="0" xfId="32" applyNumberFormat="1" applyFont="1" applyFill="1"/>
    <xf numFmtId="0" fontId="34" fillId="5" borderId="0" xfId="32" applyFont="1" applyFill="1"/>
    <xf numFmtId="10" fontId="2" fillId="5" borderId="0" xfId="32" applyNumberFormat="1" applyFont="1" applyFill="1"/>
    <xf numFmtId="0" fontId="2" fillId="5" borderId="0" xfId="32" applyFont="1" applyFill="1"/>
    <xf numFmtId="10" fontId="2" fillId="5" borderId="0" xfId="32" applyNumberFormat="1" applyFont="1" applyFill="1" applyAlignment="1">
      <alignment horizontal="right"/>
    </xf>
    <xf numFmtId="0" fontId="66" fillId="0" borderId="0" xfId="32" applyFont="1"/>
    <xf numFmtId="3" fontId="34" fillId="0" borderId="0" xfId="32" applyNumberFormat="1" applyFont="1"/>
    <xf numFmtId="0" fontId="2" fillId="0" borderId="0" xfId="32" applyFont="1" applyAlignment="1">
      <alignment horizontal="right"/>
    </xf>
    <xf numFmtId="0" fontId="125" fillId="0" borderId="0" xfId="32" applyFont="1"/>
    <xf numFmtId="0" fontId="126" fillId="4" borderId="0" xfId="32" applyFont="1" applyFill="1"/>
    <xf numFmtId="0" fontId="127" fillId="4" borderId="0" xfId="32" applyFont="1" applyFill="1"/>
    <xf numFmtId="0" fontId="125" fillId="0" borderId="0" xfId="32" applyFont="1" applyAlignment="1">
      <alignment vertical="center"/>
    </xf>
    <xf numFmtId="0" fontId="86" fillId="0" borderId="0" xfId="32" applyFont="1"/>
    <xf numFmtId="0" fontId="86" fillId="5" borderId="0" xfId="32" applyFont="1" applyFill="1" applyBorder="1" applyAlignment="1">
      <alignment horizontal="center"/>
    </xf>
    <xf numFmtId="0" fontId="107" fillId="5" borderId="0" xfId="32" quotePrefix="1" applyFont="1" applyFill="1" applyBorder="1" applyAlignment="1">
      <alignment horizontal="center"/>
    </xf>
    <xf numFmtId="0" fontId="128" fillId="5" borderId="0" xfId="32" applyFont="1" applyFill="1" applyBorder="1" applyAlignment="1">
      <alignment horizontal="centerContinuous"/>
    </xf>
    <xf numFmtId="0" fontId="20" fillId="5" borderId="0" xfId="32" applyFont="1" applyFill="1" applyBorder="1" applyAlignment="1">
      <alignment vertical="center"/>
    </xf>
    <xf numFmtId="0" fontId="20" fillId="5" borderId="0" xfId="32" applyFont="1" applyFill="1" applyBorder="1" applyAlignment="1">
      <alignment horizontal="center" vertical="center" wrapText="1"/>
    </xf>
    <xf numFmtId="0" fontId="20" fillId="5" borderId="0" xfId="32" quotePrefix="1" applyFont="1" applyFill="1" applyBorder="1" applyAlignment="1">
      <alignment horizontal="center" vertical="center" wrapText="1"/>
    </xf>
    <xf numFmtId="0" fontId="66" fillId="0" borderId="0" xfId="32" applyFont="1" applyBorder="1" applyAlignment="1">
      <alignment horizontal="centerContinuous"/>
    </xf>
    <xf numFmtId="0" fontId="72" fillId="0" borderId="0" xfId="32" applyFont="1"/>
    <xf numFmtId="0" fontId="128" fillId="0" borderId="0" xfId="32" applyFont="1" applyBorder="1" applyAlignment="1">
      <alignment horizontal="centerContinuous"/>
    </xf>
    <xf numFmtId="37" fontId="129" fillId="0" borderId="0" xfId="32" applyNumberFormat="1" applyFont="1" applyProtection="1"/>
    <xf numFmtId="3" fontId="22" fillId="0" borderId="0" xfId="32" applyNumberFormat="1" applyFont="1"/>
    <xf numFmtId="10" fontId="90" fillId="0" borderId="0" xfId="32" applyNumberFormat="1" applyFont="1"/>
    <xf numFmtId="0" fontId="89" fillId="0" borderId="0" xfId="32" applyFont="1" applyBorder="1" applyAlignment="1">
      <alignment horizontal="centerContinuous"/>
    </xf>
    <xf numFmtId="37" fontId="130" fillId="0" borderId="0" xfId="32" applyNumberFormat="1" applyFont="1" applyProtection="1"/>
    <xf numFmtId="3" fontId="90" fillId="0" borderId="0" xfId="32" quotePrefix="1" applyNumberFormat="1" applyFont="1" applyAlignment="1">
      <alignment horizontal="right"/>
    </xf>
    <xf numFmtId="10" fontId="22" fillId="0" borderId="0" xfId="32" applyNumberFormat="1" applyFont="1"/>
    <xf numFmtId="0" fontId="89" fillId="5" borderId="0" xfId="32" applyFont="1" applyFill="1" applyAlignment="1">
      <alignment vertical="center"/>
    </xf>
    <xf numFmtId="3" fontId="90" fillId="5" borderId="0" xfId="32" applyNumberFormat="1" applyFont="1" applyFill="1" applyAlignment="1">
      <alignment vertical="center"/>
    </xf>
    <xf numFmtId="10" fontId="90" fillId="5" borderId="0" xfId="32" applyNumberFormat="1" applyFont="1" applyFill="1" applyAlignment="1">
      <alignment vertical="center"/>
    </xf>
    <xf numFmtId="0" fontId="90" fillId="5" borderId="0" xfId="32" applyFont="1" applyFill="1" applyAlignment="1">
      <alignment vertical="center"/>
    </xf>
    <xf numFmtId="0" fontId="89" fillId="0" borderId="0" xfId="32" applyFont="1" applyBorder="1" applyAlignment="1">
      <alignment horizontal="centerContinuous" vertical="center"/>
    </xf>
    <xf numFmtId="37" fontId="130" fillId="0" borderId="0" xfId="32" applyNumberFormat="1" applyFont="1" applyAlignment="1" applyProtection="1">
      <alignment vertical="center"/>
    </xf>
    <xf numFmtId="0" fontId="132" fillId="2" borderId="0" xfId="143" applyFont="1" applyFill="1"/>
    <xf numFmtId="0" fontId="7" fillId="0" borderId="0" xfId="143" applyFont="1"/>
    <xf numFmtId="0" fontId="132" fillId="2" borderId="0" xfId="143" applyFont="1" applyFill="1" applyAlignment="1">
      <alignment vertical="center"/>
    </xf>
    <xf numFmtId="0" fontId="7" fillId="0" borderId="0" xfId="143" applyFont="1" applyAlignment="1">
      <alignment vertical="center"/>
    </xf>
    <xf numFmtId="0" fontId="7" fillId="12" borderId="0" xfId="143" applyFont="1" applyFill="1" applyAlignment="1">
      <alignment vertical="center"/>
    </xf>
    <xf numFmtId="0" fontId="134" fillId="12" borderId="0" xfId="143" applyFont="1" applyFill="1" applyAlignment="1">
      <alignment horizontal="center" vertical="center"/>
    </xf>
    <xf numFmtId="0" fontId="1" fillId="6" borderId="0" xfId="143" applyFill="1"/>
    <xf numFmtId="0" fontId="8" fillId="6" borderId="0" xfId="143" applyFont="1" applyFill="1"/>
    <xf numFmtId="0" fontId="9" fillId="6" borderId="0" xfId="143" applyFont="1" applyFill="1" applyBorder="1" applyAlignment="1">
      <alignment horizontal="left"/>
    </xf>
    <xf numFmtId="0" fontId="1" fillId="3" borderId="0" xfId="143" applyFill="1"/>
    <xf numFmtId="0" fontId="135" fillId="3" borderId="0" xfId="143" applyFont="1" applyFill="1"/>
    <xf numFmtId="0" fontId="38" fillId="3" borderId="0" xfId="143" applyFont="1" applyFill="1"/>
    <xf numFmtId="0" fontId="137" fillId="6" borderId="0" xfId="144" applyFont="1" applyFill="1" applyAlignment="1" applyProtection="1"/>
    <xf numFmtId="0" fontId="38" fillId="6" borderId="0" xfId="143" applyFont="1" applyFill="1" applyAlignment="1">
      <alignment horizontal="right"/>
    </xf>
    <xf numFmtId="0" fontId="38" fillId="6" borderId="0" xfId="143" applyFont="1" applyFill="1"/>
    <xf numFmtId="0" fontId="138" fillId="6" borderId="0" xfId="143" applyFont="1" applyFill="1"/>
    <xf numFmtId="0" fontId="131" fillId="3" borderId="0" xfId="143" applyFont="1" applyFill="1"/>
    <xf numFmtId="0" fontId="139" fillId="3" borderId="0" xfId="143" applyFont="1" applyFill="1"/>
    <xf numFmtId="0" fontId="140" fillId="3" borderId="0" xfId="143" applyFont="1" applyFill="1" applyAlignment="1">
      <alignment horizontal="right"/>
    </xf>
    <xf numFmtId="0" fontId="34" fillId="6" borderId="0" xfId="143" applyFont="1" applyFill="1"/>
    <xf numFmtId="0" fontId="141" fillId="6" borderId="0" xfId="143" applyFont="1" applyFill="1"/>
    <xf numFmtId="0" fontId="137" fillId="6" borderId="0" xfId="144" quotePrefix="1" applyFont="1" applyFill="1" applyAlignment="1" applyProtection="1"/>
    <xf numFmtId="16" fontId="38" fillId="6" borderId="0" xfId="143" quotePrefix="1" applyNumberFormat="1" applyFont="1" applyFill="1" applyAlignment="1">
      <alignment horizontal="right"/>
    </xf>
    <xf numFmtId="0" fontId="38" fillId="3" borderId="0" xfId="143" applyFont="1" applyFill="1" applyAlignment="1">
      <alignment horizontal="right"/>
    </xf>
    <xf numFmtId="0" fontId="1" fillId="6" borderId="0" xfId="143" applyFill="1" applyAlignment="1">
      <alignment horizontal="right"/>
    </xf>
    <xf numFmtId="3" fontId="76" fillId="0" borderId="0" xfId="32" applyNumberFormat="1" applyFont="1" applyFill="1"/>
    <xf numFmtId="3" fontId="76" fillId="0" borderId="0" xfId="32" applyNumberFormat="1" applyFont="1" applyFill="1" applyAlignment="1">
      <alignment horizontal="right"/>
    </xf>
    <xf numFmtId="0" fontId="144" fillId="0" borderId="0" xfId="32" applyFont="1"/>
    <xf numFmtId="0" fontId="145" fillId="0" borderId="0" xfId="32" applyFont="1"/>
    <xf numFmtId="0" fontId="133" fillId="11" borderId="0" xfId="143" applyFont="1" applyFill="1" applyAlignment="1">
      <alignment horizontal="center"/>
    </xf>
    <xf numFmtId="0" fontId="133" fillId="11" borderId="0" xfId="143" applyFont="1" applyFill="1" applyAlignment="1">
      <alignment horizontal="center" vertical="center"/>
    </xf>
    <xf numFmtId="0" fontId="10" fillId="6" borderId="0" xfId="143" applyFont="1" applyFill="1" applyAlignment="1">
      <alignment horizontal="center"/>
    </xf>
    <xf numFmtId="41" fontId="10" fillId="3" borderId="0" xfId="1" applyNumberFormat="1" applyFont="1" applyFill="1" applyAlignment="1">
      <alignment horizontal="center"/>
    </xf>
    <xf numFmtId="0" fontId="3" fillId="2" borderId="0" xfId="1" applyFont="1" applyFill="1" applyAlignment="1">
      <alignment horizontal="center" vertical="center"/>
    </xf>
    <xf numFmtId="0" fontId="3" fillId="2" borderId="0" xfId="1" applyFont="1" applyFill="1" applyAlignment="1">
      <alignment horizontal="center"/>
    </xf>
    <xf numFmtId="0" fontId="10" fillId="3" borderId="0" xfId="1" applyFont="1" applyFill="1" applyAlignment="1">
      <alignment horizontal="center"/>
    </xf>
    <xf numFmtId="0" fontId="16" fillId="4" borderId="0" xfId="32" applyFont="1" applyFill="1" applyAlignment="1">
      <alignment horizontal="center"/>
    </xf>
    <xf numFmtId="0" fontId="16" fillId="4" borderId="3" xfId="32" applyFont="1" applyFill="1" applyBorder="1" applyAlignment="1">
      <alignment horizontal="center"/>
    </xf>
    <xf numFmtId="10" fontId="2" fillId="0" borderId="0" xfId="32" applyNumberFormat="1" applyAlignment="1">
      <alignment horizontal="left" wrapText="1"/>
    </xf>
    <xf numFmtId="0" fontId="21" fillId="4" borderId="0" xfId="32" applyFont="1" applyFill="1" applyAlignment="1">
      <alignment horizontal="center"/>
    </xf>
    <xf numFmtId="0" fontId="23" fillId="4" borderId="0" xfId="32" applyFont="1" applyFill="1" applyAlignment="1">
      <alignment horizontal="center"/>
    </xf>
    <xf numFmtId="37" fontId="20" fillId="5" borderId="3" xfId="32" applyNumberFormat="1" applyFont="1" applyFill="1" applyBorder="1" applyAlignment="1">
      <alignment horizontal="center" vertical="center" wrapText="1"/>
    </xf>
    <xf numFmtId="37" fontId="20" fillId="5" borderId="5" xfId="32" applyNumberFormat="1" applyFont="1" applyFill="1" applyBorder="1" applyAlignment="1">
      <alignment horizontal="center" vertical="center" wrapText="1"/>
    </xf>
    <xf numFmtId="37" fontId="20" fillId="5" borderId="3" xfId="32" applyNumberFormat="1" applyFont="1" applyFill="1" applyBorder="1" applyAlignment="1">
      <alignment horizontal="center" wrapText="1"/>
    </xf>
    <xf numFmtId="0" fontId="32" fillId="4" borderId="0" xfId="32" applyFont="1" applyFill="1" applyBorder="1" applyAlignment="1">
      <alignment horizontal="center"/>
    </xf>
    <xf numFmtId="0" fontId="32" fillId="4" borderId="0" xfId="32" quotePrefix="1" applyFont="1" applyFill="1" applyBorder="1" applyAlignment="1">
      <alignment horizontal="center" vertical="top"/>
    </xf>
    <xf numFmtId="0" fontId="32" fillId="4" borderId="0" xfId="32" applyFont="1" applyFill="1" applyBorder="1" applyAlignment="1">
      <alignment horizontal="center" vertical="top"/>
    </xf>
    <xf numFmtId="37" fontId="39" fillId="0" borderId="0" xfId="32" applyNumberFormat="1" applyFont="1" applyFill="1" applyBorder="1" applyAlignment="1">
      <alignment horizontal="justify" wrapText="1"/>
    </xf>
    <xf numFmtId="0" fontId="32" fillId="4" borderId="0" xfId="32" applyFont="1" applyFill="1" applyAlignment="1">
      <alignment horizontal="center"/>
    </xf>
    <xf numFmtId="0" fontId="2" fillId="4" borderId="0" xfId="32" applyFont="1" applyFill="1" applyAlignment="1"/>
    <xf numFmtId="0" fontId="47" fillId="4" borderId="0" xfId="32" applyFont="1" applyFill="1" applyAlignment="1">
      <alignment horizontal="center" vertical="center"/>
    </xf>
    <xf numFmtId="0" fontId="2" fillId="4" borderId="0" xfId="32" applyFont="1" applyFill="1" applyAlignment="1">
      <alignment vertical="center"/>
    </xf>
    <xf numFmtId="0" fontId="54" fillId="4" borderId="0" xfId="32" applyFont="1" applyFill="1" applyAlignment="1">
      <alignment horizontal="center"/>
    </xf>
    <xf numFmtId="0" fontId="55" fillId="4" borderId="0" xfId="32" applyFont="1" applyFill="1" applyAlignment="1">
      <alignment horizontal="center" vertical="center"/>
    </xf>
    <xf numFmtId="171" fontId="9" fillId="5" borderId="4" xfId="3" applyNumberFormat="1" applyFont="1" applyFill="1" applyBorder="1" applyAlignment="1">
      <alignment horizontal="center"/>
    </xf>
    <xf numFmtId="0" fontId="55" fillId="4" borderId="0" xfId="32" applyFont="1" applyFill="1" applyAlignment="1">
      <alignment horizontal="center" vertical="top"/>
    </xf>
    <xf numFmtId="0" fontId="9" fillId="5" borderId="4" xfId="32" applyFont="1" applyFill="1" applyBorder="1" applyAlignment="1">
      <alignment horizontal="center"/>
    </xf>
    <xf numFmtId="0" fontId="63" fillId="4" borderId="0" xfId="32" applyFont="1" applyFill="1" applyAlignment="1">
      <alignment horizontal="center"/>
    </xf>
    <xf numFmtId="0" fontId="64" fillId="4" borderId="0" xfId="32" applyFont="1" applyFill="1" applyAlignment="1">
      <alignment horizontal="center" vertical="top"/>
    </xf>
    <xf numFmtId="37" fontId="2" fillId="0" borderId="9" xfId="32" applyNumberFormat="1" applyFont="1" applyBorder="1" applyAlignment="1">
      <alignment vertical="top" wrapText="1"/>
    </xf>
    <xf numFmtId="0" fontId="2" fillId="0" borderId="9" xfId="32" applyFont="1" applyBorder="1" applyAlignment="1">
      <alignment vertical="top" wrapText="1"/>
    </xf>
    <xf numFmtId="0" fontId="54" fillId="4" borderId="0" xfId="32" applyFont="1" applyFill="1" applyAlignment="1">
      <alignment horizontal="center" vertical="center"/>
    </xf>
    <xf numFmtId="0" fontId="55" fillId="4" borderId="0" xfId="32" applyFont="1" applyFill="1" applyAlignment="1">
      <alignment horizontal="center"/>
    </xf>
    <xf numFmtId="3" fontId="12" fillId="5" borderId="10" xfId="32" applyNumberFormat="1" applyFont="1" applyFill="1" applyBorder="1" applyAlignment="1">
      <alignment horizontal="center" vertical="center"/>
    </xf>
    <xf numFmtId="3" fontId="12" fillId="5" borderId="5" xfId="32" applyNumberFormat="1" applyFont="1" applyFill="1" applyBorder="1" applyAlignment="1">
      <alignment horizontal="center" vertical="center"/>
    </xf>
    <xf numFmtId="3" fontId="12" fillId="5" borderId="11" xfId="32" applyNumberFormat="1" applyFont="1" applyFill="1" applyBorder="1" applyAlignment="1">
      <alignment horizontal="center" vertical="center"/>
    </xf>
    <xf numFmtId="37" fontId="20" fillId="5" borderId="5" xfId="32" applyNumberFormat="1" applyFont="1" applyFill="1" applyBorder="1" applyAlignment="1">
      <alignment horizontal="center"/>
    </xf>
    <xf numFmtId="37" fontId="20" fillId="0" borderId="0" xfId="32" applyNumberFormat="1" applyFont="1" applyFill="1" applyBorder="1" applyAlignment="1">
      <alignment horizontal="center"/>
    </xf>
    <xf numFmtId="0" fontId="67" fillId="4" borderId="0" xfId="32" applyFont="1" applyFill="1" applyAlignment="1">
      <alignment horizontal="center"/>
    </xf>
    <xf numFmtId="0" fontId="68" fillId="4" borderId="3" xfId="32" applyFont="1" applyFill="1" applyBorder="1" applyAlignment="1">
      <alignment horizontal="center" vertical="center"/>
    </xf>
    <xf numFmtId="3" fontId="12" fillId="5" borderId="0" xfId="32" applyNumberFormat="1" applyFont="1" applyFill="1" applyAlignment="1">
      <alignment horizontal="center" vertical="center" wrapText="1"/>
    </xf>
    <xf numFmtId="3" fontId="12" fillId="5" borderId="0" xfId="32" applyNumberFormat="1" applyFont="1" applyFill="1" applyAlignment="1" applyProtection="1">
      <alignment horizontal="center"/>
    </xf>
    <xf numFmtId="0" fontId="12" fillId="5" borderId="0" xfId="32" applyFont="1" applyFill="1" applyAlignment="1" applyProtection="1">
      <alignment horizontal="center"/>
    </xf>
    <xf numFmtId="3" fontId="54" fillId="4" borderId="0" xfId="32" applyNumberFormat="1" applyFont="1" applyFill="1" applyAlignment="1">
      <alignment horizontal="center"/>
    </xf>
    <xf numFmtId="0" fontId="2" fillId="4" borderId="0" xfId="32" applyFont="1" applyFill="1" applyAlignment="1">
      <alignment horizontal="center"/>
    </xf>
    <xf numFmtId="3" fontId="72" fillId="4" borderId="0" xfId="32" applyNumberFormat="1" applyFont="1" applyFill="1" applyAlignment="1">
      <alignment horizontal="center"/>
    </xf>
    <xf numFmtId="3" fontId="54" fillId="4" borderId="0" xfId="32" applyNumberFormat="1" applyFont="1" applyFill="1" applyAlignment="1">
      <alignment horizontal="center" vertical="top"/>
    </xf>
    <xf numFmtId="3" fontId="71" fillId="0" borderId="0" xfId="32" applyNumberFormat="1" applyFont="1" applyAlignment="1">
      <alignment horizontal="center"/>
    </xf>
    <xf numFmtId="0" fontId="73" fillId="4" borderId="0" xfId="32" applyFont="1" applyFill="1" applyAlignment="1">
      <alignment horizontal="center"/>
    </xf>
    <xf numFmtId="0" fontId="74" fillId="4" borderId="0" xfId="32" applyFont="1" applyFill="1" applyAlignment="1">
      <alignment horizontal="center" vertical="center"/>
    </xf>
    <xf numFmtId="10" fontId="81" fillId="0" borderId="0" xfId="32" applyNumberFormat="1" applyFont="1" applyAlignment="1">
      <alignment horizontal="left" wrapText="1"/>
    </xf>
    <xf numFmtId="0" fontId="82" fillId="0" borderId="0" xfId="32" applyFont="1" applyAlignment="1">
      <alignment wrapText="1"/>
    </xf>
    <xf numFmtId="0" fontId="3" fillId="4" borderId="0" xfId="32" applyFont="1" applyFill="1" applyAlignment="1">
      <alignment horizontal="center"/>
    </xf>
    <xf numFmtId="0" fontId="75" fillId="4" borderId="0" xfId="32" applyFont="1" applyFill="1" applyAlignment="1">
      <alignment horizontal="center" vertical="top"/>
    </xf>
    <xf numFmtId="0" fontId="82" fillId="0" borderId="0" xfId="32" applyFont="1" applyAlignment="1"/>
    <xf numFmtId="0" fontId="83" fillId="4" borderId="0" xfId="32" applyFont="1" applyFill="1" applyAlignment="1">
      <alignment horizontal="center" vertical="top"/>
    </xf>
    <xf numFmtId="0" fontId="83" fillId="4" borderId="0" xfId="32" applyFont="1" applyFill="1" applyAlignment="1">
      <alignment horizontal="center"/>
    </xf>
    <xf numFmtId="0" fontId="23" fillId="4" borderId="0" xfId="32" applyFont="1" applyFill="1" applyAlignment="1">
      <alignment horizontal="center" vertical="top"/>
    </xf>
    <xf numFmtId="3" fontId="89" fillId="5" borderId="0" xfId="32" applyNumberFormat="1" applyFont="1" applyFill="1" applyAlignment="1">
      <alignment horizontal="center" vertical="center"/>
    </xf>
    <xf numFmtId="0" fontId="95" fillId="4" borderId="0" xfId="32" applyFont="1" applyFill="1" applyAlignment="1">
      <alignment horizontal="center"/>
    </xf>
    <xf numFmtId="0" fontId="96" fillId="4" borderId="0" xfId="32" applyFont="1" applyFill="1" applyAlignment="1">
      <alignment horizontal="center" vertical="center"/>
    </xf>
    <xf numFmtId="3" fontId="102" fillId="5" borderId="0" xfId="32" applyNumberFormat="1" applyFont="1" applyFill="1" applyAlignment="1">
      <alignment horizontal="center"/>
    </xf>
    <xf numFmtId="3" fontId="89" fillId="5" borderId="0" xfId="32" applyNumberFormat="1" applyFont="1" applyFill="1" applyAlignment="1">
      <alignment horizontal="center"/>
    </xf>
    <xf numFmtId="0" fontId="96" fillId="4" borderId="0" xfId="32" applyFont="1" applyFill="1" applyAlignment="1">
      <alignment horizontal="center" vertical="top"/>
    </xf>
    <xf numFmtId="3" fontId="102" fillId="5" borderId="0" xfId="32" applyNumberFormat="1" applyFont="1" applyFill="1" applyAlignment="1">
      <alignment horizontal="center" vertical="center"/>
    </xf>
    <xf numFmtId="0" fontId="42" fillId="4" borderId="0" xfId="32" applyFont="1" applyFill="1" applyAlignment="1">
      <alignment horizontal="center"/>
    </xf>
    <xf numFmtId="0" fontId="113" fillId="4" borderId="0" xfId="32" applyFont="1" applyFill="1" applyAlignment="1">
      <alignment horizontal="center" vertical="top"/>
    </xf>
    <xf numFmtId="0" fontId="58" fillId="0" borderId="0" xfId="32" applyFont="1" applyAlignment="1">
      <alignment horizontal="center" wrapText="1"/>
    </xf>
    <xf numFmtId="0" fontId="115" fillId="4" borderId="0" xfId="32" applyFont="1" applyFill="1" applyAlignment="1">
      <alignment horizontal="right"/>
    </xf>
    <xf numFmtId="0" fontId="115" fillId="4" borderId="0" xfId="32" applyFont="1" applyFill="1" applyAlignment="1">
      <alignment horizontal="center"/>
    </xf>
    <xf numFmtId="0" fontId="31" fillId="4" borderId="0" xfId="32" applyFont="1" applyFill="1" applyAlignment="1">
      <alignment horizontal="center"/>
    </xf>
    <xf numFmtId="0" fontId="119" fillId="0" borderId="17" xfId="32" applyFont="1" applyFill="1" applyBorder="1" applyAlignment="1">
      <alignment horizontal="center"/>
    </xf>
    <xf numFmtId="0" fontId="37" fillId="0" borderId="18" xfId="32" applyFont="1" applyFill="1" applyBorder="1" applyAlignment="1">
      <alignment horizontal="center"/>
    </xf>
    <xf numFmtId="0" fontId="37" fillId="0" borderId="19" xfId="32" applyFont="1" applyFill="1" applyBorder="1" applyAlignment="1">
      <alignment horizontal="center"/>
    </xf>
    <xf numFmtId="0" fontId="113" fillId="4" borderId="0" xfId="32" applyFont="1" applyFill="1" applyAlignment="1">
      <alignment horizontal="center" vertical="center"/>
    </xf>
    <xf numFmtId="0" fontId="9" fillId="0" borderId="0" xfId="32" applyFont="1" applyAlignment="1">
      <alignment horizontal="left" vertical="center"/>
    </xf>
    <xf numFmtId="0" fontId="128" fillId="0" borderId="0" xfId="32" applyFont="1" applyBorder="1" applyAlignment="1">
      <alignment horizontal="center" vertical="center"/>
    </xf>
    <xf numFmtId="0" fontId="23" fillId="4" borderId="0" xfId="32" applyFont="1" applyFill="1" applyAlignment="1">
      <alignment horizontal="center" vertical="center"/>
    </xf>
    <xf numFmtId="0" fontId="107" fillId="5" borderId="0" xfId="32" quotePrefix="1" applyFont="1" applyFill="1" applyBorder="1" applyAlignment="1">
      <alignment horizontal="center"/>
    </xf>
  </cellXfs>
  <cellStyles count="149">
    <cellStyle name="Ä*_x0014_" xfId="145"/>
    <cellStyle name="Comma 2" xfId="3"/>
    <cellStyle name="Comma 2 2" xfId="4"/>
    <cellStyle name="Comma 3" xfId="5"/>
    <cellStyle name="Comma 3 2" xfId="6"/>
    <cellStyle name="Comma 3 3" xfId="7"/>
    <cellStyle name="Comma 4" xfId="8"/>
    <cellStyle name="Comma 5" xfId="146"/>
    <cellStyle name="Comma 6" xfId="147"/>
    <cellStyle name="Comma0" xfId="9"/>
    <cellStyle name="Comma0 2" xfId="10"/>
    <cellStyle name="Euro" xfId="11"/>
    <cellStyle name="Euro 2" xfId="12"/>
    <cellStyle name="Hyperlink" xfId="144" builtinId="8"/>
    <cellStyle name="Millares 2" xfId="13"/>
    <cellStyle name="Millares 2 2" xfId="14"/>
    <cellStyle name="Millares 2 3" xfId="15"/>
    <cellStyle name="Millares 2 4" xfId="16"/>
    <cellStyle name="Millares 2 5" xfId="17"/>
    <cellStyle name="Millares 3" xfId="18"/>
    <cellStyle name="Millares 3 2" xfId="19"/>
    <cellStyle name="Millares 4" xfId="20"/>
    <cellStyle name="Millares 4 2" xfId="21"/>
    <cellStyle name="Millares 5" xfId="22"/>
    <cellStyle name="Millares 5 2" xfId="23"/>
    <cellStyle name="Millares 6" xfId="24"/>
    <cellStyle name="Millares 6 2" xfId="25"/>
    <cellStyle name="Millares 7" xfId="26"/>
    <cellStyle name="Millares 7 2" xfId="27"/>
    <cellStyle name="Millares 8" xfId="28"/>
    <cellStyle name="Millares 8 2" xfId="29"/>
    <cellStyle name="Millares 9" xfId="30"/>
    <cellStyle name="No-definido" xfId="31"/>
    <cellStyle name="Normal" xfId="0" builtinId="0"/>
    <cellStyle name="Normal 10" xfId="32"/>
    <cellStyle name="Normal 10 2" xfId="2"/>
    <cellStyle name="Normal 11" xfId="33"/>
    <cellStyle name="Normal 11 2" xfId="34"/>
    <cellStyle name="Normal 12" xfId="35"/>
    <cellStyle name="Normal 12 2" xfId="36"/>
    <cellStyle name="Normal 13" xfId="37"/>
    <cellStyle name="Normal 13 2" xfId="38"/>
    <cellStyle name="Normal 14" xfId="39"/>
    <cellStyle name="Normal 14 2" xfId="40"/>
    <cellStyle name="Normal 15" xfId="41"/>
    <cellStyle name="Normal 15 2" xfId="42"/>
    <cellStyle name="Normal 16" xfId="43"/>
    <cellStyle name="Normal 16 2" xfId="44"/>
    <cellStyle name="Normal 17" xfId="45"/>
    <cellStyle name="Normal 17 2" xfId="46"/>
    <cellStyle name="Normal 18" xfId="47"/>
    <cellStyle name="Normal 18 2" xfId="48"/>
    <cellStyle name="Normal 19" xfId="49"/>
    <cellStyle name="Normal 19 2" xfId="50"/>
    <cellStyle name="Normal 2" xfId="51"/>
    <cellStyle name="Normal 2 2" xfId="52"/>
    <cellStyle name="Normal 2 2 2" xfId="53"/>
    <cellStyle name="Normal 2 2 2 2" xfId="54"/>
    <cellStyle name="Normal 2 2 2 3" xfId="143"/>
    <cellStyle name="Normal 2 2 3" xfId="55"/>
    <cellStyle name="Normal 2 2 3 2" xfId="56"/>
    <cellStyle name="Normal 2 2 4" xfId="57"/>
    <cellStyle name="Normal 2 2 4 2" xfId="58"/>
    <cellStyle name="Normal 2 2 5" xfId="59"/>
    <cellStyle name="Normal 2 3" xfId="60"/>
    <cellStyle name="Normal 2 4" xfId="61"/>
    <cellStyle name="Normal 2 5" xfId="62"/>
    <cellStyle name="Normal 2 6" xfId="63"/>
    <cellStyle name="Normal 20" xfId="64"/>
    <cellStyle name="Normal 20 2" xfId="65"/>
    <cellStyle name="Normal 21" xfId="66"/>
    <cellStyle name="Normal 21 2" xfId="67"/>
    <cellStyle name="Normal 22" xfId="68"/>
    <cellStyle name="Normal 22 2" xfId="69"/>
    <cellStyle name="Normal 23" xfId="70"/>
    <cellStyle name="Normal 23 2" xfId="71"/>
    <cellStyle name="Normal 24" xfId="72"/>
    <cellStyle name="Normal 24 2" xfId="73"/>
    <cellStyle name="Normal 25" xfId="74"/>
    <cellStyle name="Normal 25 2" xfId="75"/>
    <cellStyle name="Normal 26" xfId="76"/>
    <cellStyle name="Normal 26 2" xfId="77"/>
    <cellStyle name="Normal 27" xfId="78"/>
    <cellStyle name="Normal 27 2" xfId="79"/>
    <cellStyle name="Normal 28" xfId="80"/>
    <cellStyle name="Normal 28 2" xfId="81"/>
    <cellStyle name="Normal 29" xfId="82"/>
    <cellStyle name="Normal 29 2" xfId="83"/>
    <cellStyle name="Normal 3" xfId="84"/>
    <cellStyle name="Normal 3 2" xfId="85"/>
    <cellStyle name="Normal 30" xfId="86"/>
    <cellStyle name="Normal 30 2" xfId="87"/>
    <cellStyle name="Normal 31" xfId="88"/>
    <cellStyle name="Normal 31 2" xfId="89"/>
    <cellStyle name="Normal 32" xfId="90"/>
    <cellStyle name="Normal 32 2" xfId="91"/>
    <cellStyle name="Normal 33" xfId="92"/>
    <cellStyle name="Normal 33 2" xfId="93"/>
    <cellStyle name="Normal 34" xfId="94"/>
    <cellStyle name="Normal 34 2" xfId="95"/>
    <cellStyle name="Normal 35" xfId="96"/>
    <cellStyle name="Normal 35 2" xfId="97"/>
    <cellStyle name="Normal 36" xfId="98"/>
    <cellStyle name="Normal 36 2" xfId="99"/>
    <cellStyle name="Normal 37" xfId="100"/>
    <cellStyle name="Normal 37 2" xfId="101"/>
    <cellStyle name="Normal 38" xfId="102"/>
    <cellStyle name="Normal 38 2" xfId="103"/>
    <cellStyle name="Normal 39" xfId="104"/>
    <cellStyle name="Normal 39 2" xfId="105"/>
    <cellStyle name="Normal 4" xfId="106"/>
    <cellStyle name="Normal 4 2" xfId="107"/>
    <cellStyle name="Normal 4 2 2" xfId="108"/>
    <cellStyle name="Normal 4 3" xfId="109"/>
    <cellStyle name="Normal 40" xfId="110"/>
    <cellStyle name="Normal 40 2" xfId="111"/>
    <cellStyle name="Normal 41" xfId="112"/>
    <cellStyle name="Normal 41 2" xfId="113"/>
    <cellStyle name="Normal 42" xfId="114"/>
    <cellStyle name="Normal 42 2" xfId="115"/>
    <cellStyle name="Normal 43" xfId="116"/>
    <cellStyle name="Normal 43 2" xfId="117"/>
    <cellStyle name="Normal 44" xfId="118"/>
    <cellStyle name="Normal 44 2" xfId="119"/>
    <cellStyle name="Normal 45" xfId="120"/>
    <cellStyle name="Normal 45 2" xfId="121"/>
    <cellStyle name="Normal 46" xfId="122"/>
    <cellStyle name="Normal 46 2" xfId="123"/>
    <cellStyle name="Normal 47" xfId="124"/>
    <cellStyle name="Normal 47 2" xfId="125"/>
    <cellStyle name="Normal 48" xfId="126"/>
    <cellStyle name="Normal 49" xfId="127"/>
    <cellStyle name="Normal 5" xfId="1"/>
    <cellStyle name="Normal 5 2" xfId="128"/>
    <cellStyle name="Normal 6" xfId="129"/>
    <cellStyle name="Normal 6 2" xfId="130"/>
    <cellStyle name="Normal 66" xfId="131"/>
    <cellStyle name="Normal 66 2" xfId="132"/>
    <cellStyle name="Normal 7" xfId="133"/>
    <cellStyle name="Normal 8" xfId="134"/>
    <cellStyle name="Normal 9" xfId="135"/>
    <cellStyle name="Normal 9 2" xfId="136"/>
    <cellStyle name="Normal_Sheet1" xfId="142"/>
    <cellStyle name="P" xfId="148"/>
    <cellStyle name="Percent 2" xfId="141"/>
    <cellStyle name="Porcentaje 2" xfId="137"/>
    <cellStyle name="Porcentual 2" xfId="138"/>
    <cellStyle name="Porcentual 7" xfId="139"/>
    <cellStyle name="Porcentual 9" xfId="14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28</xdr:col>
      <xdr:colOff>9525</xdr:colOff>
      <xdr:row>0</xdr:row>
      <xdr:rowOff>0</xdr:rowOff>
    </xdr:from>
    <xdr:to>
      <xdr:col>16384</xdr:col>
      <xdr:colOff>613263</xdr:colOff>
      <xdr:row>40</xdr:row>
      <xdr:rowOff>38100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59050" y="0"/>
          <a:ext cx="6134100" cy="510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eracion-cds/trimestral/cuadros-renombrados/bancos/2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trimestral/cuadros-renombrados/bancos/4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DIC</v>
          </cell>
        </row>
        <row r="8">
          <cell r="P8" t="str">
            <v>11</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5"/>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66"/>
  <sheetViews>
    <sheetView showGridLines="0" tabSelected="1" workbookViewId="0">
      <selection activeCell="B1" sqref="B1:E1"/>
    </sheetView>
  </sheetViews>
  <sheetFormatPr defaultColWidth="0" defaultRowHeight="15" customHeight="1" zeroHeight="1"/>
  <cols>
    <col min="1" max="1" width="3.140625" style="898" customWidth="1"/>
    <col min="2" max="2" width="112.42578125" style="907" customWidth="1"/>
    <col min="3" max="3" width="21.42578125" style="916" customWidth="1"/>
    <col min="4" max="4" width="4.28515625" style="898" hidden="1" customWidth="1"/>
    <col min="5" max="5" width="9.140625" style="898" hidden="1" customWidth="1"/>
    <col min="6" max="256" width="0" style="898" hidden="1"/>
    <col min="257" max="257" width="10.140625" style="898" hidden="1" customWidth="1"/>
    <col min="258" max="258" width="112.42578125" style="898" hidden="1" customWidth="1"/>
    <col min="259" max="259" width="24.140625" style="898" hidden="1" customWidth="1"/>
    <col min="260" max="261" width="0" style="898" hidden="1" customWidth="1"/>
    <col min="262" max="512" width="0" style="898" hidden="1"/>
    <col min="513" max="513" width="10.140625" style="898" hidden="1" customWidth="1"/>
    <col min="514" max="514" width="112.42578125" style="898" hidden="1" customWidth="1"/>
    <col min="515" max="515" width="24.140625" style="898" hidden="1" customWidth="1"/>
    <col min="516" max="517" width="0" style="898" hidden="1" customWidth="1"/>
    <col min="518" max="768" width="0" style="898" hidden="1"/>
    <col min="769" max="769" width="10.140625" style="898" hidden="1" customWidth="1"/>
    <col min="770" max="770" width="112.42578125" style="898" hidden="1" customWidth="1"/>
    <col min="771" max="771" width="24.140625" style="898" hidden="1" customWidth="1"/>
    <col min="772" max="773" width="0" style="898" hidden="1" customWidth="1"/>
    <col min="774" max="1024" width="0" style="898" hidden="1"/>
    <col min="1025" max="1025" width="10.140625" style="898" hidden="1" customWidth="1"/>
    <col min="1026" max="1026" width="112.42578125" style="898" hidden="1" customWidth="1"/>
    <col min="1027" max="1027" width="24.140625" style="898" hidden="1" customWidth="1"/>
    <col min="1028" max="1029" width="0" style="898" hidden="1" customWidth="1"/>
    <col min="1030" max="1280" width="0" style="898" hidden="1"/>
    <col min="1281" max="1281" width="10.140625" style="898" hidden="1" customWidth="1"/>
    <col min="1282" max="1282" width="112.42578125" style="898" hidden="1" customWidth="1"/>
    <col min="1283" max="1283" width="24.140625" style="898" hidden="1" customWidth="1"/>
    <col min="1284" max="1285" width="0" style="898" hidden="1" customWidth="1"/>
    <col min="1286" max="1536" width="0" style="898" hidden="1"/>
    <col min="1537" max="1537" width="10.140625" style="898" hidden="1" customWidth="1"/>
    <col min="1538" max="1538" width="112.42578125" style="898" hidden="1" customWidth="1"/>
    <col min="1539" max="1539" width="24.140625" style="898" hidden="1" customWidth="1"/>
    <col min="1540" max="1541" width="0" style="898" hidden="1" customWidth="1"/>
    <col min="1542" max="1792" width="0" style="898" hidden="1"/>
    <col min="1793" max="1793" width="10.140625" style="898" hidden="1" customWidth="1"/>
    <col min="1794" max="1794" width="112.42578125" style="898" hidden="1" customWidth="1"/>
    <col min="1795" max="1795" width="24.140625" style="898" hidden="1" customWidth="1"/>
    <col min="1796" max="1797" width="0" style="898" hidden="1" customWidth="1"/>
    <col min="1798" max="2048" width="0" style="898" hidden="1"/>
    <col min="2049" max="2049" width="10.140625" style="898" hidden="1" customWidth="1"/>
    <col min="2050" max="2050" width="112.42578125" style="898" hidden="1" customWidth="1"/>
    <col min="2051" max="2051" width="24.140625" style="898" hidden="1" customWidth="1"/>
    <col min="2052" max="2053" width="0" style="898" hidden="1" customWidth="1"/>
    <col min="2054" max="2304" width="0" style="898" hidden="1"/>
    <col min="2305" max="2305" width="10.140625" style="898" hidden="1" customWidth="1"/>
    <col min="2306" max="2306" width="112.42578125" style="898" hidden="1" customWidth="1"/>
    <col min="2307" max="2307" width="24.140625" style="898" hidden="1" customWidth="1"/>
    <col min="2308" max="2309" width="0" style="898" hidden="1" customWidth="1"/>
    <col min="2310" max="2560" width="0" style="898" hidden="1"/>
    <col min="2561" max="2561" width="10.140625" style="898" hidden="1" customWidth="1"/>
    <col min="2562" max="2562" width="112.42578125" style="898" hidden="1" customWidth="1"/>
    <col min="2563" max="2563" width="24.140625" style="898" hidden="1" customWidth="1"/>
    <col min="2564" max="2565" width="0" style="898" hidden="1" customWidth="1"/>
    <col min="2566" max="2816" width="0" style="898" hidden="1"/>
    <col min="2817" max="2817" width="10.140625" style="898" hidden="1" customWidth="1"/>
    <col min="2818" max="2818" width="112.42578125" style="898" hidden="1" customWidth="1"/>
    <col min="2819" max="2819" width="24.140625" style="898" hidden="1" customWidth="1"/>
    <col min="2820" max="2821" width="0" style="898" hidden="1" customWidth="1"/>
    <col min="2822" max="3072" width="0" style="898" hidden="1"/>
    <col min="3073" max="3073" width="10.140625" style="898" hidden="1" customWidth="1"/>
    <col min="3074" max="3074" width="112.42578125" style="898" hidden="1" customWidth="1"/>
    <col min="3075" max="3075" width="24.140625" style="898" hidden="1" customWidth="1"/>
    <col min="3076" max="3077" width="0" style="898" hidden="1" customWidth="1"/>
    <col min="3078" max="3328" width="0" style="898" hidden="1"/>
    <col min="3329" max="3329" width="10.140625" style="898" hidden="1" customWidth="1"/>
    <col min="3330" max="3330" width="112.42578125" style="898" hidden="1" customWidth="1"/>
    <col min="3331" max="3331" width="24.140625" style="898" hidden="1" customWidth="1"/>
    <col min="3332" max="3333" width="0" style="898" hidden="1" customWidth="1"/>
    <col min="3334" max="3584" width="0" style="898" hidden="1"/>
    <col min="3585" max="3585" width="10.140625" style="898" hidden="1" customWidth="1"/>
    <col min="3586" max="3586" width="112.42578125" style="898" hidden="1" customWidth="1"/>
    <col min="3587" max="3587" width="24.140625" style="898" hidden="1" customWidth="1"/>
    <col min="3588" max="3589" width="0" style="898" hidden="1" customWidth="1"/>
    <col min="3590" max="3840" width="0" style="898" hidden="1"/>
    <col min="3841" max="3841" width="10.140625" style="898" hidden="1" customWidth="1"/>
    <col min="3842" max="3842" width="112.42578125" style="898" hidden="1" customWidth="1"/>
    <col min="3843" max="3843" width="24.140625" style="898" hidden="1" customWidth="1"/>
    <col min="3844" max="3845" width="0" style="898" hidden="1" customWidth="1"/>
    <col min="3846" max="4096" width="0" style="898" hidden="1"/>
    <col min="4097" max="4097" width="10.140625" style="898" hidden="1" customWidth="1"/>
    <col min="4098" max="4098" width="112.42578125" style="898" hidden="1" customWidth="1"/>
    <col min="4099" max="4099" width="24.140625" style="898" hidden="1" customWidth="1"/>
    <col min="4100" max="4101" width="0" style="898" hidden="1" customWidth="1"/>
    <col min="4102" max="4352" width="0" style="898" hidden="1"/>
    <col min="4353" max="4353" width="10.140625" style="898" hidden="1" customWidth="1"/>
    <col min="4354" max="4354" width="112.42578125" style="898" hidden="1" customWidth="1"/>
    <col min="4355" max="4355" width="24.140625" style="898" hidden="1" customWidth="1"/>
    <col min="4356" max="4357" width="0" style="898" hidden="1" customWidth="1"/>
    <col min="4358" max="4608" width="0" style="898" hidden="1"/>
    <col min="4609" max="4609" width="10.140625" style="898" hidden="1" customWidth="1"/>
    <col min="4610" max="4610" width="112.42578125" style="898" hidden="1" customWidth="1"/>
    <col min="4611" max="4611" width="24.140625" style="898" hidden="1" customWidth="1"/>
    <col min="4612" max="4613" width="0" style="898" hidden="1" customWidth="1"/>
    <col min="4614" max="4864" width="0" style="898" hidden="1"/>
    <col min="4865" max="4865" width="10.140625" style="898" hidden="1" customWidth="1"/>
    <col min="4866" max="4866" width="112.42578125" style="898" hidden="1" customWidth="1"/>
    <col min="4867" max="4867" width="24.140625" style="898" hidden="1" customWidth="1"/>
    <col min="4868" max="4869" width="0" style="898" hidden="1" customWidth="1"/>
    <col min="4870" max="5120" width="0" style="898" hidden="1"/>
    <col min="5121" max="5121" width="10.140625" style="898" hidden="1" customWidth="1"/>
    <col min="5122" max="5122" width="112.42578125" style="898" hidden="1" customWidth="1"/>
    <col min="5123" max="5123" width="24.140625" style="898" hidden="1" customWidth="1"/>
    <col min="5124" max="5125" width="0" style="898" hidden="1" customWidth="1"/>
    <col min="5126" max="5376" width="0" style="898" hidden="1"/>
    <col min="5377" max="5377" width="10.140625" style="898" hidden="1" customWidth="1"/>
    <col min="5378" max="5378" width="112.42578125" style="898" hidden="1" customWidth="1"/>
    <col min="5379" max="5379" width="24.140625" style="898" hidden="1" customWidth="1"/>
    <col min="5380" max="5381" width="0" style="898" hidden="1" customWidth="1"/>
    <col min="5382" max="5632" width="0" style="898" hidden="1"/>
    <col min="5633" max="5633" width="10.140625" style="898" hidden="1" customWidth="1"/>
    <col min="5634" max="5634" width="112.42578125" style="898" hidden="1" customWidth="1"/>
    <col min="5635" max="5635" width="24.140625" style="898" hidden="1" customWidth="1"/>
    <col min="5636" max="5637" width="0" style="898" hidden="1" customWidth="1"/>
    <col min="5638" max="5888" width="0" style="898" hidden="1"/>
    <col min="5889" max="5889" width="10.140625" style="898" hidden="1" customWidth="1"/>
    <col min="5890" max="5890" width="112.42578125" style="898" hidden="1" customWidth="1"/>
    <col min="5891" max="5891" width="24.140625" style="898" hidden="1" customWidth="1"/>
    <col min="5892" max="5893" width="0" style="898" hidden="1" customWidth="1"/>
    <col min="5894" max="6144" width="0" style="898" hidden="1"/>
    <col min="6145" max="6145" width="10.140625" style="898" hidden="1" customWidth="1"/>
    <col min="6146" max="6146" width="112.42578125" style="898" hidden="1" customWidth="1"/>
    <col min="6147" max="6147" width="24.140625" style="898" hidden="1" customWidth="1"/>
    <col min="6148" max="6149" width="0" style="898" hidden="1" customWidth="1"/>
    <col min="6150" max="6400" width="0" style="898" hidden="1"/>
    <col min="6401" max="6401" width="10.140625" style="898" hidden="1" customWidth="1"/>
    <col min="6402" max="6402" width="112.42578125" style="898" hidden="1" customWidth="1"/>
    <col min="6403" max="6403" width="24.140625" style="898" hidden="1" customWidth="1"/>
    <col min="6404" max="6405" width="0" style="898" hidden="1" customWidth="1"/>
    <col min="6406" max="6656" width="0" style="898" hidden="1"/>
    <col min="6657" max="6657" width="10.140625" style="898" hidden="1" customWidth="1"/>
    <col min="6658" max="6658" width="112.42578125" style="898" hidden="1" customWidth="1"/>
    <col min="6659" max="6659" width="24.140625" style="898" hidden="1" customWidth="1"/>
    <col min="6660" max="6661" width="0" style="898" hidden="1" customWidth="1"/>
    <col min="6662" max="6912" width="0" style="898" hidden="1"/>
    <col min="6913" max="6913" width="10.140625" style="898" hidden="1" customWidth="1"/>
    <col min="6914" max="6914" width="112.42578125" style="898" hidden="1" customWidth="1"/>
    <col min="6915" max="6915" width="24.140625" style="898" hidden="1" customWidth="1"/>
    <col min="6916" max="6917" width="0" style="898" hidden="1" customWidth="1"/>
    <col min="6918" max="7168" width="0" style="898" hidden="1"/>
    <col min="7169" max="7169" width="10.140625" style="898" hidden="1" customWidth="1"/>
    <col min="7170" max="7170" width="112.42578125" style="898" hidden="1" customWidth="1"/>
    <col min="7171" max="7171" width="24.140625" style="898" hidden="1" customWidth="1"/>
    <col min="7172" max="7173" width="0" style="898" hidden="1" customWidth="1"/>
    <col min="7174" max="7424" width="0" style="898" hidden="1"/>
    <col min="7425" max="7425" width="10.140625" style="898" hidden="1" customWidth="1"/>
    <col min="7426" max="7426" width="112.42578125" style="898" hidden="1" customWidth="1"/>
    <col min="7427" max="7427" width="24.140625" style="898" hidden="1" customWidth="1"/>
    <col min="7428" max="7429" width="0" style="898" hidden="1" customWidth="1"/>
    <col min="7430" max="7680" width="0" style="898" hidden="1"/>
    <col min="7681" max="7681" width="10.140625" style="898" hidden="1" customWidth="1"/>
    <col min="7682" max="7682" width="112.42578125" style="898" hidden="1" customWidth="1"/>
    <col min="7683" max="7683" width="24.140625" style="898" hidden="1" customWidth="1"/>
    <col min="7684" max="7685" width="0" style="898" hidden="1" customWidth="1"/>
    <col min="7686" max="7936" width="0" style="898" hidden="1"/>
    <col min="7937" max="7937" width="10.140625" style="898" hidden="1" customWidth="1"/>
    <col min="7938" max="7938" width="112.42578125" style="898" hidden="1" customWidth="1"/>
    <col min="7939" max="7939" width="24.140625" style="898" hidden="1" customWidth="1"/>
    <col min="7940" max="7941" width="0" style="898" hidden="1" customWidth="1"/>
    <col min="7942" max="8192" width="0" style="898" hidden="1"/>
    <col min="8193" max="8193" width="10.140625" style="898" hidden="1" customWidth="1"/>
    <col min="8194" max="8194" width="112.42578125" style="898" hidden="1" customWidth="1"/>
    <col min="8195" max="8195" width="24.140625" style="898" hidden="1" customWidth="1"/>
    <col min="8196" max="8197" width="0" style="898" hidden="1" customWidth="1"/>
    <col min="8198" max="8448" width="0" style="898" hidden="1"/>
    <col min="8449" max="8449" width="10.140625" style="898" hidden="1" customWidth="1"/>
    <col min="8450" max="8450" width="112.42578125" style="898" hidden="1" customWidth="1"/>
    <col min="8451" max="8451" width="24.140625" style="898" hidden="1" customWidth="1"/>
    <col min="8452" max="8453" width="0" style="898" hidden="1" customWidth="1"/>
    <col min="8454" max="8704" width="0" style="898" hidden="1"/>
    <col min="8705" max="8705" width="10.140625" style="898" hidden="1" customWidth="1"/>
    <col min="8706" max="8706" width="112.42578125" style="898" hidden="1" customWidth="1"/>
    <col min="8707" max="8707" width="24.140625" style="898" hidden="1" customWidth="1"/>
    <col min="8708" max="8709" width="0" style="898" hidden="1" customWidth="1"/>
    <col min="8710" max="8960" width="0" style="898" hidden="1"/>
    <col min="8961" max="8961" width="10.140625" style="898" hidden="1" customWidth="1"/>
    <col min="8962" max="8962" width="112.42578125" style="898" hidden="1" customWidth="1"/>
    <col min="8963" max="8963" width="24.140625" style="898" hidden="1" customWidth="1"/>
    <col min="8964" max="8965" width="0" style="898" hidden="1" customWidth="1"/>
    <col min="8966" max="9216" width="0" style="898" hidden="1"/>
    <col min="9217" max="9217" width="10.140625" style="898" hidden="1" customWidth="1"/>
    <col min="9218" max="9218" width="112.42578125" style="898" hidden="1" customWidth="1"/>
    <col min="9219" max="9219" width="24.140625" style="898" hidden="1" customWidth="1"/>
    <col min="9220" max="9221" width="0" style="898" hidden="1" customWidth="1"/>
    <col min="9222" max="9472" width="0" style="898" hidden="1"/>
    <col min="9473" max="9473" width="10.140625" style="898" hidden="1" customWidth="1"/>
    <col min="9474" max="9474" width="112.42578125" style="898" hidden="1" customWidth="1"/>
    <col min="9475" max="9475" width="24.140625" style="898" hidden="1" customWidth="1"/>
    <col min="9476" max="9477" width="0" style="898" hidden="1" customWidth="1"/>
    <col min="9478" max="9728" width="0" style="898" hidden="1"/>
    <col min="9729" max="9729" width="10.140625" style="898" hidden="1" customWidth="1"/>
    <col min="9730" max="9730" width="112.42578125" style="898" hidden="1" customWidth="1"/>
    <col min="9731" max="9731" width="24.140625" style="898" hidden="1" customWidth="1"/>
    <col min="9732" max="9733" width="0" style="898" hidden="1" customWidth="1"/>
    <col min="9734" max="9984" width="0" style="898" hidden="1"/>
    <col min="9985" max="9985" width="10.140625" style="898" hidden="1" customWidth="1"/>
    <col min="9986" max="9986" width="112.42578125" style="898" hidden="1" customWidth="1"/>
    <col min="9987" max="9987" width="24.140625" style="898" hidden="1" customWidth="1"/>
    <col min="9988" max="9989" width="0" style="898" hidden="1" customWidth="1"/>
    <col min="9990" max="10240" width="0" style="898" hidden="1"/>
    <col min="10241" max="10241" width="10.140625" style="898" hidden="1" customWidth="1"/>
    <col min="10242" max="10242" width="112.42578125" style="898" hidden="1" customWidth="1"/>
    <col min="10243" max="10243" width="24.140625" style="898" hidden="1" customWidth="1"/>
    <col min="10244" max="10245" width="0" style="898" hidden="1" customWidth="1"/>
    <col min="10246" max="10496" width="0" style="898" hidden="1"/>
    <col min="10497" max="10497" width="10.140625" style="898" hidden="1" customWidth="1"/>
    <col min="10498" max="10498" width="112.42578125" style="898" hidden="1" customWidth="1"/>
    <col min="10499" max="10499" width="24.140625" style="898" hidden="1" customWidth="1"/>
    <col min="10500" max="10501" width="0" style="898" hidden="1" customWidth="1"/>
    <col min="10502" max="10752" width="0" style="898" hidden="1"/>
    <col min="10753" max="10753" width="10.140625" style="898" hidden="1" customWidth="1"/>
    <col min="10754" max="10754" width="112.42578125" style="898" hidden="1" customWidth="1"/>
    <col min="10755" max="10755" width="24.140625" style="898" hidden="1" customWidth="1"/>
    <col min="10756" max="10757" width="0" style="898" hidden="1" customWidth="1"/>
    <col min="10758" max="11008" width="0" style="898" hidden="1"/>
    <col min="11009" max="11009" width="10.140625" style="898" hidden="1" customWidth="1"/>
    <col min="11010" max="11010" width="112.42578125" style="898" hidden="1" customWidth="1"/>
    <col min="11011" max="11011" width="24.140625" style="898" hidden="1" customWidth="1"/>
    <col min="11012" max="11013" width="0" style="898" hidden="1" customWidth="1"/>
    <col min="11014" max="11264" width="0" style="898" hidden="1"/>
    <col min="11265" max="11265" width="10.140625" style="898" hidden="1" customWidth="1"/>
    <col min="11266" max="11266" width="112.42578125" style="898" hidden="1" customWidth="1"/>
    <col min="11267" max="11267" width="24.140625" style="898" hidden="1" customWidth="1"/>
    <col min="11268" max="11269" width="0" style="898" hidden="1" customWidth="1"/>
    <col min="11270" max="11520" width="0" style="898" hidden="1"/>
    <col min="11521" max="11521" width="10.140625" style="898" hidden="1" customWidth="1"/>
    <col min="11522" max="11522" width="112.42578125" style="898" hidden="1" customWidth="1"/>
    <col min="11523" max="11523" width="24.140625" style="898" hidden="1" customWidth="1"/>
    <col min="11524" max="11525" width="0" style="898" hidden="1" customWidth="1"/>
    <col min="11526" max="11776" width="0" style="898" hidden="1"/>
    <col min="11777" max="11777" width="10.140625" style="898" hidden="1" customWidth="1"/>
    <col min="11778" max="11778" width="112.42578125" style="898" hidden="1" customWidth="1"/>
    <col min="11779" max="11779" width="24.140625" style="898" hidden="1" customWidth="1"/>
    <col min="11780" max="11781" width="0" style="898" hidden="1" customWidth="1"/>
    <col min="11782" max="12032" width="0" style="898" hidden="1"/>
    <col min="12033" max="12033" width="10.140625" style="898" hidden="1" customWidth="1"/>
    <col min="12034" max="12034" width="112.42578125" style="898" hidden="1" customWidth="1"/>
    <col min="12035" max="12035" width="24.140625" style="898" hidden="1" customWidth="1"/>
    <col min="12036" max="12037" width="0" style="898" hidden="1" customWidth="1"/>
    <col min="12038" max="12288" width="0" style="898" hidden="1"/>
    <col min="12289" max="12289" width="10.140625" style="898" hidden="1" customWidth="1"/>
    <col min="12290" max="12290" width="112.42578125" style="898" hidden="1" customWidth="1"/>
    <col min="12291" max="12291" width="24.140625" style="898" hidden="1" customWidth="1"/>
    <col min="12292" max="12293" width="0" style="898" hidden="1" customWidth="1"/>
    <col min="12294" max="12544" width="0" style="898" hidden="1"/>
    <col min="12545" max="12545" width="10.140625" style="898" hidden="1" customWidth="1"/>
    <col min="12546" max="12546" width="112.42578125" style="898" hidden="1" customWidth="1"/>
    <col min="12547" max="12547" width="24.140625" style="898" hidden="1" customWidth="1"/>
    <col min="12548" max="12549" width="0" style="898" hidden="1" customWidth="1"/>
    <col min="12550" max="12800" width="0" style="898" hidden="1"/>
    <col min="12801" max="12801" width="10.140625" style="898" hidden="1" customWidth="1"/>
    <col min="12802" max="12802" width="112.42578125" style="898" hidden="1" customWidth="1"/>
    <col min="12803" max="12803" width="24.140625" style="898" hidden="1" customWidth="1"/>
    <col min="12804" max="12805" width="0" style="898" hidden="1" customWidth="1"/>
    <col min="12806" max="13056" width="0" style="898" hidden="1"/>
    <col min="13057" max="13057" width="10.140625" style="898" hidden="1" customWidth="1"/>
    <col min="13058" max="13058" width="112.42578125" style="898" hidden="1" customWidth="1"/>
    <col min="13059" max="13059" width="24.140625" style="898" hidden="1" customWidth="1"/>
    <col min="13060" max="13061" width="0" style="898" hidden="1" customWidth="1"/>
    <col min="13062" max="13312" width="0" style="898" hidden="1"/>
    <col min="13313" max="13313" width="10.140625" style="898" hidden="1" customWidth="1"/>
    <col min="13314" max="13314" width="112.42578125" style="898" hidden="1" customWidth="1"/>
    <col min="13315" max="13315" width="24.140625" style="898" hidden="1" customWidth="1"/>
    <col min="13316" max="13317" width="0" style="898" hidden="1" customWidth="1"/>
    <col min="13318" max="13568" width="0" style="898" hidden="1"/>
    <col min="13569" max="13569" width="10.140625" style="898" hidden="1" customWidth="1"/>
    <col min="13570" max="13570" width="112.42578125" style="898" hidden="1" customWidth="1"/>
    <col min="13571" max="13571" width="24.140625" style="898" hidden="1" customWidth="1"/>
    <col min="13572" max="13573" width="0" style="898" hidden="1" customWidth="1"/>
    <col min="13574" max="13824" width="0" style="898" hidden="1"/>
    <col min="13825" max="13825" width="10.140625" style="898" hidden="1" customWidth="1"/>
    <col min="13826" max="13826" width="112.42578125" style="898" hidden="1" customWidth="1"/>
    <col min="13827" max="13827" width="24.140625" style="898" hidden="1" customWidth="1"/>
    <col min="13828" max="13829" width="0" style="898" hidden="1" customWidth="1"/>
    <col min="13830" max="14080" width="0" style="898" hidden="1"/>
    <col min="14081" max="14081" width="10.140625" style="898" hidden="1" customWidth="1"/>
    <col min="14082" max="14082" width="112.42578125" style="898" hidden="1" customWidth="1"/>
    <col min="14083" max="14083" width="24.140625" style="898" hidden="1" customWidth="1"/>
    <col min="14084" max="14085" width="0" style="898" hidden="1" customWidth="1"/>
    <col min="14086" max="14336" width="0" style="898" hidden="1"/>
    <col min="14337" max="14337" width="10.140625" style="898" hidden="1" customWidth="1"/>
    <col min="14338" max="14338" width="112.42578125" style="898" hidden="1" customWidth="1"/>
    <col min="14339" max="14339" width="24.140625" style="898" hidden="1" customWidth="1"/>
    <col min="14340" max="14341" width="0" style="898" hidden="1" customWidth="1"/>
    <col min="14342" max="14592" width="0" style="898" hidden="1"/>
    <col min="14593" max="14593" width="10.140625" style="898" hidden="1" customWidth="1"/>
    <col min="14594" max="14594" width="112.42578125" style="898" hidden="1" customWidth="1"/>
    <col min="14595" max="14595" width="24.140625" style="898" hidden="1" customWidth="1"/>
    <col min="14596" max="14597" width="0" style="898" hidden="1" customWidth="1"/>
    <col min="14598" max="14848" width="0" style="898" hidden="1"/>
    <col min="14849" max="14849" width="10.140625" style="898" hidden="1" customWidth="1"/>
    <col min="14850" max="14850" width="112.42578125" style="898" hidden="1" customWidth="1"/>
    <col min="14851" max="14851" width="24.140625" style="898" hidden="1" customWidth="1"/>
    <col min="14852" max="14853" width="0" style="898" hidden="1" customWidth="1"/>
    <col min="14854" max="15104" width="0" style="898" hidden="1"/>
    <col min="15105" max="15105" width="10.140625" style="898" hidden="1" customWidth="1"/>
    <col min="15106" max="15106" width="112.42578125" style="898" hidden="1" customWidth="1"/>
    <col min="15107" max="15107" width="24.140625" style="898" hidden="1" customWidth="1"/>
    <col min="15108" max="15109" width="0" style="898" hidden="1" customWidth="1"/>
    <col min="15110" max="15360" width="0" style="898" hidden="1"/>
    <col min="15361" max="15361" width="10.140625" style="898" hidden="1" customWidth="1"/>
    <col min="15362" max="15362" width="112.42578125" style="898" hidden="1" customWidth="1"/>
    <col min="15363" max="15363" width="24.140625" style="898" hidden="1" customWidth="1"/>
    <col min="15364" max="15365" width="0" style="898" hidden="1" customWidth="1"/>
    <col min="15366" max="15616" width="0" style="898" hidden="1"/>
    <col min="15617" max="15617" width="10.140625" style="898" hidden="1" customWidth="1"/>
    <col min="15618" max="15618" width="112.42578125" style="898" hidden="1" customWidth="1"/>
    <col min="15619" max="15619" width="24.140625" style="898" hidden="1" customWidth="1"/>
    <col min="15620" max="15621" width="0" style="898" hidden="1" customWidth="1"/>
    <col min="15622" max="15872" width="0" style="898" hidden="1"/>
    <col min="15873" max="15873" width="10.140625" style="898" hidden="1" customWidth="1"/>
    <col min="15874" max="15874" width="112.42578125" style="898" hidden="1" customWidth="1"/>
    <col min="15875" max="15875" width="24.140625" style="898" hidden="1" customWidth="1"/>
    <col min="15876" max="15877" width="0" style="898" hidden="1" customWidth="1"/>
    <col min="15878" max="16128" width="0" style="898" hidden="1"/>
    <col min="16129" max="16129" width="10.140625" style="898" hidden="1" customWidth="1"/>
    <col min="16130" max="16130" width="112.42578125" style="898" hidden="1" customWidth="1"/>
    <col min="16131" max="16131" width="24.140625" style="898" hidden="1" customWidth="1"/>
    <col min="16132" max="16133" width="0" style="898" hidden="1" customWidth="1"/>
    <col min="16134" max="16384" width="0" style="898" hidden="1"/>
  </cols>
  <sheetData>
    <row r="1" spans="1:5" s="893" customFormat="1" ht="33.75" customHeight="1">
      <c r="A1" s="892"/>
      <c r="B1" s="921" t="s">
        <v>1377</v>
      </c>
      <c r="C1" s="921"/>
      <c r="D1" s="921"/>
      <c r="E1" s="921"/>
    </row>
    <row r="2" spans="1:5" s="893" customFormat="1" ht="29.25" customHeight="1">
      <c r="A2" s="892"/>
      <c r="B2" s="921" t="s">
        <v>990</v>
      </c>
      <c r="C2" s="921"/>
      <c r="D2" s="921"/>
      <c r="E2" s="921"/>
    </row>
    <row r="3" spans="1:5" s="893" customFormat="1" ht="27.75" customHeight="1">
      <c r="A3" s="892"/>
      <c r="B3" s="921" t="s">
        <v>74</v>
      </c>
      <c r="C3" s="921"/>
      <c r="D3" s="921"/>
      <c r="E3" s="921"/>
    </row>
    <row r="4" spans="1:5" s="895" customFormat="1" ht="41.25" customHeight="1">
      <c r="A4" s="894"/>
      <c r="B4" s="922" t="s">
        <v>1378</v>
      </c>
      <c r="C4" s="922"/>
      <c r="D4" s="922"/>
      <c r="E4" s="922"/>
    </row>
    <row r="5" spans="1:5" s="895" customFormat="1" ht="6" customHeight="1">
      <c r="A5" s="896"/>
      <c r="B5" s="897"/>
      <c r="C5" s="897"/>
      <c r="D5" s="897"/>
      <c r="E5" s="897"/>
    </row>
    <row r="6" spans="1:5" ht="5.25" customHeight="1">
      <c r="B6" s="899"/>
      <c r="C6" s="898"/>
    </row>
    <row r="7" spans="1:5" ht="22.5" customHeight="1">
      <c r="B7" s="923"/>
      <c r="C7" s="923"/>
      <c r="D7" s="923"/>
      <c r="E7" s="900"/>
    </row>
    <row r="8" spans="1:5" ht="21.75" customHeight="1">
      <c r="A8" s="901"/>
      <c r="B8" s="902" t="s">
        <v>0</v>
      </c>
      <c r="C8" s="903"/>
      <c r="D8" s="903"/>
      <c r="E8" s="901"/>
    </row>
    <row r="9" spans="1:5" ht="21.75" customHeight="1">
      <c r="B9" s="904" t="s">
        <v>1379</v>
      </c>
      <c r="C9" s="905">
        <v>1</v>
      </c>
      <c r="D9" s="906"/>
    </row>
    <row r="10" spans="1:5" ht="21.75" customHeight="1">
      <c r="C10" s="905"/>
      <c r="D10" s="906"/>
    </row>
    <row r="11" spans="1:5" s="901" customFormat="1" ht="21.75" customHeight="1">
      <c r="A11" s="908"/>
      <c r="B11" s="909" t="s">
        <v>1380</v>
      </c>
      <c r="C11" s="910"/>
      <c r="D11" s="911"/>
      <c r="E11" s="907"/>
    </row>
    <row r="12" spans="1:5" ht="21.75" customHeight="1">
      <c r="B12" s="904" t="s">
        <v>1381</v>
      </c>
      <c r="C12" s="905">
        <v>2</v>
      </c>
      <c r="D12" s="906"/>
    </row>
    <row r="13" spans="1:5" ht="21.75" customHeight="1">
      <c r="B13" s="904" t="s">
        <v>1382</v>
      </c>
      <c r="C13" s="905">
        <v>2</v>
      </c>
      <c r="D13" s="906"/>
    </row>
    <row r="14" spans="1:5" ht="21.75" customHeight="1">
      <c r="B14" s="904" t="s">
        <v>1383</v>
      </c>
      <c r="C14" s="905">
        <v>3</v>
      </c>
      <c r="D14" s="906"/>
    </row>
    <row r="15" spans="1:5" ht="21.75" customHeight="1">
      <c r="B15" s="904" t="s">
        <v>1384</v>
      </c>
      <c r="C15" s="905">
        <v>3</v>
      </c>
      <c r="D15" s="906"/>
    </row>
    <row r="16" spans="1:5" ht="21.75" customHeight="1">
      <c r="B16" s="904" t="s">
        <v>1385</v>
      </c>
      <c r="C16" s="905">
        <v>4</v>
      </c>
      <c r="D16" s="906"/>
    </row>
    <row r="17" spans="2:4" ht="21.75" customHeight="1">
      <c r="B17" s="904" t="s">
        <v>1386</v>
      </c>
      <c r="C17" s="905">
        <v>5</v>
      </c>
      <c r="D17" s="906"/>
    </row>
    <row r="18" spans="2:4" ht="21.75" customHeight="1">
      <c r="B18" s="912" t="s">
        <v>1387</v>
      </c>
      <c r="C18" s="905"/>
      <c r="D18" s="906"/>
    </row>
    <row r="19" spans="2:4" ht="21.75" customHeight="1">
      <c r="B19" s="904" t="s">
        <v>1388</v>
      </c>
      <c r="C19" s="905">
        <v>6</v>
      </c>
      <c r="D19" s="906"/>
    </row>
    <row r="20" spans="2:4" ht="21.75" customHeight="1">
      <c r="B20" s="904" t="s">
        <v>1389</v>
      </c>
      <c r="C20" s="905">
        <v>7</v>
      </c>
      <c r="D20" s="906"/>
    </row>
    <row r="21" spans="2:4" ht="21.75" customHeight="1">
      <c r="B21" s="904" t="s">
        <v>1390</v>
      </c>
      <c r="C21" s="905">
        <v>8</v>
      </c>
      <c r="D21" s="906"/>
    </row>
    <row r="22" spans="2:4" ht="21.75" customHeight="1">
      <c r="B22" s="904" t="s">
        <v>1391</v>
      </c>
      <c r="C22" s="905">
        <v>9</v>
      </c>
      <c r="D22" s="906"/>
    </row>
    <row r="23" spans="2:4" ht="21.75" customHeight="1">
      <c r="B23" s="904" t="s">
        <v>1392</v>
      </c>
      <c r="C23" s="905">
        <v>10</v>
      </c>
      <c r="D23" s="906"/>
    </row>
    <row r="24" spans="2:4" ht="21.75" customHeight="1">
      <c r="B24" s="904" t="s">
        <v>1393</v>
      </c>
      <c r="C24" s="905">
        <v>11</v>
      </c>
      <c r="D24" s="906"/>
    </row>
    <row r="25" spans="2:4" ht="21.75" customHeight="1">
      <c r="B25" s="904" t="s">
        <v>1394</v>
      </c>
      <c r="C25" s="905">
        <v>12</v>
      </c>
      <c r="D25" s="906"/>
    </row>
    <row r="26" spans="2:4" ht="21.75" customHeight="1">
      <c r="B26" s="904" t="s">
        <v>1395</v>
      </c>
      <c r="C26" s="905">
        <v>13</v>
      </c>
      <c r="D26" s="906"/>
    </row>
    <row r="27" spans="2:4" ht="21.75" customHeight="1">
      <c r="B27" s="904" t="s">
        <v>1396</v>
      </c>
      <c r="C27" s="905">
        <v>14</v>
      </c>
      <c r="D27" s="906"/>
    </row>
    <row r="28" spans="2:4" ht="21.75" customHeight="1">
      <c r="B28" s="913" t="s">
        <v>1397</v>
      </c>
      <c r="C28" s="905">
        <v>15</v>
      </c>
      <c r="D28" s="906"/>
    </row>
    <row r="29" spans="2:4" ht="21.75" customHeight="1">
      <c r="B29" s="904" t="s">
        <v>1398</v>
      </c>
      <c r="C29" s="905">
        <v>16</v>
      </c>
      <c r="D29" s="906"/>
    </row>
    <row r="30" spans="2:4" ht="21.75" customHeight="1">
      <c r="B30" s="904" t="s">
        <v>1399</v>
      </c>
      <c r="C30" s="905">
        <v>17</v>
      </c>
      <c r="D30" s="906"/>
    </row>
    <row r="31" spans="2:4" ht="21.75" customHeight="1">
      <c r="B31" s="904" t="s">
        <v>1400</v>
      </c>
      <c r="C31" s="905" t="s">
        <v>1401</v>
      </c>
      <c r="D31" s="906"/>
    </row>
    <row r="32" spans="2:4" ht="21.75" customHeight="1">
      <c r="B32" s="904" t="s">
        <v>1400</v>
      </c>
      <c r="C32" s="905" t="s">
        <v>1402</v>
      </c>
      <c r="D32" s="906"/>
    </row>
    <row r="33" spans="2:4" ht="21.75" customHeight="1">
      <c r="B33" s="904" t="s">
        <v>1403</v>
      </c>
      <c r="C33" s="905">
        <v>19</v>
      </c>
      <c r="D33" s="906"/>
    </row>
    <row r="34" spans="2:4" ht="21.75" customHeight="1">
      <c r="B34" s="904" t="s">
        <v>1404</v>
      </c>
      <c r="C34" s="905">
        <v>20</v>
      </c>
      <c r="D34" s="906"/>
    </row>
    <row r="35" spans="2:4" ht="21.75" customHeight="1">
      <c r="B35" s="904" t="s">
        <v>1405</v>
      </c>
      <c r="C35" s="905">
        <v>21</v>
      </c>
      <c r="D35" s="906"/>
    </row>
    <row r="36" spans="2:4" ht="21.75" customHeight="1">
      <c r="B36" s="904" t="s">
        <v>1406</v>
      </c>
      <c r="C36" s="905">
        <v>22</v>
      </c>
      <c r="D36" s="906"/>
    </row>
    <row r="37" spans="2:4" ht="21.75" customHeight="1">
      <c r="B37" s="912" t="s">
        <v>1407</v>
      </c>
      <c r="C37" s="905"/>
      <c r="D37" s="906"/>
    </row>
    <row r="38" spans="2:4" ht="21.75" customHeight="1">
      <c r="B38" s="904" t="s">
        <v>1408</v>
      </c>
      <c r="C38" s="914" t="s">
        <v>1409</v>
      </c>
      <c r="D38" s="906"/>
    </row>
    <row r="39" spans="2:4" ht="21.75" customHeight="1">
      <c r="B39" s="904" t="s">
        <v>1410</v>
      </c>
      <c r="C39" s="914" t="s">
        <v>1411</v>
      </c>
      <c r="D39" s="906"/>
    </row>
    <row r="40" spans="2:4" ht="21.75" customHeight="1">
      <c r="B40" s="904" t="s">
        <v>1412</v>
      </c>
      <c r="C40" s="914" t="s">
        <v>1413</v>
      </c>
      <c r="D40" s="906"/>
    </row>
    <row r="41" spans="2:4" ht="21.75" customHeight="1">
      <c r="B41" s="904" t="s">
        <v>1414</v>
      </c>
      <c r="C41" s="914" t="s">
        <v>1415</v>
      </c>
      <c r="D41" s="906"/>
    </row>
    <row r="42" spans="2:4" ht="21.75" customHeight="1">
      <c r="B42" s="904" t="s">
        <v>1416</v>
      </c>
      <c r="C42" s="914" t="s">
        <v>1417</v>
      </c>
      <c r="D42" s="906"/>
    </row>
    <row r="43" spans="2:4" ht="21.75" customHeight="1">
      <c r="B43" s="904" t="s">
        <v>1418</v>
      </c>
      <c r="C43" s="914" t="s">
        <v>1419</v>
      </c>
      <c r="D43" s="906"/>
    </row>
    <row r="44" spans="2:4" ht="21.75" customHeight="1">
      <c r="B44" s="904" t="s">
        <v>1420</v>
      </c>
      <c r="C44" s="914" t="s">
        <v>1421</v>
      </c>
      <c r="D44" s="906"/>
    </row>
    <row r="45" spans="2:4" ht="21.75" customHeight="1">
      <c r="B45" s="904" t="s">
        <v>1422</v>
      </c>
      <c r="C45" s="914" t="s">
        <v>1423</v>
      </c>
      <c r="D45" s="906"/>
    </row>
    <row r="46" spans="2:4" ht="21.75" customHeight="1">
      <c r="B46" s="904" t="s">
        <v>1424</v>
      </c>
      <c r="C46" s="914" t="s">
        <v>1425</v>
      </c>
      <c r="D46" s="906"/>
    </row>
    <row r="47" spans="2:4" ht="21.75" customHeight="1">
      <c r="B47" s="912" t="s">
        <v>1426</v>
      </c>
      <c r="C47" s="905"/>
      <c r="D47" s="906"/>
    </row>
    <row r="48" spans="2:4" ht="21.75" customHeight="1">
      <c r="B48" s="904" t="s">
        <v>1427</v>
      </c>
      <c r="C48" s="914" t="s">
        <v>1428</v>
      </c>
      <c r="D48" s="906"/>
    </row>
    <row r="49" spans="2:4" ht="21.75" customHeight="1">
      <c r="B49" s="904" t="s">
        <v>1410</v>
      </c>
      <c r="C49" s="914" t="s">
        <v>1429</v>
      </c>
      <c r="D49" s="906"/>
    </row>
    <row r="50" spans="2:4" ht="21.75" customHeight="1">
      <c r="B50" s="904" t="s">
        <v>1412</v>
      </c>
      <c r="C50" s="914" t="s">
        <v>1430</v>
      </c>
      <c r="D50" s="906"/>
    </row>
    <row r="51" spans="2:4" ht="21.75" customHeight="1">
      <c r="B51" s="904" t="s">
        <v>1414</v>
      </c>
      <c r="C51" s="914" t="s">
        <v>1431</v>
      </c>
      <c r="D51" s="906"/>
    </row>
    <row r="52" spans="2:4" ht="21.75" customHeight="1">
      <c r="B52" s="904" t="s">
        <v>1416</v>
      </c>
      <c r="C52" s="914" t="s">
        <v>1432</v>
      </c>
      <c r="D52" s="906"/>
    </row>
    <row r="53" spans="2:4" ht="21.75" customHeight="1">
      <c r="B53" s="904" t="s">
        <v>1418</v>
      </c>
      <c r="C53" s="914" t="s">
        <v>1433</v>
      </c>
      <c r="D53" s="906"/>
    </row>
    <row r="54" spans="2:4" ht="21.75" customHeight="1">
      <c r="B54" s="904" t="s">
        <v>1420</v>
      </c>
      <c r="C54" s="914" t="s">
        <v>1434</v>
      </c>
      <c r="D54" s="906"/>
    </row>
    <row r="55" spans="2:4" ht="21.75" customHeight="1">
      <c r="B55" s="904" t="s">
        <v>1422</v>
      </c>
      <c r="C55" s="914" t="s">
        <v>1435</v>
      </c>
      <c r="D55" s="906"/>
    </row>
    <row r="56" spans="2:4" ht="21.75" customHeight="1">
      <c r="B56" s="904" t="s">
        <v>1436</v>
      </c>
      <c r="C56" s="914" t="s">
        <v>1437</v>
      </c>
      <c r="D56" s="906"/>
    </row>
    <row r="57" spans="2:4" ht="21.75" customHeight="1">
      <c r="B57" s="904" t="s">
        <v>1438</v>
      </c>
      <c r="C57" s="914" t="s">
        <v>1439</v>
      </c>
      <c r="D57" s="906"/>
    </row>
    <row r="58" spans="2:4" ht="21.75" customHeight="1">
      <c r="B58" s="904" t="s">
        <v>1440</v>
      </c>
      <c r="C58" s="905">
        <v>25</v>
      </c>
      <c r="D58" s="906"/>
    </row>
    <row r="59" spans="2:4" ht="21.75" customHeight="1">
      <c r="B59" s="904" t="s">
        <v>1441</v>
      </c>
      <c r="C59" s="905">
        <v>26</v>
      </c>
      <c r="D59" s="906"/>
    </row>
    <row r="60" spans="2:4" ht="21.75" customHeight="1">
      <c r="B60" s="904" t="s">
        <v>1442</v>
      </c>
      <c r="C60" s="905">
        <v>27</v>
      </c>
      <c r="D60" s="906"/>
    </row>
    <row r="61" spans="2:4" ht="21.75" customHeight="1">
      <c r="B61" s="904" t="s">
        <v>1443</v>
      </c>
      <c r="C61" s="905">
        <v>28</v>
      </c>
      <c r="D61" s="906"/>
    </row>
    <row r="62" spans="2:4" ht="21.75" customHeight="1">
      <c r="B62" s="904" t="s">
        <v>1444</v>
      </c>
      <c r="C62" s="905">
        <v>29</v>
      </c>
      <c r="D62" s="906"/>
    </row>
    <row r="63" spans="2:4" ht="21.75" customHeight="1">
      <c r="B63" s="904" t="s">
        <v>1445</v>
      </c>
      <c r="C63" s="905">
        <v>30</v>
      </c>
      <c r="D63" s="906"/>
    </row>
    <row r="64" spans="2:4" ht="21.75" customHeight="1">
      <c r="B64" s="904" t="s">
        <v>1446</v>
      </c>
      <c r="C64" s="905">
        <v>31</v>
      </c>
      <c r="D64" s="906"/>
    </row>
    <row r="65" spans="2:4" ht="21.75" customHeight="1">
      <c r="B65" s="904" t="s">
        <v>1447</v>
      </c>
      <c r="C65" s="905" t="s">
        <v>1448</v>
      </c>
      <c r="D65" s="906"/>
    </row>
    <row r="66" spans="2:4" ht="21.75" customHeight="1">
      <c r="B66" s="904" t="s">
        <v>1447</v>
      </c>
      <c r="C66" s="905" t="s">
        <v>1449</v>
      </c>
      <c r="D66" s="906"/>
    </row>
    <row r="67" spans="2:4" ht="21.75" customHeight="1">
      <c r="B67" s="904" t="s">
        <v>1447</v>
      </c>
      <c r="C67" s="905" t="s">
        <v>1450</v>
      </c>
      <c r="D67" s="906"/>
    </row>
    <row r="68" spans="2:4" ht="21.75" customHeight="1">
      <c r="B68" s="904" t="s">
        <v>1447</v>
      </c>
      <c r="C68" s="905" t="s">
        <v>1451</v>
      </c>
      <c r="D68" s="906"/>
    </row>
    <row r="69" spans="2:4" ht="21.75" customHeight="1">
      <c r="B69" s="904" t="s">
        <v>1447</v>
      </c>
      <c r="C69" s="905" t="s">
        <v>1452</v>
      </c>
      <c r="D69" s="906"/>
    </row>
    <row r="70" spans="2:4" ht="21.75" customHeight="1">
      <c r="B70" s="904" t="s">
        <v>1453</v>
      </c>
      <c r="C70" s="905" t="s">
        <v>1454</v>
      </c>
      <c r="D70" s="906"/>
    </row>
    <row r="71" spans="2:4" ht="21.75" customHeight="1">
      <c r="B71" s="904" t="s">
        <v>1453</v>
      </c>
      <c r="C71" s="905" t="s">
        <v>1455</v>
      </c>
      <c r="D71" s="906"/>
    </row>
    <row r="72" spans="2:4" ht="21.75" customHeight="1">
      <c r="B72" s="904" t="s">
        <v>1453</v>
      </c>
      <c r="C72" s="905" t="s">
        <v>1456</v>
      </c>
      <c r="D72" s="906"/>
    </row>
    <row r="73" spans="2:4" ht="21.75" customHeight="1">
      <c r="B73" s="904" t="s">
        <v>1453</v>
      </c>
      <c r="C73" s="905" t="s">
        <v>1457</v>
      </c>
      <c r="D73" s="906"/>
    </row>
    <row r="74" spans="2:4" ht="21.75" customHeight="1">
      <c r="B74" s="904" t="s">
        <v>1453</v>
      </c>
      <c r="C74" s="905" t="s">
        <v>1458</v>
      </c>
      <c r="D74" s="906"/>
    </row>
    <row r="75" spans="2:4" ht="21.75" customHeight="1">
      <c r="B75" s="904" t="s">
        <v>1453</v>
      </c>
      <c r="C75" s="905" t="s">
        <v>1459</v>
      </c>
      <c r="D75" s="906"/>
    </row>
    <row r="76" spans="2:4" ht="21.75" customHeight="1">
      <c r="B76" s="904" t="s">
        <v>1460</v>
      </c>
      <c r="C76" s="905" t="s">
        <v>1461</v>
      </c>
      <c r="D76" s="906"/>
    </row>
    <row r="77" spans="2:4" ht="21.75" customHeight="1">
      <c r="B77" s="904" t="s">
        <v>1462</v>
      </c>
      <c r="C77" s="905" t="s">
        <v>1463</v>
      </c>
      <c r="D77" s="906"/>
    </row>
    <row r="78" spans="2:4" ht="21.75" customHeight="1">
      <c r="B78" s="904" t="s">
        <v>1462</v>
      </c>
      <c r="C78" s="905" t="s">
        <v>1464</v>
      </c>
      <c r="D78" s="906"/>
    </row>
    <row r="79" spans="2:4" ht="21.75" customHeight="1">
      <c r="B79" s="904" t="s">
        <v>1462</v>
      </c>
      <c r="C79" s="905" t="s">
        <v>1465</v>
      </c>
      <c r="D79" s="906"/>
    </row>
    <row r="80" spans="2:4" ht="21.75" customHeight="1">
      <c r="B80" s="904" t="s">
        <v>1462</v>
      </c>
      <c r="C80" s="905" t="s">
        <v>1466</v>
      </c>
      <c r="D80" s="906"/>
    </row>
    <row r="81" spans="2:4" ht="21.75" customHeight="1">
      <c r="B81" s="904" t="s">
        <v>1467</v>
      </c>
      <c r="C81" s="905" t="s">
        <v>1468</v>
      </c>
      <c r="D81" s="906"/>
    </row>
    <row r="82" spans="2:4" ht="21.75" customHeight="1">
      <c r="B82" s="904" t="s">
        <v>1467</v>
      </c>
      <c r="C82" s="905" t="s">
        <v>1469</v>
      </c>
      <c r="D82" s="906"/>
    </row>
    <row r="83" spans="2:4" ht="21.75" customHeight="1">
      <c r="B83" s="904" t="s">
        <v>1467</v>
      </c>
      <c r="C83" s="905" t="s">
        <v>1470</v>
      </c>
      <c r="D83" s="906"/>
    </row>
    <row r="84" spans="2:4" ht="21.75" customHeight="1">
      <c r="B84" s="904" t="s">
        <v>1467</v>
      </c>
      <c r="C84" s="905" t="s">
        <v>1471</v>
      </c>
      <c r="D84" s="906"/>
    </row>
    <row r="85" spans="2:4" ht="21.75" customHeight="1">
      <c r="B85" s="904" t="s">
        <v>1467</v>
      </c>
      <c r="C85" s="905" t="s">
        <v>1472</v>
      </c>
      <c r="D85" s="906"/>
    </row>
    <row r="86" spans="2:4" ht="21.75" customHeight="1">
      <c r="B86" s="904" t="s">
        <v>1473</v>
      </c>
      <c r="C86" s="905">
        <v>36</v>
      </c>
      <c r="D86" s="906"/>
    </row>
    <row r="87" spans="2:4" ht="21.75" customHeight="1">
      <c r="B87" s="904" t="s">
        <v>1474</v>
      </c>
      <c r="C87" s="905">
        <v>37</v>
      </c>
      <c r="D87" s="906"/>
    </row>
    <row r="88" spans="2:4" ht="21.75" customHeight="1">
      <c r="B88" s="904" t="s">
        <v>1475</v>
      </c>
      <c r="C88" s="905" t="s">
        <v>1476</v>
      </c>
      <c r="D88" s="906"/>
    </row>
    <row r="89" spans="2:4" ht="21.75" customHeight="1">
      <c r="B89" s="904" t="s">
        <v>1475</v>
      </c>
      <c r="C89" s="905" t="s">
        <v>1477</v>
      </c>
      <c r="D89" s="906"/>
    </row>
    <row r="90" spans="2:4" ht="21.75" customHeight="1">
      <c r="B90" s="904" t="s">
        <v>1475</v>
      </c>
      <c r="C90" s="905" t="s">
        <v>1478</v>
      </c>
      <c r="D90" s="906"/>
    </row>
    <row r="91" spans="2:4" ht="21.75" customHeight="1">
      <c r="B91" s="904" t="s">
        <v>1475</v>
      </c>
      <c r="C91" s="905" t="s">
        <v>1479</v>
      </c>
      <c r="D91" s="906"/>
    </row>
    <row r="92" spans="2:4" ht="21.75" customHeight="1">
      <c r="B92" s="904" t="s">
        <v>1475</v>
      </c>
      <c r="C92" s="905" t="s">
        <v>1480</v>
      </c>
      <c r="D92" s="906"/>
    </row>
    <row r="93" spans="2:4" ht="21.75" customHeight="1">
      <c r="B93" s="904" t="s">
        <v>1475</v>
      </c>
      <c r="C93" s="905" t="s">
        <v>1481</v>
      </c>
      <c r="D93" s="906"/>
    </row>
    <row r="94" spans="2:4" ht="21.75" customHeight="1">
      <c r="B94" s="904" t="s">
        <v>1475</v>
      </c>
      <c r="C94" s="905" t="s">
        <v>1482</v>
      </c>
      <c r="D94" s="906"/>
    </row>
    <row r="95" spans="2:4" ht="21.75" customHeight="1">
      <c r="B95" s="904" t="s">
        <v>1483</v>
      </c>
      <c r="C95" s="905">
        <v>39</v>
      </c>
      <c r="D95" s="906"/>
    </row>
    <row r="96" spans="2:4" ht="21.75" customHeight="1">
      <c r="B96" s="904" t="s">
        <v>1484</v>
      </c>
      <c r="C96" s="905">
        <v>40</v>
      </c>
      <c r="D96" s="906"/>
    </row>
    <row r="97" spans="1:5" ht="21.75" customHeight="1">
      <c r="B97" s="904" t="s">
        <v>1485</v>
      </c>
      <c r="C97" s="905">
        <v>41</v>
      </c>
      <c r="D97" s="906"/>
    </row>
    <row r="98" spans="1:5" ht="21.75" customHeight="1">
      <c r="B98" s="904" t="s">
        <v>1486</v>
      </c>
      <c r="C98" s="905" t="s">
        <v>1487</v>
      </c>
      <c r="D98" s="906"/>
    </row>
    <row r="99" spans="1:5" ht="21.75" customHeight="1">
      <c r="B99" s="904" t="s">
        <v>1486</v>
      </c>
      <c r="C99" s="905" t="s">
        <v>1488</v>
      </c>
      <c r="D99" s="906"/>
    </row>
    <row r="100" spans="1:5" ht="21.75" customHeight="1">
      <c r="B100" s="904" t="s">
        <v>1486</v>
      </c>
      <c r="C100" s="905" t="s">
        <v>1489</v>
      </c>
      <c r="D100" s="906"/>
    </row>
    <row r="101" spans="1:5" ht="21.75" customHeight="1">
      <c r="B101" s="904" t="s">
        <v>1486</v>
      </c>
      <c r="C101" s="905" t="s">
        <v>1490</v>
      </c>
      <c r="D101" s="906"/>
    </row>
    <row r="102" spans="1:5" ht="21.75" customHeight="1">
      <c r="B102" s="904" t="s">
        <v>1486</v>
      </c>
      <c r="C102" s="905" t="s">
        <v>1491</v>
      </c>
      <c r="D102" s="906"/>
    </row>
    <row r="103" spans="1:5" ht="21.75" customHeight="1">
      <c r="B103" s="904" t="s">
        <v>1486</v>
      </c>
      <c r="C103" s="905" t="s">
        <v>1492</v>
      </c>
      <c r="D103" s="906"/>
    </row>
    <row r="104" spans="1:5" ht="21.75" customHeight="1">
      <c r="B104" s="904" t="s">
        <v>1486</v>
      </c>
      <c r="C104" s="905" t="s">
        <v>1493</v>
      </c>
      <c r="D104" s="906"/>
    </row>
    <row r="105" spans="1:5" ht="20.25" customHeight="1">
      <c r="B105" s="904" t="s">
        <v>1494</v>
      </c>
      <c r="C105" s="905">
        <v>43</v>
      </c>
    </row>
    <row r="106" spans="1:5" ht="27.75" customHeight="1">
      <c r="A106" s="901"/>
      <c r="B106" s="909" t="s">
        <v>1495</v>
      </c>
      <c r="C106" s="915"/>
      <c r="D106" s="903"/>
      <c r="E106" s="901"/>
    </row>
    <row r="107" spans="1:5" ht="21.75" customHeight="1">
      <c r="B107" s="904" t="s">
        <v>1496</v>
      </c>
      <c r="C107" s="905">
        <v>44</v>
      </c>
      <c r="D107" s="906"/>
    </row>
    <row r="108" spans="1:5" s="901" customFormat="1" ht="21.75" customHeight="1">
      <c r="A108" s="898"/>
      <c r="B108" s="912" t="s">
        <v>1497</v>
      </c>
      <c r="C108" s="905"/>
      <c r="D108" s="906"/>
      <c r="E108" s="898"/>
    </row>
    <row r="109" spans="1:5" ht="21.75" customHeight="1">
      <c r="B109" s="904" t="s">
        <v>1498</v>
      </c>
      <c r="C109" s="905">
        <v>45</v>
      </c>
      <c r="D109" s="906"/>
    </row>
    <row r="110" spans="1:5" ht="21.75" customHeight="1">
      <c r="B110" s="904" t="s">
        <v>1499</v>
      </c>
      <c r="C110" s="905">
        <v>46</v>
      </c>
      <c r="D110" s="906"/>
    </row>
    <row r="111" spans="1:5" ht="21.75" customHeight="1">
      <c r="B111" s="904" t="s">
        <v>1500</v>
      </c>
      <c r="C111" s="905">
        <v>47</v>
      </c>
      <c r="D111" s="906"/>
    </row>
    <row r="112" spans="1:5" ht="21.75" customHeight="1">
      <c r="B112" s="904" t="s">
        <v>1501</v>
      </c>
      <c r="C112" s="905"/>
      <c r="D112" s="906"/>
    </row>
    <row r="113" spans="2:4">
      <c r="B113" s="911"/>
      <c r="C113" s="905"/>
      <c r="D113" s="906"/>
    </row>
    <row r="114" spans="2:4" hidden="1">
      <c r="B114" s="911"/>
      <c r="C114" s="905"/>
      <c r="D114" s="906"/>
    </row>
    <row r="115" spans="2:4" hidden="1">
      <c r="B115" s="911"/>
      <c r="C115" s="905"/>
      <c r="D115" s="906"/>
    </row>
    <row r="116" spans="2:4" hidden="1">
      <c r="B116" s="911"/>
      <c r="C116" s="905"/>
      <c r="D116" s="906"/>
    </row>
    <row r="117" spans="2:4" hidden="1">
      <c r="B117" s="911"/>
      <c r="C117" s="905"/>
      <c r="D117" s="906"/>
    </row>
    <row r="118" spans="2:4" hidden="1">
      <c r="B118" s="911"/>
      <c r="C118" s="905"/>
      <c r="D118" s="906"/>
    </row>
    <row r="119" spans="2:4" hidden="1">
      <c r="B119" s="911"/>
      <c r="C119" s="905"/>
      <c r="D119" s="906"/>
    </row>
    <row r="120" spans="2:4" hidden="1">
      <c r="B120" s="911"/>
      <c r="C120" s="905"/>
      <c r="D120" s="906"/>
    </row>
    <row r="121" spans="2:4" hidden="1">
      <c r="B121" s="911"/>
      <c r="C121" s="905"/>
      <c r="D121" s="906"/>
    </row>
    <row r="122" spans="2:4" hidden="1">
      <c r="B122" s="911"/>
      <c r="C122" s="905"/>
      <c r="D122" s="906"/>
    </row>
    <row r="123" spans="2:4" hidden="1"/>
    <row r="124" spans="2:4" hidden="1"/>
    <row r="125" spans="2:4" hidden="1"/>
    <row r="126" spans="2:4" hidden="1"/>
    <row r="127" spans="2:4" hidden="1"/>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sheetData>
  <mergeCells count="5">
    <mergeCell ref="B1:E1"/>
    <mergeCell ref="B2:E2"/>
    <mergeCell ref="B3:E3"/>
    <mergeCell ref="B4:E4"/>
    <mergeCell ref="B7:D7"/>
  </mergeCells>
  <hyperlinks>
    <hyperlink ref="B9" location="'1'!A1" display="Estados Financieros en miles de bolivianos"/>
    <hyperlink ref="B12" location="'2'!A1" display="Estado de situación patrimonial por moneda en miles de bolivianos"/>
    <hyperlink ref="B13" location="'2'!A1" display="Estado de ganancias y pérdidas por moneda en miles de bolivianos"/>
    <hyperlink ref="B14" location="'3'!A1" display="Estado de situación patrimonial por entidad en miles de bolivianos"/>
    <hyperlink ref="B15" location="'3'!A1" display="Estado de ganancias y pérdidas por entidad en miles de bolivianos"/>
    <hyperlink ref="B16" location="'4'!A1" display="Indicadores financieros por entidad"/>
    <hyperlink ref="B17" location="'5'!A1" display="Estados financieros, evolutivo por sistema en miles de dólares estadounidenses"/>
    <hyperlink ref="B19" location="'6'!A1" display="-  Banco Nacional de Bolivia S.A."/>
    <hyperlink ref="B20" location="'7'!A1" display="-  Banco Unión  S.A."/>
    <hyperlink ref="B21" location="'8'!A1" display="-  Banco Mercantil Santa Cruz S.A."/>
    <hyperlink ref="B22" location="'9'!A1" display="-  Banco BISA S.A."/>
    <hyperlink ref="B23" location="'10'!A1" display="-  Banco Crédito S.A."/>
    <hyperlink ref="B24" location="'11'!A1" display="-  Banco Ganadero  S.A."/>
    <hyperlink ref="B25" location="'12'!A1" display="-  Banco Económico S.A."/>
    <hyperlink ref="B26" location="'13'!A1" display="-  Banco Solidario S.A."/>
    <hyperlink ref="B27" location="'14'!A1" display="-  Banco Nación Argentina."/>
    <hyperlink ref="B28" location="'15'!A1" display="-  Citibank N. A. Sucursal Bolivia"/>
    <hyperlink ref="B29" location="'16'!A1" display="-  Banco Do Brasil S.A."/>
    <hyperlink ref="B30" location="'17'!A1" display="-  Banco Los Andes Procredit S.A."/>
    <hyperlink ref="B31" location="'18-1'!A1" display="Indicadores financieros, evolutivo por sistema"/>
    <hyperlink ref="B32" location="'18-2'!A1" display="Indicadores financieros, evolutivo por sistema"/>
    <hyperlink ref="B33" location="'19'!A1" display="Ponderación de activos y suficiencia patrimonial"/>
    <hyperlink ref="B34" location="'20'!A1" display="Evolución de obligaciones con el público"/>
    <hyperlink ref="B35" location="'21'!A1" display="Depósitos del público por moneda"/>
    <hyperlink ref="B36" location="'22'!A1" display="Estratificación de depósitos"/>
    <hyperlink ref="B38" location="'23-1'!A1" display=" -  Estratificación de depósitos por departamento (resumen)"/>
    <hyperlink ref="B39" location="'23-2'!A1" display=" -  La Paz"/>
    <hyperlink ref="B40" location="'23-3'!A1" display=" -  Santa Cruz"/>
    <hyperlink ref="B41" location="'23-4'!A1" display=" -  Cochabamba"/>
    <hyperlink ref="B42" location="'23-5'!A1" display=" - Oruro"/>
    <hyperlink ref="B43" location="'23-6'!A1" display=" -  Potosí"/>
    <hyperlink ref="B44" location="'23-7'!A1" display=" -  Chuquisaca"/>
    <hyperlink ref="B45" location="'23-8'!A1" display=" -  Tarija"/>
    <hyperlink ref="B46" location="'23-9'!A1" display=" -  Beni y Pando"/>
    <hyperlink ref="B48" location="'24-1'!A1" display=" -  Obligaciones cartera y contingente por departamento (resumen)"/>
    <hyperlink ref="B49" location="'24-2'!A1" display=" -  La Paz"/>
    <hyperlink ref="B50" location="'24-3'!A1" display=" -  Santa Cruz"/>
    <hyperlink ref="B51" location="'24-4'!A1" display=" -  Cochabamba"/>
    <hyperlink ref="B52" location="'24-5'!A1" display=" - Oruro"/>
    <hyperlink ref="B53" location="'24-6'!A1" display=" -  Potosí"/>
    <hyperlink ref="B54" location="'24-7'!A1" display=" -  Chuquisaca"/>
    <hyperlink ref="B55" location="'24-8'!A1" display=" -  Tarija"/>
    <hyperlink ref="B56" location="'24-9'!A1" display=" -  Beni y Pando"/>
    <hyperlink ref="B57" location="'24-10'!A1" display=" -  Pando"/>
    <hyperlink ref="B58" location="'25'!A1" display="Encaje legal"/>
    <hyperlink ref="B59" location="'26'!A1" display="Evolución de cartera y contingente"/>
    <hyperlink ref="B60" location="'27'!A1" display="Calificación de Cartera y Contingente"/>
    <hyperlink ref="B61" location="'28'!A1" display="Clasificación de cartera por actividad económica del deudor"/>
    <hyperlink ref="B62" location="'29'!A1" display="Clasificación de contingente  por actividad económica del deudor"/>
    <hyperlink ref="B63" location="'30'!A1" display="Clasificación de cartera por destino del crédito"/>
    <hyperlink ref="B64" location="'31'!A1" display="Clasificación de contingente por destino del crédito"/>
    <hyperlink ref="B65" location="'32-1'!A1" display="Clasificación de cartera  y contingente por entidad, plazo y destino del crédito"/>
    <hyperlink ref="B66" location="'32-2'!A1" display="Clasificación de cartera  y contingente por entidad, plazo y destino del crédito"/>
    <hyperlink ref="B67" location="'32-3'!A1" display="Clasificación de cartera  y contingente por entidad, plazo y destino del crédito"/>
    <hyperlink ref="B68" location="'32-4'!A1" display="Clasificación de cartera  y contingente por entidad, plazo y destino del crédito"/>
    <hyperlink ref="B69" location="'32-5'!A1" display="Clasificación de cartera  y contingente por entidad, plazo y destino del crédito"/>
    <hyperlink ref="B70" location="'33-1'!A1" display="Clasificación de cartera y contingente por entidad, estado y destino del crédito"/>
    <hyperlink ref="B71" location="'33-2'!A1" display="Clasificación de cartera y contingente por entidad, estado y destino del crédito"/>
    <hyperlink ref="B72" location="'33-3'!A1" display="Clasificación de cartera y contingente por entidad, estado y destino del crédito"/>
    <hyperlink ref="B73" location="'33-4'!A1" display="Clasificación de cartera y contingente por entidad, estado y destino del crédito"/>
    <hyperlink ref="B74" location="'33-5'!A1" display="Clasificación de cartera y contingente por entidad, estado y destino del crédito"/>
    <hyperlink ref="B75" location="'33-6'!A1" display="Clasificación de cartera y contingente por entidad, estado y destino del crédito"/>
    <hyperlink ref="B76" location="'33-7'!A1" display="Clasificación de cartera y contingente por entidad, plazo y destino del crédito"/>
    <hyperlink ref="B77" location="'34-1'!A1" display="Clasificación de cartera  y contingente por departamento, plazo y destino del crédito"/>
    <hyperlink ref="B78" location="'34-2'!A1" display="Clasificación de cartera  y contingente por departamento, plazo y destino del crédito"/>
    <hyperlink ref="B79" location="'34-3'!A1" display="Clasificación de cartera  y contingente por departamento, plazo y destino del crédito"/>
    <hyperlink ref="B80" location="'34-4'!A1" display="Clasificación de cartera  y contingente por departamento, plazo y destino del crédito"/>
    <hyperlink ref="B81" location="'35-1'!A1" display="Clasificación de cartera y contingente por departamento, estado y destino del crédito"/>
    <hyperlink ref="B82" location="'35-2'!A1" display="Clasificación de cartera y contingente por departamento, estado y destino del crédito"/>
    <hyperlink ref="B83" location="'35-3'!A1" display="Clasificación de cartera y contingente por departamento, estado y destino del crédito"/>
    <hyperlink ref="B84" location="'35-4'!A1" display="Clasificación de cartera y contingente por departamento, estado y destino del crédito"/>
    <hyperlink ref="B85" location="'35-5'!A1" display="Clasificación de cartera y contingente por departamento, estado y destino del crédito"/>
    <hyperlink ref="B86" location="'36'!A1" display="Clasificación de cartera por tipo de crédito"/>
    <hyperlink ref="B87" location="'37'!A1" display="Clasificación de contingente por tipo de crédito"/>
    <hyperlink ref="B88" location="'38-1'!A1" display="Clasificación de cartera y contingente por entidad, estado y tipo de crédito"/>
    <hyperlink ref="B89" location="'38-2'!A1" display="Clasificación de cartera y contingente por entidad, estado y tipo de crédito"/>
    <hyperlink ref="B90" location="'38-3'!A1" display="Clasificación de cartera y contingente por entidad, estado y tipo de crédito"/>
    <hyperlink ref="B91" location="'38-4'!A1" display="Clasificación de cartera y contingente por entidad, estado y tipo de crédito"/>
    <hyperlink ref="B92" location="'38-5'!A1" display="Clasificación de cartera y contingente por entidad, estado y tipo de crédito"/>
    <hyperlink ref="B93" location="'38-6'!A1" display="Clasificación de cartera y contingente por entidad, estado y tipo de crédito"/>
    <hyperlink ref="B94" location="'38-7'!A1" display="Clasificación de cartera y contingente por entidad, estado y tipo de crédito"/>
    <hyperlink ref="B95" location="'39'!A1" display="Clasificación de cartera y contingente por tipo de garantía"/>
    <hyperlink ref="B97" location="'41'!A1" display="Estratificación de cartera y contingente por monto y número de prestatarios"/>
    <hyperlink ref="B98" location="'42-1'!A1" display="Estratificación de cartera y contingente por entidad y estado del crédito"/>
    <hyperlink ref="B99" location="'42-2'!A1" display="Estratificación de cartera y contingente por entidad y estado del crédito"/>
    <hyperlink ref="B100" location="'42-3'!A1" display="Estratificación de cartera y contingente por entidad y estado del crédito"/>
    <hyperlink ref="B101" location="'42-4'!A1" display="Estratificación de cartera y contingente por entidad y estado del crédito"/>
    <hyperlink ref="B102" location="'42-5'!A1" display="Estratificación de cartera y contingente por entidad y estado del crédito"/>
    <hyperlink ref="B103" location="'42-6'!A1" display="Estratificación de cartera y contingente por entidad y estado del crédito"/>
    <hyperlink ref="B104" location="'42-7'!A1" display="Estratificación de cartera y contingente por entidad y estado del crédito"/>
    <hyperlink ref="B105" location="'43'!A1" display="Sucursales, Agencias y Número de empleados"/>
    <hyperlink ref="B107" location="'44'!A1" display="Operaciones Interbancarias y Tasas Promedio Ponderadas por plazo y moneda"/>
    <hyperlink ref="B109" location="'45'!A1" display="- Depósitos"/>
    <hyperlink ref="B110" location="'46'!A1" display="-  Cartera"/>
    <hyperlink ref="B111" location="'47'!A1" display="-  Contingente"/>
    <hyperlink ref="B112" location="Abreviaturas!A1" display="Abreviaturas"/>
    <hyperlink ref="B96" location="'40'!A1" display="Clasificación de cartera y contingente por tipo y objeto del crédito"/>
  </hyperlinks>
  <pageMargins left="0.7" right="0.7" top="0.75" bottom="0.75" header="0.3" footer="0.3"/>
  <pageSetup scale="56"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WVR84"/>
  <sheetViews>
    <sheetView zoomScale="70" zoomScaleNormal="70" workbookViewId="0">
      <selection activeCell="B11" sqref="B11"/>
    </sheetView>
  </sheetViews>
  <sheetFormatPr defaultColWidth="0" defaultRowHeight="12.75" zeroHeight="1"/>
  <cols>
    <col min="1" max="1" width="65" style="7" customWidth="1"/>
    <col min="2" max="2" width="17.7109375" style="8" customWidth="1"/>
    <col min="3" max="3" width="15" style="8" customWidth="1"/>
    <col min="4" max="4" width="72" style="8" customWidth="1"/>
    <col min="5" max="5" width="18.5703125" style="8" customWidth="1"/>
    <col min="6" max="6" width="3.7109375" style="9" hidden="1" customWidth="1"/>
    <col min="7" max="7" width="18.28515625" style="8" hidden="1"/>
    <col min="8" max="8" width="17.28515625" style="8" hidden="1"/>
    <col min="9" max="9" width="9.140625" style="8" hidden="1"/>
    <col min="10" max="10" width="12.42578125" style="8" hidden="1"/>
    <col min="11" max="256" width="9.140625" style="8" hidden="1"/>
    <col min="257" max="257" width="65" style="8" hidden="1"/>
    <col min="258" max="258" width="17.7109375" style="8" hidden="1"/>
    <col min="259" max="259" width="15" style="8" hidden="1"/>
    <col min="260" max="260" width="72" style="8" hidden="1"/>
    <col min="261" max="261" width="18.5703125" style="8" hidden="1"/>
    <col min="262" max="262" width="3.7109375" style="8" hidden="1"/>
    <col min="263" max="263" width="18.28515625" style="8" hidden="1"/>
    <col min="264" max="264" width="17.28515625" style="8" hidden="1"/>
    <col min="265" max="265" width="9.140625" style="8" hidden="1"/>
    <col min="266" max="266" width="12.42578125" style="8" hidden="1"/>
    <col min="267" max="512" width="9.140625" style="8" hidden="1"/>
    <col min="513" max="513" width="65" style="8" hidden="1"/>
    <col min="514" max="514" width="17.7109375" style="8" hidden="1"/>
    <col min="515" max="515" width="15" style="8" hidden="1"/>
    <col min="516" max="516" width="72" style="8" hidden="1"/>
    <col min="517" max="517" width="18.5703125" style="8" hidden="1"/>
    <col min="518" max="518" width="3.7109375" style="8" hidden="1"/>
    <col min="519" max="519" width="18.28515625" style="8" hidden="1"/>
    <col min="520" max="520" width="17.28515625" style="8" hidden="1"/>
    <col min="521" max="521" width="9.140625" style="8" hidden="1"/>
    <col min="522" max="522" width="12.42578125" style="8" hidden="1"/>
    <col min="523" max="768" width="9.140625" style="8" hidden="1"/>
    <col min="769" max="769" width="65" style="8" hidden="1"/>
    <col min="770" max="770" width="17.7109375" style="8" hidden="1"/>
    <col min="771" max="771" width="15" style="8" hidden="1"/>
    <col min="772" max="772" width="72" style="8" hidden="1"/>
    <col min="773" max="773" width="18.5703125" style="8" hidden="1"/>
    <col min="774" max="774" width="3.7109375" style="8" hidden="1"/>
    <col min="775" max="775" width="18.28515625" style="8" hidden="1"/>
    <col min="776" max="776" width="17.28515625" style="8" hidden="1"/>
    <col min="777" max="777" width="9.140625" style="8" hidden="1"/>
    <col min="778" max="778" width="12.42578125" style="8" hidden="1"/>
    <col min="779" max="1024" width="9.140625" style="8" hidden="1"/>
    <col min="1025" max="1025" width="65" style="8" hidden="1"/>
    <col min="1026" max="1026" width="17.7109375" style="8" hidden="1"/>
    <col min="1027" max="1027" width="15" style="8" hidden="1"/>
    <col min="1028" max="1028" width="72" style="8" hidden="1"/>
    <col min="1029" max="1029" width="18.5703125" style="8" hidden="1"/>
    <col min="1030" max="1030" width="3.7109375" style="8" hidden="1"/>
    <col min="1031" max="1031" width="18.28515625" style="8" hidden="1"/>
    <col min="1032" max="1032" width="17.28515625" style="8" hidden="1"/>
    <col min="1033" max="1033" width="9.140625" style="8" hidden="1"/>
    <col min="1034" max="1034" width="12.42578125" style="8" hidden="1"/>
    <col min="1035" max="1280" width="9.140625" style="8" hidden="1"/>
    <col min="1281" max="1281" width="65" style="8" hidden="1"/>
    <col min="1282" max="1282" width="17.7109375" style="8" hidden="1"/>
    <col min="1283" max="1283" width="15" style="8" hidden="1"/>
    <col min="1284" max="1284" width="72" style="8" hidden="1"/>
    <col min="1285" max="1285" width="18.5703125" style="8" hidden="1"/>
    <col min="1286" max="1286" width="3.7109375" style="8" hidden="1"/>
    <col min="1287" max="1287" width="18.28515625" style="8" hidden="1"/>
    <col min="1288" max="1288" width="17.28515625" style="8" hidden="1"/>
    <col min="1289" max="1289" width="9.140625" style="8" hidden="1"/>
    <col min="1290" max="1290" width="12.42578125" style="8" hidden="1"/>
    <col min="1291" max="1536" width="9.140625" style="8" hidden="1"/>
    <col min="1537" max="1537" width="65" style="8" hidden="1"/>
    <col min="1538" max="1538" width="17.7109375" style="8" hidden="1"/>
    <col min="1539" max="1539" width="15" style="8" hidden="1"/>
    <col min="1540" max="1540" width="72" style="8" hidden="1"/>
    <col min="1541" max="1541" width="18.5703125" style="8" hidden="1"/>
    <col min="1542" max="1542" width="3.7109375" style="8" hidden="1"/>
    <col min="1543" max="1543" width="18.28515625" style="8" hidden="1"/>
    <col min="1544" max="1544" width="17.28515625" style="8" hidden="1"/>
    <col min="1545" max="1545" width="9.140625" style="8" hidden="1"/>
    <col min="1546" max="1546" width="12.42578125" style="8" hidden="1"/>
    <col min="1547" max="1792" width="9.140625" style="8" hidden="1"/>
    <col min="1793" max="1793" width="65" style="8" hidden="1"/>
    <col min="1794" max="1794" width="17.7109375" style="8" hidden="1"/>
    <col min="1795" max="1795" width="15" style="8" hidden="1"/>
    <col min="1796" max="1796" width="72" style="8" hidden="1"/>
    <col min="1797" max="1797" width="18.5703125" style="8" hidden="1"/>
    <col min="1798" max="1798" width="3.7109375" style="8" hidden="1"/>
    <col min="1799" max="1799" width="18.28515625" style="8" hidden="1"/>
    <col min="1800" max="1800" width="17.28515625" style="8" hidden="1"/>
    <col min="1801" max="1801" width="9.140625" style="8" hidden="1"/>
    <col min="1802" max="1802" width="12.42578125" style="8" hidden="1"/>
    <col min="1803" max="2048" width="9.140625" style="8" hidden="1"/>
    <col min="2049" max="2049" width="65" style="8" hidden="1"/>
    <col min="2050" max="2050" width="17.7109375" style="8" hidden="1"/>
    <col min="2051" max="2051" width="15" style="8" hidden="1"/>
    <col min="2052" max="2052" width="72" style="8" hidden="1"/>
    <col min="2053" max="2053" width="18.5703125" style="8" hidden="1"/>
    <col min="2054" max="2054" width="3.7109375" style="8" hidden="1"/>
    <col min="2055" max="2055" width="18.28515625" style="8" hidden="1"/>
    <col min="2056" max="2056" width="17.28515625" style="8" hidden="1"/>
    <col min="2057" max="2057" width="9.140625" style="8" hidden="1"/>
    <col min="2058" max="2058" width="12.42578125" style="8" hidden="1"/>
    <col min="2059" max="2304" width="9.140625" style="8" hidden="1"/>
    <col min="2305" max="2305" width="65" style="8" hidden="1"/>
    <col min="2306" max="2306" width="17.7109375" style="8" hidden="1"/>
    <col min="2307" max="2307" width="15" style="8" hidden="1"/>
    <col min="2308" max="2308" width="72" style="8" hidden="1"/>
    <col min="2309" max="2309" width="18.5703125" style="8" hidden="1"/>
    <col min="2310" max="2310" width="3.7109375" style="8" hidden="1"/>
    <col min="2311" max="2311" width="18.28515625" style="8" hidden="1"/>
    <col min="2312" max="2312" width="17.28515625" style="8" hidden="1"/>
    <col min="2313" max="2313" width="9.140625" style="8" hidden="1"/>
    <col min="2314" max="2314" width="12.42578125" style="8" hidden="1"/>
    <col min="2315" max="2560" width="9.140625" style="8" hidden="1"/>
    <col min="2561" max="2561" width="65" style="8" hidden="1"/>
    <col min="2562" max="2562" width="17.7109375" style="8" hidden="1"/>
    <col min="2563" max="2563" width="15" style="8" hidden="1"/>
    <col min="2564" max="2564" width="72" style="8" hidden="1"/>
    <col min="2565" max="2565" width="18.5703125" style="8" hidden="1"/>
    <col min="2566" max="2566" width="3.7109375" style="8" hidden="1"/>
    <col min="2567" max="2567" width="18.28515625" style="8" hidden="1"/>
    <col min="2568" max="2568" width="17.28515625" style="8" hidden="1"/>
    <col min="2569" max="2569" width="9.140625" style="8" hidden="1"/>
    <col min="2570" max="2570" width="12.42578125" style="8" hidden="1"/>
    <col min="2571" max="2816" width="9.140625" style="8" hidden="1"/>
    <col min="2817" max="2817" width="65" style="8" hidden="1"/>
    <col min="2818" max="2818" width="17.7109375" style="8" hidden="1"/>
    <col min="2819" max="2819" width="15" style="8" hidden="1"/>
    <col min="2820" max="2820" width="72" style="8" hidden="1"/>
    <col min="2821" max="2821" width="18.5703125" style="8" hidden="1"/>
    <col min="2822" max="2822" width="3.7109375" style="8" hidden="1"/>
    <col min="2823" max="2823" width="18.28515625" style="8" hidden="1"/>
    <col min="2824" max="2824" width="17.28515625" style="8" hidden="1"/>
    <col min="2825" max="2825" width="9.140625" style="8" hidden="1"/>
    <col min="2826" max="2826" width="12.42578125" style="8" hidden="1"/>
    <col min="2827" max="3072" width="9.140625" style="8" hidden="1"/>
    <col min="3073" max="3073" width="65" style="8" hidden="1"/>
    <col min="3074" max="3074" width="17.7109375" style="8" hidden="1"/>
    <col min="3075" max="3075" width="15" style="8" hidden="1"/>
    <col min="3076" max="3076" width="72" style="8" hidden="1"/>
    <col min="3077" max="3077" width="18.5703125" style="8" hidden="1"/>
    <col min="3078" max="3078" width="3.7109375" style="8" hidden="1"/>
    <col min="3079" max="3079" width="18.28515625" style="8" hidden="1"/>
    <col min="3080" max="3080" width="17.28515625" style="8" hidden="1"/>
    <col min="3081" max="3081" width="9.140625" style="8" hidden="1"/>
    <col min="3082" max="3082" width="12.42578125" style="8" hidden="1"/>
    <col min="3083" max="3328" width="9.140625" style="8" hidden="1"/>
    <col min="3329" max="3329" width="65" style="8" hidden="1"/>
    <col min="3330" max="3330" width="17.7109375" style="8" hidden="1"/>
    <col min="3331" max="3331" width="15" style="8" hidden="1"/>
    <col min="3332" max="3332" width="72" style="8" hidden="1"/>
    <col min="3333" max="3333" width="18.5703125" style="8" hidden="1"/>
    <col min="3334" max="3334" width="3.7109375" style="8" hidden="1"/>
    <col min="3335" max="3335" width="18.28515625" style="8" hidden="1"/>
    <col min="3336" max="3336" width="17.28515625" style="8" hidden="1"/>
    <col min="3337" max="3337" width="9.140625" style="8" hidden="1"/>
    <col min="3338" max="3338" width="12.42578125" style="8" hidden="1"/>
    <col min="3339" max="3584" width="9.140625" style="8" hidden="1"/>
    <col min="3585" max="3585" width="65" style="8" hidden="1"/>
    <col min="3586" max="3586" width="17.7109375" style="8" hidden="1"/>
    <col min="3587" max="3587" width="15" style="8" hidden="1"/>
    <col min="3588" max="3588" width="72" style="8" hidden="1"/>
    <col min="3589" max="3589" width="18.5703125" style="8" hidden="1"/>
    <col min="3590" max="3590" width="3.7109375" style="8" hidden="1"/>
    <col min="3591" max="3591" width="18.28515625" style="8" hidden="1"/>
    <col min="3592" max="3592" width="17.28515625" style="8" hidden="1"/>
    <col min="3593" max="3593" width="9.140625" style="8" hidden="1"/>
    <col min="3594" max="3594" width="12.42578125" style="8" hidden="1"/>
    <col min="3595" max="3840" width="9.140625" style="8" hidden="1"/>
    <col min="3841" max="3841" width="65" style="8" hidden="1"/>
    <col min="3842" max="3842" width="17.7109375" style="8" hidden="1"/>
    <col min="3843" max="3843" width="15" style="8" hidden="1"/>
    <col min="3844" max="3844" width="72" style="8" hidden="1"/>
    <col min="3845" max="3845" width="18.5703125" style="8" hidden="1"/>
    <col min="3846" max="3846" width="3.7109375" style="8" hidden="1"/>
    <col min="3847" max="3847" width="18.28515625" style="8" hidden="1"/>
    <col min="3848" max="3848" width="17.28515625" style="8" hidden="1"/>
    <col min="3849" max="3849" width="9.140625" style="8" hidden="1"/>
    <col min="3850" max="3850" width="12.42578125" style="8" hidden="1"/>
    <col min="3851" max="4096" width="9.140625" style="8" hidden="1"/>
    <col min="4097" max="4097" width="65" style="8" hidden="1"/>
    <col min="4098" max="4098" width="17.7109375" style="8" hidden="1"/>
    <col min="4099" max="4099" width="15" style="8" hidden="1"/>
    <col min="4100" max="4100" width="72" style="8" hidden="1"/>
    <col min="4101" max="4101" width="18.5703125" style="8" hidden="1"/>
    <col min="4102" max="4102" width="3.7109375" style="8" hidden="1"/>
    <col min="4103" max="4103" width="18.28515625" style="8" hidden="1"/>
    <col min="4104" max="4104" width="17.28515625" style="8" hidden="1"/>
    <col min="4105" max="4105" width="9.140625" style="8" hidden="1"/>
    <col min="4106" max="4106" width="12.42578125" style="8" hidden="1"/>
    <col min="4107" max="4352" width="9.140625" style="8" hidden="1"/>
    <col min="4353" max="4353" width="65" style="8" hidden="1"/>
    <col min="4354" max="4354" width="17.7109375" style="8" hidden="1"/>
    <col min="4355" max="4355" width="15" style="8" hidden="1"/>
    <col min="4356" max="4356" width="72" style="8" hidden="1"/>
    <col min="4357" max="4357" width="18.5703125" style="8" hidden="1"/>
    <col min="4358" max="4358" width="3.7109375" style="8" hidden="1"/>
    <col min="4359" max="4359" width="18.28515625" style="8" hidden="1"/>
    <col min="4360" max="4360" width="17.28515625" style="8" hidden="1"/>
    <col min="4361" max="4361" width="9.140625" style="8" hidden="1"/>
    <col min="4362" max="4362" width="12.42578125" style="8" hidden="1"/>
    <col min="4363" max="4608" width="9.140625" style="8" hidden="1"/>
    <col min="4609" max="4609" width="65" style="8" hidden="1"/>
    <col min="4610" max="4610" width="17.7109375" style="8" hidden="1"/>
    <col min="4611" max="4611" width="15" style="8" hidden="1"/>
    <col min="4612" max="4612" width="72" style="8" hidden="1"/>
    <col min="4613" max="4613" width="18.5703125" style="8" hidden="1"/>
    <col min="4614" max="4614" width="3.7109375" style="8" hidden="1"/>
    <col min="4615" max="4615" width="18.28515625" style="8" hidden="1"/>
    <col min="4616" max="4616" width="17.28515625" style="8" hidden="1"/>
    <col min="4617" max="4617" width="9.140625" style="8" hidden="1"/>
    <col min="4618" max="4618" width="12.42578125" style="8" hidden="1"/>
    <col min="4619" max="4864" width="9.140625" style="8" hidden="1"/>
    <col min="4865" max="4865" width="65" style="8" hidden="1"/>
    <col min="4866" max="4866" width="17.7109375" style="8" hidden="1"/>
    <col min="4867" max="4867" width="15" style="8" hidden="1"/>
    <col min="4868" max="4868" width="72" style="8" hidden="1"/>
    <col min="4869" max="4869" width="18.5703125" style="8" hidden="1"/>
    <col min="4870" max="4870" width="3.7109375" style="8" hidden="1"/>
    <col min="4871" max="4871" width="18.28515625" style="8" hidden="1"/>
    <col min="4872" max="4872" width="17.28515625" style="8" hidden="1"/>
    <col min="4873" max="4873" width="9.140625" style="8" hidden="1"/>
    <col min="4874" max="4874" width="12.42578125" style="8" hidden="1"/>
    <col min="4875" max="5120" width="9.140625" style="8" hidden="1"/>
    <col min="5121" max="5121" width="65" style="8" hidden="1"/>
    <col min="5122" max="5122" width="17.7109375" style="8" hidden="1"/>
    <col min="5123" max="5123" width="15" style="8" hidden="1"/>
    <col min="5124" max="5124" width="72" style="8" hidden="1"/>
    <col min="5125" max="5125" width="18.5703125" style="8" hidden="1"/>
    <col min="5126" max="5126" width="3.7109375" style="8" hidden="1"/>
    <col min="5127" max="5127" width="18.28515625" style="8" hidden="1"/>
    <col min="5128" max="5128" width="17.28515625" style="8" hidden="1"/>
    <col min="5129" max="5129" width="9.140625" style="8" hidden="1"/>
    <col min="5130" max="5130" width="12.42578125" style="8" hidden="1"/>
    <col min="5131" max="5376" width="9.140625" style="8" hidden="1"/>
    <col min="5377" max="5377" width="65" style="8" hidden="1"/>
    <col min="5378" max="5378" width="17.7109375" style="8" hidden="1"/>
    <col min="5379" max="5379" width="15" style="8" hidden="1"/>
    <col min="5380" max="5380" width="72" style="8" hidden="1"/>
    <col min="5381" max="5381" width="18.5703125" style="8" hidden="1"/>
    <col min="5382" max="5382" width="3.7109375" style="8" hidden="1"/>
    <col min="5383" max="5383" width="18.28515625" style="8" hidden="1"/>
    <col min="5384" max="5384" width="17.28515625" style="8" hidden="1"/>
    <col min="5385" max="5385" width="9.140625" style="8" hidden="1"/>
    <col min="5386" max="5386" width="12.42578125" style="8" hidden="1"/>
    <col min="5387" max="5632" width="9.140625" style="8" hidden="1"/>
    <col min="5633" max="5633" width="65" style="8" hidden="1"/>
    <col min="5634" max="5634" width="17.7109375" style="8" hidden="1"/>
    <col min="5635" max="5635" width="15" style="8" hidden="1"/>
    <col min="5636" max="5636" width="72" style="8" hidden="1"/>
    <col min="5637" max="5637" width="18.5703125" style="8" hidden="1"/>
    <col min="5638" max="5638" width="3.7109375" style="8" hidden="1"/>
    <col min="5639" max="5639" width="18.28515625" style="8" hidden="1"/>
    <col min="5640" max="5640" width="17.28515625" style="8" hidden="1"/>
    <col min="5641" max="5641" width="9.140625" style="8" hidden="1"/>
    <col min="5642" max="5642" width="12.42578125" style="8" hidden="1"/>
    <col min="5643" max="5888" width="9.140625" style="8" hidden="1"/>
    <col min="5889" max="5889" width="65" style="8" hidden="1"/>
    <col min="5890" max="5890" width="17.7109375" style="8" hidden="1"/>
    <col min="5891" max="5891" width="15" style="8" hidden="1"/>
    <col min="5892" max="5892" width="72" style="8" hidden="1"/>
    <col min="5893" max="5893" width="18.5703125" style="8" hidden="1"/>
    <col min="5894" max="5894" width="3.7109375" style="8" hidden="1"/>
    <col min="5895" max="5895" width="18.28515625" style="8" hidden="1"/>
    <col min="5896" max="5896" width="17.28515625" style="8" hidden="1"/>
    <col min="5897" max="5897" width="9.140625" style="8" hidden="1"/>
    <col min="5898" max="5898" width="12.42578125" style="8" hidden="1"/>
    <col min="5899" max="6144" width="9.140625" style="8" hidden="1"/>
    <col min="6145" max="6145" width="65" style="8" hidden="1"/>
    <col min="6146" max="6146" width="17.7109375" style="8" hidden="1"/>
    <col min="6147" max="6147" width="15" style="8" hidden="1"/>
    <col min="6148" max="6148" width="72" style="8" hidden="1"/>
    <col min="6149" max="6149" width="18.5703125" style="8" hidden="1"/>
    <col min="6150" max="6150" width="3.7109375" style="8" hidden="1"/>
    <col min="6151" max="6151" width="18.28515625" style="8" hidden="1"/>
    <col min="6152" max="6152" width="17.28515625" style="8" hidden="1"/>
    <col min="6153" max="6153" width="9.140625" style="8" hidden="1"/>
    <col min="6154" max="6154" width="12.42578125" style="8" hidden="1"/>
    <col min="6155" max="6400" width="9.140625" style="8" hidden="1"/>
    <col min="6401" max="6401" width="65" style="8" hidden="1"/>
    <col min="6402" max="6402" width="17.7109375" style="8" hidden="1"/>
    <col min="6403" max="6403" width="15" style="8" hidden="1"/>
    <col min="6404" max="6404" width="72" style="8" hidden="1"/>
    <col min="6405" max="6405" width="18.5703125" style="8" hidden="1"/>
    <col min="6406" max="6406" width="3.7109375" style="8" hidden="1"/>
    <col min="6407" max="6407" width="18.28515625" style="8" hidden="1"/>
    <col min="6408" max="6408" width="17.28515625" style="8" hidden="1"/>
    <col min="6409" max="6409" width="9.140625" style="8" hidden="1"/>
    <col min="6410" max="6410" width="12.42578125" style="8" hidden="1"/>
    <col min="6411" max="6656" width="9.140625" style="8" hidden="1"/>
    <col min="6657" max="6657" width="65" style="8" hidden="1"/>
    <col min="6658" max="6658" width="17.7109375" style="8" hidden="1"/>
    <col min="6659" max="6659" width="15" style="8" hidden="1"/>
    <col min="6660" max="6660" width="72" style="8" hidden="1"/>
    <col min="6661" max="6661" width="18.5703125" style="8" hidden="1"/>
    <col min="6662" max="6662" width="3.7109375" style="8" hidden="1"/>
    <col min="6663" max="6663" width="18.28515625" style="8" hidden="1"/>
    <col min="6664" max="6664" width="17.28515625" style="8" hidden="1"/>
    <col min="6665" max="6665" width="9.140625" style="8" hidden="1"/>
    <col min="6666" max="6666" width="12.42578125" style="8" hidden="1"/>
    <col min="6667" max="6912" width="9.140625" style="8" hidden="1"/>
    <col min="6913" max="6913" width="65" style="8" hidden="1"/>
    <col min="6914" max="6914" width="17.7109375" style="8" hidden="1"/>
    <col min="6915" max="6915" width="15" style="8" hidden="1"/>
    <col min="6916" max="6916" width="72" style="8" hidden="1"/>
    <col min="6917" max="6917" width="18.5703125" style="8" hidden="1"/>
    <col min="6918" max="6918" width="3.7109375" style="8" hidden="1"/>
    <col min="6919" max="6919" width="18.28515625" style="8" hidden="1"/>
    <col min="6920" max="6920" width="17.28515625" style="8" hidden="1"/>
    <col min="6921" max="6921" width="9.140625" style="8" hidden="1"/>
    <col min="6922" max="6922" width="12.42578125" style="8" hidden="1"/>
    <col min="6923" max="7168" width="9.140625" style="8" hidden="1"/>
    <col min="7169" max="7169" width="65" style="8" hidden="1"/>
    <col min="7170" max="7170" width="17.7109375" style="8" hidden="1"/>
    <col min="7171" max="7171" width="15" style="8" hidden="1"/>
    <col min="7172" max="7172" width="72" style="8" hidden="1"/>
    <col min="7173" max="7173" width="18.5703125" style="8" hidden="1"/>
    <col min="7174" max="7174" width="3.7109375" style="8" hidden="1"/>
    <col min="7175" max="7175" width="18.28515625" style="8" hidden="1"/>
    <col min="7176" max="7176" width="17.28515625" style="8" hidden="1"/>
    <col min="7177" max="7177" width="9.140625" style="8" hidden="1"/>
    <col min="7178" max="7178" width="12.42578125" style="8" hidden="1"/>
    <col min="7179" max="7424" width="9.140625" style="8" hidden="1"/>
    <col min="7425" max="7425" width="65" style="8" hidden="1"/>
    <col min="7426" max="7426" width="17.7109375" style="8" hidden="1"/>
    <col min="7427" max="7427" width="15" style="8" hidden="1"/>
    <col min="7428" max="7428" width="72" style="8" hidden="1"/>
    <col min="7429" max="7429" width="18.5703125" style="8" hidden="1"/>
    <col min="7430" max="7430" width="3.7109375" style="8" hidden="1"/>
    <col min="7431" max="7431" width="18.28515625" style="8" hidden="1"/>
    <col min="7432" max="7432" width="17.28515625" style="8" hidden="1"/>
    <col min="7433" max="7433" width="9.140625" style="8" hidden="1"/>
    <col min="7434" max="7434" width="12.42578125" style="8" hidden="1"/>
    <col min="7435" max="7680" width="9.140625" style="8" hidden="1"/>
    <col min="7681" max="7681" width="65" style="8" hidden="1"/>
    <col min="7682" max="7682" width="17.7109375" style="8" hidden="1"/>
    <col min="7683" max="7683" width="15" style="8" hidden="1"/>
    <col min="7684" max="7684" width="72" style="8" hidden="1"/>
    <col min="7685" max="7685" width="18.5703125" style="8" hidden="1"/>
    <col min="7686" max="7686" width="3.7109375" style="8" hidden="1"/>
    <col min="7687" max="7687" width="18.28515625" style="8" hidden="1"/>
    <col min="7688" max="7688" width="17.28515625" style="8" hidden="1"/>
    <col min="7689" max="7689" width="9.140625" style="8" hidden="1"/>
    <col min="7690" max="7690" width="12.42578125" style="8" hidden="1"/>
    <col min="7691" max="7936" width="9.140625" style="8" hidden="1"/>
    <col min="7937" max="7937" width="65" style="8" hidden="1"/>
    <col min="7938" max="7938" width="17.7109375" style="8" hidden="1"/>
    <col min="7939" max="7939" width="15" style="8" hidden="1"/>
    <col min="7940" max="7940" width="72" style="8" hidden="1"/>
    <col min="7941" max="7941" width="18.5703125" style="8" hidden="1"/>
    <col min="7942" max="7942" width="3.7109375" style="8" hidden="1"/>
    <col min="7943" max="7943" width="18.28515625" style="8" hidden="1"/>
    <col min="7944" max="7944" width="17.28515625" style="8" hidden="1"/>
    <col min="7945" max="7945" width="9.140625" style="8" hidden="1"/>
    <col min="7946" max="7946" width="12.42578125" style="8" hidden="1"/>
    <col min="7947" max="8192" width="9.140625" style="8" hidden="1"/>
    <col min="8193" max="8193" width="65" style="8" hidden="1"/>
    <col min="8194" max="8194" width="17.7109375" style="8" hidden="1"/>
    <col min="8195" max="8195" width="15" style="8" hidden="1"/>
    <col min="8196" max="8196" width="72" style="8" hidden="1"/>
    <col min="8197" max="8197" width="18.5703125" style="8" hidden="1"/>
    <col min="8198" max="8198" width="3.7109375" style="8" hidden="1"/>
    <col min="8199" max="8199" width="18.28515625" style="8" hidden="1"/>
    <col min="8200" max="8200" width="17.28515625" style="8" hidden="1"/>
    <col min="8201" max="8201" width="9.140625" style="8" hidden="1"/>
    <col min="8202" max="8202" width="12.42578125" style="8" hidden="1"/>
    <col min="8203" max="8448" width="9.140625" style="8" hidden="1"/>
    <col min="8449" max="8449" width="65" style="8" hidden="1"/>
    <col min="8450" max="8450" width="17.7109375" style="8" hidden="1"/>
    <col min="8451" max="8451" width="15" style="8" hidden="1"/>
    <col min="8452" max="8452" width="72" style="8" hidden="1"/>
    <col min="8453" max="8453" width="18.5703125" style="8" hidden="1"/>
    <col min="8454" max="8454" width="3.7109375" style="8" hidden="1"/>
    <col min="8455" max="8455" width="18.28515625" style="8" hidden="1"/>
    <col min="8456" max="8456" width="17.28515625" style="8" hidden="1"/>
    <col min="8457" max="8457" width="9.140625" style="8" hidden="1"/>
    <col min="8458" max="8458" width="12.42578125" style="8" hidden="1"/>
    <col min="8459" max="8704" width="9.140625" style="8" hidden="1"/>
    <col min="8705" max="8705" width="65" style="8" hidden="1"/>
    <col min="8706" max="8706" width="17.7109375" style="8" hidden="1"/>
    <col min="8707" max="8707" width="15" style="8" hidden="1"/>
    <col min="8708" max="8708" width="72" style="8" hidden="1"/>
    <col min="8709" max="8709" width="18.5703125" style="8" hidden="1"/>
    <col min="8710" max="8710" width="3.7109375" style="8" hidden="1"/>
    <col min="8711" max="8711" width="18.28515625" style="8" hidden="1"/>
    <col min="8712" max="8712" width="17.28515625" style="8" hidden="1"/>
    <col min="8713" max="8713" width="9.140625" style="8" hidden="1"/>
    <col min="8714" max="8714" width="12.42578125" style="8" hidden="1"/>
    <col min="8715" max="8960" width="9.140625" style="8" hidden="1"/>
    <col min="8961" max="8961" width="65" style="8" hidden="1"/>
    <col min="8962" max="8962" width="17.7109375" style="8" hidden="1"/>
    <col min="8963" max="8963" width="15" style="8" hidden="1"/>
    <col min="8964" max="8964" width="72" style="8" hidden="1"/>
    <col min="8965" max="8965" width="18.5703125" style="8" hidden="1"/>
    <col min="8966" max="8966" width="3.7109375" style="8" hidden="1"/>
    <col min="8967" max="8967" width="18.28515625" style="8" hidden="1"/>
    <col min="8968" max="8968" width="17.28515625" style="8" hidden="1"/>
    <col min="8969" max="8969" width="9.140625" style="8" hidden="1"/>
    <col min="8970" max="8970" width="12.42578125" style="8" hidden="1"/>
    <col min="8971" max="9216" width="9.140625" style="8" hidden="1"/>
    <col min="9217" max="9217" width="65" style="8" hidden="1"/>
    <col min="9218" max="9218" width="17.7109375" style="8" hidden="1"/>
    <col min="9219" max="9219" width="15" style="8" hidden="1"/>
    <col min="9220" max="9220" width="72" style="8" hidden="1"/>
    <col min="9221" max="9221" width="18.5703125" style="8" hidden="1"/>
    <col min="9222" max="9222" width="3.7109375" style="8" hidden="1"/>
    <col min="9223" max="9223" width="18.28515625" style="8" hidden="1"/>
    <col min="9224" max="9224" width="17.28515625" style="8" hidden="1"/>
    <col min="9225" max="9225" width="9.140625" style="8" hidden="1"/>
    <col min="9226" max="9226" width="12.42578125" style="8" hidden="1"/>
    <col min="9227" max="9472" width="9.140625" style="8" hidden="1"/>
    <col min="9473" max="9473" width="65" style="8" hidden="1"/>
    <col min="9474" max="9474" width="17.7109375" style="8" hidden="1"/>
    <col min="9475" max="9475" width="15" style="8" hidden="1"/>
    <col min="9476" max="9476" width="72" style="8" hidden="1"/>
    <col min="9477" max="9477" width="18.5703125" style="8" hidden="1"/>
    <col min="9478" max="9478" width="3.7109375" style="8" hidden="1"/>
    <col min="9479" max="9479" width="18.28515625" style="8" hidden="1"/>
    <col min="9480" max="9480" width="17.28515625" style="8" hidden="1"/>
    <col min="9481" max="9481" width="9.140625" style="8" hidden="1"/>
    <col min="9482" max="9482" width="12.42578125" style="8" hidden="1"/>
    <col min="9483" max="9728" width="9.140625" style="8" hidden="1"/>
    <col min="9729" max="9729" width="65" style="8" hidden="1"/>
    <col min="9730" max="9730" width="17.7109375" style="8" hidden="1"/>
    <col min="9731" max="9731" width="15" style="8" hidden="1"/>
    <col min="9732" max="9732" width="72" style="8" hidden="1"/>
    <col min="9733" max="9733" width="18.5703125" style="8" hidden="1"/>
    <col min="9734" max="9734" width="3.7109375" style="8" hidden="1"/>
    <col min="9735" max="9735" width="18.28515625" style="8" hidden="1"/>
    <col min="9736" max="9736" width="17.28515625" style="8" hidden="1"/>
    <col min="9737" max="9737" width="9.140625" style="8" hidden="1"/>
    <col min="9738" max="9738" width="12.42578125" style="8" hidden="1"/>
    <col min="9739" max="9984" width="9.140625" style="8" hidden="1"/>
    <col min="9985" max="9985" width="65" style="8" hidden="1"/>
    <col min="9986" max="9986" width="17.7109375" style="8" hidden="1"/>
    <col min="9987" max="9987" width="15" style="8" hidden="1"/>
    <col min="9988" max="9988" width="72" style="8" hidden="1"/>
    <col min="9989" max="9989" width="18.5703125" style="8" hidden="1"/>
    <col min="9990" max="9990" width="3.7109375" style="8" hidden="1"/>
    <col min="9991" max="9991" width="18.28515625" style="8" hidden="1"/>
    <col min="9992" max="9992" width="17.28515625" style="8" hidden="1"/>
    <col min="9993" max="9993" width="9.140625" style="8" hidden="1"/>
    <col min="9994" max="9994" width="12.42578125" style="8" hidden="1"/>
    <col min="9995" max="10240" width="9.140625" style="8" hidden="1"/>
    <col min="10241" max="10241" width="65" style="8" hidden="1"/>
    <col min="10242" max="10242" width="17.7109375" style="8" hidden="1"/>
    <col min="10243" max="10243" width="15" style="8" hidden="1"/>
    <col min="10244" max="10244" width="72" style="8" hidden="1"/>
    <col min="10245" max="10245" width="18.5703125" style="8" hidden="1"/>
    <col min="10246" max="10246" width="3.7109375" style="8" hidden="1"/>
    <col min="10247" max="10247" width="18.28515625" style="8" hidden="1"/>
    <col min="10248" max="10248" width="17.28515625" style="8" hidden="1"/>
    <col min="10249" max="10249" width="9.140625" style="8" hidden="1"/>
    <col min="10250" max="10250" width="12.42578125" style="8" hidden="1"/>
    <col min="10251" max="10496" width="9.140625" style="8" hidden="1"/>
    <col min="10497" max="10497" width="65" style="8" hidden="1"/>
    <col min="10498" max="10498" width="17.7109375" style="8" hidden="1"/>
    <col min="10499" max="10499" width="15" style="8" hidden="1"/>
    <col min="10500" max="10500" width="72" style="8" hidden="1"/>
    <col min="10501" max="10501" width="18.5703125" style="8" hidden="1"/>
    <col min="10502" max="10502" width="3.7109375" style="8" hidden="1"/>
    <col min="10503" max="10503" width="18.28515625" style="8" hidden="1"/>
    <col min="10504" max="10504" width="17.28515625" style="8" hidden="1"/>
    <col min="10505" max="10505" width="9.140625" style="8" hidden="1"/>
    <col min="10506" max="10506" width="12.42578125" style="8" hidden="1"/>
    <col min="10507" max="10752" width="9.140625" style="8" hidden="1"/>
    <col min="10753" max="10753" width="65" style="8" hidden="1"/>
    <col min="10754" max="10754" width="17.7109375" style="8" hidden="1"/>
    <col min="10755" max="10755" width="15" style="8" hidden="1"/>
    <col min="10756" max="10756" width="72" style="8" hidden="1"/>
    <col min="10757" max="10757" width="18.5703125" style="8" hidden="1"/>
    <col min="10758" max="10758" width="3.7109375" style="8" hidden="1"/>
    <col min="10759" max="10759" width="18.28515625" style="8" hidden="1"/>
    <col min="10760" max="10760" width="17.28515625" style="8" hidden="1"/>
    <col min="10761" max="10761" width="9.140625" style="8" hidden="1"/>
    <col min="10762" max="10762" width="12.42578125" style="8" hidden="1"/>
    <col min="10763" max="11008" width="9.140625" style="8" hidden="1"/>
    <col min="11009" max="11009" width="65" style="8" hidden="1"/>
    <col min="11010" max="11010" width="17.7109375" style="8" hidden="1"/>
    <col min="11011" max="11011" width="15" style="8" hidden="1"/>
    <col min="11012" max="11012" width="72" style="8" hidden="1"/>
    <col min="11013" max="11013" width="18.5703125" style="8" hidden="1"/>
    <col min="11014" max="11014" width="3.7109375" style="8" hidden="1"/>
    <col min="11015" max="11015" width="18.28515625" style="8" hidden="1"/>
    <col min="11016" max="11016" width="17.28515625" style="8" hidden="1"/>
    <col min="11017" max="11017" width="9.140625" style="8" hidden="1"/>
    <col min="11018" max="11018" width="12.42578125" style="8" hidden="1"/>
    <col min="11019" max="11264" width="9.140625" style="8" hidden="1"/>
    <col min="11265" max="11265" width="65" style="8" hidden="1"/>
    <col min="11266" max="11266" width="17.7109375" style="8" hidden="1"/>
    <col min="11267" max="11267" width="15" style="8" hidden="1"/>
    <col min="11268" max="11268" width="72" style="8" hidden="1"/>
    <col min="11269" max="11269" width="18.5703125" style="8" hidden="1"/>
    <col min="11270" max="11270" width="3.7109375" style="8" hidden="1"/>
    <col min="11271" max="11271" width="18.28515625" style="8" hidden="1"/>
    <col min="11272" max="11272" width="17.28515625" style="8" hidden="1"/>
    <col min="11273" max="11273" width="9.140625" style="8" hidden="1"/>
    <col min="11274" max="11274" width="12.42578125" style="8" hidden="1"/>
    <col min="11275" max="11520" width="9.140625" style="8" hidden="1"/>
    <col min="11521" max="11521" width="65" style="8" hidden="1"/>
    <col min="11522" max="11522" width="17.7109375" style="8" hidden="1"/>
    <col min="11523" max="11523" width="15" style="8" hidden="1"/>
    <col min="11524" max="11524" width="72" style="8" hidden="1"/>
    <col min="11525" max="11525" width="18.5703125" style="8" hidden="1"/>
    <col min="11526" max="11526" width="3.7109375" style="8" hidden="1"/>
    <col min="11527" max="11527" width="18.28515625" style="8" hidden="1"/>
    <col min="11528" max="11528" width="17.28515625" style="8" hidden="1"/>
    <col min="11529" max="11529" width="9.140625" style="8" hidden="1"/>
    <col min="11530" max="11530" width="12.42578125" style="8" hidden="1"/>
    <col min="11531" max="11776" width="9.140625" style="8" hidden="1"/>
    <col min="11777" max="11777" width="65" style="8" hidden="1"/>
    <col min="11778" max="11778" width="17.7109375" style="8" hidden="1"/>
    <col min="11779" max="11779" width="15" style="8" hidden="1"/>
    <col min="11780" max="11780" width="72" style="8" hidden="1"/>
    <col min="11781" max="11781" width="18.5703125" style="8" hidden="1"/>
    <col min="11782" max="11782" width="3.7109375" style="8" hidden="1"/>
    <col min="11783" max="11783" width="18.28515625" style="8" hidden="1"/>
    <col min="11784" max="11784" width="17.28515625" style="8" hidden="1"/>
    <col min="11785" max="11785" width="9.140625" style="8" hidden="1"/>
    <col min="11786" max="11786" width="12.42578125" style="8" hidden="1"/>
    <col min="11787" max="12032" width="9.140625" style="8" hidden="1"/>
    <col min="12033" max="12033" width="65" style="8" hidden="1"/>
    <col min="12034" max="12034" width="17.7109375" style="8" hidden="1"/>
    <col min="12035" max="12035" width="15" style="8" hidden="1"/>
    <col min="12036" max="12036" width="72" style="8" hidden="1"/>
    <col min="12037" max="12037" width="18.5703125" style="8" hidden="1"/>
    <col min="12038" max="12038" width="3.7109375" style="8" hidden="1"/>
    <col min="12039" max="12039" width="18.28515625" style="8" hidden="1"/>
    <col min="12040" max="12040" width="17.28515625" style="8" hidden="1"/>
    <col min="12041" max="12041" width="9.140625" style="8" hidden="1"/>
    <col min="12042" max="12042" width="12.42578125" style="8" hidden="1"/>
    <col min="12043" max="12288" width="9.140625" style="8" hidden="1"/>
    <col min="12289" max="12289" width="65" style="8" hidden="1"/>
    <col min="12290" max="12290" width="17.7109375" style="8" hidden="1"/>
    <col min="12291" max="12291" width="15" style="8" hidden="1"/>
    <col min="12292" max="12292" width="72" style="8" hidden="1"/>
    <col min="12293" max="12293" width="18.5703125" style="8" hidden="1"/>
    <col min="12294" max="12294" width="3.7109375" style="8" hidden="1"/>
    <col min="12295" max="12295" width="18.28515625" style="8" hidden="1"/>
    <col min="12296" max="12296" width="17.28515625" style="8" hidden="1"/>
    <col min="12297" max="12297" width="9.140625" style="8" hidden="1"/>
    <col min="12298" max="12298" width="12.42578125" style="8" hidden="1"/>
    <col min="12299" max="12544" width="9.140625" style="8" hidden="1"/>
    <col min="12545" max="12545" width="65" style="8" hidden="1"/>
    <col min="12546" max="12546" width="17.7109375" style="8" hidden="1"/>
    <col min="12547" max="12547" width="15" style="8" hidden="1"/>
    <col min="12548" max="12548" width="72" style="8" hidden="1"/>
    <col min="12549" max="12549" width="18.5703125" style="8" hidden="1"/>
    <col min="12550" max="12550" width="3.7109375" style="8" hidden="1"/>
    <col min="12551" max="12551" width="18.28515625" style="8" hidden="1"/>
    <col min="12552" max="12552" width="17.28515625" style="8" hidden="1"/>
    <col min="12553" max="12553" width="9.140625" style="8" hidden="1"/>
    <col min="12554" max="12554" width="12.42578125" style="8" hidden="1"/>
    <col min="12555" max="12800" width="9.140625" style="8" hidden="1"/>
    <col min="12801" max="12801" width="65" style="8" hidden="1"/>
    <col min="12802" max="12802" width="17.7109375" style="8" hidden="1"/>
    <col min="12803" max="12803" width="15" style="8" hidden="1"/>
    <col min="12804" max="12804" width="72" style="8" hidden="1"/>
    <col min="12805" max="12805" width="18.5703125" style="8" hidden="1"/>
    <col min="12806" max="12806" width="3.7109375" style="8" hidden="1"/>
    <col min="12807" max="12807" width="18.28515625" style="8" hidden="1"/>
    <col min="12808" max="12808" width="17.28515625" style="8" hidden="1"/>
    <col min="12809" max="12809" width="9.140625" style="8" hidden="1"/>
    <col min="12810" max="12810" width="12.42578125" style="8" hidden="1"/>
    <col min="12811" max="13056" width="9.140625" style="8" hidden="1"/>
    <col min="13057" max="13057" width="65" style="8" hidden="1"/>
    <col min="13058" max="13058" width="17.7109375" style="8" hidden="1"/>
    <col min="13059" max="13059" width="15" style="8" hidden="1"/>
    <col min="13060" max="13060" width="72" style="8" hidden="1"/>
    <col min="13061" max="13061" width="18.5703125" style="8" hidden="1"/>
    <col min="13062" max="13062" width="3.7109375" style="8" hidden="1"/>
    <col min="13063" max="13063" width="18.28515625" style="8" hidden="1"/>
    <col min="13064" max="13064" width="17.28515625" style="8" hidden="1"/>
    <col min="13065" max="13065" width="9.140625" style="8" hidden="1"/>
    <col min="13066" max="13066" width="12.42578125" style="8" hidden="1"/>
    <col min="13067" max="13312" width="9.140625" style="8" hidden="1"/>
    <col min="13313" max="13313" width="65" style="8" hidden="1"/>
    <col min="13314" max="13314" width="17.7109375" style="8" hidden="1"/>
    <col min="13315" max="13315" width="15" style="8" hidden="1"/>
    <col min="13316" max="13316" width="72" style="8" hidden="1"/>
    <col min="13317" max="13317" width="18.5703125" style="8" hidden="1"/>
    <col min="13318" max="13318" width="3.7109375" style="8" hidden="1"/>
    <col min="13319" max="13319" width="18.28515625" style="8" hidden="1"/>
    <col min="13320" max="13320" width="17.28515625" style="8" hidden="1"/>
    <col min="13321" max="13321" width="9.140625" style="8" hidden="1"/>
    <col min="13322" max="13322" width="12.42578125" style="8" hidden="1"/>
    <col min="13323" max="13568" width="9.140625" style="8" hidden="1"/>
    <col min="13569" max="13569" width="65" style="8" hidden="1"/>
    <col min="13570" max="13570" width="17.7109375" style="8" hidden="1"/>
    <col min="13571" max="13571" width="15" style="8" hidden="1"/>
    <col min="13572" max="13572" width="72" style="8" hidden="1"/>
    <col min="13573" max="13573" width="18.5703125" style="8" hidden="1"/>
    <col min="13574" max="13574" width="3.7109375" style="8" hidden="1"/>
    <col min="13575" max="13575" width="18.28515625" style="8" hidden="1"/>
    <col min="13576" max="13576" width="17.28515625" style="8" hidden="1"/>
    <col min="13577" max="13577" width="9.140625" style="8" hidden="1"/>
    <col min="13578" max="13578" width="12.42578125" style="8" hidden="1"/>
    <col min="13579" max="13824" width="9.140625" style="8" hidden="1"/>
    <col min="13825" max="13825" width="65" style="8" hidden="1"/>
    <col min="13826" max="13826" width="17.7109375" style="8" hidden="1"/>
    <col min="13827" max="13827" width="15" style="8" hidden="1"/>
    <col min="13828" max="13828" width="72" style="8" hidden="1"/>
    <col min="13829" max="13829" width="18.5703125" style="8" hidden="1"/>
    <col min="13830" max="13830" width="3.7109375" style="8" hidden="1"/>
    <col min="13831" max="13831" width="18.28515625" style="8" hidden="1"/>
    <col min="13832" max="13832" width="17.28515625" style="8" hidden="1"/>
    <col min="13833" max="13833" width="9.140625" style="8" hidden="1"/>
    <col min="13834" max="13834" width="12.42578125" style="8" hidden="1"/>
    <col min="13835" max="14080" width="9.140625" style="8" hidden="1"/>
    <col min="14081" max="14081" width="65" style="8" hidden="1"/>
    <col min="14082" max="14082" width="17.7109375" style="8" hidden="1"/>
    <col min="14083" max="14083" width="15" style="8" hidden="1"/>
    <col min="14084" max="14084" width="72" style="8" hidden="1"/>
    <col min="14085" max="14085" width="18.5703125" style="8" hidden="1"/>
    <col min="14086" max="14086" width="3.7109375" style="8" hidden="1"/>
    <col min="14087" max="14087" width="18.28515625" style="8" hidden="1"/>
    <col min="14088" max="14088" width="17.28515625" style="8" hidden="1"/>
    <col min="14089" max="14089" width="9.140625" style="8" hidden="1"/>
    <col min="14090" max="14090" width="12.42578125" style="8" hidden="1"/>
    <col min="14091" max="14336" width="9.140625" style="8" hidden="1"/>
    <col min="14337" max="14337" width="65" style="8" hidden="1"/>
    <col min="14338" max="14338" width="17.7109375" style="8" hidden="1"/>
    <col min="14339" max="14339" width="15" style="8" hidden="1"/>
    <col min="14340" max="14340" width="72" style="8" hidden="1"/>
    <col min="14341" max="14341" width="18.5703125" style="8" hidden="1"/>
    <col min="14342" max="14342" width="3.7109375" style="8" hidden="1"/>
    <col min="14343" max="14343" width="18.28515625" style="8" hidden="1"/>
    <col min="14344" max="14344" width="17.28515625" style="8" hidden="1"/>
    <col min="14345" max="14345" width="9.140625" style="8" hidden="1"/>
    <col min="14346" max="14346" width="12.42578125" style="8" hidden="1"/>
    <col min="14347" max="14592" width="9.140625" style="8" hidden="1"/>
    <col min="14593" max="14593" width="65" style="8" hidden="1"/>
    <col min="14594" max="14594" width="17.7109375" style="8" hidden="1"/>
    <col min="14595" max="14595" width="15" style="8" hidden="1"/>
    <col min="14596" max="14596" width="72" style="8" hidden="1"/>
    <col min="14597" max="14597" width="18.5703125" style="8" hidden="1"/>
    <col min="14598" max="14598" width="3.7109375" style="8" hidden="1"/>
    <col min="14599" max="14599" width="18.28515625" style="8" hidden="1"/>
    <col min="14600" max="14600" width="17.28515625" style="8" hidden="1"/>
    <col min="14601" max="14601" width="9.140625" style="8" hidden="1"/>
    <col min="14602" max="14602" width="12.42578125" style="8" hidden="1"/>
    <col min="14603" max="14848" width="9.140625" style="8" hidden="1"/>
    <col min="14849" max="14849" width="65" style="8" hidden="1"/>
    <col min="14850" max="14850" width="17.7109375" style="8" hidden="1"/>
    <col min="14851" max="14851" width="15" style="8" hidden="1"/>
    <col min="14852" max="14852" width="72" style="8" hidden="1"/>
    <col min="14853" max="14853" width="18.5703125" style="8" hidden="1"/>
    <col min="14854" max="14854" width="3.7109375" style="8" hidden="1"/>
    <col min="14855" max="14855" width="18.28515625" style="8" hidden="1"/>
    <col min="14856" max="14856" width="17.28515625" style="8" hidden="1"/>
    <col min="14857" max="14857" width="9.140625" style="8" hidden="1"/>
    <col min="14858" max="14858" width="12.42578125" style="8" hidden="1"/>
    <col min="14859" max="15104" width="9.140625" style="8" hidden="1"/>
    <col min="15105" max="15105" width="65" style="8" hidden="1"/>
    <col min="15106" max="15106" width="17.7109375" style="8" hidden="1"/>
    <col min="15107" max="15107" width="15" style="8" hidden="1"/>
    <col min="15108" max="15108" width="72" style="8" hidden="1"/>
    <col min="15109" max="15109" width="18.5703125" style="8" hidden="1"/>
    <col min="15110" max="15110" width="3.7109375" style="8" hidden="1"/>
    <col min="15111" max="15111" width="18.28515625" style="8" hidden="1"/>
    <col min="15112" max="15112" width="17.28515625" style="8" hidden="1"/>
    <col min="15113" max="15113" width="9.140625" style="8" hidden="1"/>
    <col min="15114" max="15114" width="12.42578125" style="8" hidden="1"/>
    <col min="15115" max="15360" width="9.140625" style="8" hidden="1"/>
    <col min="15361" max="15361" width="65" style="8" hidden="1"/>
    <col min="15362" max="15362" width="17.7109375" style="8" hidden="1"/>
    <col min="15363" max="15363" width="15" style="8" hidden="1"/>
    <col min="15364" max="15364" width="72" style="8" hidden="1"/>
    <col min="15365" max="15365" width="18.5703125" style="8" hidden="1"/>
    <col min="15366" max="15366" width="3.7109375" style="8" hidden="1"/>
    <col min="15367" max="15367" width="18.28515625" style="8" hidden="1"/>
    <col min="15368" max="15368" width="17.28515625" style="8" hidden="1"/>
    <col min="15369" max="15369" width="9.140625" style="8" hidden="1"/>
    <col min="15370" max="15370" width="12.42578125" style="8" hidden="1"/>
    <col min="15371" max="15616" width="9.140625" style="8" hidden="1"/>
    <col min="15617" max="15617" width="65" style="8" hidden="1"/>
    <col min="15618" max="15618" width="17.7109375" style="8" hidden="1"/>
    <col min="15619" max="15619" width="15" style="8" hidden="1"/>
    <col min="15620" max="15620" width="72" style="8" hidden="1"/>
    <col min="15621" max="15621" width="18.5703125" style="8" hidden="1"/>
    <col min="15622" max="15622" width="3.7109375" style="8" hidden="1"/>
    <col min="15623" max="15623" width="18.28515625" style="8" hidden="1"/>
    <col min="15624" max="15624" width="17.28515625" style="8" hidden="1"/>
    <col min="15625" max="15625" width="9.140625" style="8" hidden="1"/>
    <col min="15626" max="15626" width="12.42578125" style="8" hidden="1"/>
    <col min="15627" max="15872" width="9.140625" style="8" hidden="1"/>
    <col min="15873" max="15873" width="65" style="8" hidden="1"/>
    <col min="15874" max="15874" width="17.7109375" style="8" hidden="1"/>
    <col min="15875" max="15875" width="15" style="8" hidden="1"/>
    <col min="15876" max="15876" width="72" style="8" hidden="1"/>
    <col min="15877" max="15877" width="18.5703125" style="8" hidden="1"/>
    <col min="15878" max="15878" width="3.7109375" style="8" hidden="1"/>
    <col min="15879" max="15879" width="18.28515625" style="8" hidden="1"/>
    <col min="15880" max="15880" width="17.28515625" style="8" hidden="1"/>
    <col min="15881" max="15881" width="9.140625" style="8" hidden="1"/>
    <col min="15882" max="15882" width="12.42578125" style="8" hidden="1"/>
    <col min="15883" max="16128" width="9.140625" style="8" hidden="1"/>
    <col min="16129" max="16129" width="65" style="8" hidden="1"/>
    <col min="16130" max="16130" width="17.7109375" style="8" hidden="1"/>
    <col min="16131" max="16131" width="15" style="8" hidden="1"/>
    <col min="16132" max="16132" width="72" style="8" hidden="1"/>
    <col min="16133" max="16133" width="18.5703125" style="8" hidden="1"/>
    <col min="16134" max="16134" width="3.7109375" style="8" hidden="1"/>
    <col min="16135" max="16135" width="18.28515625" style="8" hidden="1"/>
    <col min="16136" max="16136" width="17.28515625" style="8" hidden="1"/>
    <col min="16137" max="16137" width="9.140625" style="8" hidden="1"/>
    <col min="16138" max="16138" width="12.42578125" style="8" hidden="1"/>
    <col min="16139" max="16384" width="9.140625" style="8" hidden="1"/>
  </cols>
  <sheetData>
    <row r="1" spans="1:7" s="2" customFormat="1" ht="3.75" customHeight="1">
      <c r="A1" s="925"/>
      <c r="B1" s="925"/>
      <c r="C1" s="925"/>
      <c r="D1" s="925"/>
      <c r="E1" s="925"/>
      <c r="F1" s="1"/>
    </row>
    <row r="2" spans="1:7" s="4" customFormat="1" ht="33.75" customHeight="1">
      <c r="A2" s="926" t="s">
        <v>0</v>
      </c>
      <c r="B2" s="926"/>
      <c r="C2" s="926"/>
      <c r="D2" s="926"/>
      <c r="E2" s="926"/>
      <c r="F2" s="3"/>
    </row>
    <row r="3" spans="1:7" s="4" customFormat="1" ht="29.25" customHeight="1">
      <c r="A3" s="926" t="s">
        <v>1</v>
      </c>
      <c r="B3" s="926"/>
      <c r="C3" s="926"/>
      <c r="D3" s="926"/>
      <c r="E3" s="926"/>
      <c r="F3" s="3"/>
    </row>
    <row r="4" spans="1:7" s="4" customFormat="1" ht="27.75" customHeight="1">
      <c r="A4" s="926" t="s">
        <v>2</v>
      </c>
      <c r="B4" s="926"/>
      <c r="C4" s="926"/>
      <c r="D4" s="926"/>
      <c r="E4" s="926"/>
      <c r="F4" s="3"/>
    </row>
    <row r="5" spans="1:7" s="6" customFormat="1" ht="41.25" customHeight="1">
      <c r="A5" s="925" t="s">
        <v>3</v>
      </c>
      <c r="B5" s="925"/>
      <c r="C5" s="925"/>
      <c r="D5" s="925"/>
      <c r="E5" s="925"/>
      <c r="F5" s="5"/>
    </row>
    <row r="6" spans="1:7" ht="6" customHeight="1"/>
    <row r="7" spans="1:7" s="11" customFormat="1" ht="42.75" customHeight="1">
      <c r="A7" s="927" t="s">
        <v>4</v>
      </c>
      <c r="B7" s="927"/>
      <c r="C7" s="927"/>
      <c r="D7" s="927"/>
      <c r="E7" s="927"/>
      <c r="F7" s="10"/>
    </row>
    <row r="8" spans="1:7" s="11" customFormat="1" ht="9" customHeight="1">
      <c r="A8" s="12"/>
      <c r="B8" s="12"/>
      <c r="C8" s="12"/>
      <c r="D8" s="12"/>
      <c r="E8" s="12"/>
      <c r="F8" s="13"/>
    </row>
    <row r="9" spans="1:7" s="11" customFormat="1" ht="24.75" customHeight="1">
      <c r="A9" s="14" t="s">
        <v>5</v>
      </c>
      <c r="B9" s="14">
        <f>+B11+B19</f>
        <v>87204216</v>
      </c>
      <c r="C9" s="12"/>
      <c r="D9" s="14" t="s">
        <v>6</v>
      </c>
      <c r="E9" s="14">
        <f>+E11+E15+E19</f>
        <v>4280669</v>
      </c>
      <c r="F9" s="15"/>
      <c r="G9" s="16"/>
    </row>
    <row r="10" spans="1:7" s="11" customFormat="1" ht="9.75" customHeight="1">
      <c r="A10" s="12"/>
      <c r="B10" s="12"/>
      <c r="C10" s="12"/>
      <c r="D10" s="12"/>
      <c r="E10" s="12"/>
      <c r="F10" s="15"/>
      <c r="G10" s="16"/>
    </row>
    <row r="11" spans="1:7" s="11" customFormat="1" ht="19.5" customHeight="1">
      <c r="A11" s="12" t="s">
        <v>7</v>
      </c>
      <c r="B11" s="12">
        <f>SUM(B12:B18)</f>
        <v>82576316</v>
      </c>
      <c r="C11" s="12"/>
      <c r="D11" s="12" t="s">
        <v>8</v>
      </c>
      <c r="E11" s="12">
        <f>+E12+E13</f>
        <v>3069</v>
      </c>
      <c r="F11" s="15"/>
      <c r="G11" s="16"/>
    </row>
    <row r="12" spans="1:7" s="11" customFormat="1" ht="19.5" customHeight="1">
      <c r="A12" s="12" t="s">
        <v>9</v>
      </c>
      <c r="B12" s="12">
        <v>14594069</v>
      </c>
      <c r="C12" s="12"/>
      <c r="D12" s="12" t="s">
        <v>10</v>
      </c>
      <c r="E12" s="12">
        <v>0</v>
      </c>
      <c r="F12" s="15"/>
      <c r="G12" s="16"/>
    </row>
    <row r="13" spans="1:7" s="11" customFormat="1" ht="19.5" customHeight="1">
      <c r="A13" s="12" t="s">
        <v>11</v>
      </c>
      <c r="B13" s="12">
        <v>13516652</v>
      </c>
      <c r="C13" s="12"/>
      <c r="D13" s="12" t="s">
        <v>12</v>
      </c>
      <c r="E13" s="12">
        <v>3069</v>
      </c>
      <c r="F13" s="15"/>
      <c r="G13" s="16"/>
    </row>
    <row r="14" spans="1:7" s="11" customFormat="1" ht="19.5" customHeight="1">
      <c r="A14" s="12" t="s">
        <v>13</v>
      </c>
      <c r="B14" s="12">
        <v>1825039</v>
      </c>
      <c r="C14" s="12"/>
      <c r="D14" s="12"/>
      <c r="E14" s="12"/>
      <c r="F14" s="15"/>
      <c r="G14" s="16"/>
    </row>
    <row r="15" spans="1:7" s="11" customFormat="1" ht="19.5" customHeight="1">
      <c r="A15" s="12" t="s">
        <v>14</v>
      </c>
      <c r="B15" s="12">
        <v>52640537</v>
      </c>
      <c r="C15" s="12"/>
      <c r="D15" s="12" t="s">
        <v>15</v>
      </c>
      <c r="E15" s="12">
        <f>+E16</f>
        <v>63063</v>
      </c>
      <c r="F15" s="15"/>
      <c r="G15" s="16"/>
    </row>
    <row r="16" spans="1:7" s="11" customFormat="1" ht="19.5" customHeight="1">
      <c r="A16" s="12" t="s">
        <v>16</v>
      </c>
      <c r="B16" s="12">
        <v>19</v>
      </c>
      <c r="C16" s="12"/>
      <c r="D16" s="12" t="s">
        <v>17</v>
      </c>
      <c r="E16" s="12">
        <v>63063</v>
      </c>
      <c r="F16" s="15"/>
      <c r="G16" s="16"/>
    </row>
    <row r="17" spans="1:7" s="11" customFormat="1" ht="17.25" customHeight="1">
      <c r="A17" s="12"/>
      <c r="B17" s="12"/>
      <c r="C17" s="12"/>
      <c r="D17" s="12"/>
      <c r="E17" s="12"/>
      <c r="F17" s="15"/>
      <c r="G17" s="16"/>
    </row>
    <row r="18" spans="1:7" s="11" customFormat="1" ht="11.25" hidden="1" customHeight="1">
      <c r="A18" s="12"/>
      <c r="B18" s="12"/>
      <c r="C18" s="12"/>
      <c r="D18" s="12"/>
      <c r="E18" s="12"/>
      <c r="F18" s="15"/>
      <c r="G18" s="16"/>
    </row>
    <row r="19" spans="1:7" s="11" customFormat="1" ht="20.25" customHeight="1">
      <c r="A19" s="12" t="s">
        <v>18</v>
      </c>
      <c r="B19" s="12">
        <f>+B20+B21</f>
        <v>4627900</v>
      </c>
      <c r="C19" s="12"/>
      <c r="D19" s="12" t="s">
        <v>19</v>
      </c>
      <c r="E19" s="12">
        <f>+E20</f>
        <v>4214537</v>
      </c>
      <c r="F19" s="15"/>
      <c r="G19" s="16"/>
    </row>
    <row r="20" spans="1:7" s="11" customFormat="1" ht="20.25" customHeight="1">
      <c r="A20" s="12" t="s">
        <v>20</v>
      </c>
      <c r="B20" s="12">
        <v>4217276</v>
      </c>
      <c r="C20" s="12"/>
      <c r="D20" s="12" t="s">
        <v>21</v>
      </c>
      <c r="E20" s="12">
        <v>4214537</v>
      </c>
      <c r="F20" s="15"/>
      <c r="G20" s="16"/>
    </row>
    <row r="21" spans="1:7" s="11" customFormat="1" ht="20.25" customHeight="1">
      <c r="A21" s="12" t="s">
        <v>22</v>
      </c>
      <c r="B21" s="12">
        <v>410624</v>
      </c>
      <c r="C21" s="12"/>
      <c r="D21" s="12"/>
      <c r="E21" s="12"/>
      <c r="F21" s="15"/>
      <c r="G21" s="16"/>
    </row>
    <row r="22" spans="1:7" s="11" customFormat="1" ht="12" customHeight="1">
      <c r="A22" s="12"/>
      <c r="B22" s="12"/>
      <c r="C22" s="12"/>
      <c r="D22" s="12"/>
      <c r="E22" s="12"/>
      <c r="F22" s="15"/>
      <c r="G22" s="16"/>
    </row>
    <row r="23" spans="1:7" s="11" customFormat="1" ht="17.25" customHeight="1">
      <c r="A23" s="12"/>
      <c r="B23" s="12"/>
      <c r="C23" s="12"/>
      <c r="D23" s="12"/>
      <c r="E23" s="12"/>
      <c r="F23" s="15"/>
      <c r="G23" s="16"/>
    </row>
    <row r="24" spans="1:7" s="11" customFormat="1" ht="21" customHeight="1">
      <c r="A24" s="14" t="s">
        <v>23</v>
      </c>
      <c r="B24" s="14">
        <f>+B29+B33+B36</f>
        <v>14557963</v>
      </c>
      <c r="C24" s="12"/>
      <c r="D24" s="14" t="s">
        <v>24</v>
      </c>
      <c r="E24" s="14">
        <f>+E26+E29+E33+E36</f>
        <v>88776264</v>
      </c>
      <c r="F24" s="15"/>
      <c r="G24" s="16"/>
    </row>
    <row r="25" spans="1:7" s="11" customFormat="1" ht="17.25" customHeight="1">
      <c r="A25" s="12"/>
      <c r="B25" s="12"/>
      <c r="C25" s="12"/>
      <c r="D25" s="12"/>
      <c r="E25" s="12"/>
      <c r="F25" s="15"/>
      <c r="G25" s="16"/>
    </row>
    <row r="26" spans="1:7" s="11" customFormat="1" ht="17.25" customHeight="1">
      <c r="A26" s="12"/>
      <c r="B26" s="12"/>
      <c r="C26" s="12"/>
      <c r="D26" s="12" t="s">
        <v>25</v>
      </c>
      <c r="E26" s="12">
        <f>+E27</f>
        <v>28585087</v>
      </c>
      <c r="F26" s="15"/>
      <c r="G26" s="16"/>
    </row>
    <row r="27" spans="1:7" s="11" customFormat="1" ht="17.25" customHeight="1">
      <c r="A27" s="12"/>
      <c r="B27" s="12"/>
      <c r="C27" s="12"/>
      <c r="D27" s="12" t="s">
        <v>26</v>
      </c>
      <c r="E27" s="12">
        <v>28585087</v>
      </c>
      <c r="F27" s="15"/>
      <c r="G27" s="16"/>
    </row>
    <row r="28" spans="1:7" s="11" customFormat="1" ht="17.25" customHeight="1">
      <c r="A28" s="12"/>
      <c r="B28" s="12"/>
      <c r="C28" s="12"/>
      <c r="D28" s="12"/>
      <c r="E28" s="12"/>
      <c r="F28" s="15"/>
      <c r="G28" s="16"/>
    </row>
    <row r="29" spans="1:7" s="11" customFormat="1" ht="19.5" customHeight="1">
      <c r="A29" s="12" t="s">
        <v>27</v>
      </c>
      <c r="B29" s="12">
        <f>+B30+B31</f>
        <v>6085756</v>
      </c>
      <c r="C29" s="12"/>
      <c r="D29" s="12" t="s">
        <v>28</v>
      </c>
      <c r="E29" s="12">
        <f>+E30+E31</f>
        <v>48374001</v>
      </c>
      <c r="F29" s="15"/>
      <c r="G29" s="16"/>
    </row>
    <row r="30" spans="1:7" s="11" customFormat="1" ht="19.5" customHeight="1">
      <c r="A30" s="12" t="s">
        <v>29</v>
      </c>
      <c r="B30" s="12">
        <v>6085749</v>
      </c>
      <c r="C30" s="12"/>
      <c r="D30" s="12" t="s">
        <v>29</v>
      </c>
      <c r="E30" s="12">
        <v>48373500</v>
      </c>
      <c r="F30" s="15"/>
      <c r="G30" s="16"/>
    </row>
    <row r="31" spans="1:7" s="11" customFormat="1" ht="19.5" customHeight="1">
      <c r="A31" s="12" t="s">
        <v>30</v>
      </c>
      <c r="B31" s="12">
        <v>7</v>
      </c>
      <c r="C31" s="12"/>
      <c r="D31" s="12" t="s">
        <v>30</v>
      </c>
      <c r="E31" s="12">
        <v>501</v>
      </c>
      <c r="F31" s="15"/>
      <c r="G31" s="16"/>
    </row>
    <row r="32" spans="1:7" s="11" customFormat="1" ht="17.25" customHeight="1">
      <c r="A32" s="12"/>
      <c r="B32" s="12"/>
      <c r="C32" s="12"/>
      <c r="D32" s="12"/>
      <c r="E32" s="12"/>
      <c r="F32" s="15"/>
      <c r="G32" s="16"/>
    </row>
    <row r="33" spans="1:7" s="11" customFormat="1" ht="18" customHeight="1">
      <c r="A33" s="12" t="s">
        <v>31</v>
      </c>
      <c r="B33" s="12">
        <f>+B34</f>
        <v>800343</v>
      </c>
      <c r="C33" s="12"/>
      <c r="D33" s="12" t="s">
        <v>32</v>
      </c>
      <c r="E33" s="12">
        <f>+E34</f>
        <v>11057118</v>
      </c>
      <c r="F33" s="15"/>
      <c r="G33" s="16"/>
    </row>
    <row r="34" spans="1:7" s="11" customFormat="1" ht="18" customHeight="1">
      <c r="A34" s="12" t="s">
        <v>33</v>
      </c>
      <c r="B34" s="12">
        <v>800343</v>
      </c>
      <c r="C34" s="12"/>
      <c r="D34" s="12" t="s">
        <v>34</v>
      </c>
      <c r="E34" s="12">
        <v>11057118</v>
      </c>
      <c r="F34" s="15"/>
      <c r="G34" s="16"/>
    </row>
    <row r="35" spans="1:7" s="11" customFormat="1" ht="18" customHeight="1">
      <c r="A35" s="12"/>
      <c r="B35" s="12"/>
      <c r="C35" s="12"/>
      <c r="D35" s="12"/>
      <c r="E35" s="12"/>
      <c r="F35" s="15"/>
      <c r="G35" s="16"/>
    </row>
    <row r="36" spans="1:7" s="11" customFormat="1" ht="19.5" customHeight="1">
      <c r="A36" s="12" t="s">
        <v>35</v>
      </c>
      <c r="B36" s="12">
        <f>SUM(B37:B42)</f>
        <v>7671864</v>
      </c>
      <c r="C36" s="12"/>
      <c r="D36" s="12" t="s">
        <v>36</v>
      </c>
      <c r="E36" s="12">
        <f>SUM(E37:E40)</f>
        <v>760058</v>
      </c>
      <c r="F36" s="15"/>
      <c r="G36" s="16"/>
    </row>
    <row r="37" spans="1:7" s="11" customFormat="1" ht="19.5" customHeight="1">
      <c r="A37" s="12" t="s">
        <v>37</v>
      </c>
      <c r="B37" s="12">
        <v>7559403</v>
      </c>
      <c r="C37" s="12"/>
      <c r="D37" s="12" t="s">
        <v>38</v>
      </c>
      <c r="E37" s="12">
        <v>18925</v>
      </c>
      <c r="F37" s="15"/>
      <c r="G37" s="16"/>
    </row>
    <row r="38" spans="1:7" s="11" customFormat="1" ht="19.5" customHeight="1">
      <c r="A38" s="12" t="s">
        <v>39</v>
      </c>
      <c r="B38" s="12">
        <v>104603</v>
      </c>
      <c r="C38" s="12"/>
      <c r="D38" s="12" t="s">
        <v>40</v>
      </c>
      <c r="E38" s="12">
        <v>7082</v>
      </c>
      <c r="F38" s="15"/>
      <c r="G38" s="16"/>
    </row>
    <row r="39" spans="1:7" s="11" customFormat="1" ht="19.5" customHeight="1">
      <c r="A39" s="12" t="s">
        <v>41</v>
      </c>
      <c r="B39" s="12">
        <v>2553</v>
      </c>
      <c r="C39" s="12"/>
      <c r="D39" s="12" t="s">
        <v>42</v>
      </c>
      <c r="E39" s="12">
        <v>715191</v>
      </c>
      <c r="F39" s="15"/>
      <c r="G39" s="16"/>
    </row>
    <row r="40" spans="1:7" s="11" customFormat="1" ht="19.5" customHeight="1">
      <c r="A40" s="12" t="s">
        <v>43</v>
      </c>
      <c r="B40" s="12">
        <v>0</v>
      </c>
      <c r="C40" s="12"/>
      <c r="D40" s="12" t="s">
        <v>44</v>
      </c>
      <c r="E40" s="12">
        <v>18860</v>
      </c>
      <c r="F40" s="15"/>
      <c r="G40" s="16"/>
    </row>
    <row r="41" spans="1:7" s="11" customFormat="1" ht="19.5" customHeight="1">
      <c r="A41" s="12" t="s">
        <v>42</v>
      </c>
      <c r="B41" s="12">
        <v>803</v>
      </c>
      <c r="C41" s="12"/>
      <c r="F41" s="15"/>
      <c r="G41" s="16"/>
    </row>
    <row r="42" spans="1:7" s="11" customFormat="1" ht="19.5" customHeight="1">
      <c r="A42" s="12" t="s">
        <v>45</v>
      </c>
      <c r="B42" s="12">
        <v>4502</v>
      </c>
      <c r="C42" s="12"/>
      <c r="D42" s="12"/>
      <c r="E42" s="12"/>
      <c r="F42" s="15"/>
      <c r="G42" s="16"/>
    </row>
    <row r="43" spans="1:7" s="11" customFormat="1" ht="18" customHeight="1">
      <c r="A43" s="12"/>
      <c r="B43" s="12"/>
      <c r="C43" s="12"/>
      <c r="D43" s="14" t="s">
        <v>46</v>
      </c>
      <c r="E43" s="14">
        <f>+E24+E9</f>
        <v>93056933</v>
      </c>
      <c r="F43" s="15"/>
      <c r="G43" s="16"/>
    </row>
    <row r="44" spans="1:7" s="11" customFormat="1" ht="18" customHeight="1">
      <c r="A44" s="12"/>
      <c r="B44" s="12"/>
      <c r="C44" s="12"/>
      <c r="D44" s="12"/>
      <c r="F44" s="15"/>
      <c r="G44" s="16"/>
    </row>
    <row r="45" spans="1:7" s="11" customFormat="1" ht="9" customHeight="1">
      <c r="A45" s="12"/>
      <c r="B45" s="12"/>
      <c r="C45" s="12"/>
      <c r="D45" s="12"/>
      <c r="E45" s="12"/>
      <c r="F45" s="15"/>
      <c r="G45" s="16"/>
    </row>
    <row r="46" spans="1:7" s="11" customFormat="1" ht="19.5" customHeight="1">
      <c r="A46" s="12"/>
      <c r="B46" s="12"/>
      <c r="C46" s="12"/>
      <c r="D46" s="14" t="s">
        <v>47</v>
      </c>
      <c r="E46" s="14">
        <f>SUM(E47:E50)</f>
        <v>8705246</v>
      </c>
      <c r="F46" s="15"/>
      <c r="G46" s="16"/>
    </row>
    <row r="47" spans="1:7" s="11" customFormat="1" ht="19.5" customHeight="1">
      <c r="A47" s="12"/>
      <c r="B47" s="12"/>
      <c r="C47" s="12"/>
      <c r="D47" s="12" t="s">
        <v>48</v>
      </c>
      <c r="E47" s="12">
        <v>515756</v>
      </c>
      <c r="F47" s="15"/>
      <c r="G47" s="16"/>
    </row>
    <row r="48" spans="1:7" s="11" customFormat="1" ht="19.5" customHeight="1">
      <c r="A48" s="12"/>
      <c r="B48" s="12"/>
      <c r="C48" s="12"/>
      <c r="D48" s="12" t="s">
        <v>49</v>
      </c>
      <c r="E48" s="12">
        <v>8385069</v>
      </c>
      <c r="F48" s="15"/>
      <c r="G48" s="16"/>
    </row>
    <row r="49" spans="1:8" s="11" customFormat="1" ht="24.75" hidden="1" customHeight="1">
      <c r="A49" s="12"/>
      <c r="B49" s="12"/>
      <c r="C49" s="12"/>
      <c r="D49" s="12" t="s">
        <v>50</v>
      </c>
      <c r="E49" s="12"/>
      <c r="F49" s="15"/>
      <c r="G49" s="16"/>
    </row>
    <row r="50" spans="1:8" s="11" customFormat="1" ht="19.5" customHeight="1">
      <c r="A50" s="12"/>
      <c r="B50" s="12"/>
      <c r="C50" s="12"/>
      <c r="D50" s="12" t="s">
        <v>51</v>
      </c>
      <c r="E50" s="12">
        <v>-195579</v>
      </c>
      <c r="F50" s="15"/>
      <c r="G50" s="17"/>
      <c r="H50" s="18"/>
    </row>
    <row r="51" spans="1:8" s="11" customFormat="1" ht="15">
      <c r="A51" s="12"/>
      <c r="B51" s="12"/>
      <c r="C51" s="12"/>
      <c r="D51" s="12"/>
      <c r="E51" s="12"/>
      <c r="F51" s="15"/>
      <c r="G51" s="17"/>
    </row>
    <row r="52" spans="1:8" s="11" customFormat="1" ht="15">
      <c r="A52" s="12"/>
      <c r="B52" s="12"/>
      <c r="C52" s="12"/>
      <c r="D52" s="12"/>
      <c r="E52" s="12"/>
      <c r="F52" s="15"/>
      <c r="G52" s="17"/>
    </row>
    <row r="53" spans="1:8" s="11" customFormat="1" ht="17.25" customHeight="1">
      <c r="A53" s="14" t="s">
        <v>52</v>
      </c>
      <c r="B53" s="14">
        <f>+B9+B24</f>
        <v>101762179</v>
      </c>
      <c r="C53" s="12"/>
      <c r="D53" s="14" t="s">
        <v>53</v>
      </c>
      <c r="E53" s="14">
        <f>+E46+E43</f>
        <v>101762179</v>
      </c>
      <c r="F53" s="15"/>
      <c r="G53" s="17"/>
      <c r="H53" s="19"/>
    </row>
    <row r="54" spans="1:8" s="11" customFormat="1" ht="17.25" customHeight="1">
      <c r="A54" s="12"/>
      <c r="B54" s="12"/>
      <c r="C54" s="12"/>
      <c r="D54" s="12"/>
      <c r="E54" s="12"/>
      <c r="F54" s="15"/>
      <c r="G54" s="17"/>
    </row>
    <row r="55" spans="1:8" s="11" customFormat="1" ht="17.25" customHeight="1">
      <c r="A55" s="12" t="s">
        <v>54</v>
      </c>
      <c r="B55" s="12">
        <v>187747402</v>
      </c>
      <c r="C55" s="12"/>
      <c r="D55" s="12" t="s">
        <v>55</v>
      </c>
      <c r="E55" s="12">
        <v>187747402</v>
      </c>
      <c r="F55" s="15"/>
      <c r="G55" s="17"/>
    </row>
    <row r="56" spans="1:8" s="11" customFormat="1" ht="15">
      <c r="A56" s="12"/>
      <c r="B56" s="12"/>
      <c r="C56" s="12"/>
      <c r="D56" s="12"/>
      <c r="E56" s="12"/>
      <c r="F56" s="15"/>
      <c r="G56" s="17"/>
    </row>
    <row r="57" spans="1:8" s="22" customFormat="1" ht="35.25" customHeight="1">
      <c r="A57" s="924" t="s">
        <v>56</v>
      </c>
      <c r="B57" s="924"/>
      <c r="C57" s="924"/>
      <c r="D57" s="924"/>
      <c r="E57" s="924"/>
      <c r="F57" s="20"/>
      <c r="G57" s="21"/>
    </row>
    <row r="58" spans="1:8" s="25" customFormat="1" ht="15">
      <c r="A58" s="23"/>
      <c r="B58" s="23"/>
      <c r="C58" s="23"/>
      <c r="D58" s="23"/>
      <c r="E58" s="23"/>
      <c r="F58" s="20"/>
      <c r="G58" s="24"/>
    </row>
    <row r="59" spans="1:8" s="26" customFormat="1" ht="32.25" customHeight="1">
      <c r="A59" s="14" t="s">
        <v>57</v>
      </c>
      <c r="B59" s="14"/>
      <c r="C59" s="14"/>
      <c r="D59" s="14" t="s">
        <v>58</v>
      </c>
      <c r="E59" s="12"/>
      <c r="F59" s="15"/>
      <c r="G59" s="21"/>
    </row>
    <row r="60" spans="1:8" s="11" customFormat="1" ht="15">
      <c r="A60" s="12"/>
      <c r="B60" s="12"/>
      <c r="C60" s="12"/>
      <c r="D60" s="12"/>
      <c r="E60" s="12"/>
      <c r="F60" s="15"/>
      <c r="G60" s="17"/>
    </row>
    <row r="61" spans="1:8" s="11" customFormat="1" ht="21.75" customHeight="1">
      <c r="A61" s="12" t="s">
        <v>59</v>
      </c>
      <c r="B61" s="12">
        <v>805647</v>
      </c>
      <c r="C61" s="12"/>
      <c r="D61" s="12" t="s">
        <v>60</v>
      </c>
      <c r="E61" s="12">
        <v>14981</v>
      </c>
      <c r="F61" s="15"/>
      <c r="G61" s="12"/>
      <c r="H61" s="12"/>
    </row>
    <row r="62" spans="1:8" s="11" customFormat="1" ht="21.75" customHeight="1">
      <c r="A62" s="12" t="s">
        <v>61</v>
      </c>
      <c r="B62" s="12">
        <v>26192</v>
      </c>
      <c r="C62" s="12"/>
      <c r="D62" s="12" t="s">
        <v>62</v>
      </c>
      <c r="E62" s="12">
        <v>249596</v>
      </c>
      <c r="F62" s="15"/>
      <c r="G62" s="12"/>
      <c r="H62" s="12"/>
    </row>
    <row r="63" spans="1:8" s="11" customFormat="1" ht="21.75" customHeight="1">
      <c r="A63" s="12"/>
      <c r="B63" s="12"/>
      <c r="C63" s="12"/>
      <c r="D63" s="12" t="s">
        <v>63</v>
      </c>
      <c r="E63" s="12">
        <v>179945</v>
      </c>
      <c r="F63" s="15"/>
      <c r="G63" s="12"/>
      <c r="H63" s="12"/>
    </row>
    <row r="64" spans="1:8" s="11" customFormat="1" ht="21.75" customHeight="1">
      <c r="A64" s="12"/>
      <c r="B64" s="12"/>
      <c r="C64" s="12"/>
      <c r="D64" s="12"/>
      <c r="E64" s="12"/>
      <c r="F64" s="15"/>
      <c r="G64" s="12"/>
      <c r="H64" s="12"/>
    </row>
    <row r="65" spans="1:8" s="11" customFormat="1" ht="21.75" customHeight="1">
      <c r="A65" s="14" t="s">
        <v>64</v>
      </c>
      <c r="B65" s="14">
        <f>SUM(B61:B64)</f>
        <v>831839</v>
      </c>
      <c r="C65" s="12"/>
      <c r="D65" s="14" t="s">
        <v>65</v>
      </c>
      <c r="E65" s="14">
        <f>SUM(E61:E64)</f>
        <v>444522</v>
      </c>
      <c r="F65" s="15"/>
      <c r="G65" s="12"/>
      <c r="H65" s="12"/>
    </row>
    <row r="66" spans="1:8" s="11" customFormat="1" ht="21.75" customHeight="1">
      <c r="A66" s="12"/>
      <c r="B66" s="12"/>
      <c r="C66" s="12"/>
      <c r="D66" s="12"/>
      <c r="E66" s="12"/>
      <c r="F66" s="15"/>
      <c r="G66" s="17"/>
    </row>
    <row r="67" spans="1:8" s="11" customFormat="1" ht="35.1" customHeight="1">
      <c r="A67" s="27"/>
      <c r="B67" s="23"/>
      <c r="C67" s="23"/>
      <c r="D67" s="28" t="s">
        <v>66</v>
      </c>
      <c r="E67" s="12">
        <f>+B65-E65</f>
        <v>387317</v>
      </c>
      <c r="F67" s="15"/>
      <c r="G67" s="17"/>
    </row>
    <row r="68" spans="1:8" s="11" customFormat="1" ht="3" customHeight="1">
      <c r="A68" s="23"/>
      <c r="B68" s="23"/>
      <c r="C68" s="23"/>
      <c r="D68" s="12"/>
      <c r="E68" s="12"/>
      <c r="F68" s="15"/>
      <c r="G68" s="17"/>
    </row>
    <row r="69" spans="1:8" s="11" customFormat="1" ht="21.75" customHeight="1">
      <c r="A69" s="23"/>
      <c r="B69" s="23"/>
      <c r="C69" s="23"/>
      <c r="D69" s="12" t="s">
        <v>67</v>
      </c>
      <c r="E69" s="12">
        <v>153</v>
      </c>
      <c r="F69" s="15"/>
      <c r="G69" s="17"/>
    </row>
    <row r="70" spans="1:8" s="11" customFormat="1" ht="21.75" customHeight="1">
      <c r="A70" s="23"/>
      <c r="B70" s="23"/>
      <c r="C70" s="23"/>
      <c r="D70" s="12" t="s">
        <v>68</v>
      </c>
      <c r="E70" s="12">
        <v>-74</v>
      </c>
      <c r="F70" s="15"/>
      <c r="G70" s="17"/>
    </row>
    <row r="71" spans="1:8" s="11" customFormat="1" ht="6" customHeight="1">
      <c r="A71" s="23"/>
      <c r="B71" s="23"/>
      <c r="C71" s="23"/>
      <c r="D71" s="12"/>
      <c r="E71" s="29"/>
      <c r="F71" s="15"/>
      <c r="G71" s="17"/>
    </row>
    <row r="72" spans="1:8" s="11" customFormat="1" ht="31.5" customHeight="1">
      <c r="A72" s="27"/>
      <c r="B72" s="23"/>
      <c r="C72" s="23"/>
      <c r="D72" s="28" t="s">
        <v>69</v>
      </c>
      <c r="E72" s="12">
        <f>+E67+E69+E70</f>
        <v>387396</v>
      </c>
      <c r="F72" s="15"/>
      <c r="G72" s="17"/>
    </row>
    <row r="73" spans="1:8" s="11" customFormat="1" ht="5.25" customHeight="1">
      <c r="A73" s="30"/>
      <c r="B73" s="23"/>
      <c r="C73" s="23"/>
      <c r="D73" s="31"/>
      <c r="E73" s="12"/>
      <c r="F73" s="15"/>
      <c r="G73" s="17"/>
    </row>
    <row r="74" spans="1:8" s="11" customFormat="1" ht="18" customHeight="1">
      <c r="A74" s="23"/>
      <c r="B74" s="23"/>
      <c r="C74" s="23"/>
      <c r="D74" s="12" t="s">
        <v>70</v>
      </c>
      <c r="E74" s="12">
        <v>-582975</v>
      </c>
      <c r="F74" s="15"/>
      <c r="G74" s="17"/>
    </row>
    <row r="75" spans="1:8" s="11" customFormat="1" ht="6" customHeight="1">
      <c r="A75" s="23"/>
      <c r="B75" s="23"/>
      <c r="C75" s="23"/>
      <c r="D75" s="12"/>
      <c r="E75" s="29"/>
      <c r="F75" s="15"/>
      <c r="G75" s="17"/>
    </row>
    <row r="76" spans="1:8" s="11" customFormat="1" ht="24.75" customHeight="1">
      <c r="A76" s="23"/>
      <c r="B76" s="23"/>
      <c r="C76" s="23"/>
      <c r="D76" s="14" t="s">
        <v>71</v>
      </c>
      <c r="E76" s="14">
        <f>SUM(E72:E74)</f>
        <v>-195579</v>
      </c>
      <c r="F76" s="15"/>
      <c r="G76" s="17"/>
    </row>
    <row r="77" spans="1:8" s="11" customFormat="1" ht="13.5" customHeight="1">
      <c r="A77" s="32"/>
      <c r="B77" s="33"/>
      <c r="C77" s="32"/>
      <c r="D77" s="34"/>
      <c r="E77" s="35"/>
      <c r="F77" s="13"/>
      <c r="G77" s="34"/>
    </row>
    <row r="78" spans="1:8" s="11" customFormat="1" ht="11.25" customHeight="1" thickBot="1">
      <c r="A78" s="36"/>
      <c r="B78" s="37"/>
      <c r="C78" s="38"/>
      <c r="D78" s="39"/>
      <c r="E78" s="39"/>
      <c r="F78" s="13"/>
      <c r="G78" s="34"/>
    </row>
    <row r="79" spans="1:8" s="11" customFormat="1" ht="15" hidden="1">
      <c r="A79" s="40"/>
      <c r="F79" s="13"/>
      <c r="G79" s="34"/>
    </row>
    <row r="80" spans="1:8" s="11" customFormat="1" ht="15" hidden="1">
      <c r="A80" s="40"/>
      <c r="D80" s="28"/>
      <c r="F80" s="13"/>
      <c r="G80" s="34"/>
    </row>
    <row r="81" spans="1:7" s="11" customFormat="1" ht="15" hidden="1">
      <c r="A81" s="40"/>
      <c r="F81" s="13"/>
      <c r="G81" s="34"/>
    </row>
    <row r="82" spans="1:7" s="11" customFormat="1" ht="15" hidden="1">
      <c r="A82" s="40"/>
      <c r="F82" s="13"/>
      <c r="G82" s="34"/>
    </row>
    <row r="83" spans="1:7" s="11" customFormat="1" ht="15" hidden="1">
      <c r="A83" s="40"/>
      <c r="F83" s="13"/>
      <c r="G83" s="34"/>
    </row>
    <row r="84" spans="1:7" s="11" customFormat="1" ht="15" hidden="1">
      <c r="A84" s="40"/>
      <c r="F84" s="13"/>
      <c r="G84" s="34"/>
    </row>
  </sheetData>
  <mergeCells count="7">
    <mergeCell ref="A57:E57"/>
    <mergeCell ref="A1:E1"/>
    <mergeCell ref="A2:E2"/>
    <mergeCell ref="A3:E3"/>
    <mergeCell ref="A4:E4"/>
    <mergeCell ref="A5:E5"/>
    <mergeCell ref="A7:E7"/>
  </mergeCells>
  <pageMargins left="0.96" right="0.46" top="0.78" bottom="0.78" header="0.5" footer="0.5"/>
  <pageSetup scale="47"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WVW354"/>
  <sheetViews>
    <sheetView zoomScale="75" workbookViewId="0">
      <selection activeCell="A15" sqref="A15"/>
    </sheetView>
  </sheetViews>
  <sheetFormatPr defaultColWidth="0" defaultRowHeight="12.75" zeroHeight="1"/>
  <cols>
    <col min="1" max="1" width="83" style="42" customWidth="1"/>
    <col min="2" max="6" width="13" style="42" customWidth="1"/>
    <col min="7" max="8" width="10.42578125" style="42" hidden="1"/>
    <col min="9" max="15" width="10.28515625" style="42" hidden="1"/>
    <col min="16" max="256" width="11.42578125" style="42" hidden="1"/>
    <col min="257" max="257" width="83" style="42" hidden="1"/>
    <col min="258" max="262" width="13" style="42" hidden="1"/>
    <col min="263" max="264" width="10.42578125" style="42" hidden="1"/>
    <col min="265" max="271" width="10.28515625" style="42" hidden="1"/>
    <col min="272" max="512" width="11.42578125" style="42" hidden="1"/>
    <col min="513" max="513" width="83" style="42" hidden="1"/>
    <col min="514" max="518" width="13" style="42" hidden="1"/>
    <col min="519" max="520" width="10.42578125" style="42" hidden="1"/>
    <col min="521" max="527" width="10.28515625" style="42" hidden="1"/>
    <col min="528" max="768" width="11.42578125" style="42" hidden="1"/>
    <col min="769" max="769" width="83" style="42" hidden="1"/>
    <col min="770" max="774" width="13" style="42" hidden="1"/>
    <col min="775" max="776" width="10.42578125" style="42" hidden="1"/>
    <col min="777" max="783" width="10.28515625" style="42" hidden="1"/>
    <col min="784" max="1024" width="11.42578125" style="42" hidden="1"/>
    <col min="1025" max="1025" width="83" style="42" hidden="1"/>
    <col min="1026" max="1030" width="13" style="42" hidden="1"/>
    <col min="1031" max="1032" width="10.42578125" style="42" hidden="1"/>
    <col min="1033" max="1039" width="10.28515625" style="42" hidden="1"/>
    <col min="1040" max="1280" width="11.42578125" style="42" hidden="1"/>
    <col min="1281" max="1281" width="83" style="42" hidden="1"/>
    <col min="1282" max="1286" width="13" style="42" hidden="1"/>
    <col min="1287" max="1288" width="10.42578125" style="42" hidden="1"/>
    <col min="1289" max="1295" width="10.28515625" style="42" hidden="1"/>
    <col min="1296" max="1536" width="11.42578125" style="42" hidden="1"/>
    <col min="1537" max="1537" width="83" style="42" hidden="1"/>
    <col min="1538" max="1542" width="13" style="42" hidden="1"/>
    <col min="1543" max="1544" width="10.42578125" style="42" hidden="1"/>
    <col min="1545" max="1551" width="10.28515625" style="42" hidden="1"/>
    <col min="1552" max="1792" width="11.42578125" style="42" hidden="1"/>
    <col min="1793" max="1793" width="83" style="42" hidden="1"/>
    <col min="1794" max="1798" width="13" style="42" hidden="1"/>
    <col min="1799" max="1800" width="10.42578125" style="42" hidden="1"/>
    <col min="1801" max="1807" width="10.28515625" style="42" hidden="1"/>
    <col min="1808" max="2048" width="11.42578125" style="42" hidden="1"/>
    <col min="2049" max="2049" width="83" style="42" hidden="1"/>
    <col min="2050" max="2054" width="13" style="42" hidden="1"/>
    <col min="2055" max="2056" width="10.42578125" style="42" hidden="1"/>
    <col min="2057" max="2063" width="10.28515625" style="42" hidden="1"/>
    <col min="2064" max="2304" width="11.42578125" style="42" hidden="1"/>
    <col min="2305" max="2305" width="83" style="42" hidden="1"/>
    <col min="2306" max="2310" width="13" style="42" hidden="1"/>
    <col min="2311" max="2312" width="10.42578125" style="42" hidden="1"/>
    <col min="2313" max="2319" width="10.28515625" style="42" hidden="1"/>
    <col min="2320" max="2560" width="11.42578125" style="42" hidden="1"/>
    <col min="2561" max="2561" width="83" style="42" hidden="1"/>
    <col min="2562" max="2566" width="13" style="42" hidden="1"/>
    <col min="2567" max="2568" width="10.42578125" style="42" hidden="1"/>
    <col min="2569" max="2575" width="10.28515625" style="42" hidden="1"/>
    <col min="2576" max="2816" width="11.42578125" style="42" hidden="1"/>
    <col min="2817" max="2817" width="83" style="42" hidden="1"/>
    <col min="2818" max="2822" width="13" style="42" hidden="1"/>
    <col min="2823" max="2824" width="10.42578125" style="42" hidden="1"/>
    <col min="2825" max="2831" width="10.28515625" style="42" hidden="1"/>
    <col min="2832" max="3072" width="11.42578125" style="42" hidden="1"/>
    <col min="3073" max="3073" width="83" style="42" hidden="1"/>
    <col min="3074" max="3078" width="13" style="42" hidden="1"/>
    <col min="3079" max="3080" width="10.42578125" style="42" hidden="1"/>
    <col min="3081" max="3087" width="10.28515625" style="42" hidden="1"/>
    <col min="3088" max="3328" width="11.42578125" style="42" hidden="1"/>
    <col min="3329" max="3329" width="83" style="42" hidden="1"/>
    <col min="3330" max="3334" width="13" style="42" hidden="1"/>
    <col min="3335" max="3336" width="10.42578125" style="42" hidden="1"/>
    <col min="3337" max="3343" width="10.28515625" style="42" hidden="1"/>
    <col min="3344" max="3584" width="11.42578125" style="42" hidden="1"/>
    <col min="3585" max="3585" width="83" style="42" hidden="1"/>
    <col min="3586" max="3590" width="13" style="42" hidden="1"/>
    <col min="3591" max="3592" width="10.42578125" style="42" hidden="1"/>
    <col min="3593" max="3599" width="10.28515625" style="42" hidden="1"/>
    <col min="3600" max="3840" width="11.42578125" style="42" hidden="1"/>
    <col min="3841" max="3841" width="83" style="42" hidden="1"/>
    <col min="3842" max="3846" width="13" style="42" hidden="1"/>
    <col min="3847" max="3848" width="10.42578125" style="42" hidden="1"/>
    <col min="3849" max="3855" width="10.28515625" style="42" hidden="1"/>
    <col min="3856" max="4096" width="11.42578125" style="42" hidden="1"/>
    <col min="4097" max="4097" width="83" style="42" hidden="1"/>
    <col min="4098" max="4102" width="13" style="42" hidden="1"/>
    <col min="4103" max="4104" width="10.42578125" style="42" hidden="1"/>
    <col min="4105" max="4111" width="10.28515625" style="42" hidden="1"/>
    <col min="4112" max="4352" width="11.42578125" style="42" hidden="1"/>
    <col min="4353" max="4353" width="83" style="42" hidden="1"/>
    <col min="4354" max="4358" width="13" style="42" hidden="1"/>
    <col min="4359" max="4360" width="10.42578125" style="42" hidden="1"/>
    <col min="4361" max="4367" width="10.28515625" style="42" hidden="1"/>
    <col min="4368" max="4608" width="11.42578125" style="42" hidden="1"/>
    <col min="4609" max="4609" width="83" style="42" hidden="1"/>
    <col min="4610" max="4614" width="13" style="42" hidden="1"/>
    <col min="4615" max="4616" width="10.42578125" style="42" hidden="1"/>
    <col min="4617" max="4623" width="10.28515625" style="42" hidden="1"/>
    <col min="4624" max="4864" width="11.42578125" style="42" hidden="1"/>
    <col min="4865" max="4865" width="83" style="42" hidden="1"/>
    <col min="4866" max="4870" width="13" style="42" hidden="1"/>
    <col min="4871" max="4872" width="10.42578125" style="42" hidden="1"/>
    <col min="4873" max="4879" width="10.28515625" style="42" hidden="1"/>
    <col min="4880" max="5120" width="11.42578125" style="42" hidden="1"/>
    <col min="5121" max="5121" width="83" style="42" hidden="1"/>
    <col min="5122" max="5126" width="13" style="42" hidden="1"/>
    <col min="5127" max="5128" width="10.42578125" style="42" hidden="1"/>
    <col min="5129" max="5135" width="10.28515625" style="42" hidden="1"/>
    <col min="5136" max="5376" width="11.42578125" style="42" hidden="1"/>
    <col min="5377" max="5377" width="83" style="42" hidden="1"/>
    <col min="5378" max="5382" width="13" style="42" hidden="1"/>
    <col min="5383" max="5384" width="10.42578125" style="42" hidden="1"/>
    <col min="5385" max="5391" width="10.28515625" style="42" hidden="1"/>
    <col min="5392" max="5632" width="11.42578125" style="42" hidden="1"/>
    <col min="5633" max="5633" width="83" style="42" hidden="1"/>
    <col min="5634" max="5638" width="13" style="42" hidden="1"/>
    <col min="5639" max="5640" width="10.42578125" style="42" hidden="1"/>
    <col min="5641" max="5647" width="10.28515625" style="42" hidden="1"/>
    <col min="5648" max="5888" width="11.42578125" style="42" hidden="1"/>
    <col min="5889" max="5889" width="83" style="42" hidden="1"/>
    <col min="5890" max="5894" width="13" style="42" hidden="1"/>
    <col min="5895" max="5896" width="10.42578125" style="42" hidden="1"/>
    <col min="5897" max="5903" width="10.28515625" style="42" hidden="1"/>
    <col min="5904" max="6144" width="11.42578125" style="42" hidden="1"/>
    <col min="6145" max="6145" width="83" style="42" hidden="1"/>
    <col min="6146" max="6150" width="13" style="42" hidden="1"/>
    <col min="6151" max="6152" width="10.42578125" style="42" hidden="1"/>
    <col min="6153" max="6159" width="10.28515625" style="42" hidden="1"/>
    <col min="6160" max="6400" width="11.42578125" style="42" hidden="1"/>
    <col min="6401" max="6401" width="83" style="42" hidden="1"/>
    <col min="6402" max="6406" width="13" style="42" hidden="1"/>
    <col min="6407" max="6408" width="10.42578125" style="42" hidden="1"/>
    <col min="6409" max="6415" width="10.28515625" style="42" hidden="1"/>
    <col min="6416" max="6656" width="11.42578125" style="42" hidden="1"/>
    <col min="6657" max="6657" width="83" style="42" hidden="1"/>
    <col min="6658" max="6662" width="13" style="42" hidden="1"/>
    <col min="6663" max="6664" width="10.42578125" style="42" hidden="1"/>
    <col min="6665" max="6671" width="10.28515625" style="42" hidden="1"/>
    <col min="6672" max="6912" width="11.42578125" style="42" hidden="1"/>
    <col min="6913" max="6913" width="83" style="42" hidden="1"/>
    <col min="6914" max="6918" width="13" style="42" hidden="1"/>
    <col min="6919" max="6920" width="10.42578125" style="42" hidden="1"/>
    <col min="6921" max="6927" width="10.28515625" style="42" hidden="1"/>
    <col min="6928" max="7168" width="11.42578125" style="42" hidden="1"/>
    <col min="7169" max="7169" width="83" style="42" hidden="1"/>
    <col min="7170" max="7174" width="13" style="42" hidden="1"/>
    <col min="7175" max="7176" width="10.42578125" style="42" hidden="1"/>
    <col min="7177" max="7183" width="10.28515625" style="42" hidden="1"/>
    <col min="7184" max="7424" width="11.42578125" style="42" hidden="1"/>
    <col min="7425" max="7425" width="83" style="42" hidden="1"/>
    <col min="7426" max="7430" width="13" style="42" hidden="1"/>
    <col min="7431" max="7432" width="10.42578125" style="42" hidden="1"/>
    <col min="7433" max="7439" width="10.28515625" style="42" hidden="1"/>
    <col min="7440" max="7680" width="11.42578125" style="42" hidden="1"/>
    <col min="7681" max="7681" width="83" style="42" hidden="1"/>
    <col min="7682" max="7686" width="13" style="42" hidden="1"/>
    <col min="7687" max="7688" width="10.42578125" style="42" hidden="1"/>
    <col min="7689" max="7695" width="10.28515625" style="42" hidden="1"/>
    <col min="7696" max="7936" width="11.42578125" style="42" hidden="1"/>
    <col min="7937" max="7937" width="83" style="42" hidden="1"/>
    <col min="7938" max="7942" width="13" style="42" hidden="1"/>
    <col min="7943" max="7944" width="10.42578125" style="42" hidden="1"/>
    <col min="7945" max="7951" width="10.28515625" style="42" hidden="1"/>
    <col min="7952" max="8192" width="11.42578125" style="42" hidden="1"/>
    <col min="8193" max="8193" width="83" style="42" hidden="1"/>
    <col min="8194" max="8198" width="13" style="42" hidden="1"/>
    <col min="8199" max="8200" width="10.42578125" style="42" hidden="1"/>
    <col min="8201" max="8207" width="10.28515625" style="42" hidden="1"/>
    <col min="8208" max="8448" width="11.42578125" style="42" hidden="1"/>
    <col min="8449" max="8449" width="83" style="42" hidden="1"/>
    <col min="8450" max="8454" width="13" style="42" hidden="1"/>
    <col min="8455" max="8456" width="10.42578125" style="42" hidden="1"/>
    <col min="8457" max="8463" width="10.28515625" style="42" hidden="1"/>
    <col min="8464" max="8704" width="11.42578125" style="42" hidden="1"/>
    <col min="8705" max="8705" width="83" style="42" hidden="1"/>
    <col min="8706" max="8710" width="13" style="42" hidden="1"/>
    <col min="8711" max="8712" width="10.42578125" style="42" hidden="1"/>
    <col min="8713" max="8719" width="10.28515625" style="42" hidden="1"/>
    <col min="8720" max="8960" width="11.42578125" style="42" hidden="1"/>
    <col min="8961" max="8961" width="83" style="42" hidden="1"/>
    <col min="8962" max="8966" width="13" style="42" hidden="1"/>
    <col min="8967" max="8968" width="10.42578125" style="42" hidden="1"/>
    <col min="8969" max="8975" width="10.28515625" style="42" hidden="1"/>
    <col min="8976" max="9216" width="11.42578125" style="42" hidden="1"/>
    <col min="9217" max="9217" width="83" style="42" hidden="1"/>
    <col min="9218" max="9222" width="13" style="42" hidden="1"/>
    <col min="9223" max="9224" width="10.42578125" style="42" hidden="1"/>
    <col min="9225" max="9231" width="10.28515625" style="42" hidden="1"/>
    <col min="9232" max="9472" width="11.42578125" style="42" hidden="1"/>
    <col min="9473" max="9473" width="83" style="42" hidden="1"/>
    <col min="9474" max="9478" width="13" style="42" hidden="1"/>
    <col min="9479" max="9480" width="10.42578125" style="42" hidden="1"/>
    <col min="9481" max="9487" width="10.28515625" style="42" hidden="1"/>
    <col min="9488" max="9728" width="11.42578125" style="42" hidden="1"/>
    <col min="9729" max="9729" width="83" style="42" hidden="1"/>
    <col min="9730" max="9734" width="13" style="42" hidden="1"/>
    <col min="9735" max="9736" width="10.42578125" style="42" hidden="1"/>
    <col min="9737" max="9743" width="10.28515625" style="42" hidden="1"/>
    <col min="9744" max="9984" width="11.42578125" style="42" hidden="1"/>
    <col min="9985" max="9985" width="83" style="42" hidden="1"/>
    <col min="9986" max="9990" width="13" style="42" hidden="1"/>
    <col min="9991" max="9992" width="10.42578125" style="42" hidden="1"/>
    <col min="9993" max="9999" width="10.28515625" style="42" hidden="1"/>
    <col min="10000" max="10240" width="11.42578125" style="42" hidden="1"/>
    <col min="10241" max="10241" width="83" style="42" hidden="1"/>
    <col min="10242" max="10246" width="13" style="42" hidden="1"/>
    <col min="10247" max="10248" width="10.42578125" style="42" hidden="1"/>
    <col min="10249" max="10255" width="10.28515625" style="42" hidden="1"/>
    <col min="10256" max="10496" width="11.42578125" style="42" hidden="1"/>
    <col min="10497" max="10497" width="83" style="42" hidden="1"/>
    <col min="10498" max="10502" width="13" style="42" hidden="1"/>
    <col min="10503" max="10504" width="10.42578125" style="42" hidden="1"/>
    <col min="10505" max="10511" width="10.28515625" style="42" hidden="1"/>
    <col min="10512" max="10752" width="11.42578125" style="42" hidden="1"/>
    <col min="10753" max="10753" width="83" style="42" hidden="1"/>
    <col min="10754" max="10758" width="13" style="42" hidden="1"/>
    <col min="10759" max="10760" width="10.42578125" style="42" hidden="1"/>
    <col min="10761" max="10767" width="10.28515625" style="42" hidden="1"/>
    <col min="10768" max="11008" width="11.42578125" style="42" hidden="1"/>
    <col min="11009" max="11009" width="83" style="42" hidden="1"/>
    <col min="11010" max="11014" width="13" style="42" hidden="1"/>
    <col min="11015" max="11016" width="10.42578125" style="42" hidden="1"/>
    <col min="11017" max="11023" width="10.28515625" style="42" hidden="1"/>
    <col min="11024" max="11264" width="11.42578125" style="42" hidden="1"/>
    <col min="11265" max="11265" width="83" style="42" hidden="1"/>
    <col min="11266" max="11270" width="13" style="42" hidden="1"/>
    <col min="11271" max="11272" width="10.42578125" style="42" hidden="1"/>
    <col min="11273" max="11279" width="10.28515625" style="42" hidden="1"/>
    <col min="11280" max="11520" width="11.42578125" style="42" hidden="1"/>
    <col min="11521" max="11521" width="83" style="42" hidden="1"/>
    <col min="11522" max="11526" width="13" style="42" hidden="1"/>
    <col min="11527" max="11528" width="10.42578125" style="42" hidden="1"/>
    <col min="11529" max="11535" width="10.28515625" style="42" hidden="1"/>
    <col min="11536" max="11776" width="11.42578125" style="42" hidden="1"/>
    <col min="11777" max="11777" width="83" style="42" hidden="1"/>
    <col min="11778" max="11782" width="13" style="42" hidden="1"/>
    <col min="11783" max="11784" width="10.42578125" style="42" hidden="1"/>
    <col min="11785" max="11791" width="10.28515625" style="42" hidden="1"/>
    <col min="11792" max="12032" width="11.42578125" style="42" hidden="1"/>
    <col min="12033" max="12033" width="83" style="42" hidden="1"/>
    <col min="12034" max="12038" width="13" style="42" hidden="1"/>
    <col min="12039" max="12040" width="10.42578125" style="42" hidden="1"/>
    <col min="12041" max="12047" width="10.28515625" style="42" hidden="1"/>
    <col min="12048" max="12288" width="11.42578125" style="42" hidden="1"/>
    <col min="12289" max="12289" width="83" style="42" hidden="1"/>
    <col min="12290" max="12294" width="13" style="42" hidden="1"/>
    <col min="12295" max="12296" width="10.42578125" style="42" hidden="1"/>
    <col min="12297" max="12303" width="10.28515625" style="42" hidden="1"/>
    <col min="12304" max="12544" width="11.42578125" style="42" hidden="1"/>
    <col min="12545" max="12545" width="83" style="42" hidden="1"/>
    <col min="12546" max="12550" width="13" style="42" hidden="1"/>
    <col min="12551" max="12552" width="10.42578125" style="42" hidden="1"/>
    <col min="12553" max="12559" width="10.28515625" style="42" hidden="1"/>
    <col min="12560" max="12800" width="11.42578125" style="42" hidden="1"/>
    <col min="12801" max="12801" width="83" style="42" hidden="1"/>
    <col min="12802" max="12806" width="13" style="42" hidden="1"/>
    <col min="12807" max="12808" width="10.42578125" style="42" hidden="1"/>
    <col min="12809" max="12815" width="10.28515625" style="42" hidden="1"/>
    <col min="12816" max="13056" width="11.42578125" style="42" hidden="1"/>
    <col min="13057" max="13057" width="83" style="42" hidden="1"/>
    <col min="13058" max="13062" width="13" style="42" hidden="1"/>
    <col min="13063" max="13064" width="10.42578125" style="42" hidden="1"/>
    <col min="13065" max="13071" width="10.28515625" style="42" hidden="1"/>
    <col min="13072" max="13312" width="11.42578125" style="42" hidden="1"/>
    <col min="13313" max="13313" width="83" style="42" hidden="1"/>
    <col min="13314" max="13318" width="13" style="42" hidden="1"/>
    <col min="13319" max="13320" width="10.42578125" style="42" hidden="1"/>
    <col min="13321" max="13327" width="10.28515625" style="42" hidden="1"/>
    <col min="13328" max="13568" width="11.42578125" style="42" hidden="1"/>
    <col min="13569" max="13569" width="83" style="42" hidden="1"/>
    <col min="13570" max="13574" width="13" style="42" hidden="1"/>
    <col min="13575" max="13576" width="10.42578125" style="42" hidden="1"/>
    <col min="13577" max="13583" width="10.28515625" style="42" hidden="1"/>
    <col min="13584" max="13824" width="11.42578125" style="42" hidden="1"/>
    <col min="13825" max="13825" width="83" style="42" hidden="1"/>
    <col min="13826" max="13830" width="13" style="42" hidden="1"/>
    <col min="13831" max="13832" width="10.42578125" style="42" hidden="1"/>
    <col min="13833" max="13839" width="10.28515625" style="42" hidden="1"/>
    <col min="13840" max="14080" width="11.42578125" style="42" hidden="1"/>
    <col min="14081" max="14081" width="83" style="42" hidden="1"/>
    <col min="14082" max="14086" width="13" style="42" hidden="1"/>
    <col min="14087" max="14088" width="10.42578125" style="42" hidden="1"/>
    <col min="14089" max="14095" width="10.28515625" style="42" hidden="1"/>
    <col min="14096" max="14336" width="11.42578125" style="42" hidden="1"/>
    <col min="14337" max="14337" width="83" style="42" hidden="1"/>
    <col min="14338" max="14342" width="13" style="42" hidden="1"/>
    <col min="14343" max="14344" width="10.42578125" style="42" hidden="1"/>
    <col min="14345" max="14351" width="10.28515625" style="42" hidden="1"/>
    <col min="14352" max="14592" width="11.42578125" style="42" hidden="1"/>
    <col min="14593" max="14593" width="83" style="42" hidden="1"/>
    <col min="14594" max="14598" width="13" style="42" hidden="1"/>
    <col min="14599" max="14600" width="10.42578125" style="42" hidden="1"/>
    <col min="14601" max="14607" width="10.28515625" style="42" hidden="1"/>
    <col min="14608" max="14848" width="11.42578125" style="42" hidden="1"/>
    <col min="14849" max="14849" width="83" style="42" hidden="1"/>
    <col min="14850" max="14854" width="13" style="42" hidden="1"/>
    <col min="14855" max="14856" width="10.42578125" style="42" hidden="1"/>
    <col min="14857" max="14863" width="10.28515625" style="42" hidden="1"/>
    <col min="14864" max="15104" width="11.42578125" style="42" hidden="1"/>
    <col min="15105" max="15105" width="83" style="42" hidden="1"/>
    <col min="15106" max="15110" width="13" style="42" hidden="1"/>
    <col min="15111" max="15112" width="10.42578125" style="42" hidden="1"/>
    <col min="15113" max="15119" width="10.28515625" style="42" hidden="1"/>
    <col min="15120" max="15360" width="11.42578125" style="42" hidden="1"/>
    <col min="15361" max="15361" width="83" style="42" hidden="1"/>
    <col min="15362" max="15366" width="13" style="42" hidden="1"/>
    <col min="15367" max="15368" width="10.42578125" style="42" hidden="1"/>
    <col min="15369" max="15375" width="10.28515625" style="42" hidden="1"/>
    <col min="15376" max="15616" width="11.42578125" style="42" hidden="1"/>
    <col min="15617" max="15617" width="83" style="42" hidden="1"/>
    <col min="15618" max="15622" width="13" style="42" hidden="1"/>
    <col min="15623" max="15624" width="10.42578125" style="42" hidden="1"/>
    <col min="15625" max="15631" width="10.28515625" style="42" hidden="1"/>
    <col min="15632" max="15872" width="11.42578125" style="42" hidden="1"/>
    <col min="15873" max="15873" width="83" style="42" hidden="1"/>
    <col min="15874" max="15878" width="13" style="42" hidden="1"/>
    <col min="15879" max="15880" width="10.42578125" style="42" hidden="1"/>
    <col min="15881" max="15887" width="10.28515625" style="42" hidden="1"/>
    <col min="15888" max="16128" width="11.42578125" style="42" hidden="1"/>
    <col min="16129" max="16129" width="83" style="42" hidden="1"/>
    <col min="16130" max="16134" width="13" style="42" hidden="1"/>
    <col min="16135" max="16136" width="10.42578125" style="42" hidden="1"/>
    <col min="16137" max="16143" width="10.28515625" style="42" hidden="1"/>
    <col min="16144" max="16384" width="11.42578125" style="42" hidden="1"/>
  </cols>
  <sheetData>
    <row r="1" spans="1:83" ht="38.25" customHeight="1">
      <c r="A1" s="928" t="s">
        <v>72</v>
      </c>
      <c r="B1" s="928"/>
      <c r="C1" s="928"/>
      <c r="D1" s="928"/>
      <c r="E1" s="928"/>
      <c r="F1" s="928"/>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row>
    <row r="2" spans="1:83" ht="29.25" customHeight="1">
      <c r="A2" s="928" t="s">
        <v>73</v>
      </c>
      <c r="B2" s="928"/>
      <c r="C2" s="928"/>
      <c r="D2" s="928"/>
      <c r="E2" s="928"/>
      <c r="F2" s="928"/>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row>
    <row r="3" spans="1:83" ht="29.25" customHeight="1">
      <c r="A3" s="928" t="s">
        <v>74</v>
      </c>
      <c r="B3" s="928"/>
      <c r="C3" s="928"/>
      <c r="D3" s="928"/>
      <c r="E3" s="928"/>
      <c r="F3" s="928"/>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row>
    <row r="4" spans="1:83" ht="28.5" customHeight="1" thickBot="1">
      <c r="A4" s="929" t="s">
        <v>3</v>
      </c>
      <c r="B4" s="929"/>
      <c r="C4" s="929"/>
      <c r="D4" s="929"/>
      <c r="E4" s="929"/>
      <c r="F4" s="929"/>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row>
    <row r="5" spans="1:83" ht="42" customHeight="1" thickTop="1" thickBot="1">
      <c r="A5" s="43"/>
      <c r="B5" s="44" t="s">
        <v>75</v>
      </c>
      <c r="C5" s="44" t="s">
        <v>76</v>
      </c>
      <c r="D5" s="44" t="s">
        <v>77</v>
      </c>
      <c r="E5" s="44" t="s">
        <v>78</v>
      </c>
      <c r="F5" s="44" t="s">
        <v>79</v>
      </c>
      <c r="G5" s="45"/>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row>
    <row r="6" spans="1:83" ht="16.5" customHeight="1" thickTop="1">
      <c r="A6" s="46" t="s">
        <v>80</v>
      </c>
      <c r="B6" s="47">
        <v>51409149.272580005</v>
      </c>
      <c r="C6" s="47">
        <v>24606300.384339999</v>
      </c>
      <c r="D6" s="47">
        <v>9277.4564600000012</v>
      </c>
      <c r="E6" s="47">
        <v>1152513.7000499999</v>
      </c>
      <c r="F6" s="47">
        <v>77177240.813429996</v>
      </c>
    </row>
    <row r="7" spans="1:83">
      <c r="A7" s="42" t="s">
        <v>81</v>
      </c>
      <c r="B7" s="42">
        <v>9200979.5587099995</v>
      </c>
      <c r="C7" s="42">
        <v>6576658.7228800002</v>
      </c>
      <c r="D7" s="42">
        <v>2168.0657999999999</v>
      </c>
      <c r="E7" s="42">
        <v>55166.673409999996</v>
      </c>
      <c r="F7" s="42">
        <v>15834973.0208</v>
      </c>
    </row>
    <row r="8" spans="1:83">
      <c r="A8" s="42" t="s">
        <v>82</v>
      </c>
      <c r="B8" s="42">
        <v>2428366.1254099999</v>
      </c>
      <c r="C8" s="42">
        <v>1605315.56492</v>
      </c>
      <c r="D8" s="42">
        <v>0</v>
      </c>
      <c r="E8" s="42">
        <v>1.0000000000000001E-5</v>
      </c>
      <c r="F8" s="42">
        <v>4033681.6903400002</v>
      </c>
    </row>
    <row r="9" spans="1:83">
      <c r="A9" s="42" t="s">
        <v>83</v>
      </c>
      <c r="B9" s="42">
        <v>6659590.48434</v>
      </c>
      <c r="C9" s="42">
        <v>3042405.0511999996</v>
      </c>
      <c r="D9" s="42">
        <v>2168.06583</v>
      </c>
      <c r="E9" s="42">
        <v>55166.673390000004</v>
      </c>
      <c r="F9" s="42">
        <v>9759330.2747600004</v>
      </c>
    </row>
    <row r="10" spans="1:83">
      <c r="A10" s="42" t="s">
        <v>84</v>
      </c>
      <c r="B10" s="42">
        <v>69098.23358</v>
      </c>
      <c r="C10" s="42">
        <v>56426.686379999999</v>
      </c>
      <c r="D10" s="42">
        <v>0</v>
      </c>
      <c r="E10" s="42">
        <v>0</v>
      </c>
      <c r="F10" s="42">
        <v>125524.91996</v>
      </c>
    </row>
    <row r="11" spans="1:83">
      <c r="A11" s="42" t="s">
        <v>85</v>
      </c>
      <c r="B11" s="42">
        <v>0</v>
      </c>
      <c r="C11" s="42">
        <v>11111.13452</v>
      </c>
      <c r="D11" s="42">
        <v>0</v>
      </c>
      <c r="E11" s="42">
        <v>0</v>
      </c>
      <c r="F11" s="42">
        <v>11111.13452</v>
      </c>
    </row>
    <row r="12" spans="1:83">
      <c r="A12" s="42" t="s">
        <v>86</v>
      </c>
      <c r="B12" s="42">
        <v>0</v>
      </c>
      <c r="C12" s="42">
        <v>1836506.3922300001</v>
      </c>
      <c r="D12" s="42">
        <v>0</v>
      </c>
      <c r="E12" s="42">
        <v>0</v>
      </c>
      <c r="F12" s="42">
        <v>1836506.3922300001</v>
      </c>
    </row>
    <row r="13" spans="1:83">
      <c r="A13" s="42" t="s">
        <v>87</v>
      </c>
      <c r="B13" s="42">
        <v>44222.043460000001</v>
      </c>
      <c r="C13" s="42">
        <v>24989.68187</v>
      </c>
      <c r="D13" s="42">
        <v>-2.9999999999999997E-5</v>
      </c>
      <c r="E13" s="42">
        <v>1.0000000000000001E-5</v>
      </c>
      <c r="F13" s="42">
        <v>69211.725310000009</v>
      </c>
    </row>
    <row r="14" spans="1:83">
      <c r="A14" s="42" t="s">
        <v>88</v>
      </c>
      <c r="B14" s="42">
        <v>0</v>
      </c>
      <c r="C14" s="42">
        <v>0.25175999999999998</v>
      </c>
      <c r="D14" s="42">
        <v>0</v>
      </c>
      <c r="E14" s="42">
        <v>0</v>
      </c>
      <c r="F14" s="42">
        <v>0.25175999999999998</v>
      </c>
    </row>
    <row r="15" spans="1:83">
      <c r="A15" s="42" t="s">
        <v>89</v>
      </c>
      <c r="B15" s="42">
        <v>-297.32808</v>
      </c>
      <c r="C15" s="42">
        <v>-96.04</v>
      </c>
      <c r="D15" s="42">
        <v>0</v>
      </c>
      <c r="E15" s="42">
        <v>0</v>
      </c>
      <c r="F15" s="42">
        <v>-393.36808000000002</v>
      </c>
    </row>
    <row r="16" spans="1:83">
      <c r="A16" s="42" t="s">
        <v>90</v>
      </c>
      <c r="B16" s="42">
        <v>7614733.9330099998</v>
      </c>
      <c r="C16" s="42">
        <v>4584235.1065500006</v>
      </c>
      <c r="D16" s="42">
        <v>29.513189999999998</v>
      </c>
      <c r="E16" s="42">
        <v>948341.07439999992</v>
      </c>
      <c r="F16" s="42">
        <v>13147339.62716</v>
      </c>
    </row>
    <row r="17" spans="1:6">
      <c r="A17" s="42" t="s">
        <v>91</v>
      </c>
      <c r="B17" s="42">
        <v>4295951.6430900004</v>
      </c>
      <c r="C17" s="42">
        <v>0</v>
      </c>
      <c r="D17" s="42">
        <v>0</v>
      </c>
      <c r="E17" s="42">
        <v>392438.11198000005</v>
      </c>
      <c r="F17" s="42">
        <v>4688389.75507</v>
      </c>
    </row>
    <row r="18" spans="1:6">
      <c r="A18" s="42" t="s">
        <v>92</v>
      </c>
      <c r="B18" s="42">
        <v>210528.88016999999</v>
      </c>
      <c r="C18" s="42">
        <v>487734.06633</v>
      </c>
      <c r="D18" s="42">
        <v>0</v>
      </c>
      <c r="E18" s="42">
        <v>-1.0000000000000001E-5</v>
      </c>
      <c r="F18" s="42">
        <v>698262.94649</v>
      </c>
    </row>
    <row r="19" spans="1:6">
      <c r="A19" s="42" t="s">
        <v>93</v>
      </c>
      <c r="B19" s="42">
        <v>0</v>
      </c>
      <c r="C19" s="42">
        <v>904029.78697999998</v>
      </c>
      <c r="D19" s="42">
        <v>0</v>
      </c>
      <c r="E19" s="42">
        <v>0</v>
      </c>
      <c r="F19" s="42">
        <v>904029.78697999998</v>
      </c>
    </row>
    <row r="20" spans="1:6">
      <c r="A20" s="42" t="s">
        <v>94</v>
      </c>
      <c r="B20" s="42">
        <v>262414.30875000003</v>
      </c>
      <c r="C20" s="42">
        <v>-1.0000000000000001E-5</v>
      </c>
      <c r="D20" s="42">
        <v>0</v>
      </c>
      <c r="E20" s="42">
        <v>11132.235480000001</v>
      </c>
      <c r="F20" s="42">
        <v>273546.54422000004</v>
      </c>
    </row>
    <row r="21" spans="1:6">
      <c r="A21" s="42" t="s">
        <v>95</v>
      </c>
      <c r="B21" s="42">
        <v>546816.82646000001</v>
      </c>
      <c r="C21" s="42">
        <v>722818.42738000001</v>
      </c>
      <c r="D21" s="42">
        <v>0</v>
      </c>
      <c r="E21" s="42">
        <v>11730.473109999999</v>
      </c>
      <c r="F21" s="42">
        <v>1281365.72695</v>
      </c>
    </row>
    <row r="22" spans="1:6">
      <c r="A22" s="42" t="s">
        <v>96</v>
      </c>
      <c r="B22" s="42">
        <v>2253074.3195000002</v>
      </c>
      <c r="C22" s="42">
        <v>2465589.8786399998</v>
      </c>
      <c r="D22" s="42">
        <v>29.513189999999998</v>
      </c>
      <c r="E22" s="42">
        <v>516727.67067999998</v>
      </c>
      <c r="F22" s="42">
        <v>5235421.3820099998</v>
      </c>
    </row>
    <row r="23" spans="1:6">
      <c r="A23" s="42" t="s">
        <v>97</v>
      </c>
      <c r="B23" s="42">
        <v>48622.029689999996</v>
      </c>
      <c r="C23" s="42">
        <v>31669.138199999998</v>
      </c>
      <c r="D23" s="42">
        <v>0</v>
      </c>
      <c r="E23" s="42">
        <v>17062.65812</v>
      </c>
      <c r="F23" s="42">
        <v>97353.826010000004</v>
      </c>
    </row>
    <row r="24" spans="1:6">
      <c r="A24" s="42" t="s">
        <v>98</v>
      </c>
      <c r="B24" s="42">
        <v>-2674.07465</v>
      </c>
      <c r="C24" s="42">
        <v>-27606.19097</v>
      </c>
      <c r="D24" s="42">
        <v>0</v>
      </c>
      <c r="E24" s="42">
        <v>-750.07494999999994</v>
      </c>
      <c r="F24" s="42">
        <v>-31030.34057</v>
      </c>
    </row>
    <row r="25" spans="1:6">
      <c r="A25" s="42" t="s">
        <v>99</v>
      </c>
      <c r="B25" s="42">
        <v>32013322.234999999</v>
      </c>
      <c r="C25" s="42">
        <v>12799975.991</v>
      </c>
      <c r="D25" s="42">
        <v>7038.9500199999993</v>
      </c>
      <c r="E25" s="42">
        <v>3210.6371300000001</v>
      </c>
      <c r="F25" s="42">
        <v>44823547.813150004</v>
      </c>
    </row>
    <row r="26" spans="1:6">
      <c r="A26" s="42" t="s">
        <v>100</v>
      </c>
      <c r="B26" s="42">
        <v>31948771.979979999</v>
      </c>
      <c r="C26" s="42">
        <v>13197844.224510001</v>
      </c>
      <c r="D26" s="42">
        <v>1064.27918</v>
      </c>
      <c r="E26" s="42">
        <v>3217.00407</v>
      </c>
      <c r="F26" s="42">
        <v>45150897.487739995</v>
      </c>
    </row>
    <row r="27" spans="1:6">
      <c r="A27" s="42" t="s">
        <v>101</v>
      </c>
      <c r="B27" s="42">
        <v>31681488.888220001</v>
      </c>
      <c r="C27" s="42">
        <v>12736982.53112</v>
      </c>
      <c r="D27" s="42">
        <v>252.50635</v>
      </c>
      <c r="E27" s="42">
        <v>3043.0440600000002</v>
      </c>
      <c r="F27" s="42">
        <v>44421766.969750002</v>
      </c>
    </row>
    <row r="28" spans="1:6">
      <c r="A28" s="42" t="s">
        <v>102</v>
      </c>
      <c r="B28" s="42">
        <v>267133.91421999998</v>
      </c>
      <c r="C28" s="42">
        <v>460733.57679000002</v>
      </c>
      <c r="D28" s="42">
        <v>811.77283999999997</v>
      </c>
      <c r="E28" s="42">
        <v>173.96001000000001</v>
      </c>
      <c r="F28" s="42">
        <v>728853.22386000003</v>
      </c>
    </row>
    <row r="29" spans="1:6">
      <c r="A29" s="42" t="s">
        <v>103</v>
      </c>
      <c r="B29" s="42">
        <v>149.17754000000002</v>
      </c>
      <c r="C29" s="42">
        <v>128.11660000000001</v>
      </c>
      <c r="D29" s="42">
        <v>-1.0000000000000001E-5</v>
      </c>
      <c r="E29" s="42">
        <v>0</v>
      </c>
      <c r="F29" s="42">
        <v>277.29413</v>
      </c>
    </row>
    <row r="30" spans="1:6">
      <c r="A30" s="42" t="s">
        <v>104</v>
      </c>
      <c r="B30" s="42">
        <v>80875.74506999999</v>
      </c>
      <c r="C30" s="42">
        <v>65986.112009999997</v>
      </c>
      <c r="D30" s="42">
        <v>43.730179999999997</v>
      </c>
      <c r="E30" s="42">
        <v>-1.3000000000000002E-4</v>
      </c>
      <c r="F30" s="42">
        <v>146905.58713</v>
      </c>
    </row>
    <row r="31" spans="1:6">
      <c r="A31" s="42" t="s">
        <v>105</v>
      </c>
      <c r="B31" s="42">
        <v>77371.929709999997</v>
      </c>
      <c r="C31" s="42">
        <v>52508.958909999994</v>
      </c>
      <c r="D31" s="42">
        <v>43.730170000000001</v>
      </c>
      <c r="E31" s="42">
        <v>-1.4000000000000001E-4</v>
      </c>
      <c r="F31" s="42">
        <v>129924.61865</v>
      </c>
    </row>
    <row r="32" spans="1:6">
      <c r="A32" s="42" t="s">
        <v>106</v>
      </c>
      <c r="B32" s="42">
        <v>3503.8153600000001</v>
      </c>
      <c r="C32" s="42">
        <v>13477.1531</v>
      </c>
      <c r="D32" s="42">
        <v>0</v>
      </c>
      <c r="E32" s="42">
        <v>1.0000000000000001E-5</v>
      </c>
      <c r="F32" s="42">
        <v>16980.96847</v>
      </c>
    </row>
    <row r="33" spans="1:6">
      <c r="A33" s="42" t="s">
        <v>107</v>
      </c>
      <c r="B33" s="42">
        <v>0</v>
      </c>
      <c r="C33" s="42">
        <v>0</v>
      </c>
      <c r="D33" s="42">
        <v>1.0000000000000001E-5</v>
      </c>
      <c r="E33" s="42">
        <v>0</v>
      </c>
      <c r="F33" s="42">
        <v>1.0000000000000001E-5</v>
      </c>
    </row>
    <row r="34" spans="1:6">
      <c r="A34" s="42" t="s">
        <v>108</v>
      </c>
      <c r="B34" s="42">
        <v>101397.75907</v>
      </c>
      <c r="C34" s="42">
        <v>495632.51783999999</v>
      </c>
      <c r="D34" s="42">
        <v>13935.226640000001</v>
      </c>
      <c r="E34" s="42">
        <v>1245.3400100000001</v>
      </c>
      <c r="F34" s="42">
        <v>612210.84355999995</v>
      </c>
    </row>
    <row r="35" spans="1:6">
      <c r="A35" s="42" t="s">
        <v>109</v>
      </c>
      <c r="B35" s="42">
        <v>95587.387579999995</v>
      </c>
      <c r="C35" s="42">
        <v>242262.90382000001</v>
      </c>
      <c r="D35" s="42">
        <v>7606.8962499999998</v>
      </c>
      <c r="E35" s="42">
        <v>1116.41985</v>
      </c>
      <c r="F35" s="42">
        <v>346573.60749999998</v>
      </c>
    </row>
    <row r="36" spans="1:6">
      <c r="A36" s="42" t="s">
        <v>110</v>
      </c>
      <c r="B36" s="42">
        <v>5810.3714900000004</v>
      </c>
      <c r="C36" s="42">
        <v>224567.38677000001</v>
      </c>
      <c r="D36" s="42">
        <v>802.65532999999994</v>
      </c>
      <c r="E36" s="42">
        <v>128.92016000000001</v>
      </c>
      <c r="F36" s="42">
        <v>231309.33374999999</v>
      </c>
    </row>
    <row r="37" spans="1:6">
      <c r="A37" s="42" t="s">
        <v>111</v>
      </c>
      <c r="B37" s="42">
        <v>0</v>
      </c>
      <c r="C37" s="42">
        <v>28802.22725</v>
      </c>
      <c r="D37" s="42">
        <v>5525.6750599999996</v>
      </c>
      <c r="E37" s="42">
        <v>0</v>
      </c>
      <c r="F37" s="42">
        <v>34327.902310000005</v>
      </c>
    </row>
    <row r="38" spans="1:6">
      <c r="A38" s="42" t="s">
        <v>112</v>
      </c>
      <c r="B38" s="42">
        <v>271770.50030000001</v>
      </c>
      <c r="C38" s="42">
        <v>100993.50134999999</v>
      </c>
      <c r="D38" s="42">
        <v>27.084310000000002</v>
      </c>
      <c r="E38" s="42">
        <v>11.63331</v>
      </c>
      <c r="F38" s="42">
        <v>372802.71927</v>
      </c>
    </row>
    <row r="39" spans="1:6">
      <c r="A39" s="42" t="s">
        <v>113</v>
      </c>
      <c r="B39" s="42">
        <v>269677.42472000001</v>
      </c>
      <c r="C39" s="42">
        <v>97507.17895999999</v>
      </c>
      <c r="D39" s="42">
        <v>24.949560000000002</v>
      </c>
      <c r="E39" s="42">
        <v>10.85031</v>
      </c>
      <c r="F39" s="42">
        <v>367220.40354999999</v>
      </c>
    </row>
    <row r="40" spans="1:6">
      <c r="A40" s="42" t="s">
        <v>114</v>
      </c>
      <c r="B40" s="42">
        <v>1934.87571</v>
      </c>
      <c r="C40" s="42">
        <v>3344.9288799999999</v>
      </c>
      <c r="D40" s="42">
        <v>2.1347600000000004</v>
      </c>
      <c r="E40" s="42">
        <v>0.78297000000000005</v>
      </c>
      <c r="F40" s="42">
        <v>5282.7223199999999</v>
      </c>
    </row>
    <row r="41" spans="1:6">
      <c r="A41" s="42" t="s">
        <v>115</v>
      </c>
      <c r="B41" s="42">
        <v>156.19379999999998</v>
      </c>
      <c r="C41" s="42">
        <v>103.42466999999999</v>
      </c>
      <c r="D41" s="42">
        <v>0</v>
      </c>
      <c r="E41" s="42">
        <v>4.0000000000000003E-5</v>
      </c>
      <c r="F41" s="42">
        <v>259.61851000000001</v>
      </c>
    </row>
    <row r="42" spans="1:6">
      <c r="A42" s="42" t="s">
        <v>116</v>
      </c>
      <c r="B42" s="42">
        <v>0.78594000000000008</v>
      </c>
      <c r="C42" s="42">
        <v>37.968809999999998</v>
      </c>
      <c r="D42" s="42">
        <v>-1.0000000000000001E-5</v>
      </c>
      <c r="E42" s="42">
        <v>-1.0000000000000001E-5</v>
      </c>
      <c r="F42" s="42">
        <v>38.754730000000002</v>
      </c>
    </row>
    <row r="43" spans="1:6">
      <c r="A43" s="42" t="s">
        <v>117</v>
      </c>
      <c r="B43" s="42">
        <v>1.2201300000000002</v>
      </c>
      <c r="C43" s="42">
        <v>2.9999999999999997E-5</v>
      </c>
      <c r="D43" s="42">
        <v>0</v>
      </c>
      <c r="E43" s="42">
        <v>0</v>
      </c>
      <c r="F43" s="42">
        <v>1.2201600000000001</v>
      </c>
    </row>
    <row r="44" spans="1:6">
      <c r="A44" s="42" t="s">
        <v>118</v>
      </c>
      <c r="B44" s="42">
        <v>0</v>
      </c>
      <c r="C44" s="42">
        <v>0</v>
      </c>
      <c r="D44" s="42">
        <v>0</v>
      </c>
      <c r="E44" s="42">
        <v>0</v>
      </c>
      <c r="F44" s="42">
        <v>0</v>
      </c>
    </row>
    <row r="45" spans="1:6">
      <c r="A45" s="42" t="s">
        <v>119</v>
      </c>
      <c r="B45" s="42">
        <v>-389493.74942000001</v>
      </c>
      <c r="C45" s="42">
        <v>-1060480.3647</v>
      </c>
      <c r="D45" s="42">
        <v>-8031.3702899999998</v>
      </c>
      <c r="E45" s="42">
        <v>-1263.3401299999998</v>
      </c>
      <c r="F45" s="42">
        <v>-1459268.8245399999</v>
      </c>
    </row>
    <row r="46" spans="1:6">
      <c r="A46" s="42" t="s">
        <v>120</v>
      </c>
      <c r="B46" s="42">
        <v>-164499.19766999999</v>
      </c>
      <c r="C46" s="42">
        <v>-265000.13653999998</v>
      </c>
      <c r="D46" s="42">
        <v>-3.2852600000000001</v>
      </c>
      <c r="E46" s="42">
        <v>-11.236330000000001</v>
      </c>
      <c r="F46" s="42">
        <v>-429513.85580000002</v>
      </c>
    </row>
    <row r="47" spans="1:6">
      <c r="A47" s="42" t="s">
        <v>121</v>
      </c>
      <c r="B47" s="42">
        <v>-8760.7803000000004</v>
      </c>
      <c r="C47" s="42">
        <v>-74897.266969999997</v>
      </c>
      <c r="D47" s="42">
        <v>-10.14709</v>
      </c>
      <c r="E47" s="42">
        <v>-0.23849000000000001</v>
      </c>
      <c r="F47" s="42">
        <v>-83668.432849999997</v>
      </c>
    </row>
    <row r="48" spans="1:6">
      <c r="A48" s="42" t="s">
        <v>122</v>
      </c>
      <c r="B48" s="42">
        <v>-46109.474040000001</v>
      </c>
      <c r="C48" s="42">
        <v>-19809.202839999998</v>
      </c>
      <c r="D48" s="42">
        <v>-43.730170000000001</v>
      </c>
      <c r="E48" s="42">
        <v>-1.3000000000000002E-4</v>
      </c>
      <c r="F48" s="42">
        <v>-65962.407179999995</v>
      </c>
    </row>
    <row r="49" spans="1:6">
      <c r="A49" s="42" t="s">
        <v>123</v>
      </c>
      <c r="B49" s="42">
        <v>-2332.2647900000002</v>
      </c>
      <c r="C49" s="42">
        <v>-4831.2170999999998</v>
      </c>
      <c r="D49" s="42">
        <v>0</v>
      </c>
      <c r="E49" s="42">
        <v>-1.0000000000000001E-5</v>
      </c>
      <c r="F49" s="42">
        <v>-7163.4819000000007</v>
      </c>
    </row>
    <row r="50" spans="1:6">
      <c r="A50" s="42" t="s">
        <v>124</v>
      </c>
      <c r="B50" s="42">
        <v>-77759.154450000002</v>
      </c>
      <c r="C50" s="42">
        <v>-162521.09409999999</v>
      </c>
      <c r="D50" s="42">
        <v>-4802.9436399999995</v>
      </c>
      <c r="E50" s="42">
        <v>-1116.41993</v>
      </c>
      <c r="F50" s="42">
        <v>-246199.61212000001</v>
      </c>
    </row>
    <row r="51" spans="1:6">
      <c r="A51" s="42" t="s">
        <v>125</v>
      </c>
      <c r="B51" s="42">
        <v>-3726.4535799999999</v>
      </c>
      <c r="C51" s="42">
        <v>-165563.01972000001</v>
      </c>
      <c r="D51" s="42">
        <v>-3171.26406</v>
      </c>
      <c r="E51" s="42">
        <v>-128.92017999999999</v>
      </c>
      <c r="F51" s="42">
        <v>-172589.65753999999</v>
      </c>
    </row>
    <row r="52" spans="1:6">
      <c r="A52" s="42" t="s">
        <v>126</v>
      </c>
      <c r="B52" s="42">
        <v>-82276.727809999997</v>
      </c>
      <c r="C52" s="42">
        <v>-194248.00163999997</v>
      </c>
      <c r="D52" s="42">
        <v>-1.0000000000000001E-5</v>
      </c>
      <c r="E52" s="42">
        <v>-1.0000000000000001E-5</v>
      </c>
      <c r="F52" s="42">
        <v>-276524.72947000002</v>
      </c>
    </row>
    <row r="53" spans="1:6">
      <c r="A53" s="42" t="s">
        <v>127</v>
      </c>
      <c r="B53" s="42">
        <v>-4029.6967799999998</v>
      </c>
      <c r="C53" s="42">
        <v>-173575.41235</v>
      </c>
      <c r="D53" s="42">
        <v>-5.9999999999999995E-5</v>
      </c>
      <c r="E53" s="42">
        <v>-6.5250500000000002</v>
      </c>
      <c r="F53" s="42">
        <v>-177611.63424000001</v>
      </c>
    </row>
    <row r="54" spans="1:6">
      <c r="A54" s="42" t="s">
        <v>128</v>
      </c>
      <c r="B54" s="42">
        <v>0</v>
      </c>
      <c r="C54" s="42">
        <v>-35.013440000000003</v>
      </c>
      <c r="D54" s="42">
        <v>0</v>
      </c>
      <c r="E54" s="42">
        <v>0</v>
      </c>
      <c r="F54" s="42">
        <v>-35.013440000000003</v>
      </c>
    </row>
    <row r="55" spans="1:6">
      <c r="A55" s="42" t="s">
        <v>129</v>
      </c>
      <c r="B55" s="42">
        <v>0</v>
      </c>
      <c r="C55" s="42">
        <v>0</v>
      </c>
      <c r="D55" s="42">
        <v>0</v>
      </c>
      <c r="E55" s="42">
        <v>0</v>
      </c>
      <c r="F55" s="42">
        <v>0</v>
      </c>
    </row>
    <row r="56" spans="1:6">
      <c r="A56" s="42" t="s">
        <v>130</v>
      </c>
      <c r="B56" s="42">
        <v>328019.40036999999</v>
      </c>
      <c r="C56" s="42">
        <v>132669.21278</v>
      </c>
      <c r="D56" s="42">
        <v>40.927550000000004</v>
      </c>
      <c r="E56" s="42">
        <v>17.749770000000002</v>
      </c>
      <c r="F56" s="42">
        <v>460747.29047000001</v>
      </c>
    </row>
    <row r="57" spans="1:6">
      <c r="A57" s="42" t="s">
        <v>131</v>
      </c>
      <c r="B57" s="42">
        <v>0</v>
      </c>
      <c r="C57" s="42">
        <v>314.84065999999996</v>
      </c>
      <c r="D57" s="42">
        <v>39.473669999999998</v>
      </c>
      <c r="E57" s="42">
        <v>0</v>
      </c>
      <c r="F57" s="42">
        <v>354.31433000000004</v>
      </c>
    </row>
    <row r="58" spans="1:6">
      <c r="A58" s="42" t="s">
        <v>132</v>
      </c>
      <c r="B58" s="42">
        <v>276777.34538000001</v>
      </c>
      <c r="C58" s="42">
        <v>57763.705540000003</v>
      </c>
      <c r="D58" s="42">
        <v>0</v>
      </c>
      <c r="E58" s="42">
        <v>3.2651399999999997</v>
      </c>
      <c r="F58" s="42">
        <v>334544.31605999998</v>
      </c>
    </row>
    <row r="59" spans="1:6">
      <c r="A59" s="42" t="s">
        <v>133</v>
      </c>
      <c r="B59" s="42">
        <v>97719.085779999994</v>
      </c>
      <c r="C59" s="42">
        <v>115484.65583</v>
      </c>
      <c r="D59" s="42">
        <v>2.6966399999999999</v>
      </c>
      <c r="E59" s="42">
        <v>32.101649999999999</v>
      </c>
      <c r="F59" s="42">
        <v>213238.5399</v>
      </c>
    </row>
    <row r="60" spans="1:6">
      <c r="A60" s="42" t="s">
        <v>134</v>
      </c>
      <c r="B60" s="42">
        <v>0</v>
      </c>
      <c r="C60" s="42">
        <v>3.6374899999999997</v>
      </c>
      <c r="D60" s="42">
        <v>0</v>
      </c>
      <c r="E60" s="42">
        <v>0</v>
      </c>
      <c r="F60" s="42">
        <v>3.6374899999999997</v>
      </c>
    </row>
    <row r="61" spans="1:6">
      <c r="A61" s="42" t="s">
        <v>135</v>
      </c>
      <c r="B61" s="42">
        <v>-46477.030789999997</v>
      </c>
      <c r="C61" s="42">
        <v>-40897.626750000003</v>
      </c>
      <c r="D61" s="42">
        <v>-1.2427600000000001</v>
      </c>
      <c r="E61" s="42">
        <v>-17.61702</v>
      </c>
      <c r="F61" s="42">
        <v>-87393.517319999999</v>
      </c>
    </row>
    <row r="62" spans="1:6">
      <c r="A62" s="42" t="s">
        <v>136</v>
      </c>
      <c r="B62" s="42">
        <v>14443.69397</v>
      </c>
      <c r="C62" s="42">
        <v>0</v>
      </c>
      <c r="D62" s="42">
        <v>0</v>
      </c>
      <c r="E62" s="42">
        <v>0</v>
      </c>
      <c r="F62" s="42">
        <v>14443.69397</v>
      </c>
    </row>
    <row r="63" spans="1:6">
      <c r="A63" s="42" t="s">
        <v>137</v>
      </c>
      <c r="B63" s="42">
        <v>367.33247999999998</v>
      </c>
      <c r="C63" s="42">
        <v>0</v>
      </c>
      <c r="D63" s="42">
        <v>0</v>
      </c>
      <c r="E63" s="42">
        <v>0</v>
      </c>
      <c r="F63" s="42">
        <v>367.33247999999998</v>
      </c>
    </row>
    <row r="64" spans="1:6">
      <c r="A64" s="42" t="s">
        <v>138</v>
      </c>
      <c r="B64" s="42">
        <v>445191.83568000002</v>
      </c>
      <c r="C64" s="42">
        <v>0</v>
      </c>
      <c r="D64" s="42">
        <v>0</v>
      </c>
      <c r="E64" s="42">
        <v>0</v>
      </c>
      <c r="F64" s="42">
        <v>445191.83568000002</v>
      </c>
    </row>
    <row r="65" spans="1:6">
      <c r="A65" s="42" t="s">
        <v>139</v>
      </c>
      <c r="B65" s="42">
        <v>3250.5652999999998</v>
      </c>
      <c r="C65" s="42">
        <v>0</v>
      </c>
      <c r="D65" s="42">
        <v>0</v>
      </c>
      <c r="E65" s="42">
        <v>0</v>
      </c>
      <c r="F65" s="42">
        <v>3250.5652999999998</v>
      </c>
    </row>
    <row r="66" spans="1:6">
      <c r="A66" s="42" t="s">
        <v>140</v>
      </c>
      <c r="B66" s="42">
        <v>3.5705</v>
      </c>
      <c r="C66" s="42">
        <v>0</v>
      </c>
      <c r="D66" s="42">
        <v>0</v>
      </c>
      <c r="E66" s="42">
        <v>0</v>
      </c>
      <c r="F66" s="42">
        <v>3.5705</v>
      </c>
    </row>
    <row r="67" spans="1:6">
      <c r="A67" s="42" t="s">
        <v>141</v>
      </c>
      <c r="B67" s="42">
        <v>-434369.60999000003</v>
      </c>
      <c r="C67" s="42">
        <v>0</v>
      </c>
      <c r="D67" s="42">
        <v>0</v>
      </c>
      <c r="E67" s="42">
        <v>0</v>
      </c>
      <c r="F67" s="42">
        <v>-434369.60999000003</v>
      </c>
    </row>
    <row r="68" spans="1:6">
      <c r="A68" s="42" t="s">
        <v>142</v>
      </c>
      <c r="B68" s="42">
        <v>694549.19040999992</v>
      </c>
      <c r="C68" s="42">
        <v>479876.03136999998</v>
      </c>
      <c r="D68" s="42">
        <v>0</v>
      </c>
      <c r="E68" s="42">
        <v>145777.56531999999</v>
      </c>
      <c r="F68" s="42">
        <v>1320202.78709</v>
      </c>
    </row>
    <row r="69" spans="1:6">
      <c r="A69" s="42" t="s">
        <v>91</v>
      </c>
      <c r="B69" s="42">
        <v>48440.5095</v>
      </c>
      <c r="C69" s="42">
        <v>5726.86121</v>
      </c>
      <c r="D69" s="42">
        <v>0</v>
      </c>
      <c r="E69" s="42">
        <v>141772.66181999998</v>
      </c>
      <c r="F69" s="42">
        <v>195940.03253</v>
      </c>
    </row>
    <row r="70" spans="1:6">
      <c r="A70" s="42" t="s">
        <v>92</v>
      </c>
      <c r="B70" s="42">
        <v>12667.941210000001</v>
      </c>
      <c r="C70" s="42">
        <v>55524.21297</v>
      </c>
      <c r="D70" s="42">
        <v>1.0000000000000001E-5</v>
      </c>
      <c r="E70" s="42">
        <v>0</v>
      </c>
      <c r="F70" s="42">
        <v>68192.154190000001</v>
      </c>
    </row>
    <row r="71" spans="1:6">
      <c r="A71" s="42" t="s">
        <v>93</v>
      </c>
      <c r="B71" s="42">
        <v>0</v>
      </c>
      <c r="C71" s="42">
        <v>315239.34604999999</v>
      </c>
      <c r="D71" s="42">
        <v>0</v>
      </c>
      <c r="E71" s="42">
        <v>0</v>
      </c>
      <c r="F71" s="42">
        <v>315239.34604999999</v>
      </c>
    </row>
    <row r="72" spans="1:6">
      <c r="A72" s="42" t="s">
        <v>94</v>
      </c>
      <c r="B72" s="42">
        <v>0</v>
      </c>
      <c r="C72" s="42">
        <v>5214.2046500000006</v>
      </c>
      <c r="D72" s="42">
        <v>0</v>
      </c>
      <c r="E72" s="42">
        <v>2861.6005</v>
      </c>
      <c r="F72" s="42">
        <v>8075.8051500000001</v>
      </c>
    </row>
    <row r="73" spans="1:6">
      <c r="A73" s="42" t="s">
        <v>143</v>
      </c>
      <c r="B73" s="42">
        <v>627683.50820000004</v>
      </c>
      <c r="C73" s="42">
        <v>4230.9666500000003</v>
      </c>
      <c r="D73" s="42">
        <v>0</v>
      </c>
      <c r="E73" s="42">
        <v>0</v>
      </c>
      <c r="F73" s="42">
        <v>631914.47485</v>
      </c>
    </row>
    <row r="74" spans="1:6">
      <c r="A74" s="42" t="s">
        <v>144</v>
      </c>
      <c r="B74" s="42">
        <v>5372.11229</v>
      </c>
      <c r="C74" s="42">
        <v>93782.908519999997</v>
      </c>
      <c r="D74" s="42">
        <v>0</v>
      </c>
      <c r="E74" s="42">
        <v>0</v>
      </c>
      <c r="F74" s="42">
        <v>99155.020810000002</v>
      </c>
    </row>
    <row r="75" spans="1:6">
      <c r="A75" s="42" t="s">
        <v>96</v>
      </c>
      <c r="B75" s="42">
        <v>1000</v>
      </c>
      <c r="C75" s="42">
        <v>2118.83455</v>
      </c>
      <c r="D75" s="42">
        <v>0</v>
      </c>
      <c r="E75" s="42">
        <v>0</v>
      </c>
      <c r="F75" s="42">
        <v>3118.83455</v>
      </c>
    </row>
    <row r="76" spans="1:6">
      <c r="A76" s="42" t="s">
        <v>145</v>
      </c>
      <c r="B76" s="42">
        <v>832.00502000000006</v>
      </c>
      <c r="C76" s="42">
        <v>7260.0668099999994</v>
      </c>
      <c r="D76" s="42">
        <v>-1.0000000000000001E-5</v>
      </c>
      <c r="E76" s="42">
        <v>1689.7780700000001</v>
      </c>
      <c r="F76" s="42">
        <v>9781.8498900000013</v>
      </c>
    </row>
    <row r="77" spans="1:6">
      <c r="A77" s="42" t="s">
        <v>146</v>
      </c>
      <c r="B77" s="42">
        <v>-1446.88581</v>
      </c>
      <c r="C77" s="42">
        <v>-9221.3700399999998</v>
      </c>
      <c r="D77" s="42">
        <v>0</v>
      </c>
      <c r="E77" s="42">
        <v>-546.47506999999996</v>
      </c>
      <c r="F77" s="42">
        <v>-11214.73093</v>
      </c>
    </row>
    <row r="78" spans="1:6">
      <c r="A78" s="42" t="s">
        <v>147</v>
      </c>
      <c r="B78" s="42">
        <v>1376613.08568</v>
      </c>
      <c r="C78" s="42">
        <v>0</v>
      </c>
      <c r="D78" s="42">
        <v>0</v>
      </c>
      <c r="E78" s="42">
        <v>0</v>
      </c>
      <c r="F78" s="42">
        <v>1376613.08568</v>
      </c>
    </row>
    <row r="79" spans="1:6">
      <c r="A79" s="42" t="s">
        <v>148</v>
      </c>
      <c r="B79" s="42">
        <v>299411.22574999998</v>
      </c>
      <c r="C79" s="42">
        <v>0</v>
      </c>
      <c r="D79" s="42">
        <v>0</v>
      </c>
      <c r="E79" s="42">
        <v>0</v>
      </c>
      <c r="F79" s="42">
        <v>299411.22574999998</v>
      </c>
    </row>
    <row r="80" spans="1:6">
      <c r="A80" s="42" t="s">
        <v>149</v>
      </c>
      <c r="B80" s="42">
        <v>554947.65908000001</v>
      </c>
      <c r="C80" s="42">
        <v>0</v>
      </c>
      <c r="D80" s="42">
        <v>0</v>
      </c>
      <c r="E80" s="42">
        <v>0</v>
      </c>
      <c r="F80" s="42">
        <v>554947.65908000001</v>
      </c>
    </row>
    <row r="81" spans="1:6">
      <c r="A81" s="42" t="s">
        <v>150</v>
      </c>
      <c r="B81" s="42">
        <v>91388.418030000001</v>
      </c>
      <c r="C81" s="42">
        <v>0</v>
      </c>
      <c r="D81" s="42">
        <v>0</v>
      </c>
      <c r="E81" s="42">
        <v>0</v>
      </c>
      <c r="F81" s="42">
        <v>91388.418030000001</v>
      </c>
    </row>
    <row r="82" spans="1:6">
      <c r="A82" s="42" t="s">
        <v>151</v>
      </c>
      <c r="B82" s="42">
        <v>152505.96672</v>
      </c>
      <c r="C82" s="42">
        <v>0</v>
      </c>
      <c r="D82" s="42">
        <v>0</v>
      </c>
      <c r="E82" s="42">
        <v>0</v>
      </c>
      <c r="F82" s="42">
        <v>152505.96672</v>
      </c>
    </row>
    <row r="83" spans="1:6">
      <c r="A83" s="42" t="s">
        <v>152</v>
      </c>
      <c r="B83" s="42">
        <v>207953.91886999999</v>
      </c>
      <c r="C83" s="42">
        <v>0</v>
      </c>
      <c r="D83" s="42">
        <v>0</v>
      </c>
      <c r="E83" s="42">
        <v>0</v>
      </c>
      <c r="F83" s="42">
        <v>207953.91886999999</v>
      </c>
    </row>
    <row r="84" spans="1:6">
      <c r="A84" s="42" t="s">
        <v>153</v>
      </c>
      <c r="B84" s="42">
        <v>30936.371210000001</v>
      </c>
      <c r="C84" s="42">
        <v>0</v>
      </c>
      <c r="D84" s="42">
        <v>0</v>
      </c>
      <c r="E84" s="42">
        <v>0</v>
      </c>
      <c r="F84" s="42">
        <v>30936.371210000001</v>
      </c>
    </row>
    <row r="85" spans="1:6">
      <c r="A85" s="42" t="s">
        <v>154</v>
      </c>
      <c r="B85" s="42">
        <v>9225.0641300000007</v>
      </c>
      <c r="C85" s="42">
        <v>0</v>
      </c>
      <c r="D85" s="42">
        <v>0</v>
      </c>
      <c r="E85" s="42">
        <v>0</v>
      </c>
      <c r="F85" s="42">
        <v>9225.0641300000007</v>
      </c>
    </row>
    <row r="86" spans="1:6">
      <c r="A86" s="42" t="s">
        <v>155</v>
      </c>
      <c r="B86" s="42">
        <v>2.8390000000000002E-2</v>
      </c>
      <c r="C86" s="42">
        <v>0</v>
      </c>
      <c r="D86" s="42">
        <v>0</v>
      </c>
      <c r="E86" s="42">
        <v>0</v>
      </c>
      <c r="F86" s="42">
        <v>2.8390000000000002E-2</v>
      </c>
    </row>
    <row r="87" spans="1:6">
      <c r="A87" s="42" t="s">
        <v>156</v>
      </c>
      <c r="B87" s="42">
        <v>30244.433499999999</v>
      </c>
      <c r="C87" s="42">
        <v>0</v>
      </c>
      <c r="D87" s="42">
        <v>0</v>
      </c>
      <c r="E87" s="42">
        <v>0</v>
      </c>
      <c r="F87" s="42">
        <v>30244.433499999999</v>
      </c>
    </row>
    <row r="88" spans="1:6">
      <c r="A88" s="42" t="s">
        <v>157</v>
      </c>
      <c r="B88" s="42">
        <v>166488.17543</v>
      </c>
      <c r="C88" s="42">
        <v>32885.319759999998</v>
      </c>
      <c r="D88" s="42">
        <v>-1E-4</v>
      </c>
      <c r="E88" s="42">
        <v>2.0000000000000002E-5</v>
      </c>
      <c r="F88" s="42">
        <v>199373.49511000002</v>
      </c>
    </row>
    <row r="89" spans="1:6">
      <c r="A89" s="42" t="s">
        <v>158</v>
      </c>
      <c r="B89" s="42">
        <v>30972.773719999997</v>
      </c>
      <c r="C89" s="42">
        <v>0</v>
      </c>
      <c r="D89" s="42">
        <v>0</v>
      </c>
      <c r="E89" s="42">
        <v>0</v>
      </c>
      <c r="F89" s="42">
        <v>30972.773719999997</v>
      </c>
    </row>
    <row r="90" spans="1:6">
      <c r="A90" s="42" t="s">
        <v>159</v>
      </c>
      <c r="B90" s="42">
        <v>47399.644130000001</v>
      </c>
      <c r="C90" s="42">
        <v>0</v>
      </c>
      <c r="D90" s="42">
        <v>0</v>
      </c>
      <c r="E90" s="42">
        <v>0</v>
      </c>
      <c r="F90" s="42">
        <v>47399.644130000001</v>
      </c>
    </row>
    <row r="91" spans="1:6">
      <c r="A91" s="42" t="s">
        <v>160</v>
      </c>
      <c r="B91" s="42">
        <v>26193.796690000003</v>
      </c>
      <c r="C91" s="42">
        <v>26000.794570000002</v>
      </c>
      <c r="D91" s="42">
        <v>-1E-4</v>
      </c>
      <c r="E91" s="42">
        <v>2.0000000000000002E-5</v>
      </c>
      <c r="F91" s="42">
        <v>52194.591180000003</v>
      </c>
    </row>
    <row r="92" spans="1:6">
      <c r="A92" s="42" t="s">
        <v>161</v>
      </c>
      <c r="B92" s="42">
        <v>62002.369279999999</v>
      </c>
      <c r="C92" s="42">
        <v>7022.9036599999999</v>
      </c>
      <c r="D92" s="42">
        <v>0</v>
      </c>
      <c r="E92" s="42">
        <v>0</v>
      </c>
      <c r="F92" s="42">
        <v>69025.272939999995</v>
      </c>
    </row>
    <row r="93" spans="1:6" ht="16.5" customHeight="1" thickBot="1">
      <c r="A93" s="42" t="s">
        <v>162</v>
      </c>
      <c r="B93" s="42">
        <v>-80.408389999999997</v>
      </c>
      <c r="C93" s="42">
        <v>-138.37846999999999</v>
      </c>
      <c r="D93" s="42">
        <v>0</v>
      </c>
      <c r="E93" s="42">
        <v>0</v>
      </c>
      <c r="F93" s="42">
        <v>-218.78685999999999</v>
      </c>
    </row>
    <row r="94" spans="1:6" ht="13.5" thickTop="1">
      <c r="A94" s="46" t="s">
        <v>163</v>
      </c>
      <c r="B94" s="47">
        <v>44574808.555010006</v>
      </c>
      <c r="C94" s="47">
        <v>25145416.93375</v>
      </c>
      <c r="D94" s="47">
        <v>7297.3368399999999</v>
      </c>
      <c r="E94" s="47">
        <v>941176.2827000001</v>
      </c>
      <c r="F94" s="47">
        <v>70668699.1083</v>
      </c>
    </row>
    <row r="95" spans="1:6">
      <c r="A95" s="42" t="s">
        <v>164</v>
      </c>
      <c r="B95" s="42">
        <v>38693982.370219998</v>
      </c>
      <c r="C95" s="42">
        <v>22025352.182270002</v>
      </c>
      <c r="D95" s="42">
        <v>427.44468000000001</v>
      </c>
      <c r="E95" s="42">
        <v>502905.29264999996</v>
      </c>
      <c r="F95" s="42">
        <v>61222667.289820001</v>
      </c>
    </row>
    <row r="96" spans="1:6">
      <c r="A96" s="42" t="s">
        <v>165</v>
      </c>
      <c r="B96" s="42">
        <v>10785485.270579999</v>
      </c>
      <c r="C96" s="42">
        <v>5748791.4174700007</v>
      </c>
      <c r="D96" s="42">
        <v>306.21055000000001</v>
      </c>
      <c r="E96" s="42">
        <v>2902.8659600000001</v>
      </c>
      <c r="F96" s="42">
        <v>16537485.764559999</v>
      </c>
    </row>
    <row r="97" spans="1:6">
      <c r="A97" s="42" t="s">
        <v>166</v>
      </c>
      <c r="B97" s="42">
        <v>10633588.25942</v>
      </c>
      <c r="C97" s="42">
        <v>5669734.4549099999</v>
      </c>
      <c r="D97" s="42">
        <v>306.21057000000002</v>
      </c>
      <c r="E97" s="42">
        <v>2902.6187400000003</v>
      </c>
      <c r="F97" s="42">
        <v>16306531.543639999</v>
      </c>
    </row>
    <row r="98" spans="1:6">
      <c r="A98" s="42" t="s">
        <v>167</v>
      </c>
      <c r="B98" s="42">
        <v>151897.01115999999</v>
      </c>
      <c r="C98" s="42">
        <v>79056.96256</v>
      </c>
      <c r="D98" s="42">
        <v>-2.0000000000000002E-5</v>
      </c>
      <c r="E98" s="42">
        <v>0.24722</v>
      </c>
      <c r="F98" s="42">
        <v>230954.22091999999</v>
      </c>
    </row>
    <row r="99" spans="1:6">
      <c r="A99" s="42" t="s">
        <v>168</v>
      </c>
      <c r="B99" s="42">
        <v>13293722.721249999</v>
      </c>
      <c r="C99" s="42">
        <v>7549126.9196499996</v>
      </c>
      <c r="D99" s="42">
        <v>2.0765500000000001</v>
      </c>
      <c r="E99" s="42">
        <v>31190.684539999998</v>
      </c>
      <c r="F99" s="42">
        <v>20874042.401999999</v>
      </c>
    </row>
    <row r="100" spans="1:6">
      <c r="A100" s="42" t="s">
        <v>169</v>
      </c>
      <c r="B100" s="42">
        <v>5761372.06757</v>
      </c>
      <c r="C100" s="42">
        <v>4652075.8183000004</v>
      </c>
      <c r="D100" s="42">
        <v>10.729389999999999</v>
      </c>
      <c r="E100" s="42">
        <v>42014.571979999993</v>
      </c>
      <c r="F100" s="42">
        <v>10455473.187239999</v>
      </c>
    </row>
    <row r="101" spans="1:6">
      <c r="A101" s="42" t="s">
        <v>170</v>
      </c>
      <c r="B101" s="42">
        <v>305866.62738000002</v>
      </c>
      <c r="C101" s="42">
        <v>442375.21500000003</v>
      </c>
      <c r="D101" s="42">
        <v>10.729370000000001</v>
      </c>
      <c r="E101" s="42">
        <v>10201.10807</v>
      </c>
      <c r="F101" s="42">
        <v>758453.67982000008</v>
      </c>
    </row>
    <row r="102" spans="1:6">
      <c r="A102" s="42" t="s">
        <v>171</v>
      </c>
      <c r="B102" s="42">
        <v>96849.900120000006</v>
      </c>
      <c r="C102" s="42">
        <v>153250.65343000001</v>
      </c>
      <c r="D102" s="42">
        <v>0</v>
      </c>
      <c r="E102" s="42">
        <v>2513.0049800000002</v>
      </c>
      <c r="F102" s="42">
        <v>252613.55853000001</v>
      </c>
    </row>
    <row r="103" spans="1:6">
      <c r="A103" s="42" t="s">
        <v>172</v>
      </c>
      <c r="B103" s="42">
        <v>386210.73888000002</v>
      </c>
      <c r="C103" s="42">
        <v>48502.286350000002</v>
      </c>
      <c r="D103" s="42">
        <v>0</v>
      </c>
      <c r="E103" s="42">
        <v>6.3556699999999999</v>
      </c>
      <c r="F103" s="42">
        <v>434719.38089999999</v>
      </c>
    </row>
    <row r="104" spans="1:6">
      <c r="A104" s="42" t="s">
        <v>173</v>
      </c>
      <c r="B104" s="42">
        <v>128579.30833</v>
      </c>
      <c r="C104" s="42">
        <v>194493.33429</v>
      </c>
      <c r="D104" s="42">
        <v>0</v>
      </c>
      <c r="E104" s="42">
        <v>63.11739</v>
      </c>
      <c r="F104" s="42">
        <v>323135.76000999997</v>
      </c>
    </row>
    <row r="105" spans="1:6">
      <c r="A105" s="42" t="s">
        <v>174</v>
      </c>
      <c r="B105" s="42">
        <v>663524.31246000004</v>
      </c>
      <c r="C105" s="42">
        <v>669386.95157000003</v>
      </c>
      <c r="D105" s="42">
        <v>0</v>
      </c>
      <c r="E105" s="42">
        <v>45.08878</v>
      </c>
      <c r="F105" s="42">
        <v>1332956.3528099998</v>
      </c>
    </row>
    <row r="106" spans="1:6">
      <c r="A106" s="42" t="s">
        <v>175</v>
      </c>
      <c r="B106" s="42">
        <v>893402.11845000007</v>
      </c>
      <c r="C106" s="42">
        <v>905916.70119000005</v>
      </c>
      <c r="D106" s="42">
        <v>0</v>
      </c>
      <c r="E106" s="42">
        <v>1189.75494</v>
      </c>
      <c r="F106" s="42">
        <v>1800508.57458</v>
      </c>
    </row>
    <row r="107" spans="1:6">
      <c r="A107" s="42" t="s">
        <v>176</v>
      </c>
      <c r="B107" s="42">
        <v>1624384.77571</v>
      </c>
      <c r="C107" s="42">
        <v>1098474.6147999999</v>
      </c>
      <c r="D107" s="42">
        <v>0</v>
      </c>
      <c r="E107" s="42">
        <v>19.365970000000001</v>
      </c>
      <c r="F107" s="42">
        <v>2722878.75648</v>
      </c>
    </row>
    <row r="108" spans="1:6">
      <c r="A108" s="42" t="s">
        <v>177</v>
      </c>
      <c r="B108" s="42">
        <v>1662554.28624</v>
      </c>
      <c r="C108" s="42">
        <v>1139676.06167</v>
      </c>
      <c r="D108" s="42">
        <v>2.0000000000000002E-5</v>
      </c>
      <c r="E108" s="42">
        <v>27976.776180000001</v>
      </c>
      <c r="F108" s="42">
        <v>2830207.1241100002</v>
      </c>
    </row>
    <row r="109" spans="1:6">
      <c r="A109" s="42" t="s">
        <v>178</v>
      </c>
      <c r="B109" s="42">
        <v>1071624.45682</v>
      </c>
      <c r="C109" s="42">
        <v>787536.08366</v>
      </c>
      <c r="D109" s="42">
        <v>108.42814</v>
      </c>
      <c r="E109" s="42">
        <v>24781.545300000002</v>
      </c>
      <c r="F109" s="42">
        <v>1884050.5139200001</v>
      </c>
    </row>
    <row r="110" spans="1:6">
      <c r="A110" s="42" t="s">
        <v>179</v>
      </c>
      <c r="B110" s="42">
        <v>7434724.5370100001</v>
      </c>
      <c r="C110" s="42">
        <v>2719159.9805100001</v>
      </c>
      <c r="D110" s="42">
        <v>0</v>
      </c>
      <c r="E110" s="42">
        <v>364477.32874999999</v>
      </c>
      <c r="F110" s="42">
        <v>10518361.846270001</v>
      </c>
    </row>
    <row r="111" spans="1:6">
      <c r="A111" s="42" t="s">
        <v>180</v>
      </c>
      <c r="B111" s="42">
        <v>347053.31699000002</v>
      </c>
      <c r="C111" s="42">
        <v>568661.96266999992</v>
      </c>
      <c r="D111" s="42">
        <v>5.0000000000000002E-5</v>
      </c>
      <c r="E111" s="42">
        <v>37538.296119999999</v>
      </c>
      <c r="F111" s="42">
        <v>953253.57582999999</v>
      </c>
    </row>
    <row r="112" spans="1:6">
      <c r="A112" s="42" t="s">
        <v>181</v>
      </c>
      <c r="B112" s="42">
        <v>1143443.2151300001</v>
      </c>
      <c r="C112" s="42">
        <v>962.26784999999995</v>
      </c>
      <c r="D112" s="42">
        <v>0</v>
      </c>
      <c r="E112" s="42">
        <v>0</v>
      </c>
      <c r="F112" s="42">
        <v>1144405.4829800001</v>
      </c>
    </row>
    <row r="113" spans="1:6">
      <c r="A113" s="42" t="s">
        <v>182</v>
      </c>
      <c r="B113" s="42">
        <v>1253867.8503399999</v>
      </c>
      <c r="C113" s="42">
        <v>60353.855520000005</v>
      </c>
      <c r="D113" s="42">
        <v>0</v>
      </c>
      <c r="E113" s="42">
        <v>0</v>
      </c>
      <c r="F113" s="42">
        <v>1314221.7058599999</v>
      </c>
    </row>
    <row r="114" spans="1:6">
      <c r="A114" s="42" t="s">
        <v>183</v>
      </c>
      <c r="B114" s="42">
        <v>372497.73067000002</v>
      </c>
      <c r="C114" s="42">
        <v>3856.8411000000001</v>
      </c>
      <c r="D114" s="42">
        <v>0</v>
      </c>
      <c r="E114" s="42">
        <v>0</v>
      </c>
      <c r="F114" s="42">
        <v>376354.57176999998</v>
      </c>
    </row>
    <row r="115" spans="1:6">
      <c r="A115" s="42" t="s">
        <v>184</v>
      </c>
      <c r="B115" s="42">
        <v>617054.59591999999</v>
      </c>
      <c r="C115" s="42">
        <v>15378.574789999999</v>
      </c>
      <c r="D115" s="42">
        <v>0</v>
      </c>
      <c r="E115" s="42">
        <v>0</v>
      </c>
      <c r="F115" s="42">
        <v>632433.17071000009</v>
      </c>
    </row>
    <row r="116" spans="1:6">
      <c r="A116" s="42" t="s">
        <v>185</v>
      </c>
      <c r="B116" s="42">
        <v>189043.49221999999</v>
      </c>
      <c r="C116" s="42">
        <v>40935.578600000001</v>
      </c>
      <c r="D116" s="42">
        <v>0</v>
      </c>
      <c r="E116" s="42">
        <v>0</v>
      </c>
      <c r="F116" s="42">
        <v>229979.07081999999</v>
      </c>
    </row>
    <row r="117" spans="1:6">
      <c r="A117" s="42" t="s">
        <v>186</v>
      </c>
      <c r="B117" s="42">
        <v>73266.777409999995</v>
      </c>
      <c r="C117" s="42">
        <v>0</v>
      </c>
      <c r="D117" s="42">
        <v>0</v>
      </c>
      <c r="E117" s="42">
        <v>0</v>
      </c>
      <c r="F117" s="42">
        <v>73266.777409999995</v>
      </c>
    </row>
    <row r="118" spans="1:6">
      <c r="A118" s="42" t="s">
        <v>187</v>
      </c>
      <c r="B118" s="42">
        <v>442</v>
      </c>
      <c r="C118" s="42">
        <v>0</v>
      </c>
      <c r="D118" s="42">
        <v>0</v>
      </c>
      <c r="E118" s="42">
        <v>0</v>
      </c>
      <c r="F118" s="42">
        <v>442</v>
      </c>
    </row>
    <row r="119" spans="1:6">
      <c r="A119" s="42" t="s">
        <v>188</v>
      </c>
      <c r="B119" s="42">
        <v>1563.2541200000001</v>
      </c>
      <c r="C119" s="42">
        <v>182.86103</v>
      </c>
      <c r="D119" s="42">
        <v>0</v>
      </c>
      <c r="E119" s="42">
        <v>0</v>
      </c>
      <c r="F119" s="42">
        <v>1746.1151499999999</v>
      </c>
    </row>
    <row r="120" spans="1:6">
      <c r="A120" s="42" t="s">
        <v>189</v>
      </c>
      <c r="B120" s="42">
        <v>1342691.3079900001</v>
      </c>
      <c r="C120" s="42">
        <v>1451769.9986400001</v>
      </c>
      <c r="D120" s="42">
        <v>6856.0218399999994</v>
      </c>
      <c r="E120" s="42">
        <v>435646.40583999996</v>
      </c>
      <c r="F120" s="42">
        <v>3236963.7343099997</v>
      </c>
    </row>
    <row r="121" spans="1:6">
      <c r="A121" s="42" t="s">
        <v>190</v>
      </c>
      <c r="B121" s="42">
        <v>418102.35089</v>
      </c>
      <c r="C121" s="42">
        <v>352820.38454</v>
      </c>
      <c r="D121" s="42">
        <v>0</v>
      </c>
      <c r="E121" s="42">
        <v>-2.0000000000000002E-5</v>
      </c>
      <c r="F121" s="42">
        <v>770922.73540999996</v>
      </c>
    </row>
    <row r="122" spans="1:6">
      <c r="A122" s="42" t="s">
        <v>191</v>
      </c>
      <c r="B122" s="42">
        <v>0</v>
      </c>
      <c r="C122" s="42">
        <v>13111.641599999999</v>
      </c>
      <c r="D122" s="42">
        <v>2.0000000000000002E-5</v>
      </c>
      <c r="E122" s="42">
        <v>0</v>
      </c>
      <c r="F122" s="42">
        <v>13111.641619999999</v>
      </c>
    </row>
    <row r="123" spans="1:6">
      <c r="A123" s="42" t="s">
        <v>192</v>
      </c>
      <c r="B123" s="42">
        <v>0</v>
      </c>
      <c r="C123" s="42">
        <v>906.65436999999997</v>
      </c>
      <c r="D123" s="42">
        <v>0</v>
      </c>
      <c r="E123" s="42">
        <v>1233.97684</v>
      </c>
      <c r="F123" s="42">
        <v>2140.63121</v>
      </c>
    </row>
    <row r="124" spans="1:6">
      <c r="A124" s="42" t="s">
        <v>193</v>
      </c>
      <c r="B124" s="42">
        <v>564849.13783999998</v>
      </c>
      <c r="C124" s="42">
        <v>125176.92003000001</v>
      </c>
      <c r="D124" s="42">
        <v>0</v>
      </c>
      <c r="E124" s="42">
        <v>0</v>
      </c>
      <c r="F124" s="42">
        <v>690026.05787000002</v>
      </c>
    </row>
    <row r="125" spans="1:6">
      <c r="A125" s="42" t="s">
        <v>194</v>
      </c>
      <c r="B125" s="42">
        <v>344776.97435999999</v>
      </c>
      <c r="C125" s="42">
        <v>332441.17155999999</v>
      </c>
      <c r="D125" s="42">
        <v>0</v>
      </c>
      <c r="E125" s="42">
        <v>434412.429</v>
      </c>
      <c r="F125" s="42">
        <v>1111630.5749300001</v>
      </c>
    </row>
    <row r="126" spans="1:6">
      <c r="A126" s="42" t="s">
        <v>195</v>
      </c>
      <c r="B126" s="42">
        <v>0</v>
      </c>
      <c r="C126" s="42">
        <v>0</v>
      </c>
      <c r="D126" s="42">
        <v>-1.0000000000000001E-5</v>
      </c>
      <c r="E126" s="42">
        <v>0</v>
      </c>
      <c r="F126" s="42">
        <v>-1.0000000000000001E-5</v>
      </c>
    </row>
    <row r="127" spans="1:6">
      <c r="A127" s="42" t="s">
        <v>196</v>
      </c>
      <c r="B127" s="42">
        <v>5947.5</v>
      </c>
      <c r="C127" s="42">
        <v>595796.14009</v>
      </c>
      <c r="D127" s="42">
        <v>6855.2601500000001</v>
      </c>
      <c r="E127" s="42">
        <v>0</v>
      </c>
      <c r="F127" s="42">
        <v>608598.90023999999</v>
      </c>
    </row>
    <row r="128" spans="1:6">
      <c r="A128" s="42" t="s">
        <v>197</v>
      </c>
      <c r="B128" s="42">
        <v>9015.3449000000001</v>
      </c>
      <c r="C128" s="42">
        <v>31517.086449999999</v>
      </c>
      <c r="D128" s="42">
        <v>0.76167999999999991</v>
      </c>
      <c r="E128" s="42">
        <v>1.0000000000000001E-5</v>
      </c>
      <c r="F128" s="42">
        <v>40533.193039999998</v>
      </c>
    </row>
    <row r="129" spans="1:6">
      <c r="A129" s="42" t="s">
        <v>198</v>
      </c>
      <c r="B129" s="42">
        <v>1061235.65598</v>
      </c>
      <c r="C129" s="42">
        <v>373194.32457999996</v>
      </c>
      <c r="D129" s="42">
        <v>-5.0000000000000002E-5</v>
      </c>
      <c r="E129" s="42">
        <v>468.03071999999997</v>
      </c>
      <c r="F129" s="42">
        <v>1434898.0112300001</v>
      </c>
    </row>
    <row r="130" spans="1:6">
      <c r="A130" s="42" t="s">
        <v>131</v>
      </c>
      <c r="B130" s="42">
        <v>38194.552899999995</v>
      </c>
      <c r="C130" s="42">
        <v>13680.98849</v>
      </c>
      <c r="D130" s="42">
        <v>0</v>
      </c>
      <c r="E130" s="42">
        <v>47.841419999999999</v>
      </c>
      <c r="F130" s="42">
        <v>51923.382810000003</v>
      </c>
    </row>
    <row r="131" spans="1:6">
      <c r="A131" s="42" t="s">
        <v>133</v>
      </c>
      <c r="B131" s="42">
        <v>474163.98587000003</v>
      </c>
      <c r="C131" s="42">
        <v>210555.41094</v>
      </c>
      <c r="D131" s="42">
        <v>-2.0000000000000002E-5</v>
      </c>
      <c r="E131" s="42">
        <v>419.92025999999998</v>
      </c>
      <c r="F131" s="42">
        <v>685139.31704999995</v>
      </c>
    </row>
    <row r="132" spans="1:6">
      <c r="A132" s="42" t="s">
        <v>199</v>
      </c>
      <c r="B132" s="42">
        <v>494577.78632000001</v>
      </c>
      <c r="C132" s="42">
        <v>130169.75657</v>
      </c>
      <c r="D132" s="42">
        <v>-2.9999999999999997E-5</v>
      </c>
      <c r="E132" s="42">
        <v>0</v>
      </c>
      <c r="F132" s="42">
        <v>624747.54286000005</v>
      </c>
    </row>
    <row r="133" spans="1:6">
      <c r="A133" s="42" t="s">
        <v>160</v>
      </c>
      <c r="B133" s="42">
        <v>54299.330889999997</v>
      </c>
      <c r="C133" s="42">
        <v>18788.168579999998</v>
      </c>
      <c r="D133" s="42">
        <v>0</v>
      </c>
      <c r="E133" s="42">
        <v>0.26905000000000001</v>
      </c>
      <c r="F133" s="42">
        <v>73087.768519999998</v>
      </c>
    </row>
    <row r="134" spans="1:6">
      <c r="A134" s="42" t="s">
        <v>200</v>
      </c>
      <c r="B134" s="42">
        <v>0</v>
      </c>
      <c r="C134" s="42">
        <v>0</v>
      </c>
      <c r="D134" s="42">
        <v>0</v>
      </c>
      <c r="E134" s="42">
        <v>0</v>
      </c>
      <c r="F134" s="42">
        <v>0</v>
      </c>
    </row>
    <row r="135" spans="1:6">
      <c r="A135" s="42" t="s">
        <v>201</v>
      </c>
      <c r="B135" s="42">
        <v>475035.77836</v>
      </c>
      <c r="C135" s="42">
        <v>685639.0732000001</v>
      </c>
      <c r="D135" s="42">
        <v>13.870370000000001</v>
      </c>
      <c r="E135" s="42">
        <v>2156.55348</v>
      </c>
      <c r="F135" s="42">
        <v>1162845.27541</v>
      </c>
    </row>
    <row r="136" spans="1:6">
      <c r="A136" s="42" t="s">
        <v>202</v>
      </c>
      <c r="B136" s="42">
        <v>17064.84978</v>
      </c>
      <c r="C136" s="42">
        <v>33310.08195</v>
      </c>
      <c r="D136" s="42">
        <v>0</v>
      </c>
      <c r="E136" s="42">
        <v>847.45888000000002</v>
      </c>
      <c r="F136" s="42">
        <v>51222.390599999999</v>
      </c>
    </row>
    <row r="137" spans="1:6">
      <c r="A137" s="42" t="s">
        <v>203</v>
      </c>
      <c r="B137" s="42">
        <v>51.475000000000001</v>
      </c>
      <c r="C137" s="42">
        <v>0</v>
      </c>
      <c r="D137" s="42">
        <v>0</v>
      </c>
      <c r="E137" s="42">
        <v>0</v>
      </c>
      <c r="F137" s="42">
        <v>51.475000000000001</v>
      </c>
    </row>
    <row r="138" spans="1:6">
      <c r="A138" s="42" t="s">
        <v>204</v>
      </c>
      <c r="B138" s="42">
        <v>221102.15830000001</v>
      </c>
      <c r="C138" s="42">
        <v>357001.37677999999</v>
      </c>
      <c r="D138" s="42">
        <v>0</v>
      </c>
      <c r="E138" s="42">
        <v>300.32139000000001</v>
      </c>
      <c r="F138" s="42">
        <v>578403.85647</v>
      </c>
    </row>
    <row r="139" spans="1:6">
      <c r="A139" s="42" t="s">
        <v>205</v>
      </c>
      <c r="B139" s="42">
        <v>230620.46257</v>
      </c>
      <c r="C139" s="42">
        <v>253066.50781000001</v>
      </c>
      <c r="D139" s="42">
        <v>13.870370000000001</v>
      </c>
      <c r="E139" s="42">
        <v>1008.7732199999999</v>
      </c>
      <c r="F139" s="42">
        <v>484709.61397000001</v>
      </c>
    </row>
    <row r="140" spans="1:6">
      <c r="A140" s="42" t="s">
        <v>206</v>
      </c>
      <c r="B140" s="42">
        <v>6196.8327099999997</v>
      </c>
      <c r="C140" s="42">
        <v>42261.106659999998</v>
      </c>
      <c r="D140" s="42">
        <v>0</v>
      </c>
      <c r="E140" s="42">
        <v>0</v>
      </c>
      <c r="F140" s="42">
        <v>48457.93937</v>
      </c>
    </row>
    <row r="141" spans="1:6">
      <c r="A141" s="42" t="s">
        <v>207</v>
      </c>
      <c r="B141" s="42">
        <v>474401.11112000002</v>
      </c>
      <c r="C141" s="42">
        <v>241415.50029</v>
      </c>
      <c r="D141" s="42">
        <v>0</v>
      </c>
      <c r="E141" s="42">
        <v>0</v>
      </c>
      <c r="F141" s="42">
        <v>715816.61141000001</v>
      </c>
    </row>
    <row r="142" spans="1:6">
      <c r="A142" s="42" t="s">
        <v>208</v>
      </c>
      <c r="B142" s="42">
        <v>470000</v>
      </c>
      <c r="C142" s="42">
        <v>240100</v>
      </c>
      <c r="D142" s="42">
        <v>0</v>
      </c>
      <c r="E142" s="42">
        <v>0</v>
      </c>
      <c r="F142" s="42">
        <v>710100</v>
      </c>
    </row>
    <row r="143" spans="1:6">
      <c r="A143" s="42" t="s">
        <v>209</v>
      </c>
      <c r="B143" s="42">
        <v>0</v>
      </c>
      <c r="C143" s="42">
        <v>0</v>
      </c>
      <c r="D143" s="42">
        <v>0</v>
      </c>
      <c r="E143" s="42">
        <v>0</v>
      </c>
      <c r="F143" s="42">
        <v>0</v>
      </c>
    </row>
    <row r="144" spans="1:6">
      <c r="A144" s="42" t="s">
        <v>210</v>
      </c>
      <c r="B144" s="42">
        <v>0</v>
      </c>
      <c r="C144" s="42">
        <v>0</v>
      </c>
      <c r="D144" s="42">
        <v>0</v>
      </c>
      <c r="E144" s="42">
        <v>0</v>
      </c>
      <c r="F144" s="42">
        <v>0</v>
      </c>
    </row>
    <row r="145" spans="1:6">
      <c r="A145" s="42" t="s">
        <v>211</v>
      </c>
      <c r="B145" s="42">
        <v>4401.1111200000005</v>
      </c>
      <c r="C145" s="42">
        <v>1315.5002899999999</v>
      </c>
      <c r="D145" s="42">
        <v>0</v>
      </c>
      <c r="E145" s="42">
        <v>0</v>
      </c>
      <c r="F145" s="42">
        <v>5716.6114100000004</v>
      </c>
    </row>
    <row r="146" spans="1:6" ht="14.25" customHeight="1">
      <c r="A146" s="42" t="s">
        <v>212</v>
      </c>
      <c r="B146" s="42">
        <v>130151.26587</v>
      </c>
      <c r="C146" s="42">
        <v>306729.73141000001</v>
      </c>
      <c r="D146" s="42">
        <v>0</v>
      </c>
      <c r="E146" s="42">
        <v>0</v>
      </c>
      <c r="F146" s="42">
        <v>436880.99727999995</v>
      </c>
    </row>
    <row r="147" spans="1:6">
      <c r="A147" s="42" t="s">
        <v>213</v>
      </c>
      <c r="B147" s="42">
        <v>0</v>
      </c>
      <c r="C147" s="42">
        <v>156408</v>
      </c>
      <c r="D147" s="42">
        <v>0</v>
      </c>
      <c r="E147" s="42">
        <v>0</v>
      </c>
      <c r="F147" s="42">
        <v>156408</v>
      </c>
    </row>
    <row r="148" spans="1:6">
      <c r="A148" s="42" t="s">
        <v>214</v>
      </c>
      <c r="B148" s="42">
        <v>0</v>
      </c>
      <c r="C148" s="42">
        <v>8232</v>
      </c>
      <c r="D148" s="42">
        <v>0</v>
      </c>
      <c r="E148" s="42">
        <v>0</v>
      </c>
      <c r="F148" s="42">
        <v>8232</v>
      </c>
    </row>
    <row r="149" spans="1:6">
      <c r="A149" s="42" t="s">
        <v>215</v>
      </c>
      <c r="B149" s="42">
        <v>0</v>
      </c>
      <c r="C149" s="42">
        <v>0</v>
      </c>
      <c r="D149" s="42">
        <v>0</v>
      </c>
      <c r="E149" s="42">
        <v>0</v>
      </c>
      <c r="F149" s="42">
        <v>0</v>
      </c>
    </row>
    <row r="150" spans="1:6">
      <c r="A150" s="42" t="s">
        <v>216</v>
      </c>
      <c r="B150" s="42">
        <v>0</v>
      </c>
      <c r="C150" s="42">
        <v>148176</v>
      </c>
      <c r="D150" s="42">
        <v>0</v>
      </c>
      <c r="E150" s="42">
        <v>0</v>
      </c>
      <c r="F150" s="42">
        <v>148176</v>
      </c>
    </row>
    <row r="151" spans="1:6">
      <c r="A151" s="42" t="s">
        <v>217</v>
      </c>
      <c r="B151" s="42">
        <v>0</v>
      </c>
      <c r="C151" s="42">
        <v>0</v>
      </c>
      <c r="D151" s="42">
        <v>0</v>
      </c>
      <c r="E151" s="42">
        <v>0</v>
      </c>
      <c r="F151" s="42">
        <v>0</v>
      </c>
    </row>
    <row r="152" spans="1:6">
      <c r="A152" s="42" t="s">
        <v>218</v>
      </c>
      <c r="B152" s="42">
        <v>0</v>
      </c>
      <c r="C152" s="42">
        <v>0</v>
      </c>
      <c r="D152" s="42">
        <v>0</v>
      </c>
      <c r="E152" s="42">
        <v>0</v>
      </c>
      <c r="F152" s="42">
        <v>0</v>
      </c>
    </row>
    <row r="153" spans="1:6">
      <c r="A153" s="42" t="s">
        <v>219</v>
      </c>
      <c r="B153" s="42">
        <v>128249.9955</v>
      </c>
      <c r="C153" s="42">
        <v>142916.3694</v>
      </c>
      <c r="D153" s="42">
        <v>0</v>
      </c>
      <c r="E153" s="42">
        <v>0</v>
      </c>
      <c r="F153" s="42">
        <v>271166.36489999999</v>
      </c>
    </row>
    <row r="154" spans="1:6" ht="15" customHeight="1" thickBot="1">
      <c r="A154" s="42" t="s">
        <v>220</v>
      </c>
      <c r="B154" s="42">
        <v>1901.2703700000002</v>
      </c>
      <c r="C154" s="42">
        <v>7405.3620099999998</v>
      </c>
      <c r="D154" s="42">
        <v>0</v>
      </c>
      <c r="E154" s="42">
        <v>0</v>
      </c>
      <c r="F154" s="42">
        <v>9306.6323800000009</v>
      </c>
    </row>
    <row r="155" spans="1:6" ht="23.25" customHeight="1" thickTop="1">
      <c r="A155" s="46" t="s">
        <v>221</v>
      </c>
      <c r="B155" s="47">
        <v>6508541.7058600001</v>
      </c>
      <c r="C155" s="47">
        <v>0</v>
      </c>
      <c r="D155" s="47">
        <v>0</v>
      </c>
      <c r="E155" s="47">
        <v>0</v>
      </c>
      <c r="F155" s="47">
        <v>6508541.7058600001</v>
      </c>
    </row>
    <row r="156" spans="1:6">
      <c r="A156" s="42" t="s">
        <v>222</v>
      </c>
      <c r="B156" s="42">
        <v>4112693.4167199996</v>
      </c>
      <c r="C156" s="42">
        <v>0</v>
      </c>
      <c r="D156" s="42">
        <v>0</v>
      </c>
      <c r="E156" s="42">
        <v>0</v>
      </c>
      <c r="F156" s="42">
        <v>4112693.4167199996</v>
      </c>
    </row>
    <row r="157" spans="1:6">
      <c r="A157" s="42" t="s">
        <v>223</v>
      </c>
      <c r="B157" s="42">
        <v>4112693.4167199996</v>
      </c>
      <c r="C157" s="42">
        <v>0</v>
      </c>
      <c r="D157" s="42">
        <v>0</v>
      </c>
      <c r="E157" s="42">
        <v>0</v>
      </c>
      <c r="F157" s="42">
        <v>4112693.4167199996</v>
      </c>
    </row>
    <row r="158" spans="1:6">
      <c r="A158" s="42" t="s">
        <v>224</v>
      </c>
      <c r="B158" s="42">
        <v>0</v>
      </c>
      <c r="C158" s="42">
        <v>0</v>
      </c>
      <c r="D158" s="42">
        <v>0</v>
      </c>
      <c r="E158" s="42">
        <v>0</v>
      </c>
      <c r="F158" s="42">
        <v>0</v>
      </c>
    </row>
    <row r="159" spans="1:6">
      <c r="A159" s="42" t="s">
        <v>225</v>
      </c>
      <c r="B159" s="42">
        <v>0</v>
      </c>
      <c r="C159" s="42">
        <v>0</v>
      </c>
      <c r="D159" s="42">
        <v>0</v>
      </c>
      <c r="E159" s="42">
        <v>0</v>
      </c>
      <c r="F159" s="42">
        <v>0</v>
      </c>
    </row>
    <row r="160" spans="1:6">
      <c r="A160" s="42" t="s">
        <v>226</v>
      </c>
      <c r="B160" s="42">
        <v>222108.70906999998</v>
      </c>
      <c r="C160" s="42">
        <v>0</v>
      </c>
      <c r="D160" s="42">
        <v>0</v>
      </c>
      <c r="E160" s="42">
        <v>0</v>
      </c>
      <c r="F160" s="42">
        <v>222108.70906999998</v>
      </c>
    </row>
    <row r="161" spans="1:6">
      <c r="A161" s="42" t="s">
        <v>227</v>
      </c>
      <c r="B161" s="42">
        <v>25243.2127</v>
      </c>
      <c r="C161" s="42">
        <v>0</v>
      </c>
      <c r="D161" s="42">
        <v>0</v>
      </c>
      <c r="E161" s="42">
        <v>0</v>
      </c>
      <c r="F161" s="42">
        <v>25243.2127</v>
      </c>
    </row>
    <row r="162" spans="1:6">
      <c r="A162" s="42" t="s">
        <v>228</v>
      </c>
      <c r="B162" s="42">
        <v>192450.30257</v>
      </c>
      <c r="C162" s="42">
        <v>0</v>
      </c>
      <c r="D162" s="42">
        <v>0</v>
      </c>
      <c r="E162" s="42">
        <v>0</v>
      </c>
      <c r="F162" s="42">
        <v>192450.30257</v>
      </c>
    </row>
    <row r="163" spans="1:6">
      <c r="A163" s="42" t="s">
        <v>229</v>
      </c>
      <c r="B163" s="42">
        <v>4415.1938</v>
      </c>
      <c r="C163" s="42">
        <v>0</v>
      </c>
      <c r="D163" s="42">
        <v>0</v>
      </c>
      <c r="E163" s="42">
        <v>0</v>
      </c>
      <c r="F163" s="42">
        <v>4415.1938</v>
      </c>
    </row>
    <row r="164" spans="1:6">
      <c r="A164" s="42" t="s">
        <v>230</v>
      </c>
      <c r="B164" s="42">
        <v>0</v>
      </c>
      <c r="C164" s="42">
        <v>0</v>
      </c>
      <c r="D164" s="42">
        <v>0</v>
      </c>
      <c r="E164" s="42">
        <v>0</v>
      </c>
      <c r="F164" s="42">
        <v>0</v>
      </c>
    </row>
    <row r="165" spans="1:6">
      <c r="A165" s="42" t="s">
        <v>231</v>
      </c>
      <c r="B165" s="42">
        <v>0</v>
      </c>
      <c r="C165" s="42">
        <v>0</v>
      </c>
      <c r="D165" s="42">
        <v>0</v>
      </c>
      <c r="E165" s="42">
        <v>0</v>
      </c>
      <c r="F165" s="42">
        <v>0</v>
      </c>
    </row>
    <row r="166" spans="1:6">
      <c r="A166" s="42" t="s">
        <v>232</v>
      </c>
      <c r="B166" s="42">
        <v>0</v>
      </c>
      <c r="C166" s="42">
        <v>0</v>
      </c>
      <c r="D166" s="42">
        <v>0</v>
      </c>
      <c r="E166" s="42">
        <v>0</v>
      </c>
      <c r="F166" s="42">
        <v>0</v>
      </c>
    </row>
    <row r="167" spans="1:6">
      <c r="A167" s="42" t="s">
        <v>233</v>
      </c>
      <c r="B167" s="42">
        <v>0</v>
      </c>
      <c r="C167" s="42">
        <v>0</v>
      </c>
      <c r="D167" s="42">
        <v>0</v>
      </c>
      <c r="E167" s="42">
        <v>0</v>
      </c>
      <c r="F167" s="42">
        <v>0</v>
      </c>
    </row>
    <row r="168" spans="1:6">
      <c r="A168" s="42" t="s">
        <v>49</v>
      </c>
      <c r="B168" s="42">
        <v>1021177.23529</v>
      </c>
      <c r="C168" s="42">
        <v>0</v>
      </c>
      <c r="D168" s="42">
        <v>0</v>
      </c>
      <c r="E168" s="42">
        <v>0</v>
      </c>
      <c r="F168" s="42">
        <v>1021177.23529</v>
      </c>
    </row>
    <row r="169" spans="1:6">
      <c r="A169" s="42" t="s">
        <v>234</v>
      </c>
      <c r="B169" s="42">
        <v>605517.53347999998</v>
      </c>
      <c r="C169" s="42">
        <v>0</v>
      </c>
      <c r="D169" s="42">
        <v>0</v>
      </c>
      <c r="E169" s="42">
        <v>0</v>
      </c>
      <c r="F169" s="42">
        <v>605517.53347999998</v>
      </c>
    </row>
    <row r="170" spans="1:6">
      <c r="A170" s="42" t="s">
        <v>235</v>
      </c>
      <c r="B170" s="42">
        <v>205387.37124000001</v>
      </c>
      <c r="C170" s="42">
        <v>0</v>
      </c>
      <c r="D170" s="42">
        <v>0</v>
      </c>
      <c r="E170" s="42">
        <v>0</v>
      </c>
      <c r="F170" s="42">
        <v>205387.37124000001</v>
      </c>
    </row>
    <row r="171" spans="1:6">
      <c r="A171" s="42" t="s">
        <v>236</v>
      </c>
      <c r="B171" s="42">
        <v>210272.33056999999</v>
      </c>
      <c r="C171" s="42">
        <v>0</v>
      </c>
      <c r="D171" s="42">
        <v>0</v>
      </c>
      <c r="E171" s="42">
        <v>0</v>
      </c>
      <c r="F171" s="42">
        <v>210272.33056999999</v>
      </c>
    </row>
    <row r="172" spans="1:6">
      <c r="A172" s="42" t="s">
        <v>237</v>
      </c>
      <c r="B172" s="42">
        <v>1152562.3447799999</v>
      </c>
      <c r="C172" s="42">
        <v>0</v>
      </c>
      <c r="D172" s="42">
        <v>0</v>
      </c>
      <c r="E172" s="42">
        <v>0</v>
      </c>
      <c r="F172" s="42">
        <v>1152562.3447799999</v>
      </c>
    </row>
    <row r="173" spans="1:6">
      <c r="A173" s="42" t="s">
        <v>238</v>
      </c>
      <c r="B173" s="42">
        <v>-11539.160599999999</v>
      </c>
      <c r="C173" s="42">
        <v>0</v>
      </c>
      <c r="D173" s="42">
        <v>0</v>
      </c>
      <c r="E173" s="42">
        <v>0</v>
      </c>
      <c r="F173" s="42">
        <v>-11539.160599999999</v>
      </c>
    </row>
    <row r="174" spans="1:6">
      <c r="A174" s="42" t="s">
        <v>239</v>
      </c>
      <c r="B174" s="42">
        <v>1164101.5053800002</v>
      </c>
      <c r="C174" s="42">
        <v>0</v>
      </c>
      <c r="D174" s="42">
        <v>0</v>
      </c>
      <c r="E174" s="42">
        <v>0</v>
      </c>
      <c r="F174" s="42">
        <v>1164101.5053800002</v>
      </c>
    </row>
    <row r="175" spans="1:6">
      <c r="A175" s="42" t="s">
        <v>240</v>
      </c>
      <c r="B175" s="42">
        <v>51083350.260870002</v>
      </c>
      <c r="C175" s="42">
        <v>25145416.93375</v>
      </c>
      <c r="D175" s="42">
        <v>7297.3368399999999</v>
      </c>
      <c r="E175" s="42">
        <v>941176.2827000001</v>
      </c>
      <c r="F175" s="42">
        <v>77177240.814160004</v>
      </c>
    </row>
    <row r="176" spans="1:6">
      <c r="A176" s="42" t="s">
        <v>241</v>
      </c>
      <c r="B176" s="42">
        <v>3123942.6063200003</v>
      </c>
      <c r="C176" s="42">
        <v>4506003.6892799996</v>
      </c>
      <c r="D176" s="42">
        <v>0</v>
      </c>
      <c r="E176" s="42">
        <v>389924.20013999997</v>
      </c>
      <c r="F176" s="42">
        <v>8019870.4957400002</v>
      </c>
    </row>
    <row r="177" spans="1:6">
      <c r="A177" s="42" t="s">
        <v>242</v>
      </c>
      <c r="B177" s="42">
        <v>4624.1170999999995</v>
      </c>
      <c r="C177" s="42">
        <v>714739.11497</v>
      </c>
      <c r="D177" s="42">
        <v>0</v>
      </c>
      <c r="E177" s="42">
        <v>0</v>
      </c>
      <c r="F177" s="42">
        <v>719363.23207000003</v>
      </c>
    </row>
    <row r="178" spans="1:6">
      <c r="A178" s="42" t="s">
        <v>243</v>
      </c>
      <c r="B178" s="42">
        <v>0</v>
      </c>
      <c r="C178" s="42">
        <v>379339.05633999995</v>
      </c>
      <c r="D178" s="42">
        <v>0</v>
      </c>
      <c r="E178" s="42">
        <v>0</v>
      </c>
      <c r="F178" s="42">
        <v>379339.05633999995</v>
      </c>
    </row>
    <row r="179" spans="1:6">
      <c r="A179" s="42" t="s">
        <v>244</v>
      </c>
      <c r="B179" s="42">
        <v>2124.1170999999999</v>
      </c>
      <c r="C179" s="42">
        <v>50780.778200000001</v>
      </c>
      <c r="D179" s="42">
        <v>0</v>
      </c>
      <c r="E179" s="42">
        <v>0</v>
      </c>
      <c r="F179" s="42">
        <v>52904.895299999996</v>
      </c>
    </row>
    <row r="180" spans="1:6">
      <c r="A180" s="42" t="s">
        <v>245</v>
      </c>
      <c r="B180" s="42">
        <v>2500</v>
      </c>
      <c r="C180" s="42">
        <v>40623.099969999996</v>
      </c>
      <c r="D180" s="42">
        <v>0</v>
      </c>
      <c r="E180" s="42">
        <v>0</v>
      </c>
      <c r="F180" s="42">
        <v>43123.099969999996</v>
      </c>
    </row>
    <row r="181" spans="1:6">
      <c r="A181" s="42" t="s">
        <v>246</v>
      </c>
      <c r="B181" s="42">
        <v>0</v>
      </c>
      <c r="C181" s="42">
        <v>18612.166510000003</v>
      </c>
      <c r="D181" s="42">
        <v>0</v>
      </c>
      <c r="E181" s="42">
        <v>0</v>
      </c>
      <c r="F181" s="42">
        <v>18612.166510000003</v>
      </c>
    </row>
    <row r="182" spans="1:6">
      <c r="A182" s="42" t="s">
        <v>247</v>
      </c>
      <c r="B182" s="42">
        <v>0</v>
      </c>
      <c r="C182" s="42">
        <v>225384.01394999999</v>
      </c>
      <c r="D182" s="42">
        <v>0</v>
      </c>
      <c r="E182" s="42">
        <v>0</v>
      </c>
      <c r="F182" s="42">
        <v>225384.01394999999</v>
      </c>
    </row>
    <row r="183" spans="1:6">
      <c r="A183" s="42" t="s">
        <v>248</v>
      </c>
      <c r="B183" s="42">
        <v>2324987.3072800003</v>
      </c>
      <c r="C183" s="42">
        <v>3715225.7076599998</v>
      </c>
      <c r="D183" s="42">
        <v>0</v>
      </c>
      <c r="E183" s="42">
        <v>389924.20013999997</v>
      </c>
      <c r="F183" s="42">
        <v>6430137.2150799995</v>
      </c>
    </row>
    <row r="184" spans="1:6">
      <c r="A184" s="42" t="s">
        <v>249</v>
      </c>
      <c r="B184" s="42">
        <v>24.5</v>
      </c>
      <c r="C184" s="42">
        <v>4456.6119800000006</v>
      </c>
      <c r="D184" s="42">
        <v>0</v>
      </c>
      <c r="E184" s="42">
        <v>0</v>
      </c>
      <c r="F184" s="42">
        <v>4481.1119800000006</v>
      </c>
    </row>
    <row r="185" spans="1:6">
      <c r="A185" s="42" t="s">
        <v>250</v>
      </c>
      <c r="B185" s="42">
        <v>238921.25996999998</v>
      </c>
      <c r="C185" s="42">
        <v>2224535.9390700003</v>
      </c>
      <c r="D185" s="42">
        <v>0</v>
      </c>
      <c r="E185" s="42">
        <v>93863.226869999999</v>
      </c>
      <c r="F185" s="42">
        <v>2557320.4259099998</v>
      </c>
    </row>
    <row r="186" spans="1:6">
      <c r="A186" s="42" t="s">
        <v>251</v>
      </c>
      <c r="B186" s="42">
        <v>1817315.47743</v>
      </c>
      <c r="C186" s="42">
        <v>1210057.90484</v>
      </c>
      <c r="D186" s="42">
        <v>0</v>
      </c>
      <c r="E186" s="42">
        <v>228168.29884</v>
      </c>
      <c r="F186" s="42">
        <v>3255541.6811100002</v>
      </c>
    </row>
    <row r="187" spans="1:6">
      <c r="A187" s="42" t="s">
        <v>252</v>
      </c>
      <c r="B187" s="42">
        <v>0</v>
      </c>
      <c r="C187" s="42">
        <v>0</v>
      </c>
      <c r="D187" s="42">
        <v>0</v>
      </c>
      <c r="E187" s="42">
        <v>0</v>
      </c>
      <c r="F187" s="42">
        <v>0</v>
      </c>
    </row>
    <row r="188" spans="1:6">
      <c r="A188" s="42" t="s">
        <v>253</v>
      </c>
      <c r="B188" s="42">
        <v>268726.06987999997</v>
      </c>
      <c r="C188" s="42">
        <v>276175.25177999999</v>
      </c>
      <c r="D188" s="42">
        <v>0</v>
      </c>
      <c r="E188" s="42">
        <v>67892.674430000014</v>
      </c>
      <c r="F188" s="42">
        <v>612793.99609000003</v>
      </c>
    </row>
    <row r="189" spans="1:6">
      <c r="A189" s="42" t="s">
        <v>254</v>
      </c>
      <c r="B189" s="42">
        <v>0</v>
      </c>
      <c r="C189" s="42">
        <v>0</v>
      </c>
      <c r="D189" s="42">
        <v>0</v>
      </c>
      <c r="E189" s="42">
        <v>0</v>
      </c>
      <c r="F189" s="42">
        <v>0</v>
      </c>
    </row>
    <row r="190" spans="1:6">
      <c r="A190" s="42" t="s">
        <v>255</v>
      </c>
      <c r="B190" s="42">
        <v>787117.38094000006</v>
      </c>
      <c r="C190" s="42">
        <v>68731.535449999996</v>
      </c>
      <c r="D190" s="42">
        <v>0</v>
      </c>
      <c r="E190" s="42">
        <v>0</v>
      </c>
      <c r="F190" s="42">
        <v>855848.91639000003</v>
      </c>
    </row>
    <row r="191" spans="1:6">
      <c r="A191" s="42" t="s">
        <v>256</v>
      </c>
      <c r="B191" s="42">
        <v>48028.317329999998</v>
      </c>
      <c r="C191" s="42">
        <v>19611.794089999999</v>
      </c>
      <c r="D191" s="42">
        <v>0</v>
      </c>
      <c r="E191" s="42">
        <v>0</v>
      </c>
      <c r="F191" s="42">
        <v>67640.111420000001</v>
      </c>
    </row>
    <row r="192" spans="1:6">
      <c r="A192" s="42" t="s">
        <v>257</v>
      </c>
      <c r="B192" s="42">
        <v>739089.06361000007</v>
      </c>
      <c r="C192" s="42">
        <v>49119.74136</v>
      </c>
      <c r="D192" s="42">
        <v>0</v>
      </c>
      <c r="E192" s="42">
        <v>0</v>
      </c>
      <c r="F192" s="42">
        <v>788208.80497000006</v>
      </c>
    </row>
    <row r="193" spans="1:6">
      <c r="A193" s="42" t="s">
        <v>258</v>
      </c>
      <c r="B193" s="42">
        <v>0</v>
      </c>
      <c r="C193" s="42">
        <v>0</v>
      </c>
      <c r="D193" s="42">
        <v>0</v>
      </c>
      <c r="E193" s="42">
        <v>0</v>
      </c>
      <c r="F193" s="42">
        <v>0</v>
      </c>
    </row>
    <row r="194" spans="1:6">
      <c r="A194" s="42" t="s">
        <v>259</v>
      </c>
      <c r="B194" s="42">
        <v>0</v>
      </c>
      <c r="C194" s="42">
        <v>0</v>
      </c>
      <c r="D194" s="42">
        <v>0</v>
      </c>
      <c r="E194" s="42">
        <v>0</v>
      </c>
      <c r="F194" s="42">
        <v>0</v>
      </c>
    </row>
    <row r="195" spans="1:6">
      <c r="A195" s="42" t="s">
        <v>260</v>
      </c>
      <c r="B195" s="42">
        <v>7213.8010000000004</v>
      </c>
      <c r="C195" s="42">
        <v>7307.3312000000005</v>
      </c>
      <c r="D195" s="42">
        <v>0</v>
      </c>
      <c r="E195" s="42">
        <v>0</v>
      </c>
      <c r="F195" s="42">
        <v>14521.1322</v>
      </c>
    </row>
    <row r="196" spans="1:6">
      <c r="A196" s="42" t="s">
        <v>261</v>
      </c>
      <c r="B196" s="42">
        <v>36629480.24086</v>
      </c>
      <c r="C196" s="42">
        <v>99972236.837980002</v>
      </c>
      <c r="D196" s="42">
        <v>86110.626629999999</v>
      </c>
      <c r="E196" s="42">
        <v>105216.57567000001</v>
      </c>
      <c r="F196" s="42">
        <v>136793044.28114998</v>
      </c>
    </row>
    <row r="197" spans="1:6">
      <c r="A197" s="42" t="s">
        <v>262</v>
      </c>
      <c r="B197" s="42">
        <v>2074447.6661700001</v>
      </c>
      <c r="C197" s="42">
        <v>1600807.9467499999</v>
      </c>
      <c r="D197" s="42">
        <v>186.49385000000001</v>
      </c>
      <c r="E197" s="42">
        <v>1856.88921</v>
      </c>
      <c r="F197" s="42">
        <v>3677298.9959800001</v>
      </c>
    </row>
    <row r="198" spans="1:6">
      <c r="A198" s="42" t="s">
        <v>263</v>
      </c>
      <c r="B198" s="42">
        <v>415559.56962000002</v>
      </c>
      <c r="C198" s="42">
        <v>480430.21919999999</v>
      </c>
      <c r="D198" s="42">
        <v>0</v>
      </c>
      <c r="E198" s="42">
        <v>0</v>
      </c>
      <c r="F198" s="42">
        <v>895989.78882000002</v>
      </c>
    </row>
    <row r="199" spans="1:6">
      <c r="A199" s="42" t="s">
        <v>264</v>
      </c>
      <c r="B199" s="42">
        <v>523002.8</v>
      </c>
      <c r="C199" s="42">
        <v>0</v>
      </c>
      <c r="D199" s="42">
        <v>0</v>
      </c>
      <c r="E199" s="42">
        <v>0</v>
      </c>
      <c r="F199" s="42">
        <v>523002.8</v>
      </c>
    </row>
    <row r="200" spans="1:6">
      <c r="A200" s="42" t="s">
        <v>265</v>
      </c>
      <c r="B200" s="42">
        <v>1135885.2965499999</v>
      </c>
      <c r="C200" s="42">
        <v>1120377.72755</v>
      </c>
      <c r="D200" s="42">
        <v>186.49385000000001</v>
      </c>
      <c r="E200" s="42">
        <v>1856.88921</v>
      </c>
      <c r="F200" s="42">
        <v>2258306.4071599999</v>
      </c>
    </row>
    <row r="201" spans="1:6">
      <c r="A201" s="42" t="s">
        <v>266</v>
      </c>
      <c r="B201" s="42">
        <v>20107813.318970002</v>
      </c>
      <c r="C201" s="42">
        <v>128467.03356</v>
      </c>
      <c r="D201" s="42">
        <v>5.9999999999999995E-5</v>
      </c>
      <c r="E201" s="42">
        <v>0</v>
      </c>
      <c r="F201" s="42">
        <v>20236280.352589998</v>
      </c>
    </row>
    <row r="202" spans="1:6">
      <c r="A202" s="42" t="s">
        <v>267</v>
      </c>
      <c r="B202" s="42">
        <v>0</v>
      </c>
      <c r="C202" s="42">
        <v>0</v>
      </c>
      <c r="D202" s="42">
        <v>0</v>
      </c>
      <c r="E202" s="42">
        <v>0</v>
      </c>
      <c r="F202" s="42">
        <v>0</v>
      </c>
    </row>
    <row r="203" spans="1:6">
      <c r="A203" s="42" t="s">
        <v>268</v>
      </c>
      <c r="B203" s="42">
        <v>307875.20692000003</v>
      </c>
      <c r="C203" s="42">
        <v>38801.701119999998</v>
      </c>
      <c r="D203" s="42">
        <v>5.9999999999999995E-5</v>
      </c>
      <c r="E203" s="42">
        <v>0</v>
      </c>
      <c r="F203" s="42">
        <v>346676.9081</v>
      </c>
    </row>
    <row r="204" spans="1:6">
      <c r="A204" s="42" t="s">
        <v>269</v>
      </c>
      <c r="B204" s="42">
        <v>19799845.27005</v>
      </c>
      <c r="C204" s="42">
        <v>89665.332459999991</v>
      </c>
      <c r="D204" s="42">
        <v>0</v>
      </c>
      <c r="E204" s="42">
        <v>0</v>
      </c>
      <c r="F204" s="42">
        <v>19889510.602509998</v>
      </c>
    </row>
    <row r="205" spans="1:6">
      <c r="A205" s="42" t="s">
        <v>270</v>
      </c>
      <c r="B205" s="42">
        <v>0</v>
      </c>
      <c r="C205" s="42">
        <v>0</v>
      </c>
      <c r="D205" s="42">
        <v>0</v>
      </c>
      <c r="E205" s="42">
        <v>0</v>
      </c>
      <c r="F205" s="42">
        <v>0</v>
      </c>
    </row>
    <row r="206" spans="1:6">
      <c r="A206" s="42" t="s">
        <v>271</v>
      </c>
      <c r="B206" s="42">
        <v>92.841999999999999</v>
      </c>
      <c r="C206" s="42">
        <v>-2.0000000000000002E-5</v>
      </c>
      <c r="D206" s="42">
        <v>0</v>
      </c>
      <c r="E206" s="42">
        <v>0</v>
      </c>
      <c r="F206" s="42">
        <v>92.841979999999992</v>
      </c>
    </row>
    <row r="207" spans="1:6">
      <c r="A207" s="42" t="s">
        <v>272</v>
      </c>
      <c r="B207" s="42">
        <v>2338.8504600000001</v>
      </c>
      <c r="C207" s="42">
        <v>498289.14395999996</v>
      </c>
      <c r="D207" s="42">
        <v>0</v>
      </c>
      <c r="E207" s="42">
        <v>0</v>
      </c>
      <c r="F207" s="42">
        <v>500627.99442</v>
      </c>
    </row>
    <row r="208" spans="1:6">
      <c r="A208" s="42" t="s">
        <v>273</v>
      </c>
      <c r="B208" s="42">
        <v>2285.1123600000001</v>
      </c>
      <c r="C208" s="42">
        <v>430497.58773000003</v>
      </c>
      <c r="D208" s="42">
        <v>0</v>
      </c>
      <c r="E208" s="42">
        <v>0</v>
      </c>
      <c r="F208" s="42">
        <v>432782.70009</v>
      </c>
    </row>
    <row r="209" spans="1:6">
      <c r="A209" s="42" t="s">
        <v>274</v>
      </c>
      <c r="B209" s="42">
        <v>53.738099999999996</v>
      </c>
      <c r="C209" s="42">
        <v>67791.556219999999</v>
      </c>
      <c r="D209" s="42">
        <v>0</v>
      </c>
      <c r="E209" s="42">
        <v>0</v>
      </c>
      <c r="F209" s="42">
        <v>67845.294319999986</v>
      </c>
    </row>
    <row r="210" spans="1:6">
      <c r="A210" s="42" t="s">
        <v>275</v>
      </c>
      <c r="B210" s="42">
        <v>0</v>
      </c>
      <c r="C210" s="42">
        <v>0</v>
      </c>
      <c r="D210" s="42">
        <v>0</v>
      </c>
      <c r="E210" s="42">
        <v>0</v>
      </c>
      <c r="F210" s="42">
        <v>0</v>
      </c>
    </row>
    <row r="211" spans="1:6">
      <c r="A211" s="42" t="s">
        <v>276</v>
      </c>
      <c r="B211" s="42">
        <v>0</v>
      </c>
      <c r="C211" s="42">
        <v>0</v>
      </c>
      <c r="D211" s="42">
        <v>0</v>
      </c>
      <c r="E211" s="42">
        <v>0</v>
      </c>
      <c r="F211" s="42">
        <v>0</v>
      </c>
    </row>
    <row r="212" spans="1:6">
      <c r="A212" s="42" t="s">
        <v>277</v>
      </c>
      <c r="B212" s="42">
        <v>0</v>
      </c>
      <c r="C212" s="42">
        <v>0</v>
      </c>
      <c r="D212" s="42">
        <v>0</v>
      </c>
      <c r="E212" s="42">
        <v>0</v>
      </c>
      <c r="F212" s="42">
        <v>0</v>
      </c>
    </row>
    <row r="213" spans="1:6">
      <c r="A213" s="42" t="s">
        <v>278</v>
      </c>
      <c r="B213" s="42">
        <v>9542633.0864400007</v>
      </c>
      <c r="C213" s="42">
        <v>75201692.920259997</v>
      </c>
      <c r="D213" s="42">
        <v>812.91155000000003</v>
      </c>
      <c r="E213" s="42">
        <v>91303.885689999996</v>
      </c>
      <c r="F213" s="42">
        <v>84836442.803939998</v>
      </c>
    </row>
    <row r="214" spans="1:6">
      <c r="A214" s="42" t="s">
        <v>279</v>
      </c>
      <c r="B214" s="42">
        <v>1331735.7434400001</v>
      </c>
      <c r="C214" s="42">
        <v>48701545.223660007</v>
      </c>
      <c r="D214" s="42">
        <v>688.29720999999995</v>
      </c>
      <c r="E214" s="42">
        <v>0</v>
      </c>
      <c r="F214" s="42">
        <v>50033969.264309995</v>
      </c>
    </row>
    <row r="215" spans="1:6">
      <c r="A215" s="42" t="s">
        <v>280</v>
      </c>
      <c r="B215" s="42">
        <v>190443.68381000002</v>
      </c>
      <c r="C215" s="42">
        <v>128864.6119</v>
      </c>
      <c r="D215" s="42">
        <v>0</v>
      </c>
      <c r="E215" s="42">
        <v>0</v>
      </c>
      <c r="F215" s="42">
        <v>319308.29570999998</v>
      </c>
    </row>
    <row r="216" spans="1:6">
      <c r="A216" s="42" t="s">
        <v>281</v>
      </c>
      <c r="B216" s="42">
        <v>6426015.4756000005</v>
      </c>
      <c r="C216" s="42">
        <v>20872034.715549998</v>
      </c>
      <c r="D216" s="42">
        <v>124.61431</v>
      </c>
      <c r="E216" s="42">
        <v>0</v>
      </c>
      <c r="F216" s="42">
        <v>27298174.805459999</v>
      </c>
    </row>
    <row r="217" spans="1:6">
      <c r="A217" s="42" t="s">
        <v>282</v>
      </c>
      <c r="B217" s="42">
        <v>462760.25069999998</v>
      </c>
      <c r="C217" s="42">
        <v>442930.24183999997</v>
      </c>
      <c r="D217" s="42">
        <v>1.0000000000000001E-5</v>
      </c>
      <c r="E217" s="42">
        <v>0</v>
      </c>
      <c r="F217" s="42">
        <v>905690.49254999997</v>
      </c>
    </row>
    <row r="218" spans="1:6">
      <c r="A218" s="42" t="s">
        <v>283</v>
      </c>
      <c r="B218" s="42">
        <v>816839.10522000003</v>
      </c>
      <c r="C218" s="42">
        <v>808918.25057999999</v>
      </c>
      <c r="D218" s="42">
        <v>0</v>
      </c>
      <c r="E218" s="42">
        <v>21411.37009</v>
      </c>
      <c r="F218" s="42">
        <v>1647168.7258900001</v>
      </c>
    </row>
    <row r="219" spans="1:6">
      <c r="A219" s="42" t="s">
        <v>284</v>
      </c>
      <c r="B219" s="42">
        <v>116821.3297</v>
      </c>
      <c r="C219" s="42">
        <v>3555853.2032600003</v>
      </c>
      <c r="D219" s="42">
        <v>0</v>
      </c>
      <c r="E219" s="42">
        <v>69755.946549999993</v>
      </c>
      <c r="F219" s="42">
        <v>3742430.4795100004</v>
      </c>
    </row>
    <row r="220" spans="1:6">
      <c r="A220" s="42" t="s">
        <v>285</v>
      </c>
      <c r="B220" s="42">
        <v>9.1050000000000004</v>
      </c>
      <c r="C220" s="42">
        <v>58937.172279999999</v>
      </c>
      <c r="D220" s="42">
        <v>0</v>
      </c>
      <c r="E220" s="42">
        <v>0</v>
      </c>
      <c r="F220" s="42">
        <v>58946.277280000002</v>
      </c>
    </row>
    <row r="221" spans="1:6">
      <c r="A221" s="42" t="s">
        <v>286</v>
      </c>
      <c r="B221" s="42">
        <v>0</v>
      </c>
      <c r="C221" s="42">
        <v>0</v>
      </c>
      <c r="D221" s="42">
        <v>0</v>
      </c>
      <c r="E221" s="42">
        <v>0</v>
      </c>
      <c r="F221" s="42">
        <v>0</v>
      </c>
    </row>
    <row r="222" spans="1:6">
      <c r="A222" s="42" t="s">
        <v>287</v>
      </c>
      <c r="B222" s="42">
        <v>198008.39296999999</v>
      </c>
      <c r="C222" s="42">
        <v>632609.5011900001</v>
      </c>
      <c r="D222" s="42">
        <v>2.0000000000000002E-5</v>
      </c>
      <c r="E222" s="42">
        <v>136.56904999999998</v>
      </c>
      <c r="F222" s="42">
        <v>830754.46322999999</v>
      </c>
    </row>
    <row r="223" spans="1:6">
      <c r="A223" s="42" t="s">
        <v>288</v>
      </c>
      <c r="B223" s="42">
        <v>4032078.39329</v>
      </c>
      <c r="C223" s="42">
        <v>21968826.07099</v>
      </c>
      <c r="D223" s="42">
        <v>84946.621239999993</v>
      </c>
      <c r="E223" s="42">
        <v>6653.5767100000003</v>
      </c>
      <c r="F223" s="42">
        <v>26092504.66223</v>
      </c>
    </row>
    <row r="224" spans="1:6">
      <c r="A224" s="42" t="s">
        <v>289</v>
      </c>
      <c r="B224" s="42">
        <v>1269032.5758499999</v>
      </c>
      <c r="C224" s="42">
        <v>8283460.14157</v>
      </c>
      <c r="D224" s="42">
        <v>0</v>
      </c>
      <c r="E224" s="42">
        <v>0</v>
      </c>
      <c r="F224" s="42">
        <v>9552492.7174200006</v>
      </c>
    </row>
    <row r="225" spans="1:6">
      <c r="A225" s="42" t="s">
        <v>290</v>
      </c>
      <c r="B225" s="42">
        <v>0</v>
      </c>
      <c r="C225" s="42">
        <v>1922881.2805699999</v>
      </c>
      <c r="D225" s="42">
        <v>0</v>
      </c>
      <c r="E225" s="42">
        <v>0</v>
      </c>
      <c r="F225" s="42">
        <v>1922881.2805699999</v>
      </c>
    </row>
    <row r="226" spans="1:6">
      <c r="A226" s="42" t="s">
        <v>291</v>
      </c>
      <c r="B226" s="42">
        <v>304207.54927999998</v>
      </c>
      <c r="C226" s="42">
        <v>2536306.6006100001</v>
      </c>
      <c r="D226" s="42">
        <v>55130.979619999998</v>
      </c>
      <c r="E226" s="42">
        <v>994.72221000000002</v>
      </c>
      <c r="F226" s="42">
        <v>2896639.8517199997</v>
      </c>
    </row>
    <row r="227" spans="1:6">
      <c r="A227" s="42" t="s">
        <v>292</v>
      </c>
      <c r="B227" s="42">
        <v>34507.365389999999</v>
      </c>
      <c r="C227" s="42">
        <v>820312.51828999992</v>
      </c>
      <c r="D227" s="42">
        <v>28818.829289999998</v>
      </c>
      <c r="E227" s="42">
        <v>501.15896000000004</v>
      </c>
      <c r="F227" s="42">
        <v>884139.87192999991</v>
      </c>
    </row>
    <row r="228" spans="1:6" ht="14.25" customHeight="1">
      <c r="A228" s="42" t="s">
        <v>293</v>
      </c>
      <c r="B228" s="42">
        <v>0</v>
      </c>
      <c r="C228" s="42">
        <v>452995.98014999996</v>
      </c>
      <c r="D228" s="42">
        <v>0</v>
      </c>
      <c r="E228" s="42">
        <v>0</v>
      </c>
      <c r="F228" s="42">
        <v>452995.98014999996</v>
      </c>
    </row>
    <row r="229" spans="1:6" ht="14.25" customHeight="1">
      <c r="A229" s="42" t="s">
        <v>294</v>
      </c>
      <c r="B229" s="42">
        <v>2424330.90277</v>
      </c>
      <c r="C229" s="42">
        <v>7952869.5498000002</v>
      </c>
      <c r="D229" s="42">
        <v>996.81232999999997</v>
      </c>
      <c r="E229" s="42">
        <v>5157.6955399999997</v>
      </c>
      <c r="F229" s="42">
        <v>10383354.960440001</v>
      </c>
    </row>
    <row r="230" spans="1:6" ht="14.25" customHeight="1">
      <c r="A230" s="42" t="s">
        <v>295</v>
      </c>
      <c r="B230" s="42">
        <v>0</v>
      </c>
      <c r="C230" s="42">
        <v>0</v>
      </c>
      <c r="D230" s="42">
        <v>0</v>
      </c>
      <c r="E230" s="42">
        <v>0</v>
      </c>
      <c r="F230" s="42">
        <v>0</v>
      </c>
    </row>
    <row r="231" spans="1:6" ht="14.25" customHeight="1">
      <c r="A231" s="42" t="s">
        <v>296</v>
      </c>
      <c r="B231" s="42">
        <v>348508.87995999999</v>
      </c>
      <c r="C231" s="42">
        <v>419483.5527</v>
      </c>
      <c r="D231" s="42">
        <v>0</v>
      </c>
      <c r="E231" s="42">
        <v>5402.2240599999996</v>
      </c>
      <c r="F231" s="42">
        <v>773394.65672000009</v>
      </c>
    </row>
    <row r="232" spans="1:6">
      <c r="A232" s="42" t="s">
        <v>297</v>
      </c>
      <c r="B232" s="42">
        <v>244145.67017</v>
      </c>
      <c r="C232" s="42">
        <v>262890.96359</v>
      </c>
      <c r="D232" s="42">
        <v>0</v>
      </c>
      <c r="E232" s="42">
        <v>5402.2240599999996</v>
      </c>
      <c r="F232" s="42">
        <v>512438.85781999998</v>
      </c>
    </row>
    <row r="233" spans="1:6">
      <c r="A233" s="42" t="s">
        <v>298</v>
      </c>
      <c r="B233" s="42">
        <v>104363.20979000001</v>
      </c>
      <c r="C233" s="42">
        <v>156592.58911</v>
      </c>
      <c r="D233" s="42">
        <v>0</v>
      </c>
      <c r="E233" s="42">
        <v>0</v>
      </c>
      <c r="F233" s="42">
        <v>260955.79889999999</v>
      </c>
    </row>
    <row r="234" spans="1:6">
      <c r="A234" s="42" t="s">
        <v>299</v>
      </c>
      <c r="B234" s="42">
        <v>521660.04557000002</v>
      </c>
      <c r="C234" s="42">
        <v>154670.16977000001</v>
      </c>
      <c r="D234" s="42">
        <v>164.59993</v>
      </c>
      <c r="E234" s="42">
        <v>0</v>
      </c>
      <c r="F234" s="42">
        <v>676494.81527000002</v>
      </c>
    </row>
    <row r="235" spans="1:6">
      <c r="A235" s="42" t="s">
        <v>300</v>
      </c>
      <c r="B235" s="42">
        <v>510557.52301</v>
      </c>
      <c r="C235" s="42">
        <v>150453.74619000001</v>
      </c>
      <c r="D235" s="42">
        <v>164.59993</v>
      </c>
      <c r="E235" s="42">
        <v>0</v>
      </c>
      <c r="F235" s="42">
        <v>661175.86913000001</v>
      </c>
    </row>
    <row r="236" spans="1:6">
      <c r="A236" s="42" t="s">
        <v>298</v>
      </c>
      <c r="B236" s="42">
        <v>11102.522560000001</v>
      </c>
      <c r="C236" s="42">
        <v>4216.4235799999997</v>
      </c>
      <c r="D236" s="42">
        <v>0</v>
      </c>
      <c r="E236" s="42">
        <v>0</v>
      </c>
      <c r="F236" s="42">
        <v>15318.94614</v>
      </c>
    </row>
    <row r="237" spans="1:6">
      <c r="A237" s="42" t="s">
        <v>301</v>
      </c>
      <c r="B237" s="42">
        <v>536541.81322999997</v>
      </c>
      <c r="C237" s="42">
        <v>231294.49737</v>
      </c>
      <c r="D237" s="42">
        <v>0</v>
      </c>
      <c r="E237" s="42">
        <v>5558.3461699999998</v>
      </c>
      <c r="F237" s="42">
        <v>773394.65677</v>
      </c>
    </row>
    <row r="238" spans="1:6" ht="16.5" customHeight="1" thickBot="1">
      <c r="A238" s="42" t="s">
        <v>302</v>
      </c>
      <c r="B238" s="42">
        <v>503438.30007999996</v>
      </c>
      <c r="C238" s="42">
        <v>169577.87609000001</v>
      </c>
      <c r="D238" s="42">
        <v>3478.6390999999999</v>
      </c>
      <c r="E238" s="42">
        <v>0</v>
      </c>
      <c r="F238" s="42">
        <v>676494.81527000002</v>
      </c>
    </row>
    <row r="239" spans="1:6" ht="23.25" customHeight="1" thickTop="1">
      <c r="A239" s="46" t="s">
        <v>303</v>
      </c>
      <c r="B239" s="47">
        <v>2867166.8191200001</v>
      </c>
      <c r="C239" s="47">
        <v>1361180.5899400001</v>
      </c>
      <c r="D239" s="47">
        <v>158.40815000000001</v>
      </c>
      <c r="E239" s="47">
        <v>57529.190470000001</v>
      </c>
      <c r="F239" s="47">
        <v>4286035.0076799998</v>
      </c>
    </row>
    <row r="240" spans="1:6">
      <c r="A240" s="42" t="s">
        <v>304</v>
      </c>
      <c r="B240" s="42">
        <v>21.004480000000001</v>
      </c>
      <c r="C240" s="42">
        <v>1812.8016499999999</v>
      </c>
      <c r="D240" s="42">
        <v>0</v>
      </c>
      <c r="E240" s="42">
        <v>0</v>
      </c>
      <c r="F240" s="42">
        <v>1833.8061299999999</v>
      </c>
    </row>
    <row r="241" spans="1:6">
      <c r="A241" s="42" t="s">
        <v>305</v>
      </c>
      <c r="B241" s="42">
        <v>116780.12420000001</v>
      </c>
      <c r="C241" s="42">
        <v>80732.931500000006</v>
      </c>
      <c r="D241" s="42">
        <v>0.45733999999999997</v>
      </c>
      <c r="E241" s="42">
        <v>42286.5864</v>
      </c>
      <c r="F241" s="42">
        <v>239800.09943999999</v>
      </c>
    </row>
    <row r="242" spans="1:6">
      <c r="A242" s="42" t="s">
        <v>306</v>
      </c>
      <c r="B242" s="42">
        <v>2643781.8361499999</v>
      </c>
      <c r="C242" s="42">
        <v>1138684.82265</v>
      </c>
      <c r="D242" s="42">
        <v>65.864199999999997</v>
      </c>
      <c r="E242" s="42">
        <v>208.27207999999999</v>
      </c>
      <c r="F242" s="42">
        <v>3782740.7950800001</v>
      </c>
    </row>
    <row r="243" spans="1:6">
      <c r="A243" s="42" t="s">
        <v>307</v>
      </c>
      <c r="B243" s="42">
        <v>15747.501699999999</v>
      </c>
      <c r="C243" s="42">
        <v>35371.670429999998</v>
      </c>
      <c r="D243" s="42">
        <v>86.225940000000008</v>
      </c>
      <c r="E243" s="42">
        <v>10.53687</v>
      </c>
      <c r="F243" s="42">
        <v>51215.934939999999</v>
      </c>
    </row>
    <row r="244" spans="1:6" ht="15" customHeight="1">
      <c r="A244" s="42" t="s">
        <v>308</v>
      </c>
      <c r="B244" s="42">
        <v>16889.679889999999</v>
      </c>
      <c r="C244" s="42">
        <v>13007.710009999999</v>
      </c>
      <c r="D244" s="42">
        <v>3.2477399999999998</v>
      </c>
      <c r="E244" s="42">
        <v>2.9969299999999999</v>
      </c>
      <c r="F244" s="42">
        <v>29903.634570000002</v>
      </c>
    </row>
    <row r="245" spans="1:6">
      <c r="A245" s="42" t="s">
        <v>309</v>
      </c>
      <c r="B245" s="42">
        <v>780.11152000000004</v>
      </c>
      <c r="C245" s="42">
        <v>3082.1312400000002</v>
      </c>
      <c r="D245" s="42">
        <v>7.1239999999999998E-2</v>
      </c>
      <c r="E245" s="42">
        <v>-2.0000000000000002E-5</v>
      </c>
      <c r="F245" s="42">
        <v>3862.3139799999999</v>
      </c>
    </row>
    <row r="246" spans="1:6">
      <c r="A246" s="42" t="s">
        <v>310</v>
      </c>
      <c r="B246" s="42">
        <v>3557.7002200000002</v>
      </c>
      <c r="C246" s="42">
        <v>6445.9725799999997</v>
      </c>
      <c r="D246" s="42">
        <v>0</v>
      </c>
      <c r="E246" s="42">
        <v>19.835349999999998</v>
      </c>
      <c r="F246" s="42">
        <v>10023.50815</v>
      </c>
    </row>
    <row r="247" spans="1:6">
      <c r="A247" s="42" t="s">
        <v>311</v>
      </c>
      <c r="B247" s="42">
        <v>169.60360999999997</v>
      </c>
      <c r="C247" s="42">
        <v>3337.5923199999997</v>
      </c>
      <c r="D247" s="42">
        <v>0</v>
      </c>
      <c r="E247" s="42">
        <v>0</v>
      </c>
      <c r="F247" s="42">
        <v>3507.1959300000003</v>
      </c>
    </row>
    <row r="248" spans="1:6">
      <c r="A248" s="42" t="s">
        <v>312</v>
      </c>
      <c r="B248" s="42">
        <v>170.73914000000002</v>
      </c>
      <c r="C248" s="42">
        <v>93.869900000000001</v>
      </c>
      <c r="D248" s="42">
        <v>0</v>
      </c>
      <c r="E248" s="42">
        <v>-2.9999999999999997E-5</v>
      </c>
      <c r="F248" s="42">
        <v>264.60901000000001</v>
      </c>
    </row>
    <row r="249" spans="1:6">
      <c r="A249" s="42" t="s">
        <v>313</v>
      </c>
      <c r="B249" s="42">
        <v>3540.29448</v>
      </c>
      <c r="C249" s="42">
        <v>14014.26052</v>
      </c>
      <c r="D249" s="42">
        <v>0</v>
      </c>
      <c r="E249" s="42">
        <v>13118.31942</v>
      </c>
      <c r="F249" s="42">
        <v>30672.87442</v>
      </c>
    </row>
    <row r="250" spans="1:6">
      <c r="A250" s="42" t="s">
        <v>314</v>
      </c>
      <c r="B250" s="42">
        <v>65728.223729999998</v>
      </c>
      <c r="C250" s="42">
        <v>64596.827149999997</v>
      </c>
      <c r="D250" s="42">
        <v>2.54169</v>
      </c>
      <c r="E250" s="42">
        <v>1882.64347</v>
      </c>
      <c r="F250" s="42">
        <v>132210.23604000002</v>
      </c>
    </row>
    <row r="251" spans="1:6">
      <c r="A251" s="42" t="s">
        <v>315</v>
      </c>
      <c r="B251" s="42">
        <v>-385905.50829999999</v>
      </c>
      <c r="C251" s="42">
        <v>-375183.65876999998</v>
      </c>
      <c r="D251" s="42">
        <v>-155.20307</v>
      </c>
      <c r="E251" s="42">
        <v>-14102.450480000001</v>
      </c>
      <c r="F251" s="42">
        <v>-775346.82062000001</v>
      </c>
    </row>
    <row r="252" spans="1:6">
      <c r="A252" s="42" t="s">
        <v>316</v>
      </c>
      <c r="B252" s="42">
        <v>-350546.27432999999</v>
      </c>
      <c r="C252" s="42">
        <v>-283410.16136000003</v>
      </c>
      <c r="D252" s="42">
        <v>-1.2109999999999999E-2</v>
      </c>
      <c r="E252" s="42">
        <v>-14098.715249999999</v>
      </c>
      <c r="F252" s="42">
        <v>-648055.16304999997</v>
      </c>
    </row>
    <row r="253" spans="1:6">
      <c r="A253" s="42" t="s">
        <v>317</v>
      </c>
      <c r="B253" s="42">
        <v>0</v>
      </c>
      <c r="C253" s="42">
        <v>0</v>
      </c>
      <c r="D253" s="42">
        <v>0</v>
      </c>
      <c r="E253" s="42">
        <v>0</v>
      </c>
      <c r="F253" s="42">
        <v>0</v>
      </c>
    </row>
    <row r="254" spans="1:6">
      <c r="A254" s="42" t="s">
        <v>318</v>
      </c>
      <c r="B254" s="42">
        <v>-21000.343250000002</v>
      </c>
      <c r="C254" s="42">
        <v>-62388.590579999996</v>
      </c>
      <c r="D254" s="42">
        <v>-155.19095999999999</v>
      </c>
      <c r="E254" s="42">
        <v>-3.7351999999999999</v>
      </c>
      <c r="F254" s="42">
        <v>-83547.859989999997</v>
      </c>
    </row>
    <row r="255" spans="1:6">
      <c r="A255" s="42" t="s">
        <v>319</v>
      </c>
      <c r="B255" s="42">
        <v>-3247.9222400000003</v>
      </c>
      <c r="C255" s="42">
        <v>-2472.2399</v>
      </c>
      <c r="D255" s="42">
        <v>0</v>
      </c>
      <c r="E255" s="42">
        <v>-2.9999999999999997E-5</v>
      </c>
      <c r="F255" s="42">
        <v>-5720.1621699999996</v>
      </c>
    </row>
    <row r="256" spans="1:6">
      <c r="A256" s="42" t="s">
        <v>320</v>
      </c>
      <c r="B256" s="42">
        <v>-3616.80906</v>
      </c>
      <c r="C256" s="42">
        <v>-3289.0585599999999</v>
      </c>
      <c r="D256" s="42">
        <v>0</v>
      </c>
      <c r="E256" s="42">
        <v>0</v>
      </c>
      <c r="F256" s="42">
        <v>-6905.86762</v>
      </c>
    </row>
    <row r="257" spans="1:6">
      <c r="A257" s="42" t="s">
        <v>321</v>
      </c>
      <c r="B257" s="42">
        <v>-5419.5836300000001</v>
      </c>
      <c r="C257" s="42">
        <v>-23333.901890000001</v>
      </c>
      <c r="D257" s="42">
        <v>0</v>
      </c>
      <c r="E257" s="42">
        <v>0</v>
      </c>
      <c r="F257" s="42">
        <v>-28753.485519999998</v>
      </c>
    </row>
    <row r="258" spans="1:6">
      <c r="A258" s="42" t="s">
        <v>322</v>
      </c>
      <c r="B258" s="42">
        <v>-2074.5757899999999</v>
      </c>
      <c r="C258" s="42">
        <v>-289.70648</v>
      </c>
      <c r="D258" s="42">
        <v>0</v>
      </c>
      <c r="E258" s="42">
        <v>0</v>
      </c>
      <c r="F258" s="42">
        <v>-2364.2822700000002</v>
      </c>
    </row>
    <row r="259" spans="1:6">
      <c r="A259" s="42" t="s">
        <v>323</v>
      </c>
      <c r="B259" s="42">
        <v>2481261.3108200002</v>
      </c>
      <c r="C259" s="42">
        <v>985996.93117</v>
      </c>
      <c r="D259" s="42">
        <v>3.2050799999999997</v>
      </c>
      <c r="E259" s="42">
        <v>43426.739990000002</v>
      </c>
      <c r="F259" s="42">
        <v>3510688.1870599999</v>
      </c>
    </row>
    <row r="260" spans="1:6">
      <c r="A260" s="42" t="s">
        <v>324</v>
      </c>
      <c r="B260" s="42">
        <v>1007213.7257300001</v>
      </c>
      <c r="C260" s="42">
        <v>883732.32324000006</v>
      </c>
      <c r="D260" s="42">
        <v>9.7155799999999992</v>
      </c>
      <c r="E260" s="42">
        <v>65.054510000000008</v>
      </c>
      <c r="F260" s="42">
        <v>1891020.8190599999</v>
      </c>
    </row>
    <row r="261" spans="1:6">
      <c r="A261" s="42" t="s">
        <v>325</v>
      </c>
      <c r="B261" s="42">
        <v>280034.25676000002</v>
      </c>
      <c r="C261" s="42">
        <v>438723.64162000001</v>
      </c>
      <c r="D261" s="42">
        <v>0.13487000000000002</v>
      </c>
      <c r="E261" s="42">
        <v>32.021770000000004</v>
      </c>
      <c r="F261" s="42">
        <v>718790.05501999997</v>
      </c>
    </row>
    <row r="262" spans="1:6">
      <c r="A262" s="42" t="s">
        <v>326</v>
      </c>
      <c r="B262" s="42">
        <v>208270.47508</v>
      </c>
      <c r="C262" s="42">
        <v>367059.66949</v>
      </c>
      <c r="D262" s="42">
        <v>0</v>
      </c>
      <c r="E262" s="42">
        <v>-1.0000000000000001E-5</v>
      </c>
      <c r="F262" s="42">
        <v>575330.14455999993</v>
      </c>
    </row>
    <row r="263" spans="1:6">
      <c r="A263" s="42" t="s">
        <v>327</v>
      </c>
      <c r="B263" s="42">
        <v>335885.30667000002</v>
      </c>
      <c r="C263" s="42">
        <v>20078.96745</v>
      </c>
      <c r="D263" s="42">
        <v>0</v>
      </c>
      <c r="E263" s="42">
        <v>0</v>
      </c>
      <c r="F263" s="42">
        <v>355964.27412000002</v>
      </c>
    </row>
    <row r="264" spans="1:6">
      <c r="A264" s="42" t="s">
        <v>328</v>
      </c>
      <c r="B264" s="42">
        <v>78731.292569999991</v>
      </c>
      <c r="C264" s="42">
        <v>928.8252</v>
      </c>
      <c r="D264" s="42">
        <v>0</v>
      </c>
      <c r="E264" s="42">
        <v>0</v>
      </c>
      <c r="F264" s="42">
        <v>79660.117769999997</v>
      </c>
    </row>
    <row r="265" spans="1:6">
      <c r="A265" s="42" t="s">
        <v>329</v>
      </c>
      <c r="B265" s="42">
        <v>104292.39465</v>
      </c>
      <c r="C265" s="42">
        <v>56941.21948</v>
      </c>
      <c r="D265" s="42">
        <v>9.5807099999999998</v>
      </c>
      <c r="E265" s="42">
        <v>33.03275</v>
      </c>
      <c r="F265" s="42">
        <v>161276.22758999999</v>
      </c>
    </row>
    <row r="266" spans="1:6">
      <c r="A266" s="42" t="s">
        <v>330</v>
      </c>
      <c r="B266" s="42">
        <v>-267144.34419999999</v>
      </c>
      <c r="C266" s="42">
        <v>-176898.77559</v>
      </c>
      <c r="D266" s="42">
        <v>0</v>
      </c>
      <c r="E266" s="42">
        <v>-220.86914000000002</v>
      </c>
      <c r="F266" s="42">
        <v>-444263.98892999999</v>
      </c>
    </row>
    <row r="267" spans="1:6">
      <c r="A267" s="42" t="s">
        <v>325</v>
      </c>
      <c r="B267" s="42">
        <v>-71066.69803</v>
      </c>
      <c r="C267" s="42">
        <v>-66115.02721</v>
      </c>
      <c r="D267" s="42">
        <v>0</v>
      </c>
      <c r="E267" s="42">
        <v>-220.70882</v>
      </c>
      <c r="F267" s="42">
        <v>-137402.43406</v>
      </c>
    </row>
    <row r="268" spans="1:6">
      <c r="A268" s="42" t="s">
        <v>331</v>
      </c>
      <c r="B268" s="42">
        <v>-112871.73981</v>
      </c>
      <c r="C268" s="42">
        <v>-1070.8485800000001</v>
      </c>
      <c r="D268" s="42">
        <v>0</v>
      </c>
      <c r="E268" s="42">
        <v>0</v>
      </c>
      <c r="F268" s="42">
        <v>-113942.58839</v>
      </c>
    </row>
    <row r="269" spans="1:6">
      <c r="A269" s="42" t="s">
        <v>332</v>
      </c>
      <c r="B269" s="42">
        <v>-5596.2340199999999</v>
      </c>
      <c r="C269" s="42">
        <v>0</v>
      </c>
      <c r="D269" s="42">
        <v>0</v>
      </c>
      <c r="E269" s="42">
        <v>0</v>
      </c>
      <c r="F269" s="42">
        <v>-5596.2340199999999</v>
      </c>
    </row>
    <row r="270" spans="1:6">
      <c r="A270" s="42" t="s">
        <v>333</v>
      </c>
      <c r="B270" s="42">
        <v>-86.306600000000003</v>
      </c>
      <c r="C270" s="42">
        <v>0</v>
      </c>
      <c r="D270" s="42">
        <v>0</v>
      </c>
      <c r="E270" s="42">
        <v>0</v>
      </c>
      <c r="F270" s="42">
        <v>-86.306600000000003</v>
      </c>
    </row>
    <row r="271" spans="1:6">
      <c r="A271" s="42" t="s">
        <v>334</v>
      </c>
      <c r="B271" s="42">
        <v>-77523.365739999994</v>
      </c>
      <c r="C271" s="42">
        <v>-109712.8998</v>
      </c>
      <c r="D271" s="42">
        <v>0</v>
      </c>
      <c r="E271" s="42">
        <v>-0.16031999999999999</v>
      </c>
      <c r="F271" s="42">
        <v>-187236.42586000002</v>
      </c>
    </row>
    <row r="272" spans="1:6">
      <c r="A272" s="42" t="s">
        <v>335</v>
      </c>
      <c r="B272" s="42">
        <v>3221330.6923499997</v>
      </c>
      <c r="C272" s="42">
        <v>1692830.4788199998</v>
      </c>
      <c r="D272" s="42">
        <v>12.92066</v>
      </c>
      <c r="E272" s="42">
        <v>43270.925360000001</v>
      </c>
      <c r="F272" s="42">
        <v>4957445.01719</v>
      </c>
    </row>
    <row r="273" spans="1:6">
      <c r="A273" s="42" t="s">
        <v>336</v>
      </c>
      <c r="B273" s="42">
        <v>309481.25268999999</v>
      </c>
      <c r="C273" s="42">
        <v>650128.98424000002</v>
      </c>
      <c r="D273" s="42">
        <v>156.51132000000001</v>
      </c>
      <c r="E273" s="42">
        <v>5095.6119200000003</v>
      </c>
      <c r="F273" s="42">
        <v>964862.36017</v>
      </c>
    </row>
    <row r="274" spans="1:6">
      <c r="A274" s="42" t="s">
        <v>337</v>
      </c>
      <c r="B274" s="42">
        <v>30347.478569999999</v>
      </c>
      <c r="C274" s="42">
        <v>44405.9208</v>
      </c>
      <c r="D274" s="42">
        <v>93.071719999999999</v>
      </c>
      <c r="E274" s="42">
        <v>6.1329999999999996E-2</v>
      </c>
      <c r="F274" s="42">
        <v>74846.532420000003</v>
      </c>
    </row>
    <row r="275" spans="1:6">
      <c r="A275" s="42" t="s">
        <v>338</v>
      </c>
      <c r="B275" s="42">
        <v>269345.84077000001</v>
      </c>
      <c r="C275" s="42">
        <v>583648.18935</v>
      </c>
      <c r="D275" s="42">
        <v>63.439599999999999</v>
      </c>
      <c r="E275" s="42">
        <v>4142.6083399999998</v>
      </c>
      <c r="F275" s="42">
        <v>857200.07805999997</v>
      </c>
    </row>
    <row r="276" spans="1:6">
      <c r="A276" s="42" t="s">
        <v>339</v>
      </c>
      <c r="B276" s="42">
        <v>9023.5458200000012</v>
      </c>
      <c r="C276" s="42">
        <v>20606.899809999999</v>
      </c>
      <c r="D276" s="42">
        <v>0</v>
      </c>
      <c r="E276" s="42">
        <v>912.06760999999995</v>
      </c>
      <c r="F276" s="42">
        <v>30542.513239999997</v>
      </c>
    </row>
    <row r="277" spans="1:6">
      <c r="A277" s="42" t="s">
        <v>340</v>
      </c>
      <c r="B277" s="42">
        <v>415.45807000000002</v>
      </c>
      <c r="C277" s="42">
        <v>1070.0635</v>
      </c>
      <c r="D277" s="42">
        <v>0</v>
      </c>
      <c r="E277" s="42">
        <v>40.874639999999999</v>
      </c>
      <c r="F277" s="42">
        <v>1526.3962099999999</v>
      </c>
    </row>
    <row r="278" spans="1:6">
      <c r="A278" s="42" t="s">
        <v>341</v>
      </c>
      <c r="B278" s="42">
        <v>0</v>
      </c>
      <c r="C278" s="42">
        <v>24.63053</v>
      </c>
      <c r="D278" s="42">
        <v>0</v>
      </c>
      <c r="E278" s="42">
        <v>0</v>
      </c>
      <c r="F278" s="42">
        <v>24.63053</v>
      </c>
    </row>
    <row r="279" spans="1:6">
      <c r="A279" s="42" t="s">
        <v>342</v>
      </c>
      <c r="B279" s="42">
        <v>348.92946000000001</v>
      </c>
      <c r="C279" s="42">
        <v>373.28025000000002</v>
      </c>
      <c r="D279" s="42">
        <v>0</v>
      </c>
      <c r="E279" s="42">
        <v>0</v>
      </c>
      <c r="F279" s="42">
        <v>722.20970999999997</v>
      </c>
    </row>
    <row r="280" spans="1:6">
      <c r="A280" s="42" t="s">
        <v>343</v>
      </c>
      <c r="B280" s="42">
        <v>-615834.18134000001</v>
      </c>
      <c r="C280" s="42">
        <v>-834451.06917999999</v>
      </c>
      <c r="D280" s="42">
        <v>-370.13941</v>
      </c>
      <c r="E280" s="42">
        <v>-7356.9678199999998</v>
      </c>
      <c r="F280" s="42">
        <v>-1458012.35775</v>
      </c>
    </row>
    <row r="281" spans="1:6">
      <c r="A281" s="42" t="s">
        <v>344</v>
      </c>
      <c r="B281" s="42">
        <v>-593026.82160000002</v>
      </c>
      <c r="C281" s="42">
        <v>-762367.76480999996</v>
      </c>
      <c r="D281" s="42">
        <v>-369.89795000000004</v>
      </c>
      <c r="E281" s="42">
        <v>-3996.2350999999999</v>
      </c>
      <c r="F281" s="42">
        <v>-1359760.7194600001</v>
      </c>
    </row>
    <row r="282" spans="1:6">
      <c r="A282" s="42" t="s">
        <v>345</v>
      </c>
      <c r="B282" s="42">
        <v>-12866.80305</v>
      </c>
      <c r="C282" s="42">
        <v>-66196.172090000007</v>
      </c>
      <c r="D282" s="42">
        <v>-0.24146000000000001</v>
      </c>
      <c r="E282" s="42">
        <v>-3089.7602099999999</v>
      </c>
      <c r="F282" s="42">
        <v>-82152.976810000007</v>
      </c>
    </row>
    <row r="283" spans="1:6">
      <c r="A283" s="42" t="s">
        <v>346</v>
      </c>
      <c r="B283" s="42">
        <v>-1255.2219</v>
      </c>
      <c r="C283" s="42">
        <v>-867.87400000000002</v>
      </c>
      <c r="D283" s="42">
        <v>0</v>
      </c>
      <c r="E283" s="42">
        <v>-242.81879000000001</v>
      </c>
      <c r="F283" s="42">
        <v>-2365.9146900000001</v>
      </c>
    </row>
    <row r="284" spans="1:6">
      <c r="A284" s="42" t="s">
        <v>347</v>
      </c>
      <c r="B284" s="42">
        <v>-7802.1655000000001</v>
      </c>
      <c r="C284" s="42">
        <v>-4646.7111699999996</v>
      </c>
      <c r="D284" s="42">
        <v>0</v>
      </c>
      <c r="E284" s="42">
        <v>-28.15372</v>
      </c>
      <c r="F284" s="42">
        <v>-12477.03039</v>
      </c>
    </row>
    <row r="285" spans="1:6">
      <c r="A285" s="42" t="s">
        <v>348</v>
      </c>
      <c r="B285" s="42">
        <v>0</v>
      </c>
      <c r="C285" s="42">
        <v>-24.815169999999998</v>
      </c>
      <c r="D285" s="42">
        <v>0</v>
      </c>
      <c r="E285" s="42">
        <v>0</v>
      </c>
      <c r="F285" s="42">
        <v>-24.815169999999998</v>
      </c>
    </row>
    <row r="286" spans="1:6">
      <c r="A286" s="42" t="s">
        <v>349</v>
      </c>
      <c r="B286" s="42">
        <v>-883.16929000000005</v>
      </c>
      <c r="C286" s="42">
        <v>-347.73194000000001</v>
      </c>
      <c r="D286" s="42">
        <v>0</v>
      </c>
      <c r="E286" s="42">
        <v>0</v>
      </c>
      <c r="F286" s="42">
        <v>-1230.9012299999999</v>
      </c>
    </row>
    <row r="287" spans="1:6">
      <c r="A287" s="42" t="s">
        <v>350</v>
      </c>
      <c r="B287" s="42">
        <v>2914977.7637</v>
      </c>
      <c r="C287" s="42">
        <v>1508508.3938800001</v>
      </c>
      <c r="D287" s="42">
        <v>-200.70742999999999</v>
      </c>
      <c r="E287" s="42">
        <v>41009.569459999999</v>
      </c>
      <c r="F287" s="42">
        <v>4464295.0196099998</v>
      </c>
    </row>
    <row r="288" spans="1:6">
      <c r="A288" s="42" t="s">
        <v>351</v>
      </c>
      <c r="B288" s="42">
        <v>-2777453.1486999998</v>
      </c>
      <c r="C288" s="42">
        <v>-334698.08661</v>
      </c>
      <c r="D288" s="42">
        <v>2.9999999999999997E-5</v>
      </c>
      <c r="E288" s="42">
        <v>2.0000000000000002E-5</v>
      </c>
      <c r="F288" s="42">
        <v>-3112151.2352600005</v>
      </c>
    </row>
    <row r="289" spans="1:6">
      <c r="A289" s="42" t="s">
        <v>352</v>
      </c>
      <c r="B289" s="42">
        <v>-1525479.8352600001</v>
      </c>
      <c r="C289" s="42">
        <v>-23662.626789999998</v>
      </c>
      <c r="D289" s="42">
        <v>0</v>
      </c>
      <c r="E289" s="42">
        <v>0</v>
      </c>
      <c r="F289" s="42">
        <v>-1549142.46205</v>
      </c>
    </row>
    <row r="290" spans="1:6">
      <c r="A290" s="42" t="s">
        <v>353</v>
      </c>
      <c r="B290" s="42">
        <v>-259047.80507</v>
      </c>
      <c r="C290" s="42">
        <v>-17958.37787</v>
      </c>
      <c r="D290" s="42">
        <v>0</v>
      </c>
      <c r="E290" s="42">
        <v>0</v>
      </c>
      <c r="F290" s="42">
        <v>-277006.18293999997</v>
      </c>
    </row>
    <row r="291" spans="1:6">
      <c r="A291" s="42" t="s">
        <v>354</v>
      </c>
      <c r="B291" s="42">
        <v>-22566.830879999998</v>
      </c>
      <c r="C291" s="42">
        <v>-19150.423620000001</v>
      </c>
      <c r="D291" s="42">
        <v>0</v>
      </c>
      <c r="E291" s="42">
        <v>0</v>
      </c>
      <c r="F291" s="42">
        <v>-41717.254500000003</v>
      </c>
    </row>
    <row r="292" spans="1:6">
      <c r="A292" s="42" t="s">
        <v>355</v>
      </c>
      <c r="B292" s="42">
        <v>-122616.33256</v>
      </c>
      <c r="C292" s="42">
        <v>-3722.7975699999997</v>
      </c>
      <c r="D292" s="42">
        <v>0</v>
      </c>
      <c r="E292" s="42">
        <v>0</v>
      </c>
      <c r="F292" s="42">
        <v>-126339.13012999999</v>
      </c>
    </row>
    <row r="293" spans="1:6">
      <c r="A293" s="42" t="s">
        <v>356</v>
      </c>
      <c r="B293" s="42">
        <v>-73746.321549999993</v>
      </c>
      <c r="C293" s="42">
        <v>-90.542609999999996</v>
      </c>
      <c r="D293" s="42">
        <v>2.9999999999999997E-5</v>
      </c>
      <c r="E293" s="42">
        <v>0</v>
      </c>
      <c r="F293" s="42">
        <v>-73836.864130000002</v>
      </c>
    </row>
    <row r="294" spans="1:6">
      <c r="A294" s="42" t="s">
        <v>357</v>
      </c>
      <c r="B294" s="42">
        <v>-104400.48304000001</v>
      </c>
      <c r="C294" s="42">
        <v>-9022.811529999999</v>
      </c>
      <c r="D294" s="42">
        <v>0</v>
      </c>
      <c r="E294" s="42">
        <v>0</v>
      </c>
      <c r="F294" s="42">
        <v>-113423.29457</v>
      </c>
    </row>
    <row r="295" spans="1:6">
      <c r="A295" s="42" t="s">
        <v>358</v>
      </c>
      <c r="B295" s="42">
        <v>-155867.21887000001</v>
      </c>
      <c r="C295" s="42">
        <v>0</v>
      </c>
      <c r="D295" s="42">
        <v>0</v>
      </c>
      <c r="E295" s="42">
        <v>0</v>
      </c>
      <c r="F295" s="42">
        <v>-155867.21887000001</v>
      </c>
    </row>
    <row r="296" spans="1:6">
      <c r="A296" s="42" t="s">
        <v>359</v>
      </c>
      <c r="B296" s="42">
        <v>-47628.153279999999</v>
      </c>
      <c r="C296" s="42">
        <v>-2340.3646400000002</v>
      </c>
      <c r="D296" s="42">
        <v>0</v>
      </c>
      <c r="E296" s="42">
        <v>0</v>
      </c>
      <c r="F296" s="42">
        <v>-49968.517919999998</v>
      </c>
    </row>
    <row r="297" spans="1:6">
      <c r="A297" s="42" t="s">
        <v>360</v>
      </c>
      <c r="B297" s="42">
        <v>-466100.16819</v>
      </c>
      <c r="C297" s="42">
        <v>-258750.14197999999</v>
      </c>
      <c r="D297" s="42">
        <v>0</v>
      </c>
      <c r="E297" s="42">
        <v>2.0000000000000002E-5</v>
      </c>
      <c r="F297" s="42">
        <v>-724850.31015000003</v>
      </c>
    </row>
    <row r="298" spans="1:6">
      <c r="A298" s="42" t="s">
        <v>361</v>
      </c>
      <c r="B298" s="42">
        <v>137524.61499999999</v>
      </c>
      <c r="C298" s="42">
        <v>1173810.30727</v>
      </c>
      <c r="D298" s="42">
        <v>-200.70740000000001</v>
      </c>
      <c r="E298" s="42">
        <v>41009.569479999998</v>
      </c>
      <c r="F298" s="42">
        <v>1352143.7843499999</v>
      </c>
    </row>
    <row r="299" spans="1:6">
      <c r="A299" s="42" t="s">
        <v>362</v>
      </c>
      <c r="B299" s="42">
        <v>-224437.88655000002</v>
      </c>
      <c r="C299" s="42">
        <v>-341166.90997000004</v>
      </c>
      <c r="D299" s="42">
        <v>-93.889990000000012</v>
      </c>
      <c r="E299" s="42">
        <v>96053.598249999995</v>
      </c>
      <c r="F299" s="42">
        <v>-469645.08825999999</v>
      </c>
    </row>
    <row r="300" spans="1:6">
      <c r="A300" s="42" t="s">
        <v>363</v>
      </c>
      <c r="B300" s="42">
        <v>-279009.88024000003</v>
      </c>
      <c r="C300" s="42">
        <v>-341166.90998</v>
      </c>
      <c r="D300" s="42">
        <v>4.0670000000000005E-2</v>
      </c>
      <c r="E300" s="42">
        <v>0</v>
      </c>
      <c r="F300" s="42">
        <v>-620176.74954999995</v>
      </c>
    </row>
    <row r="301" spans="1:6">
      <c r="A301" s="42" t="s">
        <v>364</v>
      </c>
      <c r="B301" s="42">
        <v>54571.993689999996</v>
      </c>
      <c r="C301" s="42">
        <v>0</v>
      </c>
      <c r="D301" s="42">
        <v>-93.930660000000003</v>
      </c>
      <c r="E301" s="42">
        <v>96053.59822</v>
      </c>
      <c r="F301" s="42">
        <v>150531.66125</v>
      </c>
    </row>
    <row r="302" spans="1:6">
      <c r="A302" s="42" t="s">
        <v>365</v>
      </c>
      <c r="B302" s="42">
        <v>226892.28003999998</v>
      </c>
      <c r="C302" s="42">
        <v>341160.69598000002</v>
      </c>
      <c r="D302" s="42">
        <v>98.675380000000004</v>
      </c>
      <c r="E302" s="42">
        <v>-91376.77165000001</v>
      </c>
      <c r="F302" s="42">
        <v>476774.87975000002</v>
      </c>
    </row>
    <row r="303" spans="1:6">
      <c r="A303" s="42" t="s">
        <v>366</v>
      </c>
      <c r="B303" s="42">
        <v>279641.41852999997</v>
      </c>
      <c r="C303" s="42">
        <v>341160.69714</v>
      </c>
      <c r="D303" s="42">
        <v>0</v>
      </c>
      <c r="E303" s="42">
        <v>0</v>
      </c>
      <c r="F303" s="42">
        <v>620802.11566999997</v>
      </c>
    </row>
    <row r="304" spans="1:6">
      <c r="A304" s="42" t="s">
        <v>367</v>
      </c>
      <c r="B304" s="42">
        <v>-52749.138490000005</v>
      </c>
      <c r="C304" s="42">
        <v>-1.17E-3</v>
      </c>
      <c r="D304" s="42">
        <v>98.675380000000004</v>
      </c>
      <c r="E304" s="42">
        <v>-91376.77165000001</v>
      </c>
      <c r="F304" s="42">
        <v>-144027.23593</v>
      </c>
    </row>
    <row r="305" spans="1:6">
      <c r="A305" s="42" t="s">
        <v>368</v>
      </c>
      <c r="B305" s="42">
        <v>139979.00849000001</v>
      </c>
      <c r="C305" s="42">
        <v>1173804.0932799999</v>
      </c>
      <c r="D305" s="42">
        <v>-195.92201</v>
      </c>
      <c r="E305" s="42">
        <v>45686.396079999999</v>
      </c>
      <c r="F305" s="42">
        <v>1359273.5758399998</v>
      </c>
    </row>
    <row r="306" spans="1:6">
      <c r="A306" s="42" t="s">
        <v>369</v>
      </c>
      <c r="B306" s="42">
        <v>321.72869000000003</v>
      </c>
      <c r="C306" s="42">
        <v>2314.5429700000004</v>
      </c>
      <c r="D306" s="42">
        <v>0</v>
      </c>
      <c r="E306" s="42">
        <v>0</v>
      </c>
      <c r="F306" s="42">
        <v>2636.2716600000003</v>
      </c>
    </row>
    <row r="307" spans="1:6">
      <c r="A307" s="42" t="s">
        <v>370</v>
      </c>
      <c r="B307" s="42">
        <v>140300.73718</v>
      </c>
      <c r="C307" s="42">
        <v>1176118.63625</v>
      </c>
      <c r="D307" s="42">
        <v>-195.92201</v>
      </c>
      <c r="E307" s="42">
        <v>45686.396079999999</v>
      </c>
      <c r="F307" s="42">
        <v>1361909.8474999999</v>
      </c>
    </row>
    <row r="308" spans="1:6">
      <c r="A308" s="42" t="s">
        <v>371</v>
      </c>
      <c r="B308" s="42">
        <v>3768.39048</v>
      </c>
      <c r="C308" s="42">
        <v>2805.5266299999998</v>
      </c>
      <c r="D308" s="42">
        <v>0</v>
      </c>
      <c r="E308" s="42">
        <v>0</v>
      </c>
      <c r="F308" s="42">
        <v>6573.9171100000003</v>
      </c>
    </row>
    <row r="309" spans="1:6">
      <c r="A309" s="42" t="s">
        <v>372</v>
      </c>
      <c r="B309" s="42">
        <v>144069.12766</v>
      </c>
      <c r="C309" s="42">
        <v>1178924.1628800002</v>
      </c>
      <c r="D309" s="42">
        <v>-195.92201</v>
      </c>
      <c r="E309" s="42">
        <v>45686.396079999999</v>
      </c>
      <c r="F309" s="42">
        <v>1368483.76461</v>
      </c>
    </row>
    <row r="310" spans="1:6">
      <c r="A310" s="42" t="s">
        <v>373</v>
      </c>
      <c r="B310" s="42">
        <v>0</v>
      </c>
      <c r="C310" s="42">
        <v>0</v>
      </c>
      <c r="D310" s="42">
        <v>0</v>
      </c>
      <c r="E310" s="42">
        <v>0</v>
      </c>
      <c r="F310" s="42">
        <v>0</v>
      </c>
    </row>
    <row r="311" spans="1:6">
      <c r="A311" s="42" t="s">
        <v>374</v>
      </c>
      <c r="B311" s="42">
        <v>144069.12766</v>
      </c>
      <c r="C311" s="42">
        <v>1178924.1628800002</v>
      </c>
      <c r="D311" s="42">
        <v>-195.92201</v>
      </c>
      <c r="E311" s="42">
        <v>45686.396079999999</v>
      </c>
      <c r="F311" s="42">
        <v>1368483.76461</v>
      </c>
    </row>
    <row r="312" spans="1:6">
      <c r="A312" s="42" t="s">
        <v>375</v>
      </c>
      <c r="B312" s="42">
        <v>-204382.25858000002</v>
      </c>
      <c r="C312" s="42">
        <v>0</v>
      </c>
      <c r="D312" s="42">
        <v>0</v>
      </c>
      <c r="E312" s="42">
        <v>0</v>
      </c>
      <c r="F312" s="42">
        <v>-204382.25858000002</v>
      </c>
    </row>
    <row r="313" spans="1:6">
      <c r="A313" s="42" t="s">
        <v>376</v>
      </c>
      <c r="B313" s="42">
        <v>-60313.130920000003</v>
      </c>
      <c r="C313" s="42">
        <v>1178924.1628800002</v>
      </c>
      <c r="D313" s="42">
        <v>-195.92201</v>
      </c>
      <c r="E313" s="42">
        <v>45686.396079999999</v>
      </c>
      <c r="F313" s="42">
        <v>1164101.50603</v>
      </c>
    </row>
    <row r="314" spans="1:6" ht="12.75" hidden="1"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WVW349"/>
  <sheetViews>
    <sheetView zoomScale="75" workbookViewId="0">
      <selection activeCell="A10" sqref="A10"/>
    </sheetView>
  </sheetViews>
  <sheetFormatPr defaultColWidth="0" defaultRowHeight="12.75" zeroHeight="1"/>
  <cols>
    <col min="1" max="1" width="78.42578125" style="42" customWidth="1"/>
    <col min="2" max="2" width="11.7109375" style="42" bestFit="1" customWidth="1"/>
    <col min="3" max="3" width="12.140625" style="42" bestFit="1" customWidth="1"/>
    <col min="4" max="5" width="11.7109375" style="42" bestFit="1" customWidth="1"/>
    <col min="6" max="6" width="11.42578125" style="42" bestFit="1" customWidth="1"/>
    <col min="7" max="8" width="10.7109375" style="42" bestFit="1" customWidth="1"/>
    <col min="9" max="9" width="11.42578125" style="42" customWidth="1"/>
    <col min="10" max="11" width="10.42578125" style="42" bestFit="1" customWidth="1"/>
    <col min="12" max="13" width="11" style="42" bestFit="1" customWidth="1"/>
    <col min="14" max="14" width="12.5703125" style="42" bestFit="1" customWidth="1"/>
    <col min="15" max="15" width="14.85546875" style="42" hidden="1"/>
    <col min="16" max="256" width="11.42578125" style="42" hidden="1"/>
    <col min="257" max="257" width="78.42578125" style="42" hidden="1"/>
    <col min="258" max="258" width="11.7109375" style="42" hidden="1"/>
    <col min="259" max="259" width="12.140625" style="42" hidden="1"/>
    <col min="260" max="261" width="11.7109375" style="42" hidden="1"/>
    <col min="262" max="262" width="11.42578125" style="42" hidden="1"/>
    <col min="263" max="264" width="10.7109375" style="42" hidden="1"/>
    <col min="265" max="265" width="11.42578125" style="42" hidden="1"/>
    <col min="266" max="267" width="10.42578125" style="42" hidden="1"/>
    <col min="268" max="269" width="11" style="42" hidden="1"/>
    <col min="270" max="270" width="12.5703125" style="42" hidden="1"/>
    <col min="271" max="271" width="14.85546875" style="42" hidden="1"/>
    <col min="272" max="512" width="11.42578125" style="42" hidden="1"/>
    <col min="513" max="513" width="78.42578125" style="42" hidden="1"/>
    <col min="514" max="514" width="11.7109375" style="42" hidden="1"/>
    <col min="515" max="515" width="12.140625" style="42" hidden="1"/>
    <col min="516" max="517" width="11.7109375" style="42" hidden="1"/>
    <col min="518" max="518" width="11.42578125" style="42" hidden="1"/>
    <col min="519" max="520" width="10.7109375" style="42" hidden="1"/>
    <col min="521" max="521" width="11.42578125" style="42" hidden="1"/>
    <col min="522" max="523" width="10.42578125" style="42" hidden="1"/>
    <col min="524" max="525" width="11" style="42" hidden="1"/>
    <col min="526" max="526" width="12.5703125" style="42" hidden="1"/>
    <col min="527" max="527" width="14.85546875" style="42" hidden="1"/>
    <col min="528" max="768" width="11.42578125" style="42" hidden="1"/>
    <col min="769" max="769" width="78.42578125" style="42" hidden="1"/>
    <col min="770" max="770" width="11.7109375" style="42" hidden="1"/>
    <col min="771" max="771" width="12.140625" style="42" hidden="1"/>
    <col min="772" max="773" width="11.7109375" style="42" hidden="1"/>
    <col min="774" max="774" width="11.42578125" style="42" hidden="1"/>
    <col min="775" max="776" width="10.7109375" style="42" hidden="1"/>
    <col min="777" max="777" width="11.42578125" style="42" hidden="1"/>
    <col min="778" max="779" width="10.42578125" style="42" hidden="1"/>
    <col min="780" max="781" width="11" style="42" hidden="1"/>
    <col min="782" max="782" width="12.5703125" style="42" hidden="1"/>
    <col min="783" max="783" width="14.85546875" style="42" hidden="1"/>
    <col min="784" max="1024" width="11.42578125" style="42" hidden="1"/>
    <col min="1025" max="1025" width="78.42578125" style="42" hidden="1"/>
    <col min="1026" max="1026" width="11.7109375" style="42" hidden="1"/>
    <col min="1027" max="1027" width="12.140625" style="42" hidden="1"/>
    <col min="1028" max="1029" width="11.7109375" style="42" hidden="1"/>
    <col min="1030" max="1030" width="11.42578125" style="42" hidden="1"/>
    <col min="1031" max="1032" width="10.7109375" style="42" hidden="1"/>
    <col min="1033" max="1033" width="11.42578125" style="42" hidden="1"/>
    <col min="1034" max="1035" width="10.42578125" style="42" hidden="1"/>
    <col min="1036" max="1037" width="11" style="42" hidden="1"/>
    <col min="1038" max="1038" width="12.5703125" style="42" hidden="1"/>
    <col min="1039" max="1039" width="14.85546875" style="42" hidden="1"/>
    <col min="1040" max="1280" width="11.42578125" style="42" hidden="1"/>
    <col min="1281" max="1281" width="78.42578125" style="42" hidden="1"/>
    <col min="1282" max="1282" width="11.7109375" style="42" hidden="1"/>
    <col min="1283" max="1283" width="12.140625" style="42" hidden="1"/>
    <col min="1284" max="1285" width="11.7109375" style="42" hidden="1"/>
    <col min="1286" max="1286" width="11.42578125" style="42" hidden="1"/>
    <col min="1287" max="1288" width="10.7109375" style="42" hidden="1"/>
    <col min="1289" max="1289" width="11.42578125" style="42" hidden="1"/>
    <col min="1290" max="1291" width="10.42578125" style="42" hidden="1"/>
    <col min="1292" max="1293" width="11" style="42" hidden="1"/>
    <col min="1294" max="1294" width="12.5703125" style="42" hidden="1"/>
    <col min="1295" max="1295" width="14.85546875" style="42" hidden="1"/>
    <col min="1296" max="1536" width="11.42578125" style="42" hidden="1"/>
    <col min="1537" max="1537" width="78.42578125" style="42" hidden="1"/>
    <col min="1538" max="1538" width="11.7109375" style="42" hidden="1"/>
    <col min="1539" max="1539" width="12.140625" style="42" hidden="1"/>
    <col min="1540" max="1541" width="11.7109375" style="42" hidden="1"/>
    <col min="1542" max="1542" width="11.42578125" style="42" hidden="1"/>
    <col min="1543" max="1544" width="10.7109375" style="42" hidden="1"/>
    <col min="1545" max="1545" width="11.42578125" style="42" hidden="1"/>
    <col min="1546" max="1547" width="10.42578125" style="42" hidden="1"/>
    <col min="1548" max="1549" width="11" style="42" hidden="1"/>
    <col min="1550" max="1550" width="12.5703125" style="42" hidden="1"/>
    <col min="1551" max="1551" width="14.85546875" style="42" hidden="1"/>
    <col min="1552" max="1792" width="11.42578125" style="42" hidden="1"/>
    <col min="1793" max="1793" width="78.42578125" style="42" hidden="1"/>
    <col min="1794" max="1794" width="11.7109375" style="42" hidden="1"/>
    <col min="1795" max="1795" width="12.140625" style="42" hidden="1"/>
    <col min="1796" max="1797" width="11.7109375" style="42" hidden="1"/>
    <col min="1798" max="1798" width="11.42578125" style="42" hidden="1"/>
    <col min="1799" max="1800" width="10.7109375" style="42" hidden="1"/>
    <col min="1801" max="1801" width="11.42578125" style="42" hidden="1"/>
    <col min="1802" max="1803" width="10.42578125" style="42" hidden="1"/>
    <col min="1804" max="1805" width="11" style="42" hidden="1"/>
    <col min="1806" max="1806" width="12.5703125" style="42" hidden="1"/>
    <col min="1807" max="1807" width="14.85546875" style="42" hidden="1"/>
    <col min="1808" max="2048" width="11.42578125" style="42" hidden="1"/>
    <col min="2049" max="2049" width="78.42578125" style="42" hidden="1"/>
    <col min="2050" max="2050" width="11.7109375" style="42" hidden="1"/>
    <col min="2051" max="2051" width="12.140625" style="42" hidden="1"/>
    <col min="2052" max="2053" width="11.7109375" style="42" hidden="1"/>
    <col min="2054" max="2054" width="11.42578125" style="42" hidden="1"/>
    <col min="2055" max="2056" width="10.7109375" style="42" hidden="1"/>
    <col min="2057" max="2057" width="11.42578125" style="42" hidden="1"/>
    <col min="2058" max="2059" width="10.42578125" style="42" hidden="1"/>
    <col min="2060" max="2061" width="11" style="42" hidden="1"/>
    <col min="2062" max="2062" width="12.5703125" style="42" hidden="1"/>
    <col min="2063" max="2063" width="14.85546875" style="42" hidden="1"/>
    <col min="2064" max="2304" width="11.42578125" style="42" hidden="1"/>
    <col min="2305" max="2305" width="78.42578125" style="42" hidden="1"/>
    <col min="2306" max="2306" width="11.7109375" style="42" hidden="1"/>
    <col min="2307" max="2307" width="12.140625" style="42" hidden="1"/>
    <col min="2308" max="2309" width="11.7109375" style="42" hidden="1"/>
    <col min="2310" max="2310" width="11.42578125" style="42" hidden="1"/>
    <col min="2311" max="2312" width="10.7109375" style="42" hidden="1"/>
    <col min="2313" max="2313" width="11.42578125" style="42" hidden="1"/>
    <col min="2314" max="2315" width="10.42578125" style="42" hidden="1"/>
    <col min="2316" max="2317" width="11" style="42" hidden="1"/>
    <col min="2318" max="2318" width="12.5703125" style="42" hidden="1"/>
    <col min="2319" max="2319" width="14.85546875" style="42" hidden="1"/>
    <col min="2320" max="2560" width="11.42578125" style="42" hidden="1"/>
    <col min="2561" max="2561" width="78.42578125" style="42" hidden="1"/>
    <col min="2562" max="2562" width="11.7109375" style="42" hidden="1"/>
    <col min="2563" max="2563" width="12.140625" style="42" hidden="1"/>
    <col min="2564" max="2565" width="11.7109375" style="42" hidden="1"/>
    <col min="2566" max="2566" width="11.42578125" style="42" hidden="1"/>
    <col min="2567" max="2568" width="10.7109375" style="42" hidden="1"/>
    <col min="2569" max="2569" width="11.42578125" style="42" hidden="1"/>
    <col min="2570" max="2571" width="10.42578125" style="42" hidden="1"/>
    <col min="2572" max="2573" width="11" style="42" hidden="1"/>
    <col min="2574" max="2574" width="12.5703125" style="42" hidden="1"/>
    <col min="2575" max="2575" width="14.85546875" style="42" hidden="1"/>
    <col min="2576" max="2816" width="11.42578125" style="42" hidden="1"/>
    <col min="2817" max="2817" width="78.42578125" style="42" hidden="1"/>
    <col min="2818" max="2818" width="11.7109375" style="42" hidden="1"/>
    <col min="2819" max="2819" width="12.140625" style="42" hidden="1"/>
    <col min="2820" max="2821" width="11.7109375" style="42" hidden="1"/>
    <col min="2822" max="2822" width="11.42578125" style="42" hidden="1"/>
    <col min="2823" max="2824" width="10.7109375" style="42" hidden="1"/>
    <col min="2825" max="2825" width="11.42578125" style="42" hidden="1"/>
    <col min="2826" max="2827" width="10.42578125" style="42" hidden="1"/>
    <col min="2828" max="2829" width="11" style="42" hidden="1"/>
    <col min="2830" max="2830" width="12.5703125" style="42" hidden="1"/>
    <col min="2831" max="2831" width="14.85546875" style="42" hidden="1"/>
    <col min="2832" max="3072" width="11.42578125" style="42" hidden="1"/>
    <col min="3073" max="3073" width="78.42578125" style="42" hidden="1"/>
    <col min="3074" max="3074" width="11.7109375" style="42" hidden="1"/>
    <col min="3075" max="3075" width="12.140625" style="42" hidden="1"/>
    <col min="3076" max="3077" width="11.7109375" style="42" hidden="1"/>
    <col min="3078" max="3078" width="11.42578125" style="42" hidden="1"/>
    <col min="3079" max="3080" width="10.7109375" style="42" hidden="1"/>
    <col min="3081" max="3081" width="11.42578125" style="42" hidden="1"/>
    <col min="3082" max="3083" width="10.42578125" style="42" hidden="1"/>
    <col min="3084" max="3085" width="11" style="42" hidden="1"/>
    <col min="3086" max="3086" width="12.5703125" style="42" hidden="1"/>
    <col min="3087" max="3087" width="14.85546875" style="42" hidden="1"/>
    <col min="3088" max="3328" width="11.42578125" style="42" hidden="1"/>
    <col min="3329" max="3329" width="78.42578125" style="42" hidden="1"/>
    <col min="3330" max="3330" width="11.7109375" style="42" hidden="1"/>
    <col min="3331" max="3331" width="12.140625" style="42" hidden="1"/>
    <col min="3332" max="3333" width="11.7109375" style="42" hidden="1"/>
    <col min="3334" max="3334" width="11.42578125" style="42" hidden="1"/>
    <col min="3335" max="3336" width="10.7109375" style="42" hidden="1"/>
    <col min="3337" max="3337" width="11.42578125" style="42" hidden="1"/>
    <col min="3338" max="3339" width="10.42578125" style="42" hidden="1"/>
    <col min="3340" max="3341" width="11" style="42" hidden="1"/>
    <col min="3342" max="3342" width="12.5703125" style="42" hidden="1"/>
    <col min="3343" max="3343" width="14.85546875" style="42" hidden="1"/>
    <col min="3344" max="3584" width="11.42578125" style="42" hidden="1"/>
    <col min="3585" max="3585" width="78.42578125" style="42" hidden="1"/>
    <col min="3586" max="3586" width="11.7109375" style="42" hidden="1"/>
    <col min="3587" max="3587" width="12.140625" style="42" hidden="1"/>
    <col min="3588" max="3589" width="11.7109375" style="42" hidden="1"/>
    <col min="3590" max="3590" width="11.42578125" style="42" hidden="1"/>
    <col min="3591" max="3592" width="10.7109375" style="42" hidden="1"/>
    <col min="3593" max="3593" width="11.42578125" style="42" hidden="1"/>
    <col min="3594" max="3595" width="10.42578125" style="42" hidden="1"/>
    <col min="3596" max="3597" width="11" style="42" hidden="1"/>
    <col min="3598" max="3598" width="12.5703125" style="42" hidden="1"/>
    <col min="3599" max="3599" width="14.85546875" style="42" hidden="1"/>
    <col min="3600" max="3840" width="11.42578125" style="42" hidden="1"/>
    <col min="3841" max="3841" width="78.42578125" style="42" hidden="1"/>
    <col min="3842" max="3842" width="11.7109375" style="42" hidden="1"/>
    <col min="3843" max="3843" width="12.140625" style="42" hidden="1"/>
    <col min="3844" max="3845" width="11.7109375" style="42" hidden="1"/>
    <col min="3846" max="3846" width="11.42578125" style="42" hidden="1"/>
    <col min="3847" max="3848" width="10.7109375" style="42" hidden="1"/>
    <col min="3849" max="3849" width="11.42578125" style="42" hidden="1"/>
    <col min="3850" max="3851" width="10.42578125" style="42" hidden="1"/>
    <col min="3852" max="3853" width="11" style="42" hidden="1"/>
    <col min="3854" max="3854" width="12.5703125" style="42" hidden="1"/>
    <col min="3855" max="3855" width="14.85546875" style="42" hidden="1"/>
    <col min="3856" max="4096" width="11.42578125" style="42" hidden="1"/>
    <col min="4097" max="4097" width="78.42578125" style="42" hidden="1"/>
    <col min="4098" max="4098" width="11.7109375" style="42" hidden="1"/>
    <col min="4099" max="4099" width="12.140625" style="42" hidden="1"/>
    <col min="4100" max="4101" width="11.7109375" style="42" hidden="1"/>
    <col min="4102" max="4102" width="11.42578125" style="42" hidden="1"/>
    <col min="4103" max="4104" width="10.7109375" style="42" hidden="1"/>
    <col min="4105" max="4105" width="11.42578125" style="42" hidden="1"/>
    <col min="4106" max="4107" width="10.42578125" style="42" hidden="1"/>
    <col min="4108" max="4109" width="11" style="42" hidden="1"/>
    <col min="4110" max="4110" width="12.5703125" style="42" hidden="1"/>
    <col min="4111" max="4111" width="14.85546875" style="42" hidden="1"/>
    <col min="4112" max="4352" width="11.42578125" style="42" hidden="1"/>
    <col min="4353" max="4353" width="78.42578125" style="42" hidden="1"/>
    <col min="4354" max="4354" width="11.7109375" style="42" hidden="1"/>
    <col min="4355" max="4355" width="12.140625" style="42" hidden="1"/>
    <col min="4356" max="4357" width="11.7109375" style="42" hidden="1"/>
    <col min="4358" max="4358" width="11.42578125" style="42" hidden="1"/>
    <col min="4359" max="4360" width="10.7109375" style="42" hidden="1"/>
    <col min="4361" max="4361" width="11.42578125" style="42" hidden="1"/>
    <col min="4362" max="4363" width="10.42578125" style="42" hidden="1"/>
    <col min="4364" max="4365" width="11" style="42" hidden="1"/>
    <col min="4366" max="4366" width="12.5703125" style="42" hidden="1"/>
    <col min="4367" max="4367" width="14.85546875" style="42" hidden="1"/>
    <col min="4368" max="4608" width="11.42578125" style="42" hidden="1"/>
    <col min="4609" max="4609" width="78.42578125" style="42" hidden="1"/>
    <col min="4610" max="4610" width="11.7109375" style="42" hidden="1"/>
    <col min="4611" max="4611" width="12.140625" style="42" hidden="1"/>
    <col min="4612" max="4613" width="11.7109375" style="42" hidden="1"/>
    <col min="4614" max="4614" width="11.42578125" style="42" hidden="1"/>
    <col min="4615" max="4616" width="10.7109375" style="42" hidden="1"/>
    <col min="4617" max="4617" width="11.42578125" style="42" hidden="1"/>
    <col min="4618" max="4619" width="10.42578125" style="42" hidden="1"/>
    <col min="4620" max="4621" width="11" style="42" hidden="1"/>
    <col min="4622" max="4622" width="12.5703125" style="42" hidden="1"/>
    <col min="4623" max="4623" width="14.85546875" style="42" hidden="1"/>
    <col min="4624" max="4864" width="11.42578125" style="42" hidden="1"/>
    <col min="4865" max="4865" width="78.42578125" style="42" hidden="1"/>
    <col min="4866" max="4866" width="11.7109375" style="42" hidden="1"/>
    <col min="4867" max="4867" width="12.140625" style="42" hidden="1"/>
    <col min="4868" max="4869" width="11.7109375" style="42" hidden="1"/>
    <col min="4870" max="4870" width="11.42578125" style="42" hidden="1"/>
    <col min="4871" max="4872" width="10.7109375" style="42" hidden="1"/>
    <col min="4873" max="4873" width="11.42578125" style="42" hidden="1"/>
    <col min="4874" max="4875" width="10.42578125" style="42" hidden="1"/>
    <col min="4876" max="4877" width="11" style="42" hidden="1"/>
    <col min="4878" max="4878" width="12.5703125" style="42" hidden="1"/>
    <col min="4879" max="4879" width="14.85546875" style="42" hidden="1"/>
    <col min="4880" max="5120" width="11.42578125" style="42" hidden="1"/>
    <col min="5121" max="5121" width="78.42578125" style="42" hidden="1"/>
    <col min="5122" max="5122" width="11.7109375" style="42" hidden="1"/>
    <col min="5123" max="5123" width="12.140625" style="42" hidden="1"/>
    <col min="5124" max="5125" width="11.7109375" style="42" hidden="1"/>
    <col min="5126" max="5126" width="11.42578125" style="42" hidden="1"/>
    <col min="5127" max="5128" width="10.7109375" style="42" hidden="1"/>
    <col min="5129" max="5129" width="11.42578125" style="42" hidden="1"/>
    <col min="5130" max="5131" width="10.42578125" style="42" hidden="1"/>
    <col min="5132" max="5133" width="11" style="42" hidden="1"/>
    <col min="5134" max="5134" width="12.5703125" style="42" hidden="1"/>
    <col min="5135" max="5135" width="14.85546875" style="42" hidden="1"/>
    <col min="5136" max="5376" width="11.42578125" style="42" hidden="1"/>
    <col min="5377" max="5377" width="78.42578125" style="42" hidden="1"/>
    <col min="5378" max="5378" width="11.7109375" style="42" hidden="1"/>
    <col min="5379" max="5379" width="12.140625" style="42" hidden="1"/>
    <col min="5380" max="5381" width="11.7109375" style="42" hidden="1"/>
    <col min="5382" max="5382" width="11.42578125" style="42" hidden="1"/>
    <col min="5383" max="5384" width="10.7109375" style="42" hidden="1"/>
    <col min="5385" max="5385" width="11.42578125" style="42" hidden="1"/>
    <col min="5386" max="5387" width="10.42578125" style="42" hidden="1"/>
    <col min="5388" max="5389" width="11" style="42" hidden="1"/>
    <col min="5390" max="5390" width="12.5703125" style="42" hidden="1"/>
    <col min="5391" max="5391" width="14.85546875" style="42" hidden="1"/>
    <col min="5392" max="5632" width="11.42578125" style="42" hidden="1"/>
    <col min="5633" max="5633" width="78.42578125" style="42" hidden="1"/>
    <col min="5634" max="5634" width="11.7109375" style="42" hidden="1"/>
    <col min="5635" max="5635" width="12.140625" style="42" hidden="1"/>
    <col min="5636" max="5637" width="11.7109375" style="42" hidden="1"/>
    <col min="5638" max="5638" width="11.42578125" style="42" hidden="1"/>
    <col min="5639" max="5640" width="10.7109375" style="42" hidden="1"/>
    <col min="5641" max="5641" width="11.42578125" style="42" hidden="1"/>
    <col min="5642" max="5643" width="10.42578125" style="42" hidden="1"/>
    <col min="5644" max="5645" width="11" style="42" hidden="1"/>
    <col min="5646" max="5646" width="12.5703125" style="42" hidden="1"/>
    <col min="5647" max="5647" width="14.85546875" style="42" hidden="1"/>
    <col min="5648" max="5888" width="11.42578125" style="42" hidden="1"/>
    <col min="5889" max="5889" width="78.42578125" style="42" hidden="1"/>
    <col min="5890" max="5890" width="11.7109375" style="42" hidden="1"/>
    <col min="5891" max="5891" width="12.140625" style="42" hidden="1"/>
    <col min="5892" max="5893" width="11.7109375" style="42" hidden="1"/>
    <col min="5894" max="5894" width="11.42578125" style="42" hidden="1"/>
    <col min="5895" max="5896" width="10.7109375" style="42" hidden="1"/>
    <col min="5897" max="5897" width="11.42578125" style="42" hidden="1"/>
    <col min="5898" max="5899" width="10.42578125" style="42" hidden="1"/>
    <col min="5900" max="5901" width="11" style="42" hidden="1"/>
    <col min="5902" max="5902" width="12.5703125" style="42" hidden="1"/>
    <col min="5903" max="5903" width="14.85546875" style="42" hidden="1"/>
    <col min="5904" max="6144" width="11.42578125" style="42" hidden="1"/>
    <col min="6145" max="6145" width="78.42578125" style="42" hidden="1"/>
    <col min="6146" max="6146" width="11.7109375" style="42" hidden="1"/>
    <col min="6147" max="6147" width="12.140625" style="42" hidden="1"/>
    <col min="6148" max="6149" width="11.7109375" style="42" hidden="1"/>
    <col min="6150" max="6150" width="11.42578125" style="42" hidden="1"/>
    <col min="6151" max="6152" width="10.7109375" style="42" hidden="1"/>
    <col min="6153" max="6153" width="11.42578125" style="42" hidden="1"/>
    <col min="6154" max="6155" width="10.42578125" style="42" hidden="1"/>
    <col min="6156" max="6157" width="11" style="42" hidden="1"/>
    <col min="6158" max="6158" width="12.5703125" style="42" hidden="1"/>
    <col min="6159" max="6159" width="14.85546875" style="42" hidden="1"/>
    <col min="6160" max="6400" width="11.42578125" style="42" hidden="1"/>
    <col min="6401" max="6401" width="78.42578125" style="42" hidden="1"/>
    <col min="6402" max="6402" width="11.7109375" style="42" hidden="1"/>
    <col min="6403" max="6403" width="12.140625" style="42" hidden="1"/>
    <col min="6404" max="6405" width="11.7109375" style="42" hidden="1"/>
    <col min="6406" max="6406" width="11.42578125" style="42" hidden="1"/>
    <col min="6407" max="6408" width="10.7109375" style="42" hidden="1"/>
    <col min="6409" max="6409" width="11.42578125" style="42" hidden="1"/>
    <col min="6410" max="6411" width="10.42578125" style="42" hidden="1"/>
    <col min="6412" max="6413" width="11" style="42" hidden="1"/>
    <col min="6414" max="6414" width="12.5703125" style="42" hidden="1"/>
    <col min="6415" max="6415" width="14.85546875" style="42" hidden="1"/>
    <col min="6416" max="6656" width="11.42578125" style="42" hidden="1"/>
    <col min="6657" max="6657" width="78.42578125" style="42" hidden="1"/>
    <col min="6658" max="6658" width="11.7109375" style="42" hidden="1"/>
    <col min="6659" max="6659" width="12.140625" style="42" hidden="1"/>
    <col min="6660" max="6661" width="11.7109375" style="42" hidden="1"/>
    <col min="6662" max="6662" width="11.42578125" style="42" hidden="1"/>
    <col min="6663" max="6664" width="10.7109375" style="42" hidden="1"/>
    <col min="6665" max="6665" width="11.42578125" style="42" hidden="1"/>
    <col min="6666" max="6667" width="10.42578125" style="42" hidden="1"/>
    <col min="6668" max="6669" width="11" style="42" hidden="1"/>
    <col min="6670" max="6670" width="12.5703125" style="42" hidden="1"/>
    <col min="6671" max="6671" width="14.85546875" style="42" hidden="1"/>
    <col min="6672" max="6912" width="11.42578125" style="42" hidden="1"/>
    <col min="6913" max="6913" width="78.42578125" style="42" hidden="1"/>
    <col min="6914" max="6914" width="11.7109375" style="42" hidden="1"/>
    <col min="6915" max="6915" width="12.140625" style="42" hidden="1"/>
    <col min="6916" max="6917" width="11.7109375" style="42" hidden="1"/>
    <col min="6918" max="6918" width="11.42578125" style="42" hidden="1"/>
    <col min="6919" max="6920" width="10.7109375" style="42" hidden="1"/>
    <col min="6921" max="6921" width="11.42578125" style="42" hidden="1"/>
    <col min="6922" max="6923" width="10.42578125" style="42" hidden="1"/>
    <col min="6924" max="6925" width="11" style="42" hidden="1"/>
    <col min="6926" max="6926" width="12.5703125" style="42" hidden="1"/>
    <col min="6927" max="6927" width="14.85546875" style="42" hidden="1"/>
    <col min="6928" max="7168" width="11.42578125" style="42" hidden="1"/>
    <col min="7169" max="7169" width="78.42578125" style="42" hidden="1"/>
    <col min="7170" max="7170" width="11.7109375" style="42" hidden="1"/>
    <col min="7171" max="7171" width="12.140625" style="42" hidden="1"/>
    <col min="7172" max="7173" width="11.7109375" style="42" hidden="1"/>
    <col min="7174" max="7174" width="11.42578125" style="42" hidden="1"/>
    <col min="7175" max="7176" width="10.7109375" style="42" hidden="1"/>
    <col min="7177" max="7177" width="11.42578125" style="42" hidden="1"/>
    <col min="7178" max="7179" width="10.42578125" style="42" hidden="1"/>
    <col min="7180" max="7181" width="11" style="42" hidden="1"/>
    <col min="7182" max="7182" width="12.5703125" style="42" hidden="1"/>
    <col min="7183" max="7183" width="14.85546875" style="42" hidden="1"/>
    <col min="7184" max="7424" width="11.42578125" style="42" hidden="1"/>
    <col min="7425" max="7425" width="78.42578125" style="42" hidden="1"/>
    <col min="7426" max="7426" width="11.7109375" style="42" hidden="1"/>
    <col min="7427" max="7427" width="12.140625" style="42" hidden="1"/>
    <col min="7428" max="7429" width="11.7109375" style="42" hidden="1"/>
    <col min="7430" max="7430" width="11.42578125" style="42" hidden="1"/>
    <col min="7431" max="7432" width="10.7109375" style="42" hidden="1"/>
    <col min="7433" max="7433" width="11.42578125" style="42" hidden="1"/>
    <col min="7434" max="7435" width="10.42578125" style="42" hidden="1"/>
    <col min="7436" max="7437" width="11" style="42" hidden="1"/>
    <col min="7438" max="7438" width="12.5703125" style="42" hidden="1"/>
    <col min="7439" max="7439" width="14.85546875" style="42" hidden="1"/>
    <col min="7440" max="7680" width="11.42578125" style="42" hidden="1"/>
    <col min="7681" max="7681" width="78.42578125" style="42" hidden="1"/>
    <col min="7682" max="7682" width="11.7109375" style="42" hidden="1"/>
    <col min="7683" max="7683" width="12.140625" style="42" hidden="1"/>
    <col min="7684" max="7685" width="11.7109375" style="42" hidden="1"/>
    <col min="7686" max="7686" width="11.42578125" style="42" hidden="1"/>
    <col min="7687" max="7688" width="10.7109375" style="42" hidden="1"/>
    <col min="7689" max="7689" width="11.42578125" style="42" hidden="1"/>
    <col min="7690" max="7691" width="10.42578125" style="42" hidden="1"/>
    <col min="7692" max="7693" width="11" style="42" hidden="1"/>
    <col min="7694" max="7694" width="12.5703125" style="42" hidden="1"/>
    <col min="7695" max="7695" width="14.85546875" style="42" hidden="1"/>
    <col min="7696" max="7936" width="11.42578125" style="42" hidden="1"/>
    <col min="7937" max="7937" width="78.42578125" style="42" hidden="1"/>
    <col min="7938" max="7938" width="11.7109375" style="42" hidden="1"/>
    <col min="7939" max="7939" width="12.140625" style="42" hidden="1"/>
    <col min="7940" max="7941" width="11.7109375" style="42" hidden="1"/>
    <col min="7942" max="7942" width="11.42578125" style="42" hidden="1"/>
    <col min="7943" max="7944" width="10.7109375" style="42" hidden="1"/>
    <col min="7945" max="7945" width="11.42578125" style="42" hidden="1"/>
    <col min="7946" max="7947" width="10.42578125" style="42" hidden="1"/>
    <col min="7948" max="7949" width="11" style="42" hidden="1"/>
    <col min="7950" max="7950" width="12.5703125" style="42" hidden="1"/>
    <col min="7951" max="7951" width="14.85546875" style="42" hidden="1"/>
    <col min="7952" max="8192" width="11.42578125" style="42" hidden="1"/>
    <col min="8193" max="8193" width="78.42578125" style="42" hidden="1"/>
    <col min="8194" max="8194" width="11.7109375" style="42" hidden="1"/>
    <col min="8195" max="8195" width="12.140625" style="42" hidden="1"/>
    <col min="8196" max="8197" width="11.7109375" style="42" hidden="1"/>
    <col min="8198" max="8198" width="11.42578125" style="42" hidden="1"/>
    <col min="8199" max="8200" width="10.7109375" style="42" hidden="1"/>
    <col min="8201" max="8201" width="11.42578125" style="42" hidden="1"/>
    <col min="8202" max="8203" width="10.42578125" style="42" hidden="1"/>
    <col min="8204" max="8205" width="11" style="42" hidden="1"/>
    <col min="8206" max="8206" width="12.5703125" style="42" hidden="1"/>
    <col min="8207" max="8207" width="14.85546875" style="42" hidden="1"/>
    <col min="8208" max="8448" width="11.42578125" style="42" hidden="1"/>
    <col min="8449" max="8449" width="78.42578125" style="42" hidden="1"/>
    <col min="8450" max="8450" width="11.7109375" style="42" hidden="1"/>
    <col min="8451" max="8451" width="12.140625" style="42" hidden="1"/>
    <col min="8452" max="8453" width="11.7109375" style="42" hidden="1"/>
    <col min="8454" max="8454" width="11.42578125" style="42" hidden="1"/>
    <col min="8455" max="8456" width="10.7109375" style="42" hidden="1"/>
    <col min="8457" max="8457" width="11.42578125" style="42" hidden="1"/>
    <col min="8458" max="8459" width="10.42578125" style="42" hidden="1"/>
    <col min="8460" max="8461" width="11" style="42" hidden="1"/>
    <col min="8462" max="8462" width="12.5703125" style="42" hidden="1"/>
    <col min="8463" max="8463" width="14.85546875" style="42" hidden="1"/>
    <col min="8464" max="8704" width="11.42578125" style="42" hidden="1"/>
    <col min="8705" max="8705" width="78.42578125" style="42" hidden="1"/>
    <col min="8706" max="8706" width="11.7109375" style="42" hidden="1"/>
    <col min="8707" max="8707" width="12.140625" style="42" hidden="1"/>
    <col min="8708" max="8709" width="11.7109375" style="42" hidden="1"/>
    <col min="8710" max="8710" width="11.42578125" style="42" hidden="1"/>
    <col min="8711" max="8712" width="10.7109375" style="42" hidden="1"/>
    <col min="8713" max="8713" width="11.42578125" style="42" hidden="1"/>
    <col min="8714" max="8715" width="10.42578125" style="42" hidden="1"/>
    <col min="8716" max="8717" width="11" style="42" hidden="1"/>
    <col min="8718" max="8718" width="12.5703125" style="42" hidden="1"/>
    <col min="8719" max="8719" width="14.85546875" style="42" hidden="1"/>
    <col min="8720" max="8960" width="11.42578125" style="42" hidden="1"/>
    <col min="8961" max="8961" width="78.42578125" style="42" hidden="1"/>
    <col min="8962" max="8962" width="11.7109375" style="42" hidden="1"/>
    <col min="8963" max="8963" width="12.140625" style="42" hidden="1"/>
    <col min="8964" max="8965" width="11.7109375" style="42" hidden="1"/>
    <col min="8966" max="8966" width="11.42578125" style="42" hidden="1"/>
    <col min="8967" max="8968" width="10.7109375" style="42" hidden="1"/>
    <col min="8969" max="8969" width="11.42578125" style="42" hidden="1"/>
    <col min="8970" max="8971" width="10.42578125" style="42" hidden="1"/>
    <col min="8972" max="8973" width="11" style="42" hidden="1"/>
    <col min="8974" max="8974" width="12.5703125" style="42" hidden="1"/>
    <col min="8975" max="8975" width="14.85546875" style="42" hidden="1"/>
    <col min="8976" max="9216" width="11.42578125" style="42" hidden="1"/>
    <col min="9217" max="9217" width="78.42578125" style="42" hidden="1"/>
    <col min="9218" max="9218" width="11.7109375" style="42" hidden="1"/>
    <col min="9219" max="9219" width="12.140625" style="42" hidden="1"/>
    <col min="9220" max="9221" width="11.7109375" style="42" hidden="1"/>
    <col min="9222" max="9222" width="11.42578125" style="42" hidden="1"/>
    <col min="9223" max="9224" width="10.7109375" style="42" hidden="1"/>
    <col min="9225" max="9225" width="11.42578125" style="42" hidden="1"/>
    <col min="9226" max="9227" width="10.42578125" style="42" hidden="1"/>
    <col min="9228" max="9229" width="11" style="42" hidden="1"/>
    <col min="9230" max="9230" width="12.5703125" style="42" hidden="1"/>
    <col min="9231" max="9231" width="14.85546875" style="42" hidden="1"/>
    <col min="9232" max="9472" width="11.42578125" style="42" hidden="1"/>
    <col min="9473" max="9473" width="78.42578125" style="42" hidden="1"/>
    <col min="9474" max="9474" width="11.7109375" style="42" hidden="1"/>
    <col min="9475" max="9475" width="12.140625" style="42" hidden="1"/>
    <col min="9476" max="9477" width="11.7109375" style="42" hidden="1"/>
    <col min="9478" max="9478" width="11.42578125" style="42" hidden="1"/>
    <col min="9479" max="9480" width="10.7109375" style="42" hidden="1"/>
    <col min="9481" max="9481" width="11.42578125" style="42" hidden="1"/>
    <col min="9482" max="9483" width="10.42578125" style="42" hidden="1"/>
    <col min="9484" max="9485" width="11" style="42" hidden="1"/>
    <col min="9486" max="9486" width="12.5703125" style="42" hidden="1"/>
    <col min="9487" max="9487" width="14.85546875" style="42" hidden="1"/>
    <col min="9488" max="9728" width="11.42578125" style="42" hidden="1"/>
    <col min="9729" max="9729" width="78.42578125" style="42" hidden="1"/>
    <col min="9730" max="9730" width="11.7109375" style="42" hidden="1"/>
    <col min="9731" max="9731" width="12.140625" style="42" hidden="1"/>
    <col min="9732" max="9733" width="11.7109375" style="42" hidden="1"/>
    <col min="9734" max="9734" width="11.42578125" style="42" hidden="1"/>
    <col min="9735" max="9736" width="10.7109375" style="42" hidden="1"/>
    <col min="9737" max="9737" width="11.42578125" style="42" hidden="1"/>
    <col min="9738" max="9739" width="10.42578125" style="42" hidden="1"/>
    <col min="9740" max="9741" width="11" style="42" hidden="1"/>
    <col min="9742" max="9742" width="12.5703125" style="42" hidden="1"/>
    <col min="9743" max="9743" width="14.85546875" style="42" hidden="1"/>
    <col min="9744" max="9984" width="11.42578125" style="42" hidden="1"/>
    <col min="9985" max="9985" width="78.42578125" style="42" hidden="1"/>
    <col min="9986" max="9986" width="11.7109375" style="42" hidden="1"/>
    <col min="9987" max="9987" width="12.140625" style="42" hidden="1"/>
    <col min="9988" max="9989" width="11.7109375" style="42" hidden="1"/>
    <col min="9990" max="9990" width="11.42578125" style="42" hidden="1"/>
    <col min="9991" max="9992" width="10.7109375" style="42" hidden="1"/>
    <col min="9993" max="9993" width="11.42578125" style="42" hidden="1"/>
    <col min="9994" max="9995" width="10.42578125" style="42" hidden="1"/>
    <col min="9996" max="9997" width="11" style="42" hidden="1"/>
    <col min="9998" max="9998" width="12.5703125" style="42" hidden="1"/>
    <col min="9999" max="9999" width="14.85546875" style="42" hidden="1"/>
    <col min="10000" max="10240" width="11.42578125" style="42" hidden="1"/>
    <col min="10241" max="10241" width="78.42578125" style="42" hidden="1"/>
    <col min="10242" max="10242" width="11.7109375" style="42" hidden="1"/>
    <col min="10243" max="10243" width="12.140625" style="42" hidden="1"/>
    <col min="10244" max="10245" width="11.7109375" style="42" hidden="1"/>
    <col min="10246" max="10246" width="11.42578125" style="42" hidden="1"/>
    <col min="10247" max="10248" width="10.7109375" style="42" hidden="1"/>
    <col min="10249" max="10249" width="11.42578125" style="42" hidden="1"/>
    <col min="10250" max="10251" width="10.42578125" style="42" hidden="1"/>
    <col min="10252" max="10253" width="11" style="42" hidden="1"/>
    <col min="10254" max="10254" width="12.5703125" style="42" hidden="1"/>
    <col min="10255" max="10255" width="14.85546875" style="42" hidden="1"/>
    <col min="10256" max="10496" width="11.42578125" style="42" hidden="1"/>
    <col min="10497" max="10497" width="78.42578125" style="42" hidden="1"/>
    <col min="10498" max="10498" width="11.7109375" style="42" hidden="1"/>
    <col min="10499" max="10499" width="12.140625" style="42" hidden="1"/>
    <col min="10500" max="10501" width="11.7109375" style="42" hidden="1"/>
    <col min="10502" max="10502" width="11.42578125" style="42" hidden="1"/>
    <col min="10503" max="10504" width="10.7109375" style="42" hidden="1"/>
    <col min="10505" max="10505" width="11.42578125" style="42" hidden="1"/>
    <col min="10506" max="10507" width="10.42578125" style="42" hidden="1"/>
    <col min="10508" max="10509" width="11" style="42" hidden="1"/>
    <col min="10510" max="10510" width="12.5703125" style="42" hidden="1"/>
    <col min="10511" max="10511" width="14.85546875" style="42" hidden="1"/>
    <col min="10512" max="10752" width="11.42578125" style="42" hidden="1"/>
    <col min="10753" max="10753" width="78.42578125" style="42" hidden="1"/>
    <col min="10754" max="10754" width="11.7109375" style="42" hidden="1"/>
    <col min="10755" max="10755" width="12.140625" style="42" hidden="1"/>
    <col min="10756" max="10757" width="11.7109375" style="42" hidden="1"/>
    <col min="10758" max="10758" width="11.42578125" style="42" hidden="1"/>
    <col min="10759" max="10760" width="10.7109375" style="42" hidden="1"/>
    <col min="10761" max="10761" width="11.42578125" style="42" hidden="1"/>
    <col min="10762" max="10763" width="10.42578125" style="42" hidden="1"/>
    <col min="10764" max="10765" width="11" style="42" hidden="1"/>
    <col min="10766" max="10766" width="12.5703125" style="42" hidden="1"/>
    <col min="10767" max="10767" width="14.85546875" style="42" hidden="1"/>
    <col min="10768" max="11008" width="11.42578125" style="42" hidden="1"/>
    <col min="11009" max="11009" width="78.42578125" style="42" hidden="1"/>
    <col min="11010" max="11010" width="11.7109375" style="42" hidden="1"/>
    <col min="11011" max="11011" width="12.140625" style="42" hidden="1"/>
    <col min="11012" max="11013" width="11.7109375" style="42" hidden="1"/>
    <col min="11014" max="11014" width="11.42578125" style="42" hidden="1"/>
    <col min="11015" max="11016" width="10.7109375" style="42" hidden="1"/>
    <col min="11017" max="11017" width="11.42578125" style="42" hidden="1"/>
    <col min="11018" max="11019" width="10.42578125" style="42" hidden="1"/>
    <col min="11020" max="11021" width="11" style="42" hidden="1"/>
    <col min="11022" max="11022" width="12.5703125" style="42" hidden="1"/>
    <col min="11023" max="11023" width="14.85546875" style="42" hidden="1"/>
    <col min="11024" max="11264" width="11.42578125" style="42" hidden="1"/>
    <col min="11265" max="11265" width="78.42578125" style="42" hidden="1"/>
    <col min="11266" max="11266" width="11.7109375" style="42" hidden="1"/>
    <col min="11267" max="11267" width="12.140625" style="42" hidden="1"/>
    <col min="11268" max="11269" width="11.7109375" style="42" hidden="1"/>
    <col min="11270" max="11270" width="11.42578125" style="42" hidden="1"/>
    <col min="11271" max="11272" width="10.7109375" style="42" hidden="1"/>
    <col min="11273" max="11273" width="11.42578125" style="42" hidden="1"/>
    <col min="11274" max="11275" width="10.42578125" style="42" hidden="1"/>
    <col min="11276" max="11277" width="11" style="42" hidden="1"/>
    <col min="11278" max="11278" width="12.5703125" style="42" hidden="1"/>
    <col min="11279" max="11279" width="14.85546875" style="42" hidden="1"/>
    <col min="11280" max="11520" width="11.42578125" style="42" hidden="1"/>
    <col min="11521" max="11521" width="78.42578125" style="42" hidden="1"/>
    <col min="11522" max="11522" width="11.7109375" style="42" hidden="1"/>
    <col min="11523" max="11523" width="12.140625" style="42" hidden="1"/>
    <col min="11524" max="11525" width="11.7109375" style="42" hidden="1"/>
    <col min="11526" max="11526" width="11.42578125" style="42" hidden="1"/>
    <col min="11527" max="11528" width="10.7109375" style="42" hidden="1"/>
    <col min="11529" max="11529" width="11.42578125" style="42" hidden="1"/>
    <col min="11530" max="11531" width="10.42578125" style="42" hidden="1"/>
    <col min="11532" max="11533" width="11" style="42" hidden="1"/>
    <col min="11534" max="11534" width="12.5703125" style="42" hidden="1"/>
    <col min="11535" max="11535" width="14.85546875" style="42" hidden="1"/>
    <col min="11536" max="11776" width="11.42578125" style="42" hidden="1"/>
    <col min="11777" max="11777" width="78.42578125" style="42" hidden="1"/>
    <col min="11778" max="11778" width="11.7109375" style="42" hidden="1"/>
    <col min="11779" max="11779" width="12.140625" style="42" hidden="1"/>
    <col min="11780" max="11781" width="11.7109375" style="42" hidden="1"/>
    <col min="11782" max="11782" width="11.42578125" style="42" hidden="1"/>
    <col min="11783" max="11784" width="10.7109375" style="42" hidden="1"/>
    <col min="11785" max="11785" width="11.42578125" style="42" hidden="1"/>
    <col min="11786" max="11787" width="10.42578125" style="42" hidden="1"/>
    <col min="11788" max="11789" width="11" style="42" hidden="1"/>
    <col min="11790" max="11790" width="12.5703125" style="42" hidden="1"/>
    <col min="11791" max="11791" width="14.85546875" style="42" hidden="1"/>
    <col min="11792" max="12032" width="11.42578125" style="42" hidden="1"/>
    <col min="12033" max="12033" width="78.42578125" style="42" hidden="1"/>
    <col min="12034" max="12034" width="11.7109375" style="42" hidden="1"/>
    <col min="12035" max="12035" width="12.140625" style="42" hidden="1"/>
    <col min="12036" max="12037" width="11.7109375" style="42" hidden="1"/>
    <col min="12038" max="12038" width="11.42578125" style="42" hidden="1"/>
    <col min="12039" max="12040" width="10.7109375" style="42" hidden="1"/>
    <col min="12041" max="12041" width="11.42578125" style="42" hidden="1"/>
    <col min="12042" max="12043" width="10.42578125" style="42" hidden="1"/>
    <col min="12044" max="12045" width="11" style="42" hidden="1"/>
    <col min="12046" max="12046" width="12.5703125" style="42" hidden="1"/>
    <col min="12047" max="12047" width="14.85546875" style="42" hidden="1"/>
    <col min="12048" max="12288" width="11.42578125" style="42" hidden="1"/>
    <col min="12289" max="12289" width="78.42578125" style="42" hidden="1"/>
    <col min="12290" max="12290" width="11.7109375" style="42" hidden="1"/>
    <col min="12291" max="12291" width="12.140625" style="42" hidden="1"/>
    <col min="12292" max="12293" width="11.7109375" style="42" hidden="1"/>
    <col min="12294" max="12294" width="11.42578125" style="42" hidden="1"/>
    <col min="12295" max="12296" width="10.7109375" style="42" hidden="1"/>
    <col min="12297" max="12297" width="11.42578125" style="42" hidden="1"/>
    <col min="12298" max="12299" width="10.42578125" style="42" hidden="1"/>
    <col min="12300" max="12301" width="11" style="42" hidden="1"/>
    <col min="12302" max="12302" width="12.5703125" style="42" hidden="1"/>
    <col min="12303" max="12303" width="14.85546875" style="42" hidden="1"/>
    <col min="12304" max="12544" width="11.42578125" style="42" hidden="1"/>
    <col min="12545" max="12545" width="78.42578125" style="42" hidden="1"/>
    <col min="12546" max="12546" width="11.7109375" style="42" hidden="1"/>
    <col min="12547" max="12547" width="12.140625" style="42" hidden="1"/>
    <col min="12548" max="12549" width="11.7109375" style="42" hidden="1"/>
    <col min="12550" max="12550" width="11.42578125" style="42" hidden="1"/>
    <col min="12551" max="12552" width="10.7109375" style="42" hidden="1"/>
    <col min="12553" max="12553" width="11.42578125" style="42" hidden="1"/>
    <col min="12554" max="12555" width="10.42578125" style="42" hidden="1"/>
    <col min="12556" max="12557" width="11" style="42" hidden="1"/>
    <col min="12558" max="12558" width="12.5703125" style="42" hidden="1"/>
    <col min="12559" max="12559" width="14.85546875" style="42" hidden="1"/>
    <col min="12560" max="12800" width="11.42578125" style="42" hidden="1"/>
    <col min="12801" max="12801" width="78.42578125" style="42" hidden="1"/>
    <col min="12802" max="12802" width="11.7109375" style="42" hidden="1"/>
    <col min="12803" max="12803" width="12.140625" style="42" hidden="1"/>
    <col min="12804" max="12805" width="11.7109375" style="42" hidden="1"/>
    <col min="12806" max="12806" width="11.42578125" style="42" hidden="1"/>
    <col min="12807" max="12808" width="10.7109375" style="42" hidden="1"/>
    <col min="12809" max="12809" width="11.42578125" style="42" hidden="1"/>
    <col min="12810" max="12811" width="10.42578125" style="42" hidden="1"/>
    <col min="12812" max="12813" width="11" style="42" hidden="1"/>
    <col min="12814" max="12814" width="12.5703125" style="42" hidden="1"/>
    <col min="12815" max="12815" width="14.85546875" style="42" hidden="1"/>
    <col min="12816" max="13056" width="11.42578125" style="42" hidden="1"/>
    <col min="13057" max="13057" width="78.42578125" style="42" hidden="1"/>
    <col min="13058" max="13058" width="11.7109375" style="42" hidden="1"/>
    <col min="13059" max="13059" width="12.140625" style="42" hidden="1"/>
    <col min="13060" max="13061" width="11.7109375" style="42" hidden="1"/>
    <col min="13062" max="13062" width="11.42578125" style="42" hidden="1"/>
    <col min="13063" max="13064" width="10.7109375" style="42" hidden="1"/>
    <col min="13065" max="13065" width="11.42578125" style="42" hidden="1"/>
    <col min="13066" max="13067" width="10.42578125" style="42" hidden="1"/>
    <col min="13068" max="13069" width="11" style="42" hidden="1"/>
    <col min="13070" max="13070" width="12.5703125" style="42" hidden="1"/>
    <col min="13071" max="13071" width="14.85546875" style="42" hidden="1"/>
    <col min="13072" max="13312" width="11.42578125" style="42" hidden="1"/>
    <col min="13313" max="13313" width="78.42578125" style="42" hidden="1"/>
    <col min="13314" max="13314" width="11.7109375" style="42" hidden="1"/>
    <col min="13315" max="13315" width="12.140625" style="42" hidden="1"/>
    <col min="13316" max="13317" width="11.7109375" style="42" hidden="1"/>
    <col min="13318" max="13318" width="11.42578125" style="42" hidden="1"/>
    <col min="13319" max="13320" width="10.7109375" style="42" hidden="1"/>
    <col min="13321" max="13321" width="11.42578125" style="42" hidden="1"/>
    <col min="13322" max="13323" width="10.42578125" style="42" hidden="1"/>
    <col min="13324" max="13325" width="11" style="42" hidden="1"/>
    <col min="13326" max="13326" width="12.5703125" style="42" hidden="1"/>
    <col min="13327" max="13327" width="14.85546875" style="42" hidden="1"/>
    <col min="13328" max="13568" width="11.42578125" style="42" hidden="1"/>
    <col min="13569" max="13569" width="78.42578125" style="42" hidden="1"/>
    <col min="13570" max="13570" width="11.7109375" style="42" hidden="1"/>
    <col min="13571" max="13571" width="12.140625" style="42" hidden="1"/>
    <col min="13572" max="13573" width="11.7109375" style="42" hidden="1"/>
    <col min="13574" max="13574" width="11.42578125" style="42" hidden="1"/>
    <col min="13575" max="13576" width="10.7109375" style="42" hidden="1"/>
    <col min="13577" max="13577" width="11.42578125" style="42" hidden="1"/>
    <col min="13578" max="13579" width="10.42578125" style="42" hidden="1"/>
    <col min="13580" max="13581" width="11" style="42" hidden="1"/>
    <col min="13582" max="13582" width="12.5703125" style="42" hidden="1"/>
    <col min="13583" max="13583" width="14.85546875" style="42" hidden="1"/>
    <col min="13584" max="13824" width="11.42578125" style="42" hidden="1"/>
    <col min="13825" max="13825" width="78.42578125" style="42" hidden="1"/>
    <col min="13826" max="13826" width="11.7109375" style="42" hidden="1"/>
    <col min="13827" max="13827" width="12.140625" style="42" hidden="1"/>
    <col min="13828" max="13829" width="11.7109375" style="42" hidden="1"/>
    <col min="13830" max="13830" width="11.42578125" style="42" hidden="1"/>
    <col min="13831" max="13832" width="10.7109375" style="42" hidden="1"/>
    <col min="13833" max="13833" width="11.42578125" style="42" hidden="1"/>
    <col min="13834" max="13835" width="10.42578125" style="42" hidden="1"/>
    <col min="13836" max="13837" width="11" style="42" hidden="1"/>
    <col min="13838" max="13838" width="12.5703125" style="42" hidden="1"/>
    <col min="13839" max="13839" width="14.85546875" style="42" hidden="1"/>
    <col min="13840" max="14080" width="11.42578125" style="42" hidden="1"/>
    <col min="14081" max="14081" width="78.42578125" style="42" hidden="1"/>
    <col min="14082" max="14082" width="11.7109375" style="42" hidden="1"/>
    <col min="14083" max="14083" width="12.140625" style="42" hidden="1"/>
    <col min="14084" max="14085" width="11.7109375" style="42" hidden="1"/>
    <col min="14086" max="14086" width="11.42578125" style="42" hidden="1"/>
    <col min="14087" max="14088" width="10.7109375" style="42" hidden="1"/>
    <col min="14089" max="14089" width="11.42578125" style="42" hidden="1"/>
    <col min="14090" max="14091" width="10.42578125" style="42" hidden="1"/>
    <col min="14092" max="14093" width="11" style="42" hidden="1"/>
    <col min="14094" max="14094" width="12.5703125" style="42" hidden="1"/>
    <col min="14095" max="14095" width="14.85546875" style="42" hidden="1"/>
    <col min="14096" max="14336" width="11.42578125" style="42" hidden="1"/>
    <col min="14337" max="14337" width="78.42578125" style="42" hidden="1"/>
    <col min="14338" max="14338" width="11.7109375" style="42" hidden="1"/>
    <col min="14339" max="14339" width="12.140625" style="42" hidden="1"/>
    <col min="14340" max="14341" width="11.7109375" style="42" hidden="1"/>
    <col min="14342" max="14342" width="11.42578125" style="42" hidden="1"/>
    <col min="14343" max="14344" width="10.7109375" style="42" hidden="1"/>
    <col min="14345" max="14345" width="11.42578125" style="42" hidden="1"/>
    <col min="14346" max="14347" width="10.42578125" style="42" hidden="1"/>
    <col min="14348" max="14349" width="11" style="42" hidden="1"/>
    <col min="14350" max="14350" width="12.5703125" style="42" hidden="1"/>
    <col min="14351" max="14351" width="14.85546875" style="42" hidden="1"/>
    <col min="14352" max="14592" width="11.42578125" style="42" hidden="1"/>
    <col min="14593" max="14593" width="78.42578125" style="42" hidden="1"/>
    <col min="14594" max="14594" width="11.7109375" style="42" hidden="1"/>
    <col min="14595" max="14595" width="12.140625" style="42" hidden="1"/>
    <col min="14596" max="14597" width="11.7109375" style="42" hidden="1"/>
    <col min="14598" max="14598" width="11.42578125" style="42" hidden="1"/>
    <col min="14599" max="14600" width="10.7109375" style="42" hidden="1"/>
    <col min="14601" max="14601" width="11.42578125" style="42" hidden="1"/>
    <col min="14602" max="14603" width="10.42578125" style="42" hidden="1"/>
    <col min="14604" max="14605" width="11" style="42" hidden="1"/>
    <col min="14606" max="14606" width="12.5703125" style="42" hidden="1"/>
    <col min="14607" max="14607" width="14.85546875" style="42" hidden="1"/>
    <col min="14608" max="14848" width="11.42578125" style="42" hidden="1"/>
    <col min="14849" max="14849" width="78.42578125" style="42" hidden="1"/>
    <col min="14850" max="14850" width="11.7109375" style="42" hidden="1"/>
    <col min="14851" max="14851" width="12.140625" style="42" hidden="1"/>
    <col min="14852" max="14853" width="11.7109375" style="42" hidden="1"/>
    <col min="14854" max="14854" width="11.42578125" style="42" hidden="1"/>
    <col min="14855" max="14856" width="10.7109375" style="42" hidden="1"/>
    <col min="14857" max="14857" width="11.42578125" style="42" hidden="1"/>
    <col min="14858" max="14859" width="10.42578125" style="42" hidden="1"/>
    <col min="14860" max="14861" width="11" style="42" hidden="1"/>
    <col min="14862" max="14862" width="12.5703125" style="42" hidden="1"/>
    <col min="14863" max="14863" width="14.85546875" style="42" hidden="1"/>
    <col min="14864" max="15104" width="11.42578125" style="42" hidden="1"/>
    <col min="15105" max="15105" width="78.42578125" style="42" hidden="1"/>
    <col min="15106" max="15106" width="11.7109375" style="42" hidden="1"/>
    <col min="15107" max="15107" width="12.140625" style="42" hidden="1"/>
    <col min="15108" max="15109" width="11.7109375" style="42" hidden="1"/>
    <col min="15110" max="15110" width="11.42578125" style="42" hidden="1"/>
    <col min="15111" max="15112" width="10.7109375" style="42" hidden="1"/>
    <col min="15113" max="15113" width="11.42578125" style="42" hidden="1"/>
    <col min="15114" max="15115" width="10.42578125" style="42" hidden="1"/>
    <col min="15116" max="15117" width="11" style="42" hidden="1"/>
    <col min="15118" max="15118" width="12.5703125" style="42" hidden="1"/>
    <col min="15119" max="15119" width="14.85546875" style="42" hidden="1"/>
    <col min="15120" max="15360" width="11.42578125" style="42" hidden="1"/>
    <col min="15361" max="15361" width="78.42578125" style="42" hidden="1"/>
    <col min="15362" max="15362" width="11.7109375" style="42" hidden="1"/>
    <col min="15363" max="15363" width="12.140625" style="42" hidden="1"/>
    <col min="15364" max="15365" width="11.7109375" style="42" hidden="1"/>
    <col min="15366" max="15366" width="11.42578125" style="42" hidden="1"/>
    <col min="15367" max="15368" width="10.7109375" style="42" hidden="1"/>
    <col min="15369" max="15369" width="11.42578125" style="42" hidden="1"/>
    <col min="15370" max="15371" width="10.42578125" style="42" hidden="1"/>
    <col min="15372" max="15373" width="11" style="42" hidden="1"/>
    <col min="15374" max="15374" width="12.5703125" style="42" hidden="1"/>
    <col min="15375" max="15375" width="14.85546875" style="42" hidden="1"/>
    <col min="15376" max="15616" width="11.42578125" style="42" hidden="1"/>
    <col min="15617" max="15617" width="78.42578125" style="42" hidden="1"/>
    <col min="15618" max="15618" width="11.7109375" style="42" hidden="1"/>
    <col min="15619" max="15619" width="12.140625" style="42" hidden="1"/>
    <col min="15620" max="15621" width="11.7109375" style="42" hidden="1"/>
    <col min="15622" max="15622" width="11.42578125" style="42" hidden="1"/>
    <col min="15623" max="15624" width="10.7109375" style="42" hidden="1"/>
    <col min="15625" max="15625" width="11.42578125" style="42" hidden="1"/>
    <col min="15626" max="15627" width="10.42578125" style="42" hidden="1"/>
    <col min="15628" max="15629" width="11" style="42" hidden="1"/>
    <col min="15630" max="15630" width="12.5703125" style="42" hidden="1"/>
    <col min="15631" max="15631" width="14.85546875" style="42" hidden="1"/>
    <col min="15632" max="15872" width="11.42578125" style="42" hidden="1"/>
    <col min="15873" max="15873" width="78.42578125" style="42" hidden="1"/>
    <col min="15874" max="15874" width="11.7109375" style="42" hidden="1"/>
    <col min="15875" max="15875" width="12.140625" style="42" hidden="1"/>
    <col min="15876" max="15877" width="11.7109375" style="42" hidden="1"/>
    <col min="15878" max="15878" width="11.42578125" style="42" hidden="1"/>
    <col min="15879" max="15880" width="10.7109375" style="42" hidden="1"/>
    <col min="15881" max="15881" width="11.42578125" style="42" hidden="1"/>
    <col min="15882" max="15883" width="10.42578125" style="42" hidden="1"/>
    <col min="15884" max="15885" width="11" style="42" hidden="1"/>
    <col min="15886" max="15886" width="12.5703125" style="42" hidden="1"/>
    <col min="15887" max="15887" width="14.85546875" style="42" hidden="1"/>
    <col min="15888" max="16128" width="11.42578125" style="42" hidden="1"/>
    <col min="16129" max="16129" width="78.42578125" style="42" hidden="1"/>
    <col min="16130" max="16130" width="11.7109375" style="42" hidden="1"/>
    <col min="16131" max="16131" width="12.140625" style="42" hidden="1"/>
    <col min="16132" max="16133" width="11.7109375" style="42" hidden="1"/>
    <col min="16134" max="16134" width="11.42578125" style="42" hidden="1"/>
    <col min="16135" max="16136" width="10.7109375" style="42" hidden="1"/>
    <col min="16137" max="16137" width="11.42578125" style="42" hidden="1"/>
    <col min="16138" max="16139" width="10.42578125" style="42" hidden="1"/>
    <col min="16140" max="16141" width="11" style="42" hidden="1"/>
    <col min="16142" max="16142" width="12.5703125" style="42" hidden="1"/>
    <col min="16143" max="16143" width="14.85546875" style="42" hidden="1"/>
    <col min="16144" max="16384" width="11.42578125" style="42" hidden="1"/>
  </cols>
  <sheetData>
    <row r="1" spans="1:82" ht="38.25" customHeight="1">
      <c r="A1" s="48" t="s">
        <v>72</v>
      </c>
      <c r="B1" s="48"/>
      <c r="C1" s="48"/>
      <c r="D1" s="48"/>
      <c r="E1" s="48"/>
      <c r="F1" s="48"/>
      <c r="G1" s="48"/>
      <c r="H1" s="48"/>
      <c r="I1" s="48"/>
      <c r="J1" s="48"/>
      <c r="K1" s="48"/>
      <c r="L1" s="48"/>
      <c r="M1" s="48"/>
      <c r="N1" s="48"/>
      <c r="O1" s="49"/>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row>
    <row r="2" spans="1:82" ht="33" customHeight="1">
      <c r="A2" s="48" t="s">
        <v>377</v>
      </c>
      <c r="B2" s="48"/>
      <c r="C2" s="48"/>
      <c r="D2" s="48"/>
      <c r="E2" s="48"/>
      <c r="F2" s="48"/>
      <c r="G2" s="48"/>
      <c r="H2" s="48"/>
      <c r="I2" s="48"/>
      <c r="J2" s="48"/>
      <c r="K2" s="48"/>
      <c r="L2" s="48"/>
      <c r="M2" s="48"/>
      <c r="N2" s="48"/>
      <c r="O2" s="49"/>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row>
    <row r="3" spans="1:82" ht="33" customHeight="1">
      <c r="A3" s="48" t="s">
        <v>74</v>
      </c>
      <c r="B3" s="48"/>
      <c r="C3" s="48"/>
      <c r="D3" s="48"/>
      <c r="E3" s="48"/>
      <c r="F3" s="48"/>
      <c r="G3" s="48"/>
      <c r="H3" s="48"/>
      <c r="I3" s="48"/>
      <c r="J3" s="48"/>
      <c r="K3" s="48"/>
      <c r="L3" s="48"/>
      <c r="M3" s="48"/>
      <c r="N3" s="48"/>
      <c r="O3" s="49"/>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row>
    <row r="4" spans="1:82" ht="32.25" customHeight="1" thickBot="1">
      <c r="A4" s="48" t="s">
        <v>3</v>
      </c>
      <c r="B4" s="48"/>
      <c r="C4" s="48"/>
      <c r="D4" s="48"/>
      <c r="E4" s="48"/>
      <c r="F4" s="48"/>
      <c r="G4" s="48"/>
      <c r="H4" s="48"/>
      <c r="I4" s="48"/>
      <c r="J4" s="48"/>
      <c r="K4" s="48"/>
      <c r="L4" s="48"/>
      <c r="M4" s="48"/>
      <c r="N4" s="48"/>
      <c r="O4" s="49"/>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row>
    <row r="5" spans="1:82" ht="40.5" customHeight="1" thickTop="1" thickBot="1">
      <c r="A5" s="50"/>
      <c r="B5" s="51" t="s">
        <v>378</v>
      </c>
      <c r="C5" s="51" t="s">
        <v>379</v>
      </c>
      <c r="D5" s="51" t="s">
        <v>380</v>
      </c>
      <c r="E5" s="51" t="s">
        <v>381</v>
      </c>
      <c r="F5" s="51" t="s">
        <v>382</v>
      </c>
      <c r="G5" s="51" t="s">
        <v>383</v>
      </c>
      <c r="H5" s="51" t="s">
        <v>384</v>
      </c>
      <c r="I5" s="51" t="s">
        <v>385</v>
      </c>
      <c r="J5" s="51" t="s">
        <v>386</v>
      </c>
      <c r="K5" s="51" t="s">
        <v>387</v>
      </c>
      <c r="L5" s="51" t="s">
        <v>388</v>
      </c>
      <c r="M5" s="51" t="s">
        <v>389</v>
      </c>
      <c r="N5" s="52" t="s">
        <v>390</v>
      </c>
      <c r="O5" s="53"/>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row>
    <row r="6" spans="1:82" ht="22.5" customHeight="1" thickTop="1">
      <c r="A6" s="50" t="s">
        <v>80</v>
      </c>
      <c r="B6" s="47">
        <v>11917132.57917</v>
      </c>
      <c r="C6" s="47">
        <v>8825621.6440900005</v>
      </c>
      <c r="D6" s="47">
        <v>14036892.32876</v>
      </c>
      <c r="E6" s="47">
        <v>10503995.3223</v>
      </c>
      <c r="F6" s="47">
        <v>8238634.5452800002</v>
      </c>
      <c r="G6" s="47">
        <v>4754243.6476999996</v>
      </c>
      <c r="H6" s="47">
        <v>4113948.9802100002</v>
      </c>
      <c r="I6" s="47">
        <v>5094888.0568999993</v>
      </c>
      <c r="J6" s="47">
        <v>162594.97732000001</v>
      </c>
      <c r="K6" s="47">
        <v>463681.65519999998</v>
      </c>
      <c r="L6" s="47">
        <v>4066287.23232</v>
      </c>
      <c r="M6" s="47">
        <v>4999319.84418</v>
      </c>
      <c r="N6" s="47">
        <v>77177240.813429996</v>
      </c>
      <c r="O6" s="54"/>
    </row>
    <row r="7" spans="1:82">
      <c r="A7" s="42" t="s">
        <v>81</v>
      </c>
      <c r="B7" s="42">
        <v>2276089.2969299997</v>
      </c>
      <c r="C7" s="42">
        <v>3484158.3191</v>
      </c>
      <c r="D7" s="42">
        <v>3322053.1649699998</v>
      </c>
      <c r="E7" s="42">
        <v>1715145.9347899999</v>
      </c>
      <c r="F7" s="42">
        <v>1431071.6569400001</v>
      </c>
      <c r="G7" s="42">
        <v>1076391.1630599999</v>
      </c>
      <c r="H7" s="42">
        <v>647401.64860000007</v>
      </c>
      <c r="I7" s="42">
        <v>473777.08592000004</v>
      </c>
      <c r="J7" s="42">
        <v>42475.446130000004</v>
      </c>
      <c r="K7" s="42">
        <v>276157.53568999999</v>
      </c>
      <c r="L7" s="42">
        <v>355054.42217000003</v>
      </c>
      <c r="M7" s="42">
        <v>735197.34649999999</v>
      </c>
      <c r="N7" s="42">
        <v>15834973.0208</v>
      </c>
    </row>
    <row r="8" spans="1:82">
      <c r="A8" s="42" t="s">
        <v>82</v>
      </c>
      <c r="B8" s="42">
        <v>499110.89483</v>
      </c>
      <c r="C8" s="42">
        <v>753706.92588</v>
      </c>
      <c r="D8" s="42">
        <v>789655.53899999999</v>
      </c>
      <c r="E8" s="42">
        <v>506110.26520999998</v>
      </c>
      <c r="F8" s="42">
        <v>482157.68595999997</v>
      </c>
      <c r="G8" s="42">
        <v>461043.64293000003</v>
      </c>
      <c r="H8" s="42">
        <v>176019.58322999999</v>
      </c>
      <c r="I8" s="42">
        <v>128921.54158</v>
      </c>
      <c r="J8" s="42">
        <v>7087.18678</v>
      </c>
      <c r="K8" s="42">
        <v>12762.711579999999</v>
      </c>
      <c r="L8" s="42">
        <v>115368.15015</v>
      </c>
      <c r="M8" s="42">
        <v>101737.56320999999</v>
      </c>
      <c r="N8" s="42">
        <v>4033681.6903400002</v>
      </c>
    </row>
    <row r="9" spans="1:82">
      <c r="A9" s="42" t="s">
        <v>83</v>
      </c>
      <c r="B9" s="42">
        <v>1267714.0727000001</v>
      </c>
      <c r="C9" s="42">
        <v>2693906.12953</v>
      </c>
      <c r="D9" s="42">
        <v>2016868.84617</v>
      </c>
      <c r="E9" s="42">
        <v>809013.41388000001</v>
      </c>
      <c r="F9" s="42">
        <v>795377.42064999999</v>
      </c>
      <c r="G9" s="42">
        <v>525171.47291000001</v>
      </c>
      <c r="H9" s="42">
        <v>407482.23602999997</v>
      </c>
      <c r="I9" s="42">
        <v>303743.16557000001</v>
      </c>
      <c r="J9" s="42">
        <v>18311.620899999998</v>
      </c>
      <c r="K9" s="42">
        <v>257941.02322999999</v>
      </c>
      <c r="L9" s="42">
        <v>176060.97250999999</v>
      </c>
      <c r="M9" s="42">
        <v>487739.90068000002</v>
      </c>
      <c r="N9" s="42">
        <v>9759330.2747600004</v>
      </c>
    </row>
    <row r="10" spans="1:82">
      <c r="A10" s="42" t="s">
        <v>84</v>
      </c>
      <c r="B10" s="42">
        <v>0</v>
      </c>
      <c r="C10" s="42">
        <v>0</v>
      </c>
      <c r="D10" s="42">
        <v>0</v>
      </c>
      <c r="E10" s="42">
        <v>400.65397999999999</v>
      </c>
      <c r="F10" s="42">
        <v>10.416219999999999</v>
      </c>
      <c r="G10" s="42">
        <v>7174.45712</v>
      </c>
      <c r="H10" s="42">
        <v>0</v>
      </c>
      <c r="I10" s="42">
        <v>0</v>
      </c>
      <c r="J10" s="42">
        <v>10299.028420000001</v>
      </c>
      <c r="K10" s="42">
        <v>376.14289000000002</v>
      </c>
      <c r="L10" s="42">
        <v>6808.8654400000005</v>
      </c>
      <c r="M10" s="42">
        <v>100455.35589000001</v>
      </c>
      <c r="N10" s="42">
        <v>125524.91996</v>
      </c>
    </row>
    <row r="11" spans="1:82">
      <c r="A11" s="42" t="s">
        <v>85</v>
      </c>
      <c r="B11" s="42">
        <v>0</v>
      </c>
      <c r="C11" s="42">
        <v>0</v>
      </c>
      <c r="D11" s="42">
        <v>0</v>
      </c>
      <c r="E11" s="42">
        <v>0</v>
      </c>
      <c r="F11" s="42">
        <v>0</v>
      </c>
      <c r="G11" s="42">
        <v>0</v>
      </c>
      <c r="H11" s="42">
        <v>0</v>
      </c>
      <c r="I11" s="42">
        <v>0</v>
      </c>
      <c r="J11" s="42">
        <v>6320.2538299999997</v>
      </c>
      <c r="K11" s="42">
        <v>4790.88069</v>
      </c>
      <c r="L11" s="42">
        <v>0</v>
      </c>
      <c r="M11" s="42">
        <v>0</v>
      </c>
      <c r="N11" s="42">
        <v>11111.13452</v>
      </c>
    </row>
    <row r="12" spans="1:82">
      <c r="A12" s="42" t="s">
        <v>86</v>
      </c>
      <c r="B12" s="42">
        <v>492837.69141000003</v>
      </c>
      <c r="C12" s="42">
        <v>29826.395519999998</v>
      </c>
      <c r="D12" s="42">
        <v>493870.62883999996</v>
      </c>
      <c r="E12" s="42">
        <v>399621.60172000004</v>
      </c>
      <c r="F12" s="42">
        <v>135956.46930000003</v>
      </c>
      <c r="G12" s="42">
        <v>83001.590100000001</v>
      </c>
      <c r="H12" s="42">
        <v>57911.898479999996</v>
      </c>
      <c r="I12" s="42">
        <v>41112.378770000003</v>
      </c>
      <c r="J12" s="42">
        <v>0</v>
      </c>
      <c r="K12" s="42">
        <v>286.77729999999997</v>
      </c>
      <c r="L12" s="42">
        <v>56816.434070000003</v>
      </c>
      <c r="M12" s="42">
        <v>45264.526720000002</v>
      </c>
      <c r="N12" s="42">
        <v>1836506.3922300001</v>
      </c>
    </row>
    <row r="13" spans="1:82">
      <c r="A13" s="42" t="s">
        <v>87</v>
      </c>
      <c r="B13" s="42">
        <v>16426.637989999999</v>
      </c>
      <c r="C13" s="42">
        <v>6718.8681699999997</v>
      </c>
      <c r="D13" s="42">
        <v>21754.19096</v>
      </c>
      <c r="E13" s="42">
        <v>0</v>
      </c>
      <c r="F13" s="42">
        <v>17866.741129999999</v>
      </c>
      <c r="G13" s="42">
        <v>0</v>
      </c>
      <c r="H13" s="42">
        <v>5987.9308600000004</v>
      </c>
      <c r="I13" s="42">
        <v>0</v>
      </c>
      <c r="J13" s="42">
        <v>457.3562</v>
      </c>
      <c r="K13" s="42">
        <v>0</v>
      </c>
      <c r="L13" s="42">
        <v>0</v>
      </c>
      <c r="M13" s="42">
        <v>0</v>
      </c>
      <c r="N13" s="42">
        <v>69211.725310000009</v>
      </c>
    </row>
    <row r="14" spans="1:82">
      <c r="A14" s="42" t="s">
        <v>88</v>
      </c>
      <c r="B14" s="42">
        <v>0</v>
      </c>
      <c r="C14" s="42">
        <v>0</v>
      </c>
      <c r="D14" s="42">
        <v>0</v>
      </c>
      <c r="E14" s="42">
        <v>0</v>
      </c>
      <c r="F14" s="42">
        <v>0.25175999999999998</v>
      </c>
      <c r="G14" s="42">
        <v>0</v>
      </c>
      <c r="H14" s="42">
        <v>0</v>
      </c>
      <c r="I14" s="42">
        <v>0</v>
      </c>
      <c r="J14" s="42">
        <v>0</v>
      </c>
      <c r="K14" s="42">
        <v>0</v>
      </c>
      <c r="L14" s="42">
        <v>0</v>
      </c>
      <c r="M14" s="42">
        <v>0</v>
      </c>
      <c r="N14" s="42">
        <v>0.25175999999999998</v>
      </c>
    </row>
    <row r="15" spans="1:82">
      <c r="A15" s="42" t="s">
        <v>89</v>
      </c>
      <c r="B15" s="42">
        <v>0</v>
      </c>
      <c r="C15" s="42">
        <v>0</v>
      </c>
      <c r="D15" s="42">
        <v>-96.04</v>
      </c>
      <c r="E15" s="42">
        <v>0</v>
      </c>
      <c r="F15" s="42">
        <v>-297.32808</v>
      </c>
      <c r="G15" s="42">
        <v>0</v>
      </c>
      <c r="H15" s="42">
        <v>0</v>
      </c>
      <c r="I15" s="42">
        <v>0</v>
      </c>
      <c r="J15" s="42">
        <v>0</v>
      </c>
      <c r="K15" s="42">
        <v>0</v>
      </c>
      <c r="L15" s="42">
        <v>0</v>
      </c>
      <c r="M15" s="42">
        <v>0</v>
      </c>
      <c r="N15" s="42">
        <v>-393.36808000000002</v>
      </c>
    </row>
    <row r="16" spans="1:82">
      <c r="A16" s="42" t="s">
        <v>90</v>
      </c>
      <c r="B16" s="42">
        <v>2508236.3695300003</v>
      </c>
      <c r="C16" s="42">
        <v>1227266.0163</v>
      </c>
      <c r="D16" s="42">
        <v>2415050.4121599998</v>
      </c>
      <c r="E16" s="42">
        <v>3310948.5469999998</v>
      </c>
      <c r="F16" s="42">
        <v>1438050.9468800002</v>
      </c>
      <c r="G16" s="42">
        <v>689464.75803999999</v>
      </c>
      <c r="H16" s="42">
        <v>256417.02102000001</v>
      </c>
      <c r="I16" s="42">
        <v>474188.89379</v>
      </c>
      <c r="J16" s="42">
        <v>9933.3643300000003</v>
      </c>
      <c r="K16" s="42">
        <v>68471.739920000007</v>
      </c>
      <c r="L16" s="42">
        <v>461292.94191000005</v>
      </c>
      <c r="M16" s="42">
        <v>288018.61627999996</v>
      </c>
      <c r="N16" s="42">
        <v>13147339.62716</v>
      </c>
    </row>
    <row r="17" spans="1:14">
      <c r="A17" s="42" t="s">
        <v>91</v>
      </c>
      <c r="B17" s="42">
        <v>968103.23288000003</v>
      </c>
      <c r="C17" s="42">
        <v>763503.63714999997</v>
      </c>
      <c r="D17" s="42">
        <v>390185.19650999998</v>
      </c>
      <c r="E17" s="42">
        <v>1649921.4741199999</v>
      </c>
      <c r="F17" s="42">
        <v>666240.45227999997</v>
      </c>
      <c r="G17" s="42">
        <v>131351.43836</v>
      </c>
      <c r="H17" s="42">
        <v>9908.2000000000007</v>
      </c>
      <c r="I17" s="42">
        <v>39806.458979999996</v>
      </c>
      <c r="J17" s="42">
        <v>0</v>
      </c>
      <c r="K17" s="42">
        <v>0</v>
      </c>
      <c r="L17" s="42">
        <v>496.77578999999997</v>
      </c>
      <c r="M17" s="42">
        <v>68872.888999999996</v>
      </c>
      <c r="N17" s="42">
        <v>4688389.75507</v>
      </c>
    </row>
    <row r="18" spans="1:14">
      <c r="A18" s="42" t="s">
        <v>92</v>
      </c>
      <c r="B18" s="42">
        <v>126608.41584999999</v>
      </c>
      <c r="C18" s="42">
        <v>759.99292000000003</v>
      </c>
      <c r="D18" s="42">
        <v>207086.39418999999</v>
      </c>
      <c r="E18" s="42">
        <v>165325.80856999999</v>
      </c>
      <c r="F18" s="42">
        <v>27906.547160000002</v>
      </c>
      <c r="G18" s="42">
        <v>0.68932000000000004</v>
      </c>
      <c r="H18" s="42">
        <v>6014.3849800000007</v>
      </c>
      <c r="I18" s="42">
        <v>9255.3471300000001</v>
      </c>
      <c r="J18" s="42">
        <v>5604.44326</v>
      </c>
      <c r="K18" s="42">
        <v>39000</v>
      </c>
      <c r="L18" s="42">
        <v>86305</v>
      </c>
      <c r="M18" s="42">
        <v>24395.92311</v>
      </c>
      <c r="N18" s="42">
        <v>698262.94649</v>
      </c>
    </row>
    <row r="19" spans="1:14">
      <c r="A19" s="42" t="s">
        <v>93</v>
      </c>
      <c r="B19" s="42">
        <v>39568.670060000004</v>
      </c>
      <c r="C19" s="42">
        <v>0</v>
      </c>
      <c r="D19" s="42">
        <v>363463.23011</v>
      </c>
      <c r="E19" s="42">
        <v>319234.15999999997</v>
      </c>
      <c r="F19" s="42">
        <v>81986.317180000013</v>
      </c>
      <c r="G19" s="42">
        <v>0</v>
      </c>
      <c r="H19" s="42">
        <v>0</v>
      </c>
      <c r="I19" s="42">
        <v>65379.332619999994</v>
      </c>
      <c r="J19" s="42">
        <v>80.465810000000005</v>
      </c>
      <c r="K19" s="42">
        <v>0</v>
      </c>
      <c r="L19" s="42">
        <v>34317.611199999999</v>
      </c>
      <c r="M19" s="42">
        <v>0</v>
      </c>
      <c r="N19" s="42">
        <v>904029.78697999998</v>
      </c>
    </row>
    <row r="20" spans="1:14">
      <c r="A20" s="42" t="s">
        <v>94</v>
      </c>
      <c r="B20" s="42">
        <v>18263.160550000001</v>
      </c>
      <c r="C20" s="42">
        <v>458.22500000000002</v>
      </c>
      <c r="D20" s="42">
        <v>80983.128239999991</v>
      </c>
      <c r="E20" s="42">
        <v>72589.630430000005</v>
      </c>
      <c r="F20" s="42">
        <v>73885.5</v>
      </c>
      <c r="G20" s="42">
        <v>27366.9</v>
      </c>
      <c r="H20" s="42">
        <v>0</v>
      </c>
      <c r="I20" s="42">
        <v>0</v>
      </c>
      <c r="J20" s="42">
        <v>0</v>
      </c>
      <c r="K20" s="42">
        <v>0</v>
      </c>
      <c r="L20" s="42">
        <v>0</v>
      </c>
      <c r="M20" s="42">
        <v>0</v>
      </c>
      <c r="N20" s="42">
        <v>273546.54422000004</v>
      </c>
    </row>
    <row r="21" spans="1:14">
      <c r="A21" s="42" t="s">
        <v>95</v>
      </c>
      <c r="B21" s="42">
        <v>142944.5894</v>
      </c>
      <c r="C21" s="42">
        <v>32118.26196</v>
      </c>
      <c r="D21" s="42">
        <v>230299.45116999999</v>
      </c>
      <c r="E21" s="42">
        <v>35656.477490000005</v>
      </c>
      <c r="F21" s="42">
        <v>219373.37912</v>
      </c>
      <c r="G21" s="42">
        <v>156169.12222999998</v>
      </c>
      <c r="H21" s="42">
        <v>52840.21097</v>
      </c>
      <c r="I21" s="42">
        <v>247215.83608000001</v>
      </c>
      <c r="J21" s="42">
        <v>0</v>
      </c>
      <c r="K21" s="42">
        <v>0</v>
      </c>
      <c r="L21" s="42">
        <v>113580.49626999999</v>
      </c>
      <c r="M21" s="42">
        <v>51167.902259999995</v>
      </c>
      <c r="N21" s="42">
        <v>1281365.72695</v>
      </c>
    </row>
    <row r="22" spans="1:14">
      <c r="A22" s="42" t="s">
        <v>96</v>
      </c>
      <c r="B22" s="42">
        <v>1205574.1553099998</v>
      </c>
      <c r="C22" s="42">
        <v>427249.16219999996</v>
      </c>
      <c r="D22" s="42">
        <v>1131268.2655100001</v>
      </c>
      <c r="E22" s="42">
        <v>1022613.2333300001</v>
      </c>
      <c r="F22" s="42">
        <v>373708.13879</v>
      </c>
      <c r="G22" s="42">
        <v>372495.48738999997</v>
      </c>
      <c r="H22" s="42">
        <v>187533.91787</v>
      </c>
      <c r="I22" s="42">
        <v>112284.32740000001</v>
      </c>
      <c r="J22" s="42">
        <v>4248.4295300000003</v>
      </c>
      <c r="K22" s="42">
        <v>29461.33714</v>
      </c>
      <c r="L22" s="42">
        <v>225492.77244</v>
      </c>
      <c r="M22" s="42">
        <v>143492.1551</v>
      </c>
      <c r="N22" s="42">
        <v>5235421.3820099998</v>
      </c>
    </row>
    <row r="23" spans="1:14">
      <c r="A23" s="42" t="s">
        <v>97</v>
      </c>
      <c r="B23" s="42">
        <v>14625.974749999999</v>
      </c>
      <c r="C23" s="42">
        <v>5089.8804299999993</v>
      </c>
      <c r="D23" s="42">
        <v>22536.523089999999</v>
      </c>
      <c r="E23" s="42">
        <v>45834.322999999997</v>
      </c>
      <c r="F23" s="42">
        <v>5566.01631</v>
      </c>
      <c r="G23" s="42">
        <v>2081.1207399999998</v>
      </c>
      <c r="H23" s="42">
        <v>127.13477</v>
      </c>
      <c r="I23" s="42">
        <v>247.59157999999999</v>
      </c>
      <c r="J23" s="42">
        <v>2.5729999999999999E-2</v>
      </c>
      <c r="K23" s="42">
        <v>10.40278</v>
      </c>
      <c r="L23" s="42">
        <v>1114.6454199999998</v>
      </c>
      <c r="M23" s="42">
        <v>120.18741</v>
      </c>
      <c r="N23" s="42">
        <v>97353.826010000004</v>
      </c>
    </row>
    <row r="24" spans="1:14">
      <c r="A24" s="42" t="s">
        <v>98</v>
      </c>
      <c r="B24" s="42">
        <v>-7451.8292699999993</v>
      </c>
      <c r="C24" s="42">
        <v>-1913.14336</v>
      </c>
      <c r="D24" s="42">
        <v>-10771.77666</v>
      </c>
      <c r="E24" s="42">
        <v>-226.55994000000001</v>
      </c>
      <c r="F24" s="42">
        <v>-10615.403960000001</v>
      </c>
      <c r="G24" s="42">
        <v>0</v>
      </c>
      <c r="H24" s="42">
        <v>-6.8275699999999997</v>
      </c>
      <c r="I24" s="42">
        <v>0</v>
      </c>
      <c r="J24" s="42">
        <v>0</v>
      </c>
      <c r="K24" s="42">
        <v>0</v>
      </c>
      <c r="L24" s="42">
        <v>-14.359209999999999</v>
      </c>
      <c r="M24" s="42">
        <v>-30.4406</v>
      </c>
      <c r="N24" s="42">
        <v>-31030.34057</v>
      </c>
    </row>
    <row r="25" spans="1:14">
      <c r="A25" s="42" t="s">
        <v>99</v>
      </c>
      <c r="B25" s="42">
        <v>6385289.1631100001</v>
      </c>
      <c r="C25" s="42">
        <v>3820330.1899799998</v>
      </c>
      <c r="D25" s="42">
        <v>7848687.7366599999</v>
      </c>
      <c r="E25" s="42">
        <v>4702740.7978999997</v>
      </c>
      <c r="F25" s="42">
        <v>5110694.0806800006</v>
      </c>
      <c r="G25" s="42">
        <v>2843180.4945100001</v>
      </c>
      <c r="H25" s="42">
        <v>2994589.9267600002</v>
      </c>
      <c r="I25" s="42">
        <v>3943935.8506199997</v>
      </c>
      <c r="J25" s="42">
        <v>99411.570680000004</v>
      </c>
      <c r="K25" s="42">
        <v>114490.90908</v>
      </c>
      <c r="L25" s="42">
        <v>3067790.7093400001</v>
      </c>
      <c r="M25" s="42">
        <v>3892406.3838299997</v>
      </c>
      <c r="N25" s="42">
        <v>44823547.813150004</v>
      </c>
    </row>
    <row r="26" spans="1:14">
      <c r="A26" s="42" t="s">
        <v>100</v>
      </c>
      <c r="B26" s="42">
        <v>6418090.6597700007</v>
      </c>
      <c r="C26" s="42">
        <v>3818190.7429999998</v>
      </c>
      <c r="D26" s="42">
        <v>7808128.0651599998</v>
      </c>
      <c r="E26" s="42">
        <v>4868917.1370699992</v>
      </c>
      <c r="F26" s="42">
        <v>5137583.8906899998</v>
      </c>
      <c r="G26" s="42">
        <v>2837025.1601100001</v>
      </c>
      <c r="H26" s="42">
        <v>3001912.1258899998</v>
      </c>
      <c r="I26" s="42">
        <v>3985812.40564</v>
      </c>
      <c r="J26" s="42">
        <v>99219.521980000005</v>
      </c>
      <c r="K26" s="42">
        <v>115229.97783</v>
      </c>
      <c r="L26" s="42">
        <v>3092435.0114799999</v>
      </c>
      <c r="M26" s="42">
        <v>3968352.7891199999</v>
      </c>
      <c r="N26" s="42">
        <v>45150897.487739995</v>
      </c>
    </row>
    <row r="27" spans="1:14">
      <c r="A27" s="42" t="s">
        <v>101</v>
      </c>
      <c r="B27" s="42">
        <v>6344449.3098900001</v>
      </c>
      <c r="C27" s="42">
        <v>3752239.5530300001</v>
      </c>
      <c r="D27" s="42">
        <v>7688376.0509500001</v>
      </c>
      <c r="E27" s="42">
        <v>4604026.73453</v>
      </c>
      <c r="F27" s="42">
        <v>5109233.3146299999</v>
      </c>
      <c r="G27" s="42">
        <v>2729156.9266999997</v>
      </c>
      <c r="H27" s="42">
        <v>2975708.66078</v>
      </c>
      <c r="I27" s="42">
        <v>3984165.6589899999</v>
      </c>
      <c r="J27" s="42">
        <v>99219.521980000005</v>
      </c>
      <c r="K27" s="42">
        <v>115229.97783</v>
      </c>
      <c r="L27" s="42">
        <v>3063745.30516</v>
      </c>
      <c r="M27" s="42">
        <v>3956215.9552800003</v>
      </c>
      <c r="N27" s="42">
        <v>44421766.969750002</v>
      </c>
    </row>
    <row r="28" spans="1:14">
      <c r="A28" s="42" t="s">
        <v>102</v>
      </c>
      <c r="B28" s="42">
        <v>73641.349879999994</v>
      </c>
      <c r="C28" s="42">
        <v>65951.189969999992</v>
      </c>
      <c r="D28" s="42">
        <v>119752.01422</v>
      </c>
      <c r="E28" s="42">
        <v>264890.40253999998</v>
      </c>
      <c r="F28" s="42">
        <v>28258.380069999999</v>
      </c>
      <c r="G28" s="42">
        <v>107868.23341</v>
      </c>
      <c r="H28" s="42">
        <v>26203.465110000001</v>
      </c>
      <c r="I28" s="42">
        <v>1636.84248</v>
      </c>
      <c r="J28" s="42">
        <v>0</v>
      </c>
      <c r="K28" s="42">
        <v>0</v>
      </c>
      <c r="L28" s="42">
        <v>28514.512340000001</v>
      </c>
      <c r="M28" s="42">
        <v>12136.833839999999</v>
      </c>
      <c r="N28" s="42">
        <v>728853.22386000003</v>
      </c>
    </row>
    <row r="29" spans="1:14">
      <c r="A29" s="42" t="s">
        <v>103</v>
      </c>
      <c r="B29" s="42">
        <v>0</v>
      </c>
      <c r="C29" s="42">
        <v>0</v>
      </c>
      <c r="D29" s="42">
        <v>-1.0000000000000001E-5</v>
      </c>
      <c r="E29" s="42">
        <v>0</v>
      </c>
      <c r="F29" s="42">
        <v>92.195990000000009</v>
      </c>
      <c r="G29" s="42">
        <v>0</v>
      </c>
      <c r="H29" s="42">
        <v>0</v>
      </c>
      <c r="I29" s="42">
        <v>9.9041700000000006</v>
      </c>
      <c r="J29" s="42">
        <v>0</v>
      </c>
      <c r="K29" s="42">
        <v>0</v>
      </c>
      <c r="L29" s="42">
        <v>175.19398000000001</v>
      </c>
      <c r="M29" s="42">
        <v>0</v>
      </c>
      <c r="N29" s="42">
        <v>277.29413</v>
      </c>
    </row>
    <row r="30" spans="1:14">
      <c r="A30" s="42" t="s">
        <v>104</v>
      </c>
      <c r="B30" s="42">
        <v>20769.066629999998</v>
      </c>
      <c r="C30" s="42">
        <v>9955.176089999999</v>
      </c>
      <c r="D30" s="42">
        <v>7259.35779</v>
      </c>
      <c r="E30" s="42">
        <v>16951.762050000001</v>
      </c>
      <c r="F30" s="42">
        <v>21490.377210000002</v>
      </c>
      <c r="G30" s="42">
        <v>3934.8969900000002</v>
      </c>
      <c r="H30" s="42">
        <v>14720.36196</v>
      </c>
      <c r="I30" s="42">
        <v>21539.916850000001</v>
      </c>
      <c r="J30" s="42">
        <v>336.14</v>
      </c>
      <c r="K30" s="42">
        <v>0</v>
      </c>
      <c r="L30" s="42">
        <v>14007.71192</v>
      </c>
      <c r="M30" s="42">
        <v>15940.81964</v>
      </c>
      <c r="N30" s="42">
        <v>146905.58713</v>
      </c>
    </row>
    <row r="31" spans="1:14">
      <c r="A31" s="42" t="s">
        <v>105</v>
      </c>
      <c r="B31" s="42">
        <v>11945.421329999999</v>
      </c>
      <c r="C31" s="42">
        <v>9873.1231800000005</v>
      </c>
      <c r="D31" s="42">
        <v>7151.8602199999996</v>
      </c>
      <c r="E31" s="42">
        <v>15523.375529999999</v>
      </c>
      <c r="F31" s="42">
        <v>19974.331129999999</v>
      </c>
      <c r="G31" s="42">
        <v>2295.7487700000001</v>
      </c>
      <c r="H31" s="42">
        <v>14119.72437</v>
      </c>
      <c r="I31" s="42">
        <v>21358.057980000001</v>
      </c>
      <c r="J31" s="42">
        <v>336.14</v>
      </c>
      <c r="K31" s="42">
        <v>0</v>
      </c>
      <c r="L31" s="42">
        <v>12117.366199999999</v>
      </c>
      <c r="M31" s="42">
        <v>15229.469939999999</v>
      </c>
      <c r="N31" s="42">
        <v>129924.61865</v>
      </c>
    </row>
    <row r="32" spans="1:14">
      <c r="A32" s="42" t="s">
        <v>106</v>
      </c>
      <c r="B32" s="42">
        <v>8823.6453000000001</v>
      </c>
      <c r="C32" s="42">
        <v>82.052909999999997</v>
      </c>
      <c r="D32" s="42">
        <v>107.49755999999999</v>
      </c>
      <c r="E32" s="42">
        <v>1428.38652</v>
      </c>
      <c r="F32" s="42">
        <v>1516.0460800000001</v>
      </c>
      <c r="G32" s="42">
        <v>1639.14822</v>
      </c>
      <c r="H32" s="42">
        <v>600.63758999999993</v>
      </c>
      <c r="I32" s="42">
        <v>181.85887</v>
      </c>
      <c r="J32" s="42">
        <v>0</v>
      </c>
      <c r="K32" s="42">
        <v>0</v>
      </c>
      <c r="L32" s="42">
        <v>1890.34572</v>
      </c>
      <c r="M32" s="42">
        <v>711.34969999999998</v>
      </c>
      <c r="N32" s="42">
        <v>16980.96847</v>
      </c>
    </row>
    <row r="33" spans="1:14">
      <c r="A33" s="42" t="s">
        <v>107</v>
      </c>
      <c r="B33" s="42">
        <v>0</v>
      </c>
      <c r="C33" s="42">
        <v>0</v>
      </c>
      <c r="D33" s="42">
        <v>1.0000000000000001E-5</v>
      </c>
      <c r="E33" s="42">
        <v>0</v>
      </c>
      <c r="F33" s="42">
        <v>0</v>
      </c>
      <c r="G33" s="42">
        <v>0</v>
      </c>
      <c r="H33" s="42">
        <v>0</v>
      </c>
      <c r="I33" s="42">
        <v>0</v>
      </c>
      <c r="J33" s="42">
        <v>0</v>
      </c>
      <c r="K33" s="42">
        <v>0</v>
      </c>
      <c r="L33" s="42">
        <v>0</v>
      </c>
      <c r="M33" s="42">
        <v>0</v>
      </c>
      <c r="N33" s="42">
        <v>1.0000000000000001E-5</v>
      </c>
    </row>
    <row r="34" spans="1:14">
      <c r="A34" s="42" t="s">
        <v>108</v>
      </c>
      <c r="B34" s="42">
        <v>86207.03688</v>
      </c>
      <c r="C34" s="42">
        <v>92012.496409999992</v>
      </c>
      <c r="D34" s="42">
        <v>268915.54083999997</v>
      </c>
      <c r="E34" s="42">
        <v>41796.106829999997</v>
      </c>
      <c r="F34" s="42">
        <v>39466.877939999998</v>
      </c>
      <c r="G34" s="42">
        <v>27329.611000000001</v>
      </c>
      <c r="H34" s="42">
        <v>27316.062010000001</v>
      </c>
      <c r="I34" s="42">
        <v>9521.5511999999999</v>
      </c>
      <c r="J34" s="42">
        <v>109.39628</v>
      </c>
      <c r="K34" s="42">
        <v>0</v>
      </c>
      <c r="L34" s="42">
        <v>9216.2862599999989</v>
      </c>
      <c r="M34" s="42">
        <v>10319.877909999999</v>
      </c>
      <c r="N34" s="42">
        <v>612210.84355999995</v>
      </c>
    </row>
    <row r="35" spans="1:14">
      <c r="A35" s="42" t="s">
        <v>109</v>
      </c>
      <c r="B35" s="42">
        <v>41222.822659999998</v>
      </c>
      <c r="C35" s="42">
        <v>65649.833549999996</v>
      </c>
      <c r="D35" s="42">
        <v>122233.69345999999</v>
      </c>
      <c r="E35" s="42">
        <v>30962.08728</v>
      </c>
      <c r="F35" s="42">
        <v>36097.905500000001</v>
      </c>
      <c r="G35" s="42">
        <v>11592.07368</v>
      </c>
      <c r="H35" s="42">
        <v>12790.60981</v>
      </c>
      <c r="I35" s="42">
        <v>9430.1595399999987</v>
      </c>
      <c r="J35" s="42">
        <v>43.684269999999998</v>
      </c>
      <c r="K35" s="42">
        <v>0</v>
      </c>
      <c r="L35" s="42">
        <v>7512.2293399999999</v>
      </c>
      <c r="M35" s="42">
        <v>9038.5084100000004</v>
      </c>
      <c r="N35" s="42">
        <v>346573.60749999998</v>
      </c>
    </row>
    <row r="36" spans="1:14">
      <c r="A36" s="42" t="s">
        <v>110</v>
      </c>
      <c r="B36" s="42">
        <v>43366.839220000002</v>
      </c>
      <c r="C36" s="42">
        <v>26362.66286</v>
      </c>
      <c r="D36" s="42">
        <v>115025.49318</v>
      </c>
      <c r="E36" s="42">
        <v>10834.019550000001</v>
      </c>
      <c r="F36" s="42">
        <v>3368.97244</v>
      </c>
      <c r="G36" s="42">
        <v>15737.537319999999</v>
      </c>
      <c r="H36" s="42">
        <v>13471.27909</v>
      </c>
      <c r="I36" s="42">
        <v>91.391660000000002</v>
      </c>
      <c r="J36" s="42">
        <v>65.712009999999992</v>
      </c>
      <c r="K36" s="42">
        <v>0</v>
      </c>
      <c r="L36" s="42">
        <v>1704.05692</v>
      </c>
      <c r="M36" s="42">
        <v>1281.3695</v>
      </c>
      <c r="N36" s="42">
        <v>231309.33374999999</v>
      </c>
    </row>
    <row r="37" spans="1:14">
      <c r="A37" s="42" t="s">
        <v>111</v>
      </c>
      <c r="B37" s="42">
        <v>1617.375</v>
      </c>
      <c r="C37" s="42">
        <v>0</v>
      </c>
      <c r="D37" s="42">
        <v>31656.354199999998</v>
      </c>
      <c r="E37" s="42">
        <v>0</v>
      </c>
      <c r="F37" s="42">
        <v>0</v>
      </c>
      <c r="G37" s="42">
        <v>0</v>
      </c>
      <c r="H37" s="42">
        <v>1054.1731100000002</v>
      </c>
      <c r="I37" s="42">
        <v>0</v>
      </c>
      <c r="J37" s="42">
        <v>0</v>
      </c>
      <c r="K37" s="42">
        <v>0</v>
      </c>
      <c r="L37" s="42">
        <v>0</v>
      </c>
      <c r="M37" s="42">
        <v>0</v>
      </c>
      <c r="N37" s="42">
        <v>34327.902310000005</v>
      </c>
    </row>
    <row r="38" spans="1:14">
      <c r="A38" s="42" t="s">
        <v>112</v>
      </c>
      <c r="B38" s="42">
        <v>45813.642180000003</v>
      </c>
      <c r="C38" s="42">
        <v>32642.839479999999</v>
      </c>
      <c r="D38" s="42">
        <v>43448.705979999999</v>
      </c>
      <c r="E38" s="42">
        <v>35137.668869999994</v>
      </c>
      <c r="F38" s="42">
        <v>34939.924719999995</v>
      </c>
      <c r="G38" s="42">
        <v>24309.442469999998</v>
      </c>
      <c r="H38" s="42">
        <v>26871.704260000002</v>
      </c>
      <c r="I38" s="42">
        <v>52534.132149999998</v>
      </c>
      <c r="J38" s="42">
        <v>1162.21748</v>
      </c>
      <c r="K38" s="42">
        <v>565.21589000000006</v>
      </c>
      <c r="L38" s="42">
        <v>32822.828750000001</v>
      </c>
      <c r="M38" s="42">
        <v>42554.397039999996</v>
      </c>
      <c r="N38" s="42">
        <v>372802.71927</v>
      </c>
    </row>
    <row r="39" spans="1:14">
      <c r="A39" s="42" t="s">
        <v>113</v>
      </c>
      <c r="B39" s="42">
        <v>44973.982969999997</v>
      </c>
      <c r="C39" s="42">
        <v>31918.178879999999</v>
      </c>
      <c r="D39" s="42">
        <v>43011.925320000002</v>
      </c>
      <c r="E39" s="42">
        <v>33498.139199999998</v>
      </c>
      <c r="F39" s="42">
        <v>34919.37427</v>
      </c>
      <c r="G39" s="42">
        <v>23441.228780000001</v>
      </c>
      <c r="H39" s="42">
        <v>26320.351569999999</v>
      </c>
      <c r="I39" s="42">
        <v>52471.90094</v>
      </c>
      <c r="J39" s="42">
        <v>1144.7930800000001</v>
      </c>
      <c r="K39" s="42">
        <v>565.21589000000006</v>
      </c>
      <c r="L39" s="42">
        <v>32559.879820000002</v>
      </c>
      <c r="M39" s="42">
        <v>42395.432829999998</v>
      </c>
      <c r="N39" s="42">
        <v>367220.40354999999</v>
      </c>
    </row>
    <row r="40" spans="1:14">
      <c r="A40" s="42" t="s">
        <v>114</v>
      </c>
      <c r="B40" s="42">
        <v>839.65920999999992</v>
      </c>
      <c r="C40" s="42">
        <v>713.88081999999997</v>
      </c>
      <c r="D40" s="42">
        <v>405.82840999999996</v>
      </c>
      <c r="E40" s="42">
        <v>1559.5522800000001</v>
      </c>
      <c r="F40" s="42">
        <v>20.550450000000001</v>
      </c>
      <c r="G40" s="42">
        <v>843.95384999999999</v>
      </c>
      <c r="H40" s="42">
        <v>468.12738999999999</v>
      </c>
      <c r="I40" s="42">
        <v>9.2567700000000013</v>
      </c>
      <c r="J40" s="42">
        <v>0</v>
      </c>
      <c r="K40" s="42">
        <v>0</v>
      </c>
      <c r="L40" s="42">
        <v>262.94893000000002</v>
      </c>
      <c r="M40" s="42">
        <v>158.96420999999998</v>
      </c>
      <c r="N40" s="42">
        <v>5282.7223199999999</v>
      </c>
    </row>
    <row r="41" spans="1:14">
      <c r="A41" s="42" t="s">
        <v>115</v>
      </c>
      <c r="B41" s="42">
        <v>0</v>
      </c>
      <c r="C41" s="42">
        <v>10.779780000000001</v>
      </c>
      <c r="D41" s="42">
        <v>30.42614</v>
      </c>
      <c r="E41" s="42">
        <v>65.444410000000005</v>
      </c>
      <c r="F41" s="42">
        <v>0</v>
      </c>
      <c r="G41" s="42">
        <v>16.787849999999999</v>
      </c>
      <c r="H41" s="42">
        <v>65.781490000000005</v>
      </c>
      <c r="I41" s="42">
        <v>52.974440000000001</v>
      </c>
      <c r="J41" s="42">
        <v>17.424400000000002</v>
      </c>
      <c r="K41" s="42">
        <v>0</v>
      </c>
      <c r="L41" s="42">
        <v>0</v>
      </c>
      <c r="M41" s="42">
        <v>0</v>
      </c>
      <c r="N41" s="42">
        <v>259.61851000000001</v>
      </c>
    </row>
    <row r="42" spans="1:14">
      <c r="A42" s="42" t="s">
        <v>116</v>
      </c>
      <c r="B42" s="42">
        <v>0</v>
      </c>
      <c r="C42" s="42">
        <v>0</v>
      </c>
      <c r="D42" s="42">
        <v>0.52607999999999999</v>
      </c>
      <c r="E42" s="42">
        <v>14.53298</v>
      </c>
      <c r="F42" s="42">
        <v>0</v>
      </c>
      <c r="G42" s="42">
        <v>7.4719899999999999</v>
      </c>
      <c r="H42" s="42">
        <v>16.223680000000002</v>
      </c>
      <c r="I42" s="42">
        <v>0</v>
      </c>
      <c r="J42" s="42">
        <v>0</v>
      </c>
      <c r="K42" s="42">
        <v>0</v>
      </c>
      <c r="L42" s="42">
        <v>0</v>
      </c>
      <c r="M42" s="42">
        <v>0</v>
      </c>
      <c r="N42" s="42">
        <v>38.754730000000002</v>
      </c>
    </row>
    <row r="43" spans="1:14">
      <c r="A43" s="42" t="s">
        <v>117</v>
      </c>
      <c r="B43" s="42">
        <v>0</v>
      </c>
      <c r="C43" s="42">
        <v>0</v>
      </c>
      <c r="D43" s="42">
        <v>2.9999999999999997E-5</v>
      </c>
      <c r="E43" s="42">
        <v>0</v>
      </c>
      <c r="F43" s="42">
        <v>0</v>
      </c>
      <c r="G43" s="42">
        <v>0</v>
      </c>
      <c r="H43" s="42">
        <v>1.2201300000000002</v>
      </c>
      <c r="I43" s="42">
        <v>0</v>
      </c>
      <c r="J43" s="42">
        <v>0</v>
      </c>
      <c r="K43" s="42">
        <v>0</v>
      </c>
      <c r="L43" s="42">
        <v>0</v>
      </c>
      <c r="M43" s="42">
        <v>0</v>
      </c>
      <c r="N43" s="42">
        <v>1.2201600000000001</v>
      </c>
    </row>
    <row r="44" spans="1:14">
      <c r="A44" s="42" t="s">
        <v>118</v>
      </c>
      <c r="B44" s="42">
        <v>0</v>
      </c>
      <c r="C44" s="42">
        <v>0</v>
      </c>
      <c r="D44" s="42">
        <v>0</v>
      </c>
      <c r="E44" s="42">
        <v>0</v>
      </c>
      <c r="F44" s="42">
        <v>0</v>
      </c>
      <c r="G44" s="42">
        <v>0</v>
      </c>
      <c r="H44" s="42">
        <v>0</v>
      </c>
      <c r="I44" s="42">
        <v>0</v>
      </c>
      <c r="J44" s="42">
        <v>0</v>
      </c>
      <c r="K44" s="42">
        <v>0</v>
      </c>
      <c r="L44" s="42">
        <v>0</v>
      </c>
      <c r="M44" s="42">
        <v>0</v>
      </c>
      <c r="N44" s="42">
        <v>0</v>
      </c>
    </row>
    <row r="45" spans="1:14">
      <c r="A45" s="42" t="s">
        <v>119</v>
      </c>
      <c r="B45" s="42">
        <v>-185591.24234999999</v>
      </c>
      <c r="C45" s="42">
        <v>-132471.065</v>
      </c>
      <c r="D45" s="42">
        <v>-279063.93311000004</v>
      </c>
      <c r="E45" s="42">
        <v>-260061.87691999998</v>
      </c>
      <c r="F45" s="42">
        <v>-122786.98987</v>
      </c>
      <c r="G45" s="42">
        <v>-49418.61606</v>
      </c>
      <c r="H45" s="42">
        <v>-76230.327359999996</v>
      </c>
      <c r="I45" s="42">
        <v>-125472.15522</v>
      </c>
      <c r="J45" s="42">
        <v>-1415.70506</v>
      </c>
      <c r="K45" s="42">
        <v>-1304.2846399999999</v>
      </c>
      <c r="L45" s="42">
        <v>-80691.129069999995</v>
      </c>
      <c r="M45" s="42">
        <v>-144761.49987999999</v>
      </c>
      <c r="N45" s="42">
        <v>-1459268.8245399999</v>
      </c>
    </row>
    <row r="46" spans="1:14">
      <c r="A46" s="42" t="s">
        <v>120</v>
      </c>
      <c r="B46" s="42">
        <v>-55102.286659999998</v>
      </c>
      <c r="C46" s="42">
        <v>-35718.642959999997</v>
      </c>
      <c r="D46" s="42">
        <v>-73393.589569999996</v>
      </c>
      <c r="E46" s="42">
        <v>-43448.988700000002</v>
      </c>
      <c r="F46" s="42">
        <v>-53366.675149999995</v>
      </c>
      <c r="G46" s="42">
        <v>-19139.892100000001</v>
      </c>
      <c r="H46" s="42">
        <v>-28321.61692</v>
      </c>
      <c r="I46" s="42">
        <v>-41026.601729999995</v>
      </c>
      <c r="J46" s="42">
        <v>-1330.7613799999999</v>
      </c>
      <c r="K46" s="42">
        <v>-1304.2846399999999</v>
      </c>
      <c r="L46" s="42">
        <v>-33565.430850000004</v>
      </c>
      <c r="M46" s="42">
        <v>-43795.085140000003</v>
      </c>
      <c r="N46" s="42">
        <v>-429513.85580000002</v>
      </c>
    </row>
    <row r="47" spans="1:14">
      <c r="A47" s="42" t="s">
        <v>121</v>
      </c>
      <c r="B47" s="42">
        <v>-10112.20299</v>
      </c>
      <c r="C47" s="42">
        <v>-4236.0898499999994</v>
      </c>
      <c r="D47" s="42">
        <v>-2443.9348300000001</v>
      </c>
      <c r="E47" s="42">
        <v>-43993.043090000006</v>
      </c>
      <c r="F47" s="42">
        <v>-10773.922630000001</v>
      </c>
      <c r="G47" s="42">
        <v>-4954.0801799999999</v>
      </c>
      <c r="H47" s="42">
        <v>-879.69001000000003</v>
      </c>
      <c r="I47" s="42">
        <v>-669.66992000000005</v>
      </c>
      <c r="J47" s="42">
        <v>0</v>
      </c>
      <c r="K47" s="42">
        <v>0</v>
      </c>
      <c r="L47" s="42">
        <v>-4898.5945400000001</v>
      </c>
      <c r="M47" s="42">
        <v>-707.20481000000007</v>
      </c>
      <c r="N47" s="42">
        <v>-83668.432849999997</v>
      </c>
    </row>
    <row r="48" spans="1:14">
      <c r="A48" s="42" t="s">
        <v>122</v>
      </c>
      <c r="B48" s="42">
        <v>-1730.5596499999999</v>
      </c>
      <c r="C48" s="42">
        <v>-5872.9623899999997</v>
      </c>
      <c r="D48" s="42">
        <v>-1845.2645600000001</v>
      </c>
      <c r="E48" s="42">
        <v>-3755.2922899999999</v>
      </c>
      <c r="F48" s="42">
        <v>-7176.7797799999998</v>
      </c>
      <c r="G48" s="42">
        <v>-329.58971000000003</v>
      </c>
      <c r="H48" s="42">
        <v>-3215.9343199999998</v>
      </c>
      <c r="I48" s="42">
        <v>-19553.687160000001</v>
      </c>
      <c r="J48" s="42">
        <v>-8.4034999999999993</v>
      </c>
      <c r="K48" s="42">
        <v>0</v>
      </c>
      <c r="L48" s="42">
        <v>-9325.0459100000007</v>
      </c>
      <c r="M48" s="42">
        <v>-13148.887909999999</v>
      </c>
      <c r="N48" s="42">
        <v>-65962.407179999995</v>
      </c>
    </row>
    <row r="49" spans="1:14">
      <c r="A49" s="42" t="s">
        <v>123</v>
      </c>
      <c r="B49" s="42">
        <v>-2771.4382999999998</v>
      </c>
      <c r="C49" s="42">
        <v>-50.780169999999998</v>
      </c>
      <c r="D49" s="42">
        <v>-33.502900000000004</v>
      </c>
      <c r="E49" s="42">
        <v>-317.13128</v>
      </c>
      <c r="F49" s="42">
        <v>-783.12738999999999</v>
      </c>
      <c r="G49" s="42">
        <v>-635.31363999999996</v>
      </c>
      <c r="H49" s="42">
        <v>-160.27754000000002</v>
      </c>
      <c r="I49" s="42">
        <v>-181.85885999999999</v>
      </c>
      <c r="J49" s="42">
        <v>0</v>
      </c>
      <c r="K49" s="42">
        <v>0</v>
      </c>
      <c r="L49" s="42">
        <v>-1625.8560299999999</v>
      </c>
      <c r="M49" s="42">
        <v>-604.19578999999999</v>
      </c>
      <c r="N49" s="42">
        <v>-7163.4819000000007</v>
      </c>
    </row>
    <row r="50" spans="1:14">
      <c r="A50" s="42" t="s">
        <v>124</v>
      </c>
      <c r="B50" s="42">
        <v>-29741.227149999999</v>
      </c>
      <c r="C50" s="42">
        <v>-43963.262770000001</v>
      </c>
      <c r="D50" s="42">
        <v>-87364.270950000006</v>
      </c>
      <c r="E50" s="42">
        <v>-18628.1067</v>
      </c>
      <c r="F50" s="42">
        <v>-25923.068139999999</v>
      </c>
      <c r="G50" s="42">
        <v>-7454.7336299999997</v>
      </c>
      <c r="H50" s="42">
        <v>-8926.8341300000011</v>
      </c>
      <c r="I50" s="42">
        <v>-9308.2360200000003</v>
      </c>
      <c r="J50" s="42">
        <v>-43.68421</v>
      </c>
      <c r="K50" s="42">
        <v>0</v>
      </c>
      <c r="L50" s="42">
        <v>-5807.68001</v>
      </c>
      <c r="M50" s="42">
        <v>-9038.5084100000004</v>
      </c>
      <c r="N50" s="42">
        <v>-246199.61212000001</v>
      </c>
    </row>
    <row r="51" spans="1:14">
      <c r="A51" s="42" t="s">
        <v>125</v>
      </c>
      <c r="B51" s="42">
        <v>-43446.221899999997</v>
      </c>
      <c r="C51" s="42">
        <v>-18768.099679999999</v>
      </c>
      <c r="D51" s="42">
        <v>-78790.795450000005</v>
      </c>
      <c r="E51" s="42">
        <v>-7842.11265</v>
      </c>
      <c r="F51" s="42">
        <v>-2015.7238600000001</v>
      </c>
      <c r="G51" s="42">
        <v>-9081.0586800000001</v>
      </c>
      <c r="H51" s="42">
        <v>-10074.6361</v>
      </c>
      <c r="I51" s="42">
        <v>-91.391660000000002</v>
      </c>
      <c r="J51" s="42">
        <v>-32.855969999999999</v>
      </c>
      <c r="K51" s="42">
        <v>0</v>
      </c>
      <c r="L51" s="42">
        <v>-1165.3920900000001</v>
      </c>
      <c r="M51" s="42">
        <v>-1281.3695</v>
      </c>
      <c r="N51" s="42">
        <v>-172589.65753999999</v>
      </c>
    </row>
    <row r="52" spans="1:14">
      <c r="A52" s="42" t="s">
        <v>126</v>
      </c>
      <c r="B52" s="42">
        <v>-42259.950659999995</v>
      </c>
      <c r="C52" s="42">
        <v>-23826.213739999999</v>
      </c>
      <c r="D52" s="42">
        <v>-35192.574759999996</v>
      </c>
      <c r="E52" s="42">
        <v>-21612.028149999998</v>
      </c>
      <c r="F52" s="42">
        <v>-10453.302300000001</v>
      </c>
      <c r="G52" s="42">
        <v>-5485.2834400000002</v>
      </c>
      <c r="H52" s="42">
        <v>-7956.4903899999999</v>
      </c>
      <c r="I52" s="42">
        <v>-54640.709869999999</v>
      </c>
      <c r="J52" s="42">
        <v>0</v>
      </c>
      <c r="K52" s="42">
        <v>0</v>
      </c>
      <c r="L52" s="42">
        <v>-19841.85714</v>
      </c>
      <c r="M52" s="42">
        <v>-55256.319020000003</v>
      </c>
      <c r="N52" s="42">
        <v>-276524.72947000002</v>
      </c>
    </row>
    <row r="53" spans="1:14">
      <c r="A53" s="42" t="s">
        <v>127</v>
      </c>
      <c r="B53" s="42">
        <v>-427.35503999999997</v>
      </c>
      <c r="C53" s="42">
        <v>0</v>
      </c>
      <c r="D53" s="42">
        <v>-8.9999999999999992E-5</v>
      </c>
      <c r="E53" s="42">
        <v>-120465.17406</v>
      </c>
      <c r="F53" s="42">
        <v>-12294.390619999998</v>
      </c>
      <c r="G53" s="42">
        <v>-2338.6646800000003</v>
      </c>
      <c r="H53" s="42">
        <v>-16694.847949999999</v>
      </c>
      <c r="I53" s="42">
        <v>0</v>
      </c>
      <c r="J53" s="42">
        <v>0</v>
      </c>
      <c r="K53" s="42">
        <v>0</v>
      </c>
      <c r="L53" s="42">
        <v>-4461.2725</v>
      </c>
      <c r="M53" s="42">
        <v>-20929.9293</v>
      </c>
      <c r="N53" s="42">
        <v>-177611.63424000001</v>
      </c>
    </row>
    <row r="54" spans="1:14">
      <c r="A54" s="42" t="s">
        <v>128</v>
      </c>
      <c r="B54" s="42">
        <v>0</v>
      </c>
      <c r="C54" s="42">
        <v>-35.013440000000003</v>
      </c>
      <c r="D54" s="42">
        <v>0</v>
      </c>
      <c r="E54" s="42">
        <v>0</v>
      </c>
      <c r="F54" s="42">
        <v>0</v>
      </c>
      <c r="G54" s="42">
        <v>0</v>
      </c>
      <c r="H54" s="42">
        <v>0</v>
      </c>
      <c r="I54" s="42">
        <v>0</v>
      </c>
      <c r="J54" s="42">
        <v>0</v>
      </c>
      <c r="K54" s="42">
        <v>0</v>
      </c>
      <c r="L54" s="42">
        <v>0</v>
      </c>
      <c r="M54" s="42">
        <v>0</v>
      </c>
      <c r="N54" s="42">
        <v>-35.013440000000003</v>
      </c>
    </row>
    <row r="55" spans="1:14">
      <c r="A55" s="42" t="s">
        <v>129</v>
      </c>
      <c r="B55" s="42">
        <v>0</v>
      </c>
      <c r="C55" s="42">
        <v>0</v>
      </c>
      <c r="D55" s="42">
        <v>0</v>
      </c>
      <c r="E55" s="42">
        <v>0</v>
      </c>
      <c r="F55" s="42">
        <v>0</v>
      </c>
      <c r="G55" s="42">
        <v>0</v>
      </c>
      <c r="H55" s="42">
        <v>0</v>
      </c>
      <c r="I55" s="42">
        <v>0</v>
      </c>
      <c r="J55" s="42">
        <v>0</v>
      </c>
      <c r="K55" s="42">
        <v>0</v>
      </c>
      <c r="L55" s="42">
        <v>0</v>
      </c>
      <c r="M55" s="42">
        <v>0</v>
      </c>
      <c r="N55" s="42">
        <v>0</v>
      </c>
    </row>
    <row r="56" spans="1:14">
      <c r="A56" s="42" t="s">
        <v>130</v>
      </c>
      <c r="B56" s="42">
        <v>49176.938860000002</v>
      </c>
      <c r="C56" s="42">
        <v>55523.705439999998</v>
      </c>
      <c r="D56" s="42">
        <v>97715.062849999988</v>
      </c>
      <c r="E56" s="42">
        <v>40685.982380000001</v>
      </c>
      <c r="F56" s="42">
        <v>59989.362430000001</v>
      </c>
      <c r="G56" s="42">
        <v>23025.908809999997</v>
      </c>
      <c r="H56" s="42">
        <v>27959.255710000001</v>
      </c>
      <c r="I56" s="42">
        <v>44244.756890000004</v>
      </c>
      <c r="J56" s="42">
        <v>230.10357000000002</v>
      </c>
      <c r="K56" s="42">
        <v>2505.8112799999999</v>
      </c>
      <c r="L56" s="42">
        <v>34879.828110000002</v>
      </c>
      <c r="M56" s="42">
        <v>24810.574140000001</v>
      </c>
      <c r="N56" s="42">
        <v>460747.29047000001</v>
      </c>
    </row>
    <row r="57" spans="1:14">
      <c r="A57" s="42" t="s">
        <v>131</v>
      </c>
      <c r="B57" s="42">
        <v>0</v>
      </c>
      <c r="C57" s="42">
        <v>39.473669999999998</v>
      </c>
      <c r="D57" s="42">
        <v>0</v>
      </c>
      <c r="E57" s="42">
        <v>0</v>
      </c>
      <c r="F57" s="42">
        <v>314.84065999999996</v>
      </c>
      <c r="G57" s="42">
        <v>0</v>
      </c>
      <c r="H57" s="42">
        <v>0</v>
      </c>
      <c r="I57" s="42">
        <v>0</v>
      </c>
      <c r="J57" s="42">
        <v>0</v>
      </c>
      <c r="K57" s="42">
        <v>0</v>
      </c>
      <c r="L57" s="42">
        <v>0</v>
      </c>
      <c r="M57" s="42">
        <v>0</v>
      </c>
      <c r="N57" s="42">
        <v>354.31433000000004</v>
      </c>
    </row>
    <row r="58" spans="1:14">
      <c r="A58" s="42" t="s">
        <v>132</v>
      </c>
      <c r="B58" s="42">
        <v>43347.953670000003</v>
      </c>
      <c r="C58" s="42">
        <v>28760.836800000001</v>
      </c>
      <c r="D58" s="42">
        <v>62580.02764</v>
      </c>
      <c r="E58" s="42">
        <v>25297.395670000002</v>
      </c>
      <c r="F58" s="42">
        <v>39128.450400000002</v>
      </c>
      <c r="G58" s="42">
        <v>13257.29708</v>
      </c>
      <c r="H58" s="42">
        <v>22749.688559999999</v>
      </c>
      <c r="I58" s="42">
        <v>43007.66977</v>
      </c>
      <c r="J58" s="42">
        <v>204.56607</v>
      </c>
      <c r="K58" s="42">
        <v>2110.2720199999999</v>
      </c>
      <c r="L58" s="42">
        <v>34469.278030000001</v>
      </c>
      <c r="M58" s="42">
        <v>19630.880350000003</v>
      </c>
      <c r="N58" s="42">
        <v>334544.31605999998</v>
      </c>
    </row>
    <row r="59" spans="1:14">
      <c r="A59" s="42" t="s">
        <v>133</v>
      </c>
      <c r="B59" s="42">
        <v>9704.9451399999998</v>
      </c>
      <c r="C59" s="42">
        <v>52919.966919999999</v>
      </c>
      <c r="D59" s="42">
        <v>53541.677799999998</v>
      </c>
      <c r="E59" s="42">
        <v>15879.186679999999</v>
      </c>
      <c r="F59" s="42">
        <v>51704.918640000004</v>
      </c>
      <c r="G59" s="42">
        <v>13708.61699</v>
      </c>
      <c r="H59" s="42">
        <v>5737.8546399999996</v>
      </c>
      <c r="I59" s="42">
        <v>1765.49703</v>
      </c>
      <c r="J59" s="42">
        <v>26.380680000000002</v>
      </c>
      <c r="K59" s="42">
        <v>395.53926000000001</v>
      </c>
      <c r="L59" s="42">
        <v>2674.26233</v>
      </c>
      <c r="M59" s="42">
        <v>5179.6937900000003</v>
      </c>
      <c r="N59" s="42">
        <v>213238.5399</v>
      </c>
    </row>
    <row r="60" spans="1:14">
      <c r="A60" s="42" t="s">
        <v>134</v>
      </c>
      <c r="B60" s="42">
        <v>0</v>
      </c>
      <c r="C60" s="42">
        <v>3.6374899999999997</v>
      </c>
      <c r="D60" s="42">
        <v>0</v>
      </c>
      <c r="E60" s="42">
        <v>0</v>
      </c>
      <c r="F60" s="42">
        <v>0</v>
      </c>
      <c r="G60" s="42">
        <v>0</v>
      </c>
      <c r="H60" s="42">
        <v>0</v>
      </c>
      <c r="I60" s="42">
        <v>0</v>
      </c>
      <c r="J60" s="42">
        <v>0</v>
      </c>
      <c r="K60" s="42">
        <v>0</v>
      </c>
      <c r="L60" s="42">
        <v>0</v>
      </c>
      <c r="M60" s="42">
        <v>0</v>
      </c>
      <c r="N60" s="42">
        <v>3.6374899999999997</v>
      </c>
    </row>
    <row r="61" spans="1:14">
      <c r="A61" s="42" t="s">
        <v>135</v>
      </c>
      <c r="B61" s="42">
        <v>-3875.9599500000004</v>
      </c>
      <c r="C61" s="42">
        <v>-26200.209440000002</v>
      </c>
      <c r="D61" s="42">
        <v>-18406.642589999999</v>
      </c>
      <c r="E61" s="42">
        <v>-490.59996999999998</v>
      </c>
      <c r="F61" s="42">
        <v>-31158.847280000002</v>
      </c>
      <c r="G61" s="42">
        <v>-3940.0052599999999</v>
      </c>
      <c r="H61" s="42">
        <v>-528.28748999999993</v>
      </c>
      <c r="I61" s="42">
        <v>-528.40991000000008</v>
      </c>
      <c r="J61" s="42">
        <v>-0.84317999999999993</v>
      </c>
      <c r="K61" s="42">
        <v>0</v>
      </c>
      <c r="L61" s="42">
        <v>-2263.71225</v>
      </c>
      <c r="M61" s="42">
        <v>0</v>
      </c>
      <c r="N61" s="42">
        <v>-87393.517319999999</v>
      </c>
    </row>
    <row r="62" spans="1:14">
      <c r="A62" s="42" t="s">
        <v>136</v>
      </c>
      <c r="B62" s="42">
        <v>82.21293</v>
      </c>
      <c r="C62" s="42">
        <v>1548.0934600000001</v>
      </c>
      <c r="D62" s="42">
        <v>2719.77448</v>
      </c>
      <c r="E62" s="42">
        <v>9080.8798200000001</v>
      </c>
      <c r="F62" s="42">
        <v>55.146610000000003</v>
      </c>
      <c r="G62" s="42">
        <v>860.9121899999999</v>
      </c>
      <c r="H62" s="42">
        <v>66.834210000000013</v>
      </c>
      <c r="I62" s="42">
        <v>20.439540000000001</v>
      </c>
      <c r="J62" s="42">
        <v>1.0999999999999999E-2</v>
      </c>
      <c r="K62" s="42">
        <v>9.3897099999999991</v>
      </c>
      <c r="L62" s="42">
        <v>2.0000000000000002E-5</v>
      </c>
      <c r="M62" s="42">
        <v>0</v>
      </c>
      <c r="N62" s="42">
        <v>14443.69397</v>
      </c>
    </row>
    <row r="63" spans="1:14">
      <c r="A63" s="42" t="s">
        <v>137</v>
      </c>
      <c r="B63" s="42">
        <v>0</v>
      </c>
      <c r="C63" s="42">
        <v>0</v>
      </c>
      <c r="D63" s="42">
        <v>0</v>
      </c>
      <c r="E63" s="42">
        <v>367.33247999999998</v>
      </c>
      <c r="F63" s="42">
        <v>0</v>
      </c>
      <c r="G63" s="42">
        <v>0</v>
      </c>
      <c r="H63" s="42">
        <v>0</v>
      </c>
      <c r="I63" s="42">
        <v>0</v>
      </c>
      <c r="J63" s="42">
        <v>0</v>
      </c>
      <c r="K63" s="42">
        <v>0</v>
      </c>
      <c r="L63" s="42">
        <v>0</v>
      </c>
      <c r="M63" s="42">
        <v>0</v>
      </c>
      <c r="N63" s="42">
        <v>367.33247999999998</v>
      </c>
    </row>
    <row r="64" spans="1:14">
      <c r="A64" s="42" t="s">
        <v>138</v>
      </c>
      <c r="B64" s="42">
        <v>113682.87779000001</v>
      </c>
      <c r="C64" s="42">
        <v>66116.94154</v>
      </c>
      <c r="D64" s="42">
        <v>126242.65373999999</v>
      </c>
      <c r="E64" s="42">
        <v>97936.986540000013</v>
      </c>
      <c r="F64" s="42">
        <v>8806.5404999999992</v>
      </c>
      <c r="G64" s="42">
        <v>16224.532060000001</v>
      </c>
      <c r="H64" s="42">
        <v>11003.210800000001</v>
      </c>
      <c r="I64" s="42">
        <v>2113.7609199999997</v>
      </c>
      <c r="J64" s="42">
        <v>10.966520000000001</v>
      </c>
      <c r="K64" s="42">
        <v>0</v>
      </c>
      <c r="L64" s="42">
        <v>2680.0629300000001</v>
      </c>
      <c r="M64" s="42">
        <v>373.30234000000002</v>
      </c>
      <c r="N64" s="42">
        <v>445191.83568000002</v>
      </c>
    </row>
    <row r="65" spans="1:14">
      <c r="A65" s="42" t="s">
        <v>139</v>
      </c>
      <c r="B65" s="42">
        <v>27.643639999999998</v>
      </c>
      <c r="C65" s="42">
        <v>571.31865000000005</v>
      </c>
      <c r="D65" s="42">
        <v>1693.5585000000001</v>
      </c>
      <c r="E65" s="42">
        <v>16.101110000000002</v>
      </c>
      <c r="F65" s="42">
        <v>157.18626999999998</v>
      </c>
      <c r="G65" s="42">
        <v>69.790559999999999</v>
      </c>
      <c r="H65" s="42">
        <v>242.85353000000001</v>
      </c>
      <c r="I65" s="42">
        <v>20.341540000000002</v>
      </c>
      <c r="J65" s="42">
        <v>0</v>
      </c>
      <c r="K65" s="42">
        <v>9.3897099999999991</v>
      </c>
      <c r="L65" s="42">
        <v>442.38178999999997</v>
      </c>
      <c r="M65" s="42">
        <v>0</v>
      </c>
      <c r="N65" s="42">
        <v>3250.5652999999998</v>
      </c>
    </row>
    <row r="66" spans="1:14">
      <c r="A66" s="42" t="s">
        <v>140</v>
      </c>
      <c r="B66" s="42">
        <v>0</v>
      </c>
      <c r="C66" s="42">
        <v>0</v>
      </c>
      <c r="D66" s="42">
        <v>3.5684999999999998</v>
      </c>
      <c r="E66" s="42">
        <v>0</v>
      </c>
      <c r="F66" s="42">
        <v>1E-3</v>
      </c>
      <c r="G66" s="42">
        <v>0</v>
      </c>
      <c r="H66" s="42">
        <v>1E-3</v>
      </c>
      <c r="I66" s="42">
        <v>0</v>
      </c>
      <c r="J66" s="42">
        <v>0</v>
      </c>
      <c r="K66" s="42">
        <v>0</v>
      </c>
      <c r="L66" s="42">
        <v>0</v>
      </c>
      <c r="M66" s="42">
        <v>0</v>
      </c>
      <c r="N66" s="42">
        <v>3.5705</v>
      </c>
    </row>
    <row r="67" spans="1:14">
      <c r="A67" s="42" t="s">
        <v>141</v>
      </c>
      <c r="B67" s="42">
        <v>-113628.3085</v>
      </c>
      <c r="C67" s="42">
        <v>-65140.166729999997</v>
      </c>
      <c r="D67" s="42">
        <v>-125220.00626000001</v>
      </c>
      <c r="E67" s="42">
        <v>-89239.540309999997</v>
      </c>
      <c r="F67" s="42">
        <v>-8908.5811599999997</v>
      </c>
      <c r="G67" s="42">
        <v>-15433.41043</v>
      </c>
      <c r="H67" s="42">
        <v>-11179.231119999999</v>
      </c>
      <c r="I67" s="42">
        <v>-2113.6629199999998</v>
      </c>
      <c r="J67" s="42">
        <v>-10.95552</v>
      </c>
      <c r="K67" s="42">
        <v>0</v>
      </c>
      <c r="L67" s="42">
        <v>-3122.4447</v>
      </c>
      <c r="M67" s="42">
        <v>-373.30234000000002</v>
      </c>
      <c r="N67" s="42">
        <v>-434369.60999000003</v>
      </c>
    </row>
    <row r="68" spans="1:14">
      <c r="A68" s="42" t="s">
        <v>142</v>
      </c>
      <c r="B68" s="42">
        <v>475978.66168000002</v>
      </c>
      <c r="C68" s="42">
        <v>86361.201230000006</v>
      </c>
      <c r="D68" s="42">
        <v>61138.34893</v>
      </c>
      <c r="E68" s="42">
        <v>467564.08341000002</v>
      </c>
      <c r="F68" s="42">
        <v>67147.631480000011</v>
      </c>
      <c r="G68" s="42">
        <v>5411.6300999999994</v>
      </c>
      <c r="H68" s="42">
        <v>91689.899579999998</v>
      </c>
      <c r="I68" s="42">
        <v>40275.238239999999</v>
      </c>
      <c r="J68" s="42">
        <v>7204.5823099999998</v>
      </c>
      <c r="K68" s="42">
        <v>9.5285400000000013</v>
      </c>
      <c r="L68" s="42">
        <v>16875.093649999999</v>
      </c>
      <c r="M68" s="42">
        <v>546.88793999999996</v>
      </c>
      <c r="N68" s="42">
        <v>1320202.78709</v>
      </c>
    </row>
    <row r="69" spans="1:14">
      <c r="A69" s="42" t="s">
        <v>91</v>
      </c>
      <c r="B69" s="42">
        <v>112331.34783</v>
      </c>
      <c r="C69" s="42">
        <v>0</v>
      </c>
      <c r="D69" s="42">
        <v>5726.86121</v>
      </c>
      <c r="E69" s="42">
        <v>0</v>
      </c>
      <c r="F69" s="42">
        <v>3862.90209</v>
      </c>
      <c r="G69" s="42">
        <v>0</v>
      </c>
      <c r="H69" s="42">
        <v>58155.218439999997</v>
      </c>
      <c r="I69" s="42">
        <v>0</v>
      </c>
      <c r="J69" s="42">
        <v>0</v>
      </c>
      <c r="K69" s="42">
        <v>0</v>
      </c>
      <c r="L69" s="42">
        <v>15863.702960000001</v>
      </c>
      <c r="M69" s="42">
        <v>0</v>
      </c>
      <c r="N69" s="42">
        <v>195940.03253</v>
      </c>
    </row>
    <row r="70" spans="1:14">
      <c r="A70" s="42" t="s">
        <v>92</v>
      </c>
      <c r="B70" s="42">
        <v>0</v>
      </c>
      <c r="C70" s="42">
        <v>0</v>
      </c>
      <c r="D70" s="42">
        <v>5.0000000000000002E-5</v>
      </c>
      <c r="E70" s="42">
        <v>0</v>
      </c>
      <c r="F70" s="42">
        <v>28985.886870000002</v>
      </c>
      <c r="G70" s="42">
        <v>0</v>
      </c>
      <c r="H70" s="42">
        <v>5770.8412099999996</v>
      </c>
      <c r="I70" s="42">
        <v>25880.92094</v>
      </c>
      <c r="J70" s="42">
        <v>7000</v>
      </c>
      <c r="K70" s="42">
        <v>0</v>
      </c>
      <c r="L70" s="42">
        <v>554.50512000000003</v>
      </c>
      <c r="M70" s="42">
        <v>0</v>
      </c>
      <c r="N70" s="42">
        <v>68192.154190000001</v>
      </c>
    </row>
    <row r="71" spans="1:14">
      <c r="A71" s="42" t="s">
        <v>93</v>
      </c>
      <c r="B71" s="42">
        <v>243732.96641999998</v>
      </c>
      <c r="C71" s="42">
        <v>58310</v>
      </c>
      <c r="D71" s="42">
        <v>0</v>
      </c>
      <c r="E71" s="42">
        <v>0</v>
      </c>
      <c r="F71" s="42">
        <v>0</v>
      </c>
      <c r="G71" s="42">
        <v>0</v>
      </c>
      <c r="H71" s="42">
        <v>0</v>
      </c>
      <c r="I71" s="42">
        <v>13196.379630000001</v>
      </c>
      <c r="J71" s="42">
        <v>0</v>
      </c>
      <c r="K71" s="42">
        <v>0</v>
      </c>
      <c r="L71" s="42">
        <v>0</v>
      </c>
      <c r="M71" s="42">
        <v>0</v>
      </c>
      <c r="N71" s="42">
        <v>315239.34604999999</v>
      </c>
    </row>
    <row r="72" spans="1:14">
      <c r="A72" s="42" t="s">
        <v>94</v>
      </c>
      <c r="B72" s="42">
        <v>0</v>
      </c>
      <c r="C72" s="42">
        <v>0</v>
      </c>
      <c r="D72" s="42">
        <v>1.0000000000000001E-5</v>
      </c>
      <c r="E72" s="42">
        <v>5214.2046399999999</v>
      </c>
      <c r="F72" s="42">
        <v>0</v>
      </c>
      <c r="G72" s="42">
        <v>0</v>
      </c>
      <c r="H72" s="42">
        <v>2861.6005</v>
      </c>
      <c r="I72" s="42">
        <v>0</v>
      </c>
      <c r="J72" s="42">
        <v>0</v>
      </c>
      <c r="K72" s="42">
        <v>0</v>
      </c>
      <c r="L72" s="42">
        <v>0</v>
      </c>
      <c r="M72" s="42">
        <v>0</v>
      </c>
      <c r="N72" s="42">
        <v>8075.8051500000001</v>
      </c>
    </row>
    <row r="73" spans="1:14">
      <c r="A73" s="42" t="s">
        <v>143</v>
      </c>
      <c r="B73" s="42">
        <v>54880.852630000001</v>
      </c>
      <c r="C73" s="42">
        <v>25358.690190000001</v>
      </c>
      <c r="D73" s="42">
        <v>54128.41762</v>
      </c>
      <c r="E73" s="42">
        <v>457958.23486000003</v>
      </c>
      <c r="F73" s="42">
        <v>29059.137360000001</v>
      </c>
      <c r="G73" s="42">
        <v>4793.3002999999999</v>
      </c>
      <c r="H73" s="42">
        <v>4450.3364700000002</v>
      </c>
      <c r="I73" s="42">
        <v>531.40552000000002</v>
      </c>
      <c r="J73" s="42">
        <v>0</v>
      </c>
      <c r="K73" s="42">
        <v>0</v>
      </c>
      <c r="L73" s="42">
        <v>450.8999</v>
      </c>
      <c r="M73" s="42">
        <v>303.2</v>
      </c>
      <c r="N73" s="42">
        <v>631914.47485</v>
      </c>
    </row>
    <row r="74" spans="1:14">
      <c r="A74" s="42" t="s">
        <v>144</v>
      </c>
      <c r="B74" s="42">
        <v>60785.86881</v>
      </c>
      <c r="C74" s="42">
        <v>2289.7543999999998</v>
      </c>
      <c r="D74" s="42">
        <v>6697.81549</v>
      </c>
      <c r="E74" s="42">
        <v>1918.6267399999999</v>
      </c>
      <c r="F74" s="42">
        <v>4231.9983899999997</v>
      </c>
      <c r="G74" s="42">
        <v>1193.3662099999999</v>
      </c>
      <c r="H74" s="42">
        <v>20481.44238</v>
      </c>
      <c r="I74" s="42">
        <v>597.69227999999998</v>
      </c>
      <c r="J74" s="42">
        <v>193.24620000000002</v>
      </c>
      <c r="K74" s="42">
        <v>26.068000000000001</v>
      </c>
      <c r="L74" s="42">
        <v>299.90562</v>
      </c>
      <c r="M74" s="42">
        <v>439.23629</v>
      </c>
      <c r="N74" s="42">
        <v>99155.020810000002</v>
      </c>
    </row>
    <row r="75" spans="1:14">
      <c r="A75" s="42" t="s">
        <v>96</v>
      </c>
      <c r="B75" s="42">
        <v>0</v>
      </c>
      <c r="C75" s="42">
        <v>0</v>
      </c>
      <c r="D75" s="42">
        <v>0</v>
      </c>
      <c r="E75" s="42">
        <v>0</v>
      </c>
      <c r="F75" s="42">
        <v>3118.83455</v>
      </c>
      <c r="G75" s="42">
        <v>0</v>
      </c>
      <c r="H75" s="42">
        <v>0</v>
      </c>
      <c r="I75" s="42">
        <v>0</v>
      </c>
      <c r="J75" s="42">
        <v>0</v>
      </c>
      <c r="K75" s="42">
        <v>0</v>
      </c>
      <c r="L75" s="42">
        <v>0</v>
      </c>
      <c r="M75" s="42">
        <v>0</v>
      </c>
      <c r="N75" s="42">
        <v>3118.83455</v>
      </c>
    </row>
    <row r="76" spans="1:14">
      <c r="A76" s="42" t="s">
        <v>145</v>
      </c>
      <c r="B76" s="42">
        <v>4644.6976599999998</v>
      </c>
      <c r="C76" s="42">
        <v>1290.59465</v>
      </c>
      <c r="D76" s="42">
        <v>2.0000000000000002E-5</v>
      </c>
      <c r="E76" s="42">
        <v>2473.0171700000001</v>
      </c>
      <c r="F76" s="42">
        <v>66.26500999999999</v>
      </c>
      <c r="G76" s="42">
        <v>0</v>
      </c>
      <c r="H76" s="42">
        <v>880.78161</v>
      </c>
      <c r="I76" s="42">
        <v>296.06390000000005</v>
      </c>
      <c r="J76" s="42">
        <v>11.336110000000001</v>
      </c>
      <c r="K76" s="42">
        <v>0</v>
      </c>
      <c r="L76" s="42">
        <v>119.09375999999999</v>
      </c>
      <c r="M76" s="42">
        <v>0</v>
      </c>
      <c r="N76" s="42">
        <v>9781.8498900000013</v>
      </c>
    </row>
    <row r="77" spans="1:14">
      <c r="A77" s="42" t="s">
        <v>146</v>
      </c>
      <c r="B77" s="42">
        <v>-397.07166999999998</v>
      </c>
      <c r="C77" s="42">
        <v>-887.83801000000005</v>
      </c>
      <c r="D77" s="42">
        <v>-5414.7454699999998</v>
      </c>
      <c r="E77" s="42">
        <v>0</v>
      </c>
      <c r="F77" s="42">
        <v>-2177.3927899999999</v>
      </c>
      <c r="G77" s="42">
        <v>-575.03641000000005</v>
      </c>
      <c r="H77" s="42">
        <v>-910.32103000000006</v>
      </c>
      <c r="I77" s="42">
        <v>-227.22403</v>
      </c>
      <c r="J77" s="42">
        <v>0</v>
      </c>
      <c r="K77" s="42">
        <v>-16.539459999999998</v>
      </c>
      <c r="L77" s="42">
        <v>-413.01371</v>
      </c>
      <c r="M77" s="42">
        <v>-195.54835</v>
      </c>
      <c r="N77" s="42">
        <v>-11214.73093</v>
      </c>
    </row>
    <row r="78" spans="1:14">
      <c r="A78" s="42" t="s">
        <v>147</v>
      </c>
      <c r="B78" s="42">
        <v>200897.60516000001</v>
      </c>
      <c r="C78" s="42">
        <v>134382.41599000001</v>
      </c>
      <c r="D78" s="42">
        <v>276060.88214999996</v>
      </c>
      <c r="E78" s="42">
        <v>225950.17109000002</v>
      </c>
      <c r="F78" s="42">
        <v>97484.012180000005</v>
      </c>
      <c r="G78" s="42">
        <v>97809.574739999996</v>
      </c>
      <c r="H78" s="42">
        <v>73960.816720000003</v>
      </c>
      <c r="I78" s="42">
        <v>101853.53501000001</v>
      </c>
      <c r="J78" s="42">
        <v>1735.3926899999999</v>
      </c>
      <c r="K78" s="42">
        <v>943.59425999999996</v>
      </c>
      <c r="L78" s="42">
        <v>109766.32562</v>
      </c>
      <c r="M78" s="42">
        <v>55768.760070000004</v>
      </c>
      <c r="N78" s="42">
        <v>1376613.08568</v>
      </c>
    </row>
    <row r="79" spans="1:14">
      <c r="A79" s="42" t="s">
        <v>148</v>
      </c>
      <c r="B79" s="42">
        <v>20015.78139</v>
      </c>
      <c r="C79" s="42">
        <v>29418.01239</v>
      </c>
      <c r="D79" s="42">
        <v>76437.635209999993</v>
      </c>
      <c r="E79" s="42">
        <v>46292.282939999997</v>
      </c>
      <c r="F79" s="42">
        <v>17224.576730000001</v>
      </c>
      <c r="G79" s="42">
        <v>45275.547610000001</v>
      </c>
      <c r="H79" s="42">
        <v>35347.879710000001</v>
      </c>
      <c r="I79" s="42">
        <v>11350.444</v>
      </c>
      <c r="J79" s="42">
        <v>696.71543999999994</v>
      </c>
      <c r="K79" s="42">
        <v>0</v>
      </c>
      <c r="L79" s="42">
        <v>15219.66826</v>
      </c>
      <c r="M79" s="42">
        <v>2132.6820699999998</v>
      </c>
      <c r="N79" s="42">
        <v>299411.22574999998</v>
      </c>
    </row>
    <row r="80" spans="1:14">
      <c r="A80" s="42" t="s">
        <v>149</v>
      </c>
      <c r="B80" s="42">
        <v>124947.8747</v>
      </c>
      <c r="C80" s="42">
        <v>30973.792269999998</v>
      </c>
      <c r="D80" s="42">
        <v>140239.32402</v>
      </c>
      <c r="E80" s="42">
        <v>99991.684200000003</v>
      </c>
      <c r="F80" s="42">
        <v>31036.230219999998</v>
      </c>
      <c r="G80" s="42">
        <v>33908.845259999995</v>
      </c>
      <c r="H80" s="42">
        <v>24088.097739999997</v>
      </c>
      <c r="I80" s="42">
        <v>23615.144260000001</v>
      </c>
      <c r="J80" s="42">
        <v>773.29813999999999</v>
      </c>
      <c r="K80" s="42">
        <v>0</v>
      </c>
      <c r="L80" s="42">
        <v>30320.302670000001</v>
      </c>
      <c r="M80" s="42">
        <v>15053.0656</v>
      </c>
      <c r="N80" s="42">
        <v>554947.65908000001</v>
      </c>
    </row>
    <row r="81" spans="1:15">
      <c r="A81" s="42" t="s">
        <v>150</v>
      </c>
      <c r="B81" s="42">
        <v>11919.7027</v>
      </c>
      <c r="C81" s="42">
        <v>11463.92951</v>
      </c>
      <c r="D81" s="42">
        <v>7175.933</v>
      </c>
      <c r="E81" s="42">
        <v>9419.7176500000005</v>
      </c>
      <c r="F81" s="42">
        <v>6436.18444</v>
      </c>
      <c r="G81" s="42">
        <v>4237.5031200000003</v>
      </c>
      <c r="H81" s="42">
        <v>2461.15013</v>
      </c>
      <c r="I81" s="42">
        <v>14337.191210000001</v>
      </c>
      <c r="J81" s="42">
        <v>12.033049999999999</v>
      </c>
      <c r="K81" s="42">
        <v>234.47773999999998</v>
      </c>
      <c r="L81" s="42">
        <v>11091.562669999999</v>
      </c>
      <c r="M81" s="42">
        <v>12599.032810000001</v>
      </c>
      <c r="N81" s="42">
        <v>91388.418030000001</v>
      </c>
    </row>
    <row r="82" spans="1:15">
      <c r="A82" s="42" t="s">
        <v>151</v>
      </c>
      <c r="B82" s="42">
        <v>19117.40165</v>
      </c>
      <c r="C82" s="42">
        <v>23273.709770000001</v>
      </c>
      <c r="D82" s="42">
        <v>12997.32992</v>
      </c>
      <c r="E82" s="42">
        <v>20060.558539999998</v>
      </c>
      <c r="F82" s="42">
        <v>21652.806949999998</v>
      </c>
      <c r="G82" s="42">
        <v>3697.2292299999999</v>
      </c>
      <c r="H82" s="42">
        <v>5933.2734199999995</v>
      </c>
      <c r="I82" s="42">
        <v>22725.160350000002</v>
      </c>
      <c r="J82" s="42">
        <v>104.843</v>
      </c>
      <c r="K82" s="42">
        <v>418.11415</v>
      </c>
      <c r="L82" s="42">
        <v>17295.766</v>
      </c>
      <c r="M82" s="42">
        <v>5229.7737400000005</v>
      </c>
      <c r="N82" s="42">
        <v>152505.96672</v>
      </c>
    </row>
    <row r="83" spans="1:15">
      <c r="A83" s="42" t="s">
        <v>152</v>
      </c>
      <c r="B83" s="42">
        <v>9319.2371500000008</v>
      </c>
      <c r="C83" s="42">
        <v>37202.171619999994</v>
      </c>
      <c r="D83" s="42">
        <v>35103.608479999995</v>
      </c>
      <c r="E83" s="42">
        <v>37914.37025</v>
      </c>
      <c r="F83" s="42">
        <v>10514.59885</v>
      </c>
      <c r="G83" s="42">
        <v>8119.9241600000005</v>
      </c>
      <c r="H83" s="42">
        <v>5921.15272</v>
      </c>
      <c r="I83" s="42">
        <v>16858.849979999999</v>
      </c>
      <c r="J83" s="42">
        <v>107.97005</v>
      </c>
      <c r="K83" s="42">
        <v>285.66343000000001</v>
      </c>
      <c r="L83" s="42">
        <v>33555.284970000001</v>
      </c>
      <c r="M83" s="42">
        <v>13051.087210000002</v>
      </c>
      <c r="N83" s="42">
        <v>207953.91886999999</v>
      </c>
    </row>
    <row r="84" spans="1:15">
      <c r="A84" s="42" t="s">
        <v>153</v>
      </c>
      <c r="B84" s="42">
        <v>2586.0456600000002</v>
      </c>
      <c r="C84" s="42">
        <v>1715.4211699999998</v>
      </c>
      <c r="D84" s="42">
        <v>579.55706999999995</v>
      </c>
      <c r="E84" s="42">
        <v>2051.2983799999997</v>
      </c>
      <c r="F84" s="42">
        <v>592.58388000000002</v>
      </c>
      <c r="G84" s="42">
        <v>1990.5388</v>
      </c>
      <c r="H84" s="42">
        <v>148.94673</v>
      </c>
      <c r="I84" s="42">
        <v>12635.879849999999</v>
      </c>
      <c r="J84" s="42">
        <v>36.123010000000001</v>
      </c>
      <c r="K84" s="42">
        <v>0</v>
      </c>
      <c r="L84" s="42">
        <v>1022.98061</v>
      </c>
      <c r="M84" s="42">
        <v>7576.9960499999997</v>
      </c>
      <c r="N84" s="42">
        <v>30936.371210000001</v>
      </c>
    </row>
    <row r="85" spans="1:15">
      <c r="A85" s="42" t="s">
        <v>154</v>
      </c>
      <c r="B85" s="42">
        <v>4007.1069600000001</v>
      </c>
      <c r="C85" s="42">
        <v>310.22001</v>
      </c>
      <c r="D85" s="42">
        <v>3527.4944500000001</v>
      </c>
      <c r="E85" s="42">
        <v>165.68364000000003</v>
      </c>
      <c r="F85" s="42">
        <v>513.94555000000003</v>
      </c>
      <c r="G85" s="42">
        <v>149.69288</v>
      </c>
      <c r="H85" s="42">
        <v>60.316269999999996</v>
      </c>
      <c r="I85" s="42">
        <v>330.86536000000001</v>
      </c>
      <c r="J85" s="42">
        <v>4.41</v>
      </c>
      <c r="K85" s="42">
        <v>5.33894</v>
      </c>
      <c r="L85" s="42">
        <v>23.86748</v>
      </c>
      <c r="M85" s="42">
        <v>126.12259</v>
      </c>
      <c r="N85" s="42">
        <v>9225.0641300000007</v>
      </c>
    </row>
    <row r="86" spans="1:15">
      <c r="A86" s="42" t="s">
        <v>155</v>
      </c>
      <c r="B86" s="42">
        <v>0</v>
      </c>
      <c r="C86" s="42">
        <v>0</v>
      </c>
      <c r="D86" s="42">
        <v>0</v>
      </c>
      <c r="E86" s="42">
        <v>0</v>
      </c>
      <c r="F86" s="42">
        <v>0</v>
      </c>
      <c r="G86" s="42">
        <v>2.8390000000000002E-2</v>
      </c>
      <c r="H86" s="42">
        <v>0</v>
      </c>
      <c r="I86" s="42">
        <v>0</v>
      </c>
      <c r="J86" s="42">
        <v>0</v>
      </c>
      <c r="K86" s="42">
        <v>0</v>
      </c>
      <c r="L86" s="42">
        <v>0</v>
      </c>
      <c r="M86" s="42">
        <v>0</v>
      </c>
      <c r="N86" s="42">
        <v>2.8390000000000002E-2</v>
      </c>
    </row>
    <row r="87" spans="1:15">
      <c r="A87" s="42" t="s">
        <v>156</v>
      </c>
      <c r="B87" s="42">
        <v>8984.4549499999994</v>
      </c>
      <c r="C87" s="42">
        <v>25.15925</v>
      </c>
      <c r="D87" s="42">
        <v>0</v>
      </c>
      <c r="E87" s="42">
        <v>10054.575490000001</v>
      </c>
      <c r="F87" s="42">
        <v>9513.0855600000014</v>
      </c>
      <c r="G87" s="42">
        <v>430.26528999999999</v>
      </c>
      <c r="H87" s="42">
        <v>0</v>
      </c>
      <c r="I87" s="42">
        <v>0</v>
      </c>
      <c r="J87" s="42">
        <v>0</v>
      </c>
      <c r="K87" s="42">
        <v>0</v>
      </c>
      <c r="L87" s="42">
        <v>1236.8929599999999</v>
      </c>
      <c r="M87" s="42">
        <v>0</v>
      </c>
      <c r="N87" s="42">
        <v>30244.433499999999</v>
      </c>
    </row>
    <row r="88" spans="1:15">
      <c r="A88" s="42" t="s">
        <v>157</v>
      </c>
      <c r="B88" s="42">
        <v>21382.330969999999</v>
      </c>
      <c r="C88" s="42">
        <v>16051.702589999999</v>
      </c>
      <c r="D88" s="42">
        <v>13466.94656</v>
      </c>
      <c r="E88" s="42">
        <v>31878.925910000002</v>
      </c>
      <c r="F88" s="42">
        <v>34141.708079999997</v>
      </c>
      <c r="G88" s="42">
        <v>18099.206249999999</v>
      </c>
      <c r="H88" s="42">
        <v>21863.57761</v>
      </c>
      <c r="I88" s="42">
        <v>16592.256890000001</v>
      </c>
      <c r="J88" s="42">
        <v>1604.5066100000001</v>
      </c>
      <c r="K88" s="42">
        <v>1093.14672</v>
      </c>
      <c r="L88" s="42">
        <v>20627.911499999998</v>
      </c>
      <c r="M88" s="42">
        <v>2571.2754199999999</v>
      </c>
      <c r="N88" s="42">
        <v>199373.49511000002</v>
      </c>
    </row>
    <row r="89" spans="1:15">
      <c r="A89" s="42" t="s">
        <v>158</v>
      </c>
      <c r="B89" s="42">
        <v>3259.5106700000001</v>
      </c>
      <c r="C89" s="42">
        <v>4644.2126900000003</v>
      </c>
      <c r="D89" s="42">
        <v>3203.58437</v>
      </c>
      <c r="E89" s="42">
        <v>5188.85491</v>
      </c>
      <c r="F89" s="42">
        <v>841.42131999999992</v>
      </c>
      <c r="G89" s="42">
        <v>840.92184999999995</v>
      </c>
      <c r="H89" s="42">
        <v>2761.28566</v>
      </c>
      <c r="I89" s="42">
        <v>2653.7590299999997</v>
      </c>
      <c r="J89" s="42">
        <v>1472.4419499999999</v>
      </c>
      <c r="K89" s="42">
        <v>0</v>
      </c>
      <c r="L89" s="42">
        <v>4644.84015</v>
      </c>
      <c r="M89" s="42">
        <v>1461.9411200000002</v>
      </c>
      <c r="N89" s="42">
        <v>30972.773719999997</v>
      </c>
    </row>
    <row r="90" spans="1:15">
      <c r="A90" s="42" t="s">
        <v>159</v>
      </c>
      <c r="B90" s="42">
        <v>7923.18343</v>
      </c>
      <c r="C90" s="42">
        <v>4654.3211100000008</v>
      </c>
      <c r="D90" s="42">
        <v>1158.4135200000001</v>
      </c>
      <c r="E90" s="42">
        <v>5954.4148499999992</v>
      </c>
      <c r="F90" s="42">
        <v>6629.3279499999999</v>
      </c>
      <c r="G90" s="42">
        <v>2628.1197200000001</v>
      </c>
      <c r="H90" s="42">
        <v>1951.0391999999999</v>
      </c>
      <c r="I90" s="42">
        <v>9381.0614700000006</v>
      </c>
      <c r="J90" s="42">
        <v>0</v>
      </c>
      <c r="K90" s="42">
        <v>1093.14672</v>
      </c>
      <c r="L90" s="42">
        <v>6026.6161600000005</v>
      </c>
      <c r="M90" s="42">
        <v>0</v>
      </c>
      <c r="N90" s="42">
        <v>47399.644130000001</v>
      </c>
    </row>
    <row r="91" spans="1:15">
      <c r="A91" s="42" t="s">
        <v>160</v>
      </c>
      <c r="B91" s="42">
        <v>2213.1532599999996</v>
      </c>
      <c r="C91" s="42">
        <v>6865.3674800000008</v>
      </c>
      <c r="D91" s="42">
        <v>712.50165000000004</v>
      </c>
      <c r="E91" s="42">
        <v>12948.257659999999</v>
      </c>
      <c r="F91" s="42">
        <v>798.75997999999993</v>
      </c>
      <c r="G91" s="42">
        <v>7540.6509999999998</v>
      </c>
      <c r="H91" s="42">
        <v>16413.331099999999</v>
      </c>
      <c r="I91" s="42">
        <v>4359.6659800000007</v>
      </c>
      <c r="J91" s="42">
        <v>0</v>
      </c>
      <c r="K91" s="42">
        <v>0</v>
      </c>
      <c r="L91" s="42">
        <v>253.31147000000001</v>
      </c>
      <c r="M91" s="42">
        <v>89.5916</v>
      </c>
      <c r="N91" s="42">
        <v>52194.591180000003</v>
      </c>
    </row>
    <row r="92" spans="1:15" ht="13.5" thickBot="1">
      <c r="A92" s="42" t="s">
        <v>161</v>
      </c>
      <c r="B92" s="42">
        <v>7986.4836100000002</v>
      </c>
      <c r="C92" s="42">
        <v>0</v>
      </c>
      <c r="D92" s="42">
        <v>8463.4969000000001</v>
      </c>
      <c r="E92" s="42">
        <v>7787.3984900000005</v>
      </c>
      <c r="F92" s="42">
        <v>25880.429459999999</v>
      </c>
      <c r="G92" s="42">
        <v>7089.51368</v>
      </c>
      <c r="H92" s="42">
        <v>755.35011999999995</v>
      </c>
      <c r="I92" s="42">
        <v>197.77041</v>
      </c>
      <c r="J92" s="42">
        <v>132.06466</v>
      </c>
      <c r="K92" s="42">
        <v>0</v>
      </c>
      <c r="L92" s="42">
        <v>9713.0229099999997</v>
      </c>
      <c r="M92" s="42">
        <v>1019.7426999999999</v>
      </c>
      <c r="N92" s="42">
        <v>69025.272939999995</v>
      </c>
    </row>
    <row r="93" spans="1:15" ht="15.75" customHeight="1" thickTop="1" thickBot="1">
      <c r="A93" s="42" t="s">
        <v>162</v>
      </c>
      <c r="B93" s="42">
        <v>0</v>
      </c>
      <c r="C93" s="42">
        <v>-112.19869</v>
      </c>
      <c r="D93" s="42">
        <v>-71.049880000000002</v>
      </c>
      <c r="E93" s="42">
        <v>0</v>
      </c>
      <c r="F93" s="42">
        <v>-8.2306299999999997</v>
      </c>
      <c r="G93" s="42">
        <v>0</v>
      </c>
      <c r="H93" s="42">
        <v>-17.428470000000001</v>
      </c>
      <c r="I93" s="42">
        <v>0</v>
      </c>
      <c r="J93" s="42">
        <v>0</v>
      </c>
      <c r="K93" s="42">
        <v>0</v>
      </c>
      <c r="L93" s="42">
        <v>-9.8791900000000012</v>
      </c>
      <c r="M93" s="42">
        <v>0</v>
      </c>
      <c r="N93" s="42">
        <v>-218.78685999999999</v>
      </c>
      <c r="O93" s="54"/>
    </row>
    <row r="94" spans="1:15" ht="21.75" customHeight="1" thickTop="1">
      <c r="A94" s="50" t="s">
        <v>163</v>
      </c>
      <c r="B94" s="47">
        <v>11002418.73838</v>
      </c>
      <c r="C94" s="47">
        <v>8395691.837439999</v>
      </c>
      <c r="D94" s="47">
        <v>12901144.54149</v>
      </c>
      <c r="E94" s="47">
        <v>9356245.9411699995</v>
      </c>
      <c r="F94" s="47">
        <v>7490242.8851600001</v>
      </c>
      <c r="G94" s="47">
        <v>4445980.4046</v>
      </c>
      <c r="H94" s="47">
        <v>3786882.5405199998</v>
      </c>
      <c r="I94" s="47">
        <v>4726813.9350899998</v>
      </c>
      <c r="J94" s="47">
        <v>70710.718939999992</v>
      </c>
      <c r="K94" s="47">
        <v>317609.51111999998</v>
      </c>
      <c r="L94" s="47">
        <v>3596866.3379799998</v>
      </c>
      <c r="M94" s="47">
        <v>4578091.7164099999</v>
      </c>
      <c r="N94" s="47">
        <v>70668699.1083</v>
      </c>
    </row>
    <row r="95" spans="1:15">
      <c r="A95" s="42" t="s">
        <v>164</v>
      </c>
      <c r="B95" s="42">
        <v>9892540.4329300001</v>
      </c>
      <c r="C95" s="42">
        <v>6046876.0608999999</v>
      </c>
      <c r="D95" s="42">
        <v>12040900.21885</v>
      </c>
      <c r="E95" s="42">
        <v>8568563.2560299989</v>
      </c>
      <c r="F95" s="42">
        <v>7210043.14647</v>
      </c>
      <c r="G95" s="42">
        <v>3833421.7891299999</v>
      </c>
      <c r="H95" s="42">
        <v>3374348.7607800001</v>
      </c>
      <c r="I95" s="42">
        <v>3685902.5540900002</v>
      </c>
      <c r="J95" s="42">
        <v>61540.068509999997</v>
      </c>
      <c r="K95" s="42">
        <v>300248.63248000003</v>
      </c>
      <c r="L95" s="42">
        <v>2871869.2394099999</v>
      </c>
      <c r="M95" s="42">
        <v>3336413.1302399999</v>
      </c>
      <c r="N95" s="42">
        <v>61222667.289820001</v>
      </c>
    </row>
    <row r="96" spans="1:15">
      <c r="A96" s="42" t="s">
        <v>165</v>
      </c>
      <c r="B96" s="42">
        <v>3313002.93677</v>
      </c>
      <c r="C96" s="42">
        <v>1875577.6608599999</v>
      </c>
      <c r="D96" s="42">
        <v>3402096.3302800003</v>
      </c>
      <c r="E96" s="42">
        <v>3284501.6510900003</v>
      </c>
      <c r="F96" s="42">
        <v>2390671.4354299996</v>
      </c>
      <c r="G96" s="42">
        <v>1199541.47835</v>
      </c>
      <c r="H96" s="42">
        <v>666793.68966999999</v>
      </c>
      <c r="I96" s="42">
        <v>3515.94002</v>
      </c>
      <c r="J96" s="42">
        <v>29570.978600000002</v>
      </c>
      <c r="K96" s="42">
        <v>274697.0477</v>
      </c>
      <c r="L96" s="42">
        <v>96171.750249999997</v>
      </c>
      <c r="M96" s="42">
        <v>1344.86554</v>
      </c>
      <c r="N96" s="42">
        <v>16537485.764559999</v>
      </c>
    </row>
    <row r="97" spans="1:14">
      <c r="A97" s="42" t="s">
        <v>166</v>
      </c>
      <c r="B97" s="42">
        <v>3298931.5049000001</v>
      </c>
      <c r="C97" s="42">
        <v>1797362.3604900001</v>
      </c>
      <c r="D97" s="42">
        <v>3389859.0321300002</v>
      </c>
      <c r="E97" s="42">
        <v>3201645.3114499999</v>
      </c>
      <c r="F97" s="42">
        <v>2372466.46894</v>
      </c>
      <c r="G97" s="42">
        <v>1196921.41505</v>
      </c>
      <c r="H97" s="42">
        <v>659199.94969000004</v>
      </c>
      <c r="I97" s="42">
        <v>0</v>
      </c>
      <c r="J97" s="42">
        <v>23617.8819</v>
      </c>
      <c r="K97" s="42">
        <v>273720.88468000002</v>
      </c>
      <c r="L97" s="42">
        <v>92806.73440999999</v>
      </c>
      <c r="M97" s="42">
        <v>0</v>
      </c>
      <c r="N97" s="42">
        <v>16306531.543639999</v>
      </c>
    </row>
    <row r="98" spans="1:14">
      <c r="A98" s="42" t="s">
        <v>167</v>
      </c>
      <c r="B98" s="42">
        <v>14071.431869999999</v>
      </c>
      <c r="C98" s="42">
        <v>78215.300370000012</v>
      </c>
      <c r="D98" s="42">
        <v>12237.298150000001</v>
      </c>
      <c r="E98" s="42">
        <v>82856.339640000006</v>
      </c>
      <c r="F98" s="42">
        <v>18204.966489999999</v>
      </c>
      <c r="G98" s="42">
        <v>2620.0632999999998</v>
      </c>
      <c r="H98" s="42">
        <v>7593.7399800000003</v>
      </c>
      <c r="I98" s="42">
        <v>3515.94002</v>
      </c>
      <c r="J98" s="42">
        <v>5953.0967000000001</v>
      </c>
      <c r="K98" s="42">
        <v>976.16302000000007</v>
      </c>
      <c r="L98" s="42">
        <v>3365.01584</v>
      </c>
      <c r="M98" s="42">
        <v>1344.86554</v>
      </c>
      <c r="N98" s="42">
        <v>230954.22091999999</v>
      </c>
    </row>
    <row r="99" spans="1:14">
      <c r="A99" s="42" t="s">
        <v>168</v>
      </c>
      <c r="B99" s="42">
        <v>3065322.2731300001</v>
      </c>
      <c r="C99" s="42">
        <v>2117820.9207100002</v>
      </c>
      <c r="D99" s="42">
        <v>5505109.6244599996</v>
      </c>
      <c r="E99" s="42">
        <v>2287593.0205600001</v>
      </c>
      <c r="F99" s="42">
        <v>2494339.1914400002</v>
      </c>
      <c r="G99" s="42">
        <v>1119864.9214000001</v>
      </c>
      <c r="H99" s="42">
        <v>880315.22725999996</v>
      </c>
      <c r="I99" s="42">
        <v>1232837.7814000002</v>
      </c>
      <c r="J99" s="42">
        <v>19457.44054</v>
      </c>
      <c r="K99" s="42">
        <v>6154.0322699999997</v>
      </c>
      <c r="L99" s="42">
        <v>934207.06692999997</v>
      </c>
      <c r="M99" s="42">
        <v>1211020.9019000002</v>
      </c>
      <c r="N99" s="42">
        <v>20874042.401999999</v>
      </c>
    </row>
    <row r="100" spans="1:14">
      <c r="A100" s="42" t="s">
        <v>169</v>
      </c>
      <c r="B100" s="42">
        <v>1382076.84506</v>
      </c>
      <c r="C100" s="42">
        <v>684343.35890999995</v>
      </c>
      <c r="D100" s="42">
        <v>1533941.1350699998</v>
      </c>
      <c r="E100" s="42">
        <v>594363.38876</v>
      </c>
      <c r="F100" s="42">
        <v>1917624.2178099998</v>
      </c>
      <c r="G100" s="42">
        <v>1236906.82825</v>
      </c>
      <c r="H100" s="42">
        <v>783100.74430999998</v>
      </c>
      <c r="I100" s="42">
        <v>834343.10424999997</v>
      </c>
      <c r="J100" s="42">
        <v>6264.9946200000004</v>
      </c>
      <c r="K100" s="42">
        <v>830.58465000000001</v>
      </c>
      <c r="L100" s="42">
        <v>839053.43328</v>
      </c>
      <c r="M100" s="42">
        <v>642624.55226999999</v>
      </c>
      <c r="N100" s="42">
        <v>10455473.187239999</v>
      </c>
    </row>
    <row r="101" spans="1:14">
      <c r="A101" s="42" t="s">
        <v>170</v>
      </c>
      <c r="B101" s="42">
        <v>110454.57216</v>
      </c>
      <c r="C101" s="42">
        <v>35116.253380000002</v>
      </c>
      <c r="D101" s="42">
        <v>194109.23517</v>
      </c>
      <c r="E101" s="42">
        <v>44495.980240000004</v>
      </c>
      <c r="F101" s="42">
        <v>208680.55277000001</v>
      </c>
      <c r="G101" s="42">
        <v>22564.032769999998</v>
      </c>
      <c r="H101" s="42">
        <v>39262.79464</v>
      </c>
      <c r="I101" s="42">
        <v>26666.836460000002</v>
      </c>
      <c r="J101" s="42">
        <v>0</v>
      </c>
      <c r="K101" s="42">
        <v>375.05939000000001</v>
      </c>
      <c r="L101" s="42">
        <v>41576.697820000001</v>
      </c>
      <c r="M101" s="42">
        <v>35151.66502</v>
      </c>
      <c r="N101" s="42">
        <v>758453.67982000008</v>
      </c>
    </row>
    <row r="102" spans="1:14">
      <c r="A102" s="42" t="s">
        <v>171</v>
      </c>
      <c r="B102" s="42">
        <v>66048.42512</v>
      </c>
      <c r="C102" s="42">
        <v>23476.013260000003</v>
      </c>
      <c r="D102" s="42">
        <v>475.14865000000003</v>
      </c>
      <c r="E102" s="42">
        <v>82802.247029999999</v>
      </c>
      <c r="F102" s="42">
        <v>2758.2460599999999</v>
      </c>
      <c r="G102" s="42">
        <v>17292.61188</v>
      </c>
      <c r="H102" s="42">
        <v>18441.279829999999</v>
      </c>
      <c r="I102" s="42">
        <v>15603.47366</v>
      </c>
      <c r="J102" s="42">
        <v>274.56059000000005</v>
      </c>
      <c r="K102" s="42">
        <v>52.190190000000001</v>
      </c>
      <c r="L102" s="42">
        <v>24846.23763</v>
      </c>
      <c r="M102" s="42">
        <v>543.12463000000002</v>
      </c>
      <c r="N102" s="42">
        <v>252613.55853000001</v>
      </c>
    </row>
    <row r="103" spans="1:14">
      <c r="A103" s="42" t="s">
        <v>172</v>
      </c>
      <c r="B103" s="42">
        <v>363069.24932</v>
      </c>
      <c r="C103" s="42">
        <v>3506.3328300000003</v>
      </c>
      <c r="D103" s="42">
        <v>19425.850640000001</v>
      </c>
      <c r="E103" s="42">
        <v>12862.81091</v>
      </c>
      <c r="F103" s="42">
        <v>8925.7917799999996</v>
      </c>
      <c r="G103" s="42">
        <v>7387.9258399999999</v>
      </c>
      <c r="H103" s="42">
        <v>5795.6988300000003</v>
      </c>
      <c r="I103" s="42">
        <v>3856.8489100000002</v>
      </c>
      <c r="J103" s="42">
        <v>754.6</v>
      </c>
      <c r="K103" s="42">
        <v>0</v>
      </c>
      <c r="L103" s="42">
        <v>7708.52045</v>
      </c>
      <c r="M103" s="42">
        <v>1425.7513899999999</v>
      </c>
      <c r="N103" s="42">
        <v>434719.38089999999</v>
      </c>
    </row>
    <row r="104" spans="1:14">
      <c r="A104" s="42" t="s">
        <v>173</v>
      </c>
      <c r="B104" s="42">
        <v>68655.604999999996</v>
      </c>
      <c r="C104" s="42">
        <v>11155.788420000001</v>
      </c>
      <c r="D104" s="42">
        <v>61533.042719999998</v>
      </c>
      <c r="E104" s="42">
        <v>73936.352360000004</v>
      </c>
      <c r="F104" s="42">
        <v>14332.908310000001</v>
      </c>
      <c r="G104" s="42">
        <v>8272.5055300000004</v>
      </c>
      <c r="H104" s="42">
        <v>22546.864269999998</v>
      </c>
      <c r="I104" s="42">
        <v>14054.179300000002</v>
      </c>
      <c r="J104" s="42">
        <v>192.28467999999998</v>
      </c>
      <c r="K104" s="42">
        <v>0</v>
      </c>
      <c r="L104" s="42">
        <v>32563.619780000001</v>
      </c>
      <c r="M104" s="42">
        <v>15892.609640000001</v>
      </c>
      <c r="N104" s="42">
        <v>323135.76000999997</v>
      </c>
    </row>
    <row r="105" spans="1:14">
      <c r="A105" s="42" t="s">
        <v>174</v>
      </c>
      <c r="B105" s="42">
        <v>193112.60944</v>
      </c>
      <c r="C105" s="42">
        <v>241134.28575000001</v>
      </c>
      <c r="D105" s="42">
        <v>365052.36757</v>
      </c>
      <c r="E105" s="42">
        <v>89401.55279999999</v>
      </c>
      <c r="F105" s="42">
        <v>15582.00606</v>
      </c>
      <c r="G105" s="42">
        <v>116133.16952</v>
      </c>
      <c r="H105" s="42">
        <v>82925.885490000001</v>
      </c>
      <c r="I105" s="42">
        <v>82112.050209999987</v>
      </c>
      <c r="J105" s="42">
        <v>4968.3803499999995</v>
      </c>
      <c r="K105" s="42">
        <v>0</v>
      </c>
      <c r="L105" s="42">
        <v>74411.921140000006</v>
      </c>
      <c r="M105" s="42">
        <v>68122.124479999999</v>
      </c>
      <c r="N105" s="42">
        <v>1332956.3528099998</v>
      </c>
    </row>
    <row r="106" spans="1:14">
      <c r="A106" s="42" t="s">
        <v>175</v>
      </c>
      <c r="B106" s="42">
        <v>92007.212549999997</v>
      </c>
      <c r="C106" s="42">
        <v>146656.37354</v>
      </c>
      <c r="D106" s="42">
        <v>199095.92812</v>
      </c>
      <c r="E106" s="42">
        <v>44924.670989999999</v>
      </c>
      <c r="F106" s="42">
        <v>216868.22543000002</v>
      </c>
      <c r="G106" s="42">
        <v>167415.85782</v>
      </c>
      <c r="H106" s="42">
        <v>207799.72874000002</v>
      </c>
      <c r="I106" s="42">
        <v>158144.17653</v>
      </c>
      <c r="J106" s="42">
        <v>75.168999999999997</v>
      </c>
      <c r="K106" s="42">
        <v>403.33507000000003</v>
      </c>
      <c r="L106" s="42">
        <v>355497.60010000004</v>
      </c>
      <c r="M106" s="42">
        <v>211620.29668999999</v>
      </c>
      <c r="N106" s="42">
        <v>1800508.57458</v>
      </c>
    </row>
    <row r="107" spans="1:14">
      <c r="A107" s="42" t="s">
        <v>176</v>
      </c>
      <c r="B107" s="42">
        <v>93030.913620000007</v>
      </c>
      <c r="C107" s="42">
        <v>72662.955090000003</v>
      </c>
      <c r="D107" s="42">
        <v>363517.67155999999</v>
      </c>
      <c r="E107" s="42">
        <v>86931.834099999993</v>
      </c>
      <c r="F107" s="42">
        <v>1134063.89274</v>
      </c>
      <c r="G107" s="42">
        <v>131081.01024</v>
      </c>
      <c r="H107" s="42">
        <v>191462.48319999999</v>
      </c>
      <c r="I107" s="42">
        <v>323078.65927999996</v>
      </c>
      <c r="J107" s="42">
        <v>0</v>
      </c>
      <c r="K107" s="42">
        <v>0</v>
      </c>
      <c r="L107" s="42">
        <v>210688.66691</v>
      </c>
      <c r="M107" s="42">
        <v>116360.66974</v>
      </c>
      <c r="N107" s="42">
        <v>2722878.75648</v>
      </c>
    </row>
    <row r="108" spans="1:14">
      <c r="A108" s="42" t="s">
        <v>177</v>
      </c>
      <c r="B108" s="42">
        <v>395698.25785000005</v>
      </c>
      <c r="C108" s="42">
        <v>150635.35663999998</v>
      </c>
      <c r="D108" s="42">
        <v>330731.89064</v>
      </c>
      <c r="E108" s="42">
        <v>159007.94033000001</v>
      </c>
      <c r="F108" s="42">
        <v>316412.59466</v>
      </c>
      <c r="G108" s="42">
        <v>766759.71464999998</v>
      </c>
      <c r="H108" s="42">
        <v>214866.00930999999</v>
      </c>
      <c r="I108" s="42">
        <v>210826.8799</v>
      </c>
      <c r="J108" s="42">
        <v>0</v>
      </c>
      <c r="K108" s="42">
        <v>0</v>
      </c>
      <c r="L108" s="42">
        <v>91760.169450000001</v>
      </c>
      <c r="M108" s="42">
        <v>193508.31068</v>
      </c>
      <c r="N108" s="42">
        <v>2830207.1241100002</v>
      </c>
    </row>
    <row r="109" spans="1:14">
      <c r="A109" s="42" t="s">
        <v>178</v>
      </c>
      <c r="B109" s="42">
        <v>351788.39408</v>
      </c>
      <c r="C109" s="42">
        <v>131793.24956</v>
      </c>
      <c r="D109" s="42">
        <v>396330.87195</v>
      </c>
      <c r="E109" s="42">
        <v>354693.06814999995</v>
      </c>
      <c r="F109" s="42">
        <v>163600.27569000001</v>
      </c>
      <c r="G109" s="42">
        <v>218900.89308000001</v>
      </c>
      <c r="H109" s="42">
        <v>117478.37783</v>
      </c>
      <c r="I109" s="42">
        <v>26715.775300000001</v>
      </c>
      <c r="J109" s="42">
        <v>6207.9599800000005</v>
      </c>
      <c r="K109" s="42">
        <v>18555.648239999999</v>
      </c>
      <c r="L109" s="42">
        <v>60077.525000000001</v>
      </c>
      <c r="M109" s="42">
        <v>37908.475060000004</v>
      </c>
      <c r="N109" s="42">
        <v>1884050.5139200001</v>
      </c>
    </row>
    <row r="110" spans="1:14">
      <c r="A110" s="42" t="s">
        <v>179</v>
      </c>
      <c r="B110" s="42">
        <v>1599434.7050699999</v>
      </c>
      <c r="C110" s="42">
        <v>1174173.0499800001</v>
      </c>
      <c r="D110" s="42">
        <v>1129929.69276</v>
      </c>
      <c r="E110" s="42">
        <v>1879465.6244699999</v>
      </c>
      <c r="F110" s="42">
        <v>109760</v>
      </c>
      <c r="G110" s="42">
        <v>0</v>
      </c>
      <c r="H110" s="42">
        <v>869045.68922000006</v>
      </c>
      <c r="I110" s="42">
        <v>1498611.7340299999</v>
      </c>
      <c r="J110" s="42">
        <v>0</v>
      </c>
      <c r="K110" s="42">
        <v>0</v>
      </c>
      <c r="L110" s="42">
        <v>882618.77278999996</v>
      </c>
      <c r="M110" s="42">
        <v>1375322.5779500001</v>
      </c>
      <c r="N110" s="42">
        <v>10518361.846270001</v>
      </c>
    </row>
    <row r="111" spans="1:14">
      <c r="A111" s="42" t="s">
        <v>180</v>
      </c>
      <c r="B111" s="42">
        <v>180915.27882000001</v>
      </c>
      <c r="C111" s="42">
        <v>63167.820879999999</v>
      </c>
      <c r="D111" s="42">
        <v>73492.564329999994</v>
      </c>
      <c r="E111" s="42">
        <v>167946.503</v>
      </c>
      <c r="F111" s="42">
        <v>134048.02609999999</v>
      </c>
      <c r="G111" s="42">
        <v>58207.66805</v>
      </c>
      <c r="H111" s="42">
        <v>57615.032490000005</v>
      </c>
      <c r="I111" s="42">
        <v>89878.219089999999</v>
      </c>
      <c r="J111" s="42">
        <v>38.694769999999998</v>
      </c>
      <c r="K111" s="42">
        <v>11.31962</v>
      </c>
      <c r="L111" s="42">
        <v>59740.691159999995</v>
      </c>
      <c r="M111" s="42">
        <v>68191.757519999999</v>
      </c>
      <c r="N111" s="42">
        <v>953253.57582999999</v>
      </c>
    </row>
    <row r="112" spans="1:14">
      <c r="A112" s="42" t="s">
        <v>181</v>
      </c>
      <c r="B112" s="42">
        <v>3192.0022000000004</v>
      </c>
      <c r="C112" s="42">
        <v>1110259.7281900002</v>
      </c>
      <c r="D112" s="42">
        <v>8140.7950799999999</v>
      </c>
      <c r="E112" s="42">
        <v>483.642</v>
      </c>
      <c r="F112" s="42">
        <v>559.76141000000007</v>
      </c>
      <c r="G112" s="42">
        <v>113.505</v>
      </c>
      <c r="H112" s="42">
        <v>382.75553000000002</v>
      </c>
      <c r="I112" s="42">
        <v>3042.8358900000003</v>
      </c>
      <c r="J112" s="42">
        <v>0</v>
      </c>
      <c r="K112" s="42">
        <v>0</v>
      </c>
      <c r="L112" s="42">
        <v>11395.737289999999</v>
      </c>
      <c r="M112" s="42">
        <v>6834.7203899999995</v>
      </c>
      <c r="N112" s="42">
        <v>1144405.4829800001</v>
      </c>
    </row>
    <row r="113" spans="1:14">
      <c r="A113" s="42" t="s">
        <v>182</v>
      </c>
      <c r="B113" s="42">
        <v>4014.53692</v>
      </c>
      <c r="C113" s="42">
        <v>608593.40379000001</v>
      </c>
      <c r="D113" s="42">
        <v>364208.86405000003</v>
      </c>
      <c r="E113" s="42">
        <v>31871.068640000001</v>
      </c>
      <c r="F113" s="42">
        <v>11773.258619999999</v>
      </c>
      <c r="G113" s="42">
        <v>118555.36751000001</v>
      </c>
      <c r="H113" s="42">
        <v>3020.3890099999999</v>
      </c>
      <c r="I113" s="42">
        <v>5898.5777500000004</v>
      </c>
      <c r="J113" s="42">
        <v>0</v>
      </c>
      <c r="K113" s="42">
        <v>0</v>
      </c>
      <c r="L113" s="42">
        <v>165733.80099000002</v>
      </c>
      <c r="M113" s="42">
        <v>552.43858</v>
      </c>
      <c r="N113" s="42">
        <v>1314221.7058599999</v>
      </c>
    </row>
    <row r="114" spans="1:14">
      <c r="A114" s="42" t="s">
        <v>183</v>
      </c>
      <c r="B114" s="42">
        <v>0</v>
      </c>
      <c r="C114" s="42">
        <v>367381.56118999998</v>
      </c>
      <c r="D114" s="42">
        <v>5146.1664299999993</v>
      </c>
      <c r="E114" s="42">
        <v>0</v>
      </c>
      <c r="F114" s="42">
        <v>0.84589999999999999</v>
      </c>
      <c r="G114" s="42">
        <v>3814.8665299999998</v>
      </c>
      <c r="H114" s="42">
        <v>11.13172</v>
      </c>
      <c r="I114" s="42">
        <v>0</v>
      </c>
      <c r="J114" s="42">
        <v>0</v>
      </c>
      <c r="K114" s="42">
        <v>0</v>
      </c>
      <c r="L114" s="42">
        <v>0</v>
      </c>
      <c r="M114" s="42">
        <v>0</v>
      </c>
      <c r="N114" s="42">
        <v>376354.57176999998</v>
      </c>
    </row>
    <row r="115" spans="1:14">
      <c r="A115" s="42" t="s">
        <v>184</v>
      </c>
      <c r="B115" s="42">
        <v>4014.53692</v>
      </c>
      <c r="C115" s="42">
        <v>155044.62349999999</v>
      </c>
      <c r="D115" s="42">
        <v>358437.49868999998</v>
      </c>
      <c r="E115" s="42">
        <v>1181.54123</v>
      </c>
      <c r="F115" s="42">
        <v>11772.41272</v>
      </c>
      <c r="G115" s="42">
        <v>202.55676</v>
      </c>
      <c r="H115" s="42">
        <v>3009.25729</v>
      </c>
      <c r="I115" s="42">
        <v>0</v>
      </c>
      <c r="J115" s="42">
        <v>0</v>
      </c>
      <c r="K115" s="42">
        <v>0</v>
      </c>
      <c r="L115" s="42">
        <v>98218.30502</v>
      </c>
      <c r="M115" s="42">
        <v>552.43858</v>
      </c>
      <c r="N115" s="42">
        <v>632433.17071000009</v>
      </c>
    </row>
    <row r="116" spans="1:14">
      <c r="A116" s="42" t="s">
        <v>185</v>
      </c>
      <c r="B116" s="42">
        <v>0</v>
      </c>
      <c r="C116" s="42">
        <v>13507.253980000001</v>
      </c>
      <c r="D116" s="42">
        <v>625.01906000000008</v>
      </c>
      <c r="E116" s="42">
        <v>30000</v>
      </c>
      <c r="F116" s="42">
        <v>0</v>
      </c>
      <c r="G116" s="42">
        <v>113466.57547</v>
      </c>
      <c r="H116" s="42">
        <v>0</v>
      </c>
      <c r="I116" s="42">
        <v>5425.8909999999996</v>
      </c>
      <c r="J116" s="42">
        <v>0</v>
      </c>
      <c r="K116" s="42">
        <v>0</v>
      </c>
      <c r="L116" s="42">
        <v>66954.331310000009</v>
      </c>
      <c r="M116" s="42">
        <v>0</v>
      </c>
      <c r="N116" s="42">
        <v>229979.07081999999</v>
      </c>
    </row>
    <row r="117" spans="1:14">
      <c r="A117" s="42" t="s">
        <v>186</v>
      </c>
      <c r="B117" s="42">
        <v>0</v>
      </c>
      <c r="C117" s="42">
        <v>72600.5</v>
      </c>
      <c r="D117" s="42">
        <v>0</v>
      </c>
      <c r="E117" s="42">
        <v>666.27741000000003</v>
      </c>
      <c r="F117" s="42">
        <v>0</v>
      </c>
      <c r="G117" s="42">
        <v>0</v>
      </c>
      <c r="H117" s="42">
        <v>0</v>
      </c>
      <c r="I117" s="42">
        <v>0</v>
      </c>
      <c r="J117" s="42">
        <v>0</v>
      </c>
      <c r="K117" s="42">
        <v>0</v>
      </c>
      <c r="L117" s="42">
        <v>0</v>
      </c>
      <c r="M117" s="42">
        <v>0</v>
      </c>
      <c r="N117" s="42">
        <v>73266.777409999995</v>
      </c>
    </row>
    <row r="118" spans="1:14">
      <c r="A118" s="42" t="s">
        <v>187</v>
      </c>
      <c r="B118" s="42">
        <v>0</v>
      </c>
      <c r="C118" s="42">
        <v>0</v>
      </c>
      <c r="D118" s="42">
        <v>0</v>
      </c>
      <c r="E118" s="42">
        <v>0</v>
      </c>
      <c r="F118" s="42">
        <v>0</v>
      </c>
      <c r="G118" s="42">
        <v>0</v>
      </c>
      <c r="H118" s="42">
        <v>0</v>
      </c>
      <c r="I118" s="42">
        <v>442</v>
      </c>
      <c r="J118" s="42">
        <v>0</v>
      </c>
      <c r="K118" s="42">
        <v>0</v>
      </c>
      <c r="L118" s="42">
        <v>0</v>
      </c>
      <c r="M118" s="42">
        <v>0</v>
      </c>
      <c r="N118" s="42">
        <v>442</v>
      </c>
    </row>
    <row r="119" spans="1:14">
      <c r="A119" s="42" t="s">
        <v>188</v>
      </c>
      <c r="B119" s="42">
        <v>0</v>
      </c>
      <c r="C119" s="42">
        <v>59.465120000000006</v>
      </c>
      <c r="D119" s="42">
        <v>0.17987</v>
      </c>
      <c r="E119" s="42">
        <v>23.25</v>
      </c>
      <c r="F119" s="42">
        <v>0</v>
      </c>
      <c r="G119" s="42">
        <v>1071.3687500000001</v>
      </c>
      <c r="H119" s="42">
        <v>0</v>
      </c>
      <c r="I119" s="42">
        <v>30.68675</v>
      </c>
      <c r="J119" s="42">
        <v>0</v>
      </c>
      <c r="K119" s="42">
        <v>0</v>
      </c>
      <c r="L119" s="42">
        <v>561.16466000000003</v>
      </c>
      <c r="M119" s="42">
        <v>0</v>
      </c>
      <c r="N119" s="42">
        <v>1746.1151499999999</v>
      </c>
    </row>
    <row r="120" spans="1:14">
      <c r="A120" s="42" t="s">
        <v>189</v>
      </c>
      <c r="B120" s="42">
        <v>702609.42605999997</v>
      </c>
      <c r="C120" s="42">
        <v>310717.20595999999</v>
      </c>
      <c r="D120" s="42">
        <v>86242.704559999998</v>
      </c>
      <c r="E120" s="42">
        <v>253523.17441000001</v>
      </c>
      <c r="F120" s="42">
        <v>29634.92225</v>
      </c>
      <c r="G120" s="42">
        <v>318748.42233999999</v>
      </c>
      <c r="H120" s="42">
        <v>220779.92830999999</v>
      </c>
      <c r="I120" s="42">
        <v>484333.83351999999</v>
      </c>
      <c r="J120" s="42">
        <v>2418.2323199999996</v>
      </c>
      <c r="K120" s="42">
        <v>7714.2640199999996</v>
      </c>
      <c r="L120" s="42">
        <v>203655.69855</v>
      </c>
      <c r="M120" s="42">
        <v>616585.92200999998</v>
      </c>
      <c r="N120" s="42">
        <v>3236963.7343099997</v>
      </c>
    </row>
    <row r="121" spans="1:14">
      <c r="A121" s="42" t="s">
        <v>190</v>
      </c>
      <c r="B121" s="42">
        <v>92468.428889999996</v>
      </c>
      <c r="C121" s="42">
        <v>230796.02127</v>
      </c>
      <c r="D121" s="42">
        <v>19932.98993</v>
      </c>
      <c r="E121" s="42">
        <v>185448.49257</v>
      </c>
      <c r="F121" s="42">
        <v>18154.444339999998</v>
      </c>
      <c r="G121" s="42">
        <v>149458.28562000001</v>
      </c>
      <c r="H121" s="42">
        <v>71543.126449999996</v>
      </c>
      <c r="I121" s="42">
        <v>0</v>
      </c>
      <c r="J121" s="42">
        <v>2418.2323199999996</v>
      </c>
      <c r="K121" s="42">
        <v>702.71402</v>
      </c>
      <c r="L121" s="42">
        <v>0</v>
      </c>
      <c r="M121" s="42">
        <v>0</v>
      </c>
      <c r="N121" s="42">
        <v>770922.73540999996</v>
      </c>
    </row>
    <row r="122" spans="1:14">
      <c r="A122" s="42" t="s">
        <v>191</v>
      </c>
      <c r="B122" s="42">
        <v>4715.2957000000006</v>
      </c>
      <c r="C122" s="42">
        <v>379.19658000000004</v>
      </c>
      <c r="D122" s="42">
        <v>466.61178999999998</v>
      </c>
      <c r="E122" s="42">
        <v>1040.5230799999999</v>
      </c>
      <c r="F122" s="42">
        <v>2398.9925600000001</v>
      </c>
      <c r="G122" s="42">
        <v>1213.5741399999999</v>
      </c>
      <c r="H122" s="42">
        <v>2897.4477700000002</v>
      </c>
      <c r="I122" s="42">
        <v>0</v>
      </c>
      <c r="J122" s="42">
        <v>0</v>
      </c>
      <c r="K122" s="42">
        <v>0</v>
      </c>
      <c r="L122" s="42">
        <v>0</v>
      </c>
      <c r="M122" s="42">
        <v>0</v>
      </c>
      <c r="N122" s="42">
        <v>13111.641619999999</v>
      </c>
    </row>
    <row r="123" spans="1:14">
      <c r="A123" s="42" t="s">
        <v>192</v>
      </c>
      <c r="B123" s="42">
        <v>0</v>
      </c>
      <c r="C123" s="42">
        <v>0</v>
      </c>
      <c r="D123" s="42">
        <v>0</v>
      </c>
      <c r="E123" s="42">
        <v>0</v>
      </c>
      <c r="F123" s="42">
        <v>0</v>
      </c>
      <c r="G123" s="42">
        <v>0</v>
      </c>
      <c r="H123" s="42">
        <v>1233.97684</v>
      </c>
      <c r="I123" s="42">
        <v>0</v>
      </c>
      <c r="J123" s="42">
        <v>0</v>
      </c>
      <c r="K123" s="42">
        <v>0</v>
      </c>
      <c r="L123" s="42">
        <v>0</v>
      </c>
      <c r="M123" s="42">
        <v>906.65436999999997</v>
      </c>
      <c r="N123" s="42">
        <v>2140.63121</v>
      </c>
    </row>
    <row r="124" spans="1:14">
      <c r="A124" s="42" t="s">
        <v>193</v>
      </c>
      <c r="B124" s="42">
        <v>3133.2175499999998</v>
      </c>
      <c r="C124" s="42">
        <v>19173.126499999998</v>
      </c>
      <c r="D124" s="42">
        <v>237.71436</v>
      </c>
      <c r="E124" s="42">
        <v>6437.8575799999999</v>
      </c>
      <c r="F124" s="42">
        <v>0</v>
      </c>
      <c r="G124" s="42">
        <v>127753.03053</v>
      </c>
      <c r="H124" s="42">
        <v>73508.611380000002</v>
      </c>
      <c r="I124" s="42">
        <v>231279.99997</v>
      </c>
      <c r="J124" s="42">
        <v>0</v>
      </c>
      <c r="K124" s="42">
        <v>0</v>
      </c>
      <c r="L124" s="42">
        <v>19000</v>
      </c>
      <c r="M124" s="42">
        <v>209502.5</v>
      </c>
      <c r="N124" s="42">
        <v>690026.05787000002</v>
      </c>
    </row>
    <row r="125" spans="1:14">
      <c r="A125" s="42" t="s">
        <v>194</v>
      </c>
      <c r="B125" s="42">
        <v>557234.31277999992</v>
      </c>
      <c r="C125" s="42">
        <v>52761.007189999997</v>
      </c>
      <c r="D125" s="42">
        <v>58338.920319999997</v>
      </c>
      <c r="E125" s="42">
        <v>46307.162729999996</v>
      </c>
      <c r="F125" s="42">
        <v>1040.67392</v>
      </c>
      <c r="G125" s="42">
        <v>39686.42325</v>
      </c>
      <c r="H125" s="42">
        <v>70780.64615</v>
      </c>
      <c r="I125" s="42">
        <v>80125.17</v>
      </c>
      <c r="J125" s="42">
        <v>0</v>
      </c>
      <c r="K125" s="42">
        <v>7000</v>
      </c>
      <c r="L125" s="42">
        <v>91099.510040000008</v>
      </c>
      <c r="M125" s="42">
        <v>107256.74855</v>
      </c>
      <c r="N125" s="42">
        <v>1111630.5749300001</v>
      </c>
    </row>
    <row r="126" spans="1:14">
      <c r="A126" s="42" t="s">
        <v>195</v>
      </c>
      <c r="B126" s="42">
        <v>0</v>
      </c>
      <c r="C126" s="42">
        <v>0</v>
      </c>
      <c r="D126" s="42">
        <v>-1.0000000000000001E-5</v>
      </c>
      <c r="E126" s="42">
        <v>0</v>
      </c>
      <c r="F126" s="42">
        <v>0</v>
      </c>
      <c r="G126" s="42">
        <v>0</v>
      </c>
      <c r="H126" s="42">
        <v>0</v>
      </c>
      <c r="I126" s="42">
        <v>0</v>
      </c>
      <c r="J126" s="42">
        <v>0</v>
      </c>
      <c r="K126" s="42">
        <v>0</v>
      </c>
      <c r="L126" s="42">
        <v>0</v>
      </c>
      <c r="M126" s="42">
        <v>0</v>
      </c>
      <c r="N126" s="42">
        <v>-1.0000000000000001E-5</v>
      </c>
    </row>
    <row r="127" spans="1:14">
      <c r="A127" s="42" t="s">
        <v>196</v>
      </c>
      <c r="B127" s="42">
        <v>29136.360359999999</v>
      </c>
      <c r="C127" s="42">
        <v>7151.7175199999992</v>
      </c>
      <c r="D127" s="42">
        <v>7253.51566</v>
      </c>
      <c r="E127" s="42">
        <v>14111.95385</v>
      </c>
      <c r="F127" s="42">
        <v>8040.6646900000005</v>
      </c>
      <c r="G127" s="42">
        <v>0</v>
      </c>
      <c r="H127" s="42">
        <v>291.49958000000004</v>
      </c>
      <c r="I127" s="42">
        <v>164303.84841000001</v>
      </c>
      <c r="J127" s="42">
        <v>0</v>
      </c>
      <c r="K127" s="42">
        <v>0</v>
      </c>
      <c r="L127" s="42">
        <v>89501.047999999995</v>
      </c>
      <c r="M127" s="42">
        <v>288808.29217000003</v>
      </c>
      <c r="N127" s="42">
        <v>608598.90023999999</v>
      </c>
    </row>
    <row r="128" spans="1:14">
      <c r="A128" s="42" t="s">
        <v>197</v>
      </c>
      <c r="B128" s="42">
        <v>15921.81078</v>
      </c>
      <c r="C128" s="42">
        <v>456.13690000000003</v>
      </c>
      <c r="D128" s="42">
        <v>12.95251</v>
      </c>
      <c r="E128" s="42">
        <v>177.18460000000002</v>
      </c>
      <c r="F128" s="42">
        <v>0.14674000000000001</v>
      </c>
      <c r="G128" s="42">
        <v>637.10880000000009</v>
      </c>
      <c r="H128" s="42">
        <v>524.62013999999999</v>
      </c>
      <c r="I128" s="42">
        <v>8624.8151400000006</v>
      </c>
      <c r="J128" s="42">
        <v>0</v>
      </c>
      <c r="K128" s="42">
        <v>11.55</v>
      </c>
      <c r="L128" s="42">
        <v>4055.1405099999997</v>
      </c>
      <c r="M128" s="42">
        <v>10111.726919999999</v>
      </c>
      <c r="N128" s="42">
        <v>40533.193039999998</v>
      </c>
    </row>
    <row r="129" spans="1:14">
      <c r="A129" s="42" t="s">
        <v>198</v>
      </c>
      <c r="B129" s="42">
        <v>197106.44068999999</v>
      </c>
      <c r="C129" s="42">
        <v>140511.02002</v>
      </c>
      <c r="D129" s="42">
        <v>220950.97537999999</v>
      </c>
      <c r="E129" s="42">
        <v>209732.17749999999</v>
      </c>
      <c r="F129" s="42">
        <v>162056.73912000001</v>
      </c>
      <c r="G129" s="42">
        <v>79424.500910000002</v>
      </c>
      <c r="H129" s="42">
        <v>87192.766349999991</v>
      </c>
      <c r="I129" s="42">
        <v>121515.80744</v>
      </c>
      <c r="J129" s="42">
        <v>4209.0472</v>
      </c>
      <c r="K129" s="42">
        <v>5949.2143799999994</v>
      </c>
      <c r="L129" s="42">
        <v>70131.78946</v>
      </c>
      <c r="M129" s="42">
        <v>136117.53278000001</v>
      </c>
      <c r="N129" s="42">
        <v>1434898.0112300001</v>
      </c>
    </row>
    <row r="130" spans="1:14">
      <c r="A130" s="42" t="s">
        <v>131</v>
      </c>
      <c r="B130" s="42">
        <v>2937.69578</v>
      </c>
      <c r="C130" s="42">
        <v>8211.7508699999998</v>
      </c>
      <c r="D130" s="42">
        <v>5151.4657900000002</v>
      </c>
      <c r="E130" s="42">
        <v>11204.911279999998</v>
      </c>
      <c r="F130" s="42">
        <v>1401.0442700000001</v>
      </c>
      <c r="G130" s="42">
        <v>12263.724269999999</v>
      </c>
      <c r="H130" s="42">
        <v>2265.4520400000001</v>
      </c>
      <c r="I130" s="42">
        <v>0</v>
      </c>
      <c r="J130" s="42">
        <v>0</v>
      </c>
      <c r="K130" s="42">
        <v>0</v>
      </c>
      <c r="L130" s="42">
        <v>0</v>
      </c>
      <c r="M130" s="42">
        <v>8487.3385099999996</v>
      </c>
      <c r="N130" s="42">
        <v>51923.382810000003</v>
      </c>
    </row>
    <row r="131" spans="1:14">
      <c r="A131" s="42" t="s">
        <v>133</v>
      </c>
      <c r="B131" s="42">
        <v>116120.02618</v>
      </c>
      <c r="C131" s="42">
        <v>80667.339609999995</v>
      </c>
      <c r="D131" s="42">
        <v>131855.23112000001</v>
      </c>
      <c r="E131" s="42">
        <v>133127.67113</v>
      </c>
      <c r="F131" s="42">
        <v>52841.249990000004</v>
      </c>
      <c r="G131" s="42">
        <v>29620.128829999998</v>
      </c>
      <c r="H131" s="42">
        <v>22281.789210000003</v>
      </c>
      <c r="I131" s="42">
        <v>50859.138530000004</v>
      </c>
      <c r="J131" s="42">
        <v>896.75476000000003</v>
      </c>
      <c r="K131" s="42">
        <v>2992.0737000000004</v>
      </c>
      <c r="L131" s="42">
        <v>16664.590539999997</v>
      </c>
      <c r="M131" s="42">
        <v>47213.323450000004</v>
      </c>
      <c r="N131" s="42">
        <v>685139.31704999995</v>
      </c>
    </row>
    <row r="132" spans="1:14">
      <c r="A132" s="42" t="s">
        <v>199</v>
      </c>
      <c r="B132" s="42">
        <v>55649.353060000001</v>
      </c>
      <c r="C132" s="42">
        <v>47142.527849999999</v>
      </c>
      <c r="D132" s="42">
        <v>82521.80101000001</v>
      </c>
      <c r="E132" s="42">
        <v>65210.023070000003</v>
      </c>
      <c r="F132" s="42">
        <v>105517.58076000001</v>
      </c>
      <c r="G132" s="42">
        <v>30212.24337</v>
      </c>
      <c r="H132" s="42">
        <v>39626.588909999999</v>
      </c>
      <c r="I132" s="42">
        <v>60354.326630000003</v>
      </c>
      <c r="J132" s="42">
        <v>1953.6460900000002</v>
      </c>
      <c r="K132" s="42">
        <v>2957.14068</v>
      </c>
      <c r="L132" s="42">
        <v>53378.551209999998</v>
      </c>
      <c r="M132" s="42">
        <v>80223.760219999996</v>
      </c>
      <c r="N132" s="42">
        <v>624747.54286000005</v>
      </c>
    </row>
    <row r="133" spans="1:14">
      <c r="A133" s="42" t="s">
        <v>160</v>
      </c>
      <c r="B133" s="42">
        <v>22399.365670000003</v>
      </c>
      <c r="C133" s="42">
        <v>4489.4016900000006</v>
      </c>
      <c r="D133" s="42">
        <v>1422.4774600000001</v>
      </c>
      <c r="E133" s="42">
        <v>189.57201999999998</v>
      </c>
      <c r="F133" s="42">
        <v>2296.86411</v>
      </c>
      <c r="G133" s="42">
        <v>7328.4044400000002</v>
      </c>
      <c r="H133" s="42">
        <v>23018.93619</v>
      </c>
      <c r="I133" s="42">
        <v>10302.342279999999</v>
      </c>
      <c r="J133" s="42">
        <v>1358.64635</v>
      </c>
      <c r="K133" s="42">
        <v>0</v>
      </c>
      <c r="L133" s="42">
        <v>88.647710000000004</v>
      </c>
      <c r="M133" s="42">
        <v>193.11060000000001</v>
      </c>
      <c r="N133" s="42">
        <v>73087.768519999998</v>
      </c>
    </row>
    <row r="134" spans="1:14">
      <c r="A134" s="42" t="s">
        <v>200</v>
      </c>
      <c r="B134" s="42">
        <v>0</v>
      </c>
      <c r="C134" s="42">
        <v>0</v>
      </c>
      <c r="D134" s="42">
        <v>0</v>
      </c>
      <c r="E134" s="42">
        <v>0</v>
      </c>
      <c r="F134" s="42">
        <v>0</v>
      </c>
      <c r="G134" s="42">
        <v>0</v>
      </c>
      <c r="H134" s="42">
        <v>0</v>
      </c>
      <c r="I134" s="42">
        <v>0</v>
      </c>
      <c r="J134" s="42">
        <v>0</v>
      </c>
      <c r="K134" s="42">
        <v>0</v>
      </c>
      <c r="L134" s="42">
        <v>0</v>
      </c>
      <c r="M134" s="42">
        <v>0</v>
      </c>
      <c r="N134" s="42">
        <v>0</v>
      </c>
    </row>
    <row r="135" spans="1:14">
      <c r="A135" s="42" t="s">
        <v>201</v>
      </c>
      <c r="B135" s="42">
        <v>125063.88683</v>
      </c>
      <c r="C135" s="42">
        <v>178734.41858000003</v>
      </c>
      <c r="D135" s="42">
        <v>131873.37930999999</v>
      </c>
      <c r="E135" s="42">
        <v>264990.19776000001</v>
      </c>
      <c r="F135" s="42">
        <v>76175.057290000012</v>
      </c>
      <c r="G135" s="42">
        <v>42984.775809999999</v>
      </c>
      <c r="H135" s="42">
        <v>51985.228040000002</v>
      </c>
      <c r="I135" s="42">
        <v>144041.26611000003</v>
      </c>
      <c r="J135" s="42">
        <v>2543.3709100000001</v>
      </c>
      <c r="K135" s="42">
        <v>3697.4002400000004</v>
      </c>
      <c r="L135" s="42">
        <v>32664.571989999997</v>
      </c>
      <c r="M135" s="42">
        <v>108091.72254</v>
      </c>
      <c r="N135" s="42">
        <v>1162845.27541</v>
      </c>
    </row>
    <row r="136" spans="1:14">
      <c r="A136" s="42" t="s">
        <v>202</v>
      </c>
      <c r="B136" s="42">
        <v>10127.90777</v>
      </c>
      <c r="C136" s="42">
        <v>1835.0874199999998</v>
      </c>
      <c r="D136" s="42">
        <v>7994.1664099999998</v>
      </c>
      <c r="E136" s="42">
        <v>22915.14575</v>
      </c>
      <c r="F136" s="42">
        <v>2829.90508</v>
      </c>
      <c r="G136" s="42">
        <v>1918.3256899999999</v>
      </c>
      <c r="H136" s="42">
        <v>3455.8350800000003</v>
      </c>
      <c r="I136" s="42">
        <v>11.17637</v>
      </c>
      <c r="J136" s="42">
        <v>79.618449999999996</v>
      </c>
      <c r="K136" s="42">
        <v>0</v>
      </c>
      <c r="L136" s="42">
        <v>8.4849399999999999</v>
      </c>
      <c r="M136" s="42">
        <v>46.737639999999999</v>
      </c>
      <c r="N136" s="42">
        <v>51222.390599999999</v>
      </c>
    </row>
    <row r="137" spans="1:14">
      <c r="A137" s="42" t="s">
        <v>203</v>
      </c>
      <c r="B137" s="42">
        <v>0</v>
      </c>
      <c r="C137" s="42">
        <v>0</v>
      </c>
      <c r="D137" s="42">
        <v>0</v>
      </c>
      <c r="E137" s="42">
        <v>0</v>
      </c>
      <c r="F137" s="42">
        <v>0</v>
      </c>
      <c r="G137" s="42">
        <v>0</v>
      </c>
      <c r="H137" s="42">
        <v>51.475000000000001</v>
      </c>
      <c r="I137" s="42">
        <v>0</v>
      </c>
      <c r="J137" s="42">
        <v>0</v>
      </c>
      <c r="K137" s="42">
        <v>0</v>
      </c>
      <c r="L137" s="42">
        <v>0</v>
      </c>
      <c r="M137" s="42">
        <v>0</v>
      </c>
      <c r="N137" s="42">
        <v>51.475000000000001</v>
      </c>
    </row>
    <row r="138" spans="1:14">
      <c r="A138" s="42" t="s">
        <v>204</v>
      </c>
      <c r="B138" s="42">
        <v>13740</v>
      </c>
      <c r="C138" s="42">
        <v>121569.33276999999</v>
      </c>
      <c r="D138" s="42">
        <v>17497.518680000001</v>
      </c>
      <c r="E138" s="42">
        <v>153248.68305000002</v>
      </c>
      <c r="F138" s="42">
        <v>28833.839929999998</v>
      </c>
      <c r="G138" s="42">
        <v>20220.688999999998</v>
      </c>
      <c r="H138" s="42">
        <v>21436.735820000002</v>
      </c>
      <c r="I138" s="42">
        <v>101878.25329000001</v>
      </c>
      <c r="J138" s="42">
        <v>0</v>
      </c>
      <c r="K138" s="42">
        <v>0</v>
      </c>
      <c r="L138" s="42">
        <v>16251.825490000001</v>
      </c>
      <c r="M138" s="42">
        <v>83726.978439999992</v>
      </c>
      <c r="N138" s="42">
        <v>578403.85647</v>
      </c>
    </row>
    <row r="139" spans="1:14">
      <c r="A139" s="42" t="s">
        <v>205</v>
      </c>
      <c r="B139" s="42">
        <v>100558.06423</v>
      </c>
      <c r="C139" s="42">
        <v>27503.832690000003</v>
      </c>
      <c r="D139" s="42">
        <v>106381.69422</v>
      </c>
      <c r="E139" s="42">
        <v>88826.368959999993</v>
      </c>
      <c r="F139" s="42">
        <v>36982.43505</v>
      </c>
      <c r="G139" s="42">
        <v>20220.688999999998</v>
      </c>
      <c r="H139" s="42">
        <v>16393.693060000001</v>
      </c>
      <c r="I139" s="42">
        <v>42151.836450000003</v>
      </c>
      <c r="J139" s="42">
        <v>2463.7524600000002</v>
      </c>
      <c r="K139" s="42">
        <v>2657.4159</v>
      </c>
      <c r="L139" s="42">
        <v>16251.825490000001</v>
      </c>
      <c r="M139" s="42">
        <v>24318.006460000001</v>
      </c>
      <c r="N139" s="42">
        <v>484709.61397000001</v>
      </c>
    </row>
    <row r="140" spans="1:14">
      <c r="A140" s="42" t="s">
        <v>206</v>
      </c>
      <c r="B140" s="42">
        <v>637.91482999999994</v>
      </c>
      <c r="C140" s="42">
        <v>27826.165699999998</v>
      </c>
      <c r="D140" s="42">
        <v>0</v>
      </c>
      <c r="E140" s="42">
        <v>0</v>
      </c>
      <c r="F140" s="42">
        <v>7528.8772300000001</v>
      </c>
      <c r="G140" s="42">
        <v>625.07212000000004</v>
      </c>
      <c r="H140" s="42">
        <v>10647.489079999999</v>
      </c>
      <c r="I140" s="42">
        <v>0</v>
      </c>
      <c r="J140" s="42">
        <v>0</v>
      </c>
      <c r="K140" s="42">
        <v>1039.98434</v>
      </c>
      <c r="L140" s="42">
        <v>152.43607</v>
      </c>
      <c r="M140" s="42">
        <v>0</v>
      </c>
      <c r="N140" s="42">
        <v>48457.93937</v>
      </c>
    </row>
    <row r="141" spans="1:14">
      <c r="A141" s="42" t="s">
        <v>207</v>
      </c>
      <c r="B141" s="42">
        <v>0</v>
      </c>
      <c r="C141" s="42">
        <v>0</v>
      </c>
      <c r="D141" s="42">
        <v>0</v>
      </c>
      <c r="E141" s="42">
        <v>0</v>
      </c>
      <c r="F141" s="42">
        <v>0</v>
      </c>
      <c r="G141" s="42">
        <v>0</v>
      </c>
      <c r="H141" s="42">
        <v>0</v>
      </c>
      <c r="I141" s="42">
        <v>172606.66666999998</v>
      </c>
      <c r="J141" s="42">
        <v>0</v>
      </c>
      <c r="K141" s="42">
        <v>0</v>
      </c>
      <c r="L141" s="42">
        <v>241415.50029</v>
      </c>
      <c r="M141" s="42">
        <v>301794.44445000001</v>
      </c>
      <c r="N141" s="42">
        <v>715816.61141000001</v>
      </c>
    </row>
    <row r="142" spans="1:14">
      <c r="A142" s="42" t="s">
        <v>208</v>
      </c>
      <c r="B142" s="42">
        <v>0</v>
      </c>
      <c r="C142" s="42">
        <v>0</v>
      </c>
      <c r="D142" s="42">
        <v>0</v>
      </c>
      <c r="E142" s="42">
        <v>0</v>
      </c>
      <c r="F142" s="42">
        <v>0</v>
      </c>
      <c r="G142" s="42">
        <v>0</v>
      </c>
      <c r="H142" s="42">
        <v>0</v>
      </c>
      <c r="I142" s="42">
        <v>170000</v>
      </c>
      <c r="J142" s="42">
        <v>0</v>
      </c>
      <c r="K142" s="42">
        <v>0</v>
      </c>
      <c r="L142" s="42">
        <v>240100</v>
      </c>
      <c r="M142" s="42">
        <v>300000</v>
      </c>
      <c r="N142" s="42">
        <v>710100</v>
      </c>
    </row>
    <row r="143" spans="1:14">
      <c r="A143" s="42" t="s">
        <v>209</v>
      </c>
      <c r="B143" s="42">
        <v>0</v>
      </c>
      <c r="C143" s="42">
        <v>0</v>
      </c>
      <c r="D143" s="42">
        <v>0</v>
      </c>
      <c r="E143" s="42">
        <v>0</v>
      </c>
      <c r="F143" s="42">
        <v>0</v>
      </c>
      <c r="G143" s="42">
        <v>0</v>
      </c>
      <c r="H143" s="42">
        <v>0</v>
      </c>
      <c r="I143" s="42">
        <v>0</v>
      </c>
      <c r="J143" s="42">
        <v>0</v>
      </c>
      <c r="K143" s="42">
        <v>0</v>
      </c>
      <c r="L143" s="42">
        <v>0</v>
      </c>
      <c r="M143" s="42">
        <v>0</v>
      </c>
      <c r="N143" s="42">
        <v>0</v>
      </c>
    </row>
    <row r="144" spans="1:14">
      <c r="A144" s="42" t="s">
        <v>210</v>
      </c>
      <c r="B144" s="42">
        <v>0</v>
      </c>
      <c r="C144" s="42">
        <v>0</v>
      </c>
      <c r="D144" s="42">
        <v>0</v>
      </c>
      <c r="E144" s="42">
        <v>0</v>
      </c>
      <c r="F144" s="42">
        <v>0</v>
      </c>
      <c r="G144" s="42">
        <v>0</v>
      </c>
      <c r="H144" s="42">
        <v>0</v>
      </c>
      <c r="I144" s="42">
        <v>0</v>
      </c>
      <c r="J144" s="42">
        <v>0</v>
      </c>
      <c r="K144" s="42">
        <v>0</v>
      </c>
      <c r="L144" s="42">
        <v>0</v>
      </c>
      <c r="M144" s="42">
        <v>0</v>
      </c>
      <c r="N144" s="42">
        <v>0</v>
      </c>
    </row>
    <row r="145" spans="1:15">
      <c r="A145" s="42" t="s">
        <v>211</v>
      </c>
      <c r="B145" s="42">
        <v>0</v>
      </c>
      <c r="C145" s="42">
        <v>0</v>
      </c>
      <c r="D145" s="42">
        <v>0</v>
      </c>
      <c r="E145" s="42">
        <v>0</v>
      </c>
      <c r="F145" s="42">
        <v>0</v>
      </c>
      <c r="G145" s="42">
        <v>0</v>
      </c>
      <c r="H145" s="42">
        <v>0</v>
      </c>
      <c r="I145" s="42">
        <v>2606.6666700000001</v>
      </c>
      <c r="J145" s="42">
        <v>0</v>
      </c>
      <c r="K145" s="42">
        <v>0</v>
      </c>
      <c r="L145" s="42">
        <v>1315.5002899999999</v>
      </c>
      <c r="M145" s="42">
        <v>1794.44445</v>
      </c>
      <c r="N145" s="42">
        <v>5716.6114100000004</v>
      </c>
    </row>
    <row r="146" spans="1:15">
      <c r="A146" s="42" t="s">
        <v>212</v>
      </c>
      <c r="B146" s="42">
        <v>77892.012749999994</v>
      </c>
      <c r="C146" s="42">
        <v>0</v>
      </c>
      <c r="D146" s="42">
        <v>48827.60426</v>
      </c>
      <c r="E146" s="42">
        <v>27082.42483</v>
      </c>
      <c r="F146" s="42">
        <v>0</v>
      </c>
      <c r="G146" s="42">
        <v>52732.043899999997</v>
      </c>
      <c r="H146" s="42">
        <v>49172.712500000001</v>
      </c>
      <c r="I146" s="42">
        <v>109472.39362</v>
      </c>
      <c r="J146" s="42">
        <v>0</v>
      </c>
      <c r="K146" s="42">
        <v>0</v>
      </c>
      <c r="L146" s="42">
        <v>0</v>
      </c>
      <c r="M146" s="42">
        <v>71701.805420000004</v>
      </c>
      <c r="N146" s="42">
        <v>436880.99727999995</v>
      </c>
    </row>
    <row r="147" spans="1:15">
      <c r="A147" s="42" t="s">
        <v>213</v>
      </c>
      <c r="B147" s="42">
        <v>0</v>
      </c>
      <c r="C147" s="42">
        <v>0</v>
      </c>
      <c r="D147" s="42">
        <v>48020</v>
      </c>
      <c r="E147" s="42">
        <v>26068</v>
      </c>
      <c r="F147" s="42">
        <v>0</v>
      </c>
      <c r="G147" s="42">
        <v>0</v>
      </c>
      <c r="H147" s="42">
        <v>20580</v>
      </c>
      <c r="I147" s="42">
        <v>30870</v>
      </c>
      <c r="J147" s="42">
        <v>0</v>
      </c>
      <c r="K147" s="42">
        <v>0</v>
      </c>
      <c r="L147" s="42">
        <v>0</v>
      </c>
      <c r="M147" s="42">
        <v>30870</v>
      </c>
      <c r="N147" s="42">
        <v>156408</v>
      </c>
    </row>
    <row r="148" spans="1:15">
      <c r="A148" s="42" t="s">
        <v>214</v>
      </c>
      <c r="B148" s="42">
        <v>0</v>
      </c>
      <c r="C148" s="42">
        <v>0</v>
      </c>
      <c r="D148" s="42">
        <v>0</v>
      </c>
      <c r="E148" s="42">
        <v>8232</v>
      </c>
      <c r="F148" s="42">
        <v>0</v>
      </c>
      <c r="G148" s="42">
        <v>0</v>
      </c>
      <c r="H148" s="42">
        <v>0</v>
      </c>
      <c r="I148" s="42">
        <v>0</v>
      </c>
      <c r="J148" s="42">
        <v>0</v>
      </c>
      <c r="K148" s="42">
        <v>0</v>
      </c>
      <c r="L148" s="42">
        <v>0</v>
      </c>
      <c r="M148" s="42">
        <v>0</v>
      </c>
      <c r="N148" s="42">
        <v>8232</v>
      </c>
    </row>
    <row r="149" spans="1:15">
      <c r="A149" s="42" t="s">
        <v>215</v>
      </c>
      <c r="B149" s="42">
        <v>0</v>
      </c>
      <c r="C149" s="42">
        <v>0</v>
      </c>
      <c r="D149" s="42">
        <v>0</v>
      </c>
      <c r="E149" s="42">
        <v>0</v>
      </c>
      <c r="F149" s="42">
        <v>0</v>
      </c>
      <c r="G149" s="42">
        <v>0</v>
      </c>
      <c r="H149" s="42">
        <v>0</v>
      </c>
      <c r="I149" s="42">
        <v>0</v>
      </c>
      <c r="J149" s="42">
        <v>0</v>
      </c>
      <c r="K149" s="42">
        <v>0</v>
      </c>
      <c r="L149" s="42">
        <v>0</v>
      </c>
      <c r="M149" s="42">
        <v>0</v>
      </c>
      <c r="N149" s="42">
        <v>0</v>
      </c>
    </row>
    <row r="150" spans="1:15">
      <c r="A150" s="42" t="s">
        <v>216</v>
      </c>
      <c r="B150" s="42">
        <v>0</v>
      </c>
      <c r="C150" s="42">
        <v>0</v>
      </c>
      <c r="D150" s="42">
        <v>48020</v>
      </c>
      <c r="E150" s="42">
        <v>17836</v>
      </c>
      <c r="F150" s="42">
        <v>0</v>
      </c>
      <c r="G150" s="42">
        <v>0</v>
      </c>
      <c r="H150" s="42">
        <v>20580</v>
      </c>
      <c r="I150" s="42">
        <v>30870</v>
      </c>
      <c r="J150" s="42">
        <v>0</v>
      </c>
      <c r="K150" s="42">
        <v>0</v>
      </c>
      <c r="L150" s="42">
        <v>0</v>
      </c>
      <c r="M150" s="42">
        <v>30870</v>
      </c>
      <c r="N150" s="42">
        <v>148176</v>
      </c>
    </row>
    <row r="151" spans="1:15">
      <c r="A151" s="42" t="s">
        <v>217</v>
      </c>
      <c r="B151" s="42">
        <v>0</v>
      </c>
      <c r="C151" s="42">
        <v>0</v>
      </c>
      <c r="D151" s="42">
        <v>0</v>
      </c>
      <c r="E151" s="42">
        <v>0</v>
      </c>
      <c r="F151" s="42">
        <v>0</v>
      </c>
      <c r="G151" s="42">
        <v>0</v>
      </c>
      <c r="H151" s="42">
        <v>0</v>
      </c>
      <c r="I151" s="42">
        <v>0</v>
      </c>
      <c r="J151" s="42">
        <v>0</v>
      </c>
      <c r="K151" s="42">
        <v>0</v>
      </c>
      <c r="L151" s="42">
        <v>0</v>
      </c>
      <c r="M151" s="42">
        <v>0</v>
      </c>
      <c r="N151" s="42">
        <v>0</v>
      </c>
    </row>
    <row r="152" spans="1:15">
      <c r="A152" s="42" t="s">
        <v>218</v>
      </c>
      <c r="B152" s="42">
        <v>0</v>
      </c>
      <c r="C152" s="42">
        <v>0</v>
      </c>
      <c r="D152" s="42">
        <v>0</v>
      </c>
      <c r="E152" s="42">
        <v>0</v>
      </c>
      <c r="F152" s="42">
        <v>0</v>
      </c>
      <c r="G152" s="42">
        <v>0</v>
      </c>
      <c r="H152" s="42">
        <v>0</v>
      </c>
      <c r="I152" s="42">
        <v>0</v>
      </c>
      <c r="J152" s="42">
        <v>0</v>
      </c>
      <c r="K152" s="42">
        <v>0</v>
      </c>
      <c r="L152" s="42">
        <v>0</v>
      </c>
      <c r="M152" s="42">
        <v>0</v>
      </c>
      <c r="N152" s="42">
        <v>0</v>
      </c>
    </row>
    <row r="153" spans="1:15" ht="13.5" thickBot="1">
      <c r="A153" s="42" t="s">
        <v>219</v>
      </c>
      <c r="B153" s="42">
        <v>75460</v>
      </c>
      <c r="C153" s="42">
        <v>0</v>
      </c>
      <c r="D153" s="42">
        <v>0</v>
      </c>
      <c r="E153" s="42">
        <v>0</v>
      </c>
      <c r="F153" s="42">
        <v>0</v>
      </c>
      <c r="G153" s="42">
        <v>51266.3649</v>
      </c>
      <c r="H153" s="42">
        <v>27440</v>
      </c>
      <c r="I153" s="42">
        <v>77000</v>
      </c>
      <c r="J153" s="42">
        <v>0</v>
      </c>
      <c r="K153" s="42">
        <v>0</v>
      </c>
      <c r="L153" s="42">
        <v>0</v>
      </c>
      <c r="M153" s="42">
        <v>40000</v>
      </c>
      <c r="N153" s="42">
        <v>271166.36489999999</v>
      </c>
    </row>
    <row r="154" spans="1:15" ht="15.75" customHeight="1" thickTop="1" thickBot="1">
      <c r="A154" s="42" t="s">
        <v>220</v>
      </c>
      <c r="B154" s="42">
        <v>2432.0127499999999</v>
      </c>
      <c r="C154" s="42">
        <v>0</v>
      </c>
      <c r="D154" s="42">
        <v>807.60425999999995</v>
      </c>
      <c r="E154" s="42">
        <v>1014.4248299999999</v>
      </c>
      <c r="F154" s="42">
        <v>0</v>
      </c>
      <c r="G154" s="42">
        <v>1465.6790000000001</v>
      </c>
      <c r="H154" s="42">
        <v>1152.7125000000001</v>
      </c>
      <c r="I154" s="42">
        <v>1602.3936200000001</v>
      </c>
      <c r="J154" s="42">
        <v>0</v>
      </c>
      <c r="K154" s="42">
        <v>0</v>
      </c>
      <c r="L154" s="42">
        <v>0</v>
      </c>
      <c r="M154" s="42">
        <v>831.80542000000003</v>
      </c>
      <c r="N154" s="42">
        <v>9306.6323800000009</v>
      </c>
      <c r="O154" s="54"/>
    </row>
    <row r="155" spans="1:15" ht="24.75" customHeight="1" thickTop="1">
      <c r="A155" s="50" t="s">
        <v>221</v>
      </c>
      <c r="B155" s="47">
        <v>914713.84078999993</v>
      </c>
      <c r="C155" s="47">
        <v>429929.80660000001</v>
      </c>
      <c r="D155" s="47">
        <v>1135747.7891199999</v>
      </c>
      <c r="E155" s="47">
        <v>1147749.3811300001</v>
      </c>
      <c r="F155" s="47">
        <v>748391.65861000004</v>
      </c>
      <c r="G155" s="47">
        <v>308263.24306000001</v>
      </c>
      <c r="H155" s="47">
        <v>327066.43960000004</v>
      </c>
      <c r="I155" s="47">
        <v>368074.12186000001</v>
      </c>
      <c r="J155" s="47">
        <v>91884.258379999999</v>
      </c>
      <c r="K155" s="47">
        <v>146072.14444</v>
      </c>
      <c r="L155" s="47">
        <v>469420.89449999999</v>
      </c>
      <c r="M155" s="47">
        <v>421228.12776999996</v>
      </c>
      <c r="N155" s="47">
        <v>6508541.7058600001</v>
      </c>
    </row>
    <row r="156" spans="1:15">
      <c r="A156" s="42" t="s">
        <v>222</v>
      </c>
      <c r="B156" s="42">
        <v>618928.62</v>
      </c>
      <c r="C156" s="42">
        <v>323763.8</v>
      </c>
      <c r="D156" s="42">
        <v>649439.4</v>
      </c>
      <c r="E156" s="42">
        <v>839861.35</v>
      </c>
      <c r="F156" s="42">
        <v>315538</v>
      </c>
      <c r="G156" s="42">
        <v>190597</v>
      </c>
      <c r="H156" s="42">
        <v>228844</v>
      </c>
      <c r="I156" s="42">
        <v>219718.1</v>
      </c>
      <c r="J156" s="42">
        <v>95490.01655</v>
      </c>
      <c r="K156" s="42">
        <v>75800.430170000007</v>
      </c>
      <c r="L156" s="42">
        <v>343607.1</v>
      </c>
      <c r="M156" s="42">
        <v>211105.6</v>
      </c>
      <c r="N156" s="42">
        <v>4112693.4167199996</v>
      </c>
    </row>
    <row r="157" spans="1:15">
      <c r="A157" s="42" t="s">
        <v>223</v>
      </c>
      <c r="B157" s="42">
        <v>618928.62</v>
      </c>
      <c r="C157" s="42">
        <v>323763.8</v>
      </c>
      <c r="D157" s="42">
        <v>649439.4</v>
      </c>
      <c r="E157" s="42">
        <v>839861.35</v>
      </c>
      <c r="F157" s="42">
        <v>315538</v>
      </c>
      <c r="G157" s="42">
        <v>190597</v>
      </c>
      <c r="H157" s="42">
        <v>228844</v>
      </c>
      <c r="I157" s="42">
        <v>219718.1</v>
      </c>
      <c r="J157" s="42">
        <v>95490.01655</v>
      </c>
      <c r="K157" s="42">
        <v>75800.430170000007</v>
      </c>
      <c r="L157" s="42">
        <v>343607.1</v>
      </c>
      <c r="M157" s="42">
        <v>211105.6</v>
      </c>
      <c r="N157" s="42">
        <v>4112693.4167199996</v>
      </c>
    </row>
    <row r="158" spans="1:15">
      <c r="A158" s="42" t="s">
        <v>224</v>
      </c>
      <c r="B158" s="42">
        <v>0</v>
      </c>
      <c r="C158" s="42">
        <v>0</v>
      </c>
      <c r="D158" s="42">
        <v>0</v>
      </c>
      <c r="E158" s="42">
        <v>0</v>
      </c>
      <c r="F158" s="42">
        <v>0</v>
      </c>
      <c r="G158" s="42">
        <v>0</v>
      </c>
      <c r="H158" s="42">
        <v>0</v>
      </c>
      <c r="I158" s="42">
        <v>0</v>
      </c>
      <c r="J158" s="42">
        <v>0</v>
      </c>
      <c r="K158" s="42">
        <v>0</v>
      </c>
      <c r="L158" s="42">
        <v>0</v>
      </c>
      <c r="M158" s="42">
        <v>0</v>
      </c>
      <c r="N158" s="42">
        <v>0</v>
      </c>
    </row>
    <row r="159" spans="1:15">
      <c r="A159" s="42" t="s">
        <v>225</v>
      </c>
      <c r="B159" s="42">
        <v>0</v>
      </c>
      <c r="C159" s="42">
        <v>0</v>
      </c>
      <c r="D159" s="42">
        <v>0</v>
      </c>
      <c r="E159" s="42">
        <v>0</v>
      </c>
      <c r="F159" s="42">
        <v>0</v>
      </c>
      <c r="G159" s="42">
        <v>0</v>
      </c>
      <c r="H159" s="42">
        <v>0</v>
      </c>
      <c r="I159" s="42">
        <v>0</v>
      </c>
      <c r="J159" s="42">
        <v>0</v>
      </c>
      <c r="K159" s="42">
        <v>0</v>
      </c>
      <c r="L159" s="42">
        <v>0</v>
      </c>
      <c r="M159" s="42">
        <v>0</v>
      </c>
      <c r="N159" s="42">
        <v>0</v>
      </c>
    </row>
    <row r="160" spans="1:15">
      <c r="A160" s="42" t="s">
        <v>226</v>
      </c>
      <c r="B160" s="42">
        <v>20625</v>
      </c>
      <c r="C160" s="42">
        <v>0</v>
      </c>
      <c r="D160" s="42">
        <v>82440.005799999999</v>
      </c>
      <c r="E160" s="42">
        <v>0</v>
      </c>
      <c r="F160" s="42">
        <v>0</v>
      </c>
      <c r="G160" s="42">
        <v>34654.398200000003</v>
      </c>
      <c r="H160" s="42">
        <v>0</v>
      </c>
      <c r="I160" s="42">
        <v>1689.5345500000001</v>
      </c>
      <c r="J160" s="42">
        <v>0</v>
      </c>
      <c r="K160" s="42">
        <v>40543.424100000004</v>
      </c>
      <c r="L160" s="42">
        <v>3683.3458799999999</v>
      </c>
      <c r="M160" s="42">
        <v>38473.000540000001</v>
      </c>
      <c r="N160" s="42">
        <v>222108.70906999998</v>
      </c>
    </row>
    <row r="161" spans="1:14">
      <c r="A161" s="42" t="s">
        <v>227</v>
      </c>
      <c r="B161" s="42">
        <v>0</v>
      </c>
      <c r="C161" s="42">
        <v>0</v>
      </c>
      <c r="D161" s="42">
        <v>0</v>
      </c>
      <c r="E161" s="42">
        <v>0</v>
      </c>
      <c r="F161" s="42">
        <v>0</v>
      </c>
      <c r="G161" s="42">
        <v>9216.6126999999997</v>
      </c>
      <c r="H161" s="42">
        <v>0</v>
      </c>
      <c r="I161" s="42">
        <v>0</v>
      </c>
      <c r="J161" s="42">
        <v>0</v>
      </c>
      <c r="K161" s="42">
        <v>0</v>
      </c>
      <c r="L161" s="42">
        <v>1590.6</v>
      </c>
      <c r="M161" s="42">
        <v>14436</v>
      </c>
      <c r="N161" s="42">
        <v>25243.2127</v>
      </c>
    </row>
    <row r="162" spans="1:14">
      <c r="A162" s="42" t="s">
        <v>228</v>
      </c>
      <c r="B162" s="42">
        <v>20625</v>
      </c>
      <c r="C162" s="42">
        <v>0</v>
      </c>
      <c r="D162" s="42">
        <v>82440.005799999999</v>
      </c>
      <c r="E162" s="42">
        <v>0</v>
      </c>
      <c r="F162" s="42">
        <v>0</v>
      </c>
      <c r="G162" s="42">
        <v>25437.785500000002</v>
      </c>
      <c r="H162" s="42">
        <v>0</v>
      </c>
      <c r="I162" s="42">
        <v>0</v>
      </c>
      <c r="J162" s="42">
        <v>0</v>
      </c>
      <c r="K162" s="42">
        <v>40543.424100000004</v>
      </c>
      <c r="L162" s="42">
        <v>8.7169999999999997E-2</v>
      </c>
      <c r="M162" s="42">
        <v>23404</v>
      </c>
      <c r="N162" s="42">
        <v>192450.30257</v>
      </c>
    </row>
    <row r="163" spans="1:14">
      <c r="A163" s="42" t="s">
        <v>229</v>
      </c>
      <c r="B163" s="42">
        <v>0</v>
      </c>
      <c r="C163" s="42">
        <v>0</v>
      </c>
      <c r="D163" s="42">
        <v>0</v>
      </c>
      <c r="E163" s="42">
        <v>0</v>
      </c>
      <c r="F163" s="42">
        <v>0</v>
      </c>
      <c r="G163" s="42">
        <v>0</v>
      </c>
      <c r="H163" s="42">
        <v>0</v>
      </c>
      <c r="I163" s="42">
        <v>1689.5345500000001</v>
      </c>
      <c r="J163" s="42">
        <v>0</v>
      </c>
      <c r="K163" s="42">
        <v>0</v>
      </c>
      <c r="L163" s="42">
        <v>2092.6587100000002</v>
      </c>
      <c r="M163" s="42">
        <v>633.00054</v>
      </c>
      <c r="N163" s="42">
        <v>4415.1938</v>
      </c>
    </row>
    <row r="164" spans="1:14">
      <c r="A164" s="42" t="s">
        <v>230</v>
      </c>
      <c r="B164" s="42">
        <v>0</v>
      </c>
      <c r="C164" s="42">
        <v>0</v>
      </c>
      <c r="D164" s="42">
        <v>0</v>
      </c>
      <c r="E164" s="42">
        <v>0</v>
      </c>
      <c r="F164" s="42">
        <v>0</v>
      </c>
      <c r="G164" s="42">
        <v>0</v>
      </c>
      <c r="H164" s="42">
        <v>0</v>
      </c>
      <c r="I164" s="42">
        <v>0</v>
      </c>
      <c r="J164" s="42">
        <v>0</v>
      </c>
      <c r="K164" s="42">
        <v>0</v>
      </c>
      <c r="L164" s="42">
        <v>0</v>
      </c>
      <c r="M164" s="42">
        <v>0</v>
      </c>
      <c r="N164" s="42">
        <v>0</v>
      </c>
    </row>
    <row r="165" spans="1:14">
      <c r="A165" s="42" t="s">
        <v>231</v>
      </c>
      <c r="B165" s="42">
        <v>0</v>
      </c>
      <c r="C165" s="42">
        <v>0</v>
      </c>
      <c r="D165" s="42">
        <v>0</v>
      </c>
      <c r="E165" s="42">
        <v>0</v>
      </c>
      <c r="F165" s="42">
        <v>0</v>
      </c>
      <c r="G165" s="42">
        <v>0</v>
      </c>
      <c r="H165" s="42">
        <v>0</v>
      </c>
      <c r="I165" s="42">
        <v>0</v>
      </c>
      <c r="J165" s="42">
        <v>0</v>
      </c>
      <c r="K165" s="42">
        <v>0</v>
      </c>
      <c r="L165" s="42">
        <v>0</v>
      </c>
      <c r="M165" s="42">
        <v>0</v>
      </c>
      <c r="N165" s="42">
        <v>0</v>
      </c>
    </row>
    <row r="166" spans="1:14">
      <c r="A166" s="42" t="s">
        <v>232</v>
      </c>
      <c r="B166" s="42">
        <v>0</v>
      </c>
      <c r="C166" s="42">
        <v>0</v>
      </c>
      <c r="D166" s="42">
        <v>0</v>
      </c>
      <c r="E166" s="42">
        <v>0</v>
      </c>
      <c r="F166" s="42">
        <v>0</v>
      </c>
      <c r="G166" s="42">
        <v>0</v>
      </c>
      <c r="H166" s="42">
        <v>0</v>
      </c>
      <c r="I166" s="42">
        <v>0</v>
      </c>
      <c r="J166" s="42">
        <v>0</v>
      </c>
      <c r="K166" s="42">
        <v>0</v>
      </c>
      <c r="L166" s="42">
        <v>0</v>
      </c>
      <c r="M166" s="42">
        <v>0</v>
      </c>
      <c r="N166" s="42">
        <v>0</v>
      </c>
    </row>
    <row r="167" spans="1:14">
      <c r="A167" s="42" t="s">
        <v>233</v>
      </c>
      <c r="B167" s="42">
        <v>0</v>
      </c>
      <c r="C167" s="42">
        <v>0</v>
      </c>
      <c r="D167" s="42">
        <v>0</v>
      </c>
      <c r="E167" s="42">
        <v>0</v>
      </c>
      <c r="F167" s="42">
        <v>0</v>
      </c>
      <c r="G167" s="42">
        <v>0</v>
      </c>
      <c r="H167" s="42">
        <v>0</v>
      </c>
      <c r="I167" s="42">
        <v>0</v>
      </c>
      <c r="J167" s="42">
        <v>0</v>
      </c>
      <c r="K167" s="42">
        <v>0</v>
      </c>
      <c r="L167" s="42">
        <v>0</v>
      </c>
      <c r="M167" s="42">
        <v>0</v>
      </c>
      <c r="N167" s="42">
        <v>0</v>
      </c>
    </row>
    <row r="168" spans="1:14">
      <c r="A168" s="42" t="s">
        <v>49</v>
      </c>
      <c r="B168" s="42">
        <v>107944.54762</v>
      </c>
      <c r="C168" s="42">
        <v>35245.775200000004</v>
      </c>
      <c r="D168" s="42">
        <v>188856.47967</v>
      </c>
      <c r="E168" s="42">
        <v>109196.49107999999</v>
      </c>
      <c r="F168" s="42">
        <v>297452.93023</v>
      </c>
      <c r="G168" s="42">
        <v>26065.01125</v>
      </c>
      <c r="H168" s="42">
        <v>44499.434420000005</v>
      </c>
      <c r="I168" s="42">
        <v>52084.514280000003</v>
      </c>
      <c r="J168" s="42">
        <v>11261.24273</v>
      </c>
      <c r="K168" s="42">
        <v>9828.3600299999998</v>
      </c>
      <c r="L168" s="42">
        <v>46000.787590000007</v>
      </c>
      <c r="M168" s="42">
        <v>92741.661189999999</v>
      </c>
      <c r="N168" s="42">
        <v>1021177.23529</v>
      </c>
    </row>
    <row r="169" spans="1:14">
      <c r="A169" s="42" t="s">
        <v>234</v>
      </c>
      <c r="B169" s="42">
        <v>36964.303249999997</v>
      </c>
      <c r="C169" s="42">
        <v>22210.32141</v>
      </c>
      <c r="D169" s="42">
        <v>165790</v>
      </c>
      <c r="E169" s="42">
        <v>109196.48383</v>
      </c>
      <c r="F169" s="42">
        <v>118337.87043000001</v>
      </c>
      <c r="G169" s="42">
        <v>19843.220570000001</v>
      </c>
      <c r="H169" s="42">
        <v>33682.358030000003</v>
      </c>
      <c r="I169" s="42">
        <v>41821.399869999994</v>
      </c>
      <c r="J169" s="42">
        <v>537.09898999999996</v>
      </c>
      <c r="K169" s="42">
        <v>6906.5093200000001</v>
      </c>
      <c r="L169" s="42">
        <v>26525.036760000003</v>
      </c>
      <c r="M169" s="42">
        <v>23702.93102</v>
      </c>
      <c r="N169" s="42">
        <v>605517.53347999998</v>
      </c>
    </row>
    <row r="170" spans="1:14">
      <c r="A170" s="42" t="s">
        <v>235</v>
      </c>
      <c r="B170" s="42">
        <v>0</v>
      </c>
      <c r="C170" s="42">
        <v>13035.2986</v>
      </c>
      <c r="D170" s="42">
        <v>23066.479670000001</v>
      </c>
      <c r="E170" s="42">
        <v>0</v>
      </c>
      <c r="F170" s="42">
        <v>90078.223549999995</v>
      </c>
      <c r="G170" s="42">
        <v>6221.7906800000001</v>
      </c>
      <c r="H170" s="42">
        <v>10817.07639</v>
      </c>
      <c r="I170" s="42">
        <v>10263.11441</v>
      </c>
      <c r="J170" s="42">
        <v>10724.14374</v>
      </c>
      <c r="K170" s="42">
        <v>2921.8507100000002</v>
      </c>
      <c r="L170" s="42">
        <v>19475.750829999997</v>
      </c>
      <c r="M170" s="42">
        <v>18783.642660000001</v>
      </c>
      <c r="N170" s="42">
        <v>205387.37124000001</v>
      </c>
    </row>
    <row r="171" spans="1:14">
      <c r="A171" s="42" t="s">
        <v>236</v>
      </c>
      <c r="B171" s="42">
        <v>70980.24437</v>
      </c>
      <c r="C171" s="42">
        <v>0.15518999999999999</v>
      </c>
      <c r="D171" s="42">
        <v>0</v>
      </c>
      <c r="E171" s="42">
        <v>7.2500000000000004E-3</v>
      </c>
      <c r="F171" s="42">
        <v>89036.836249999993</v>
      </c>
      <c r="G171" s="42">
        <v>0</v>
      </c>
      <c r="H171" s="42">
        <v>0</v>
      </c>
      <c r="I171" s="42">
        <v>0</v>
      </c>
      <c r="J171" s="42">
        <v>0</v>
      </c>
      <c r="K171" s="42">
        <v>0</v>
      </c>
      <c r="L171" s="42">
        <v>0</v>
      </c>
      <c r="M171" s="42">
        <v>50255.087509999998</v>
      </c>
      <c r="N171" s="42">
        <v>210272.33056999999</v>
      </c>
    </row>
    <row r="172" spans="1:14">
      <c r="A172" s="42" t="s">
        <v>237</v>
      </c>
      <c r="B172" s="42">
        <v>167215.67316999999</v>
      </c>
      <c r="C172" s="42">
        <v>70920.231400000004</v>
      </c>
      <c r="D172" s="42">
        <v>215011.90364999999</v>
      </c>
      <c r="E172" s="42">
        <v>198691.54005000001</v>
      </c>
      <c r="F172" s="42">
        <v>135400.72837999999</v>
      </c>
      <c r="G172" s="42">
        <v>56946.833610000001</v>
      </c>
      <c r="H172" s="42">
        <v>53723.00518</v>
      </c>
      <c r="I172" s="42">
        <v>94581.973030000008</v>
      </c>
      <c r="J172" s="42">
        <v>-14867.000900000001</v>
      </c>
      <c r="K172" s="42">
        <v>19899.93014</v>
      </c>
      <c r="L172" s="42">
        <v>76129.661030000003</v>
      </c>
      <c r="M172" s="42">
        <v>78907.866040000008</v>
      </c>
      <c r="N172" s="42">
        <v>1152562.3447799999</v>
      </c>
    </row>
    <row r="173" spans="1:14">
      <c r="A173" s="42" t="s">
        <v>238</v>
      </c>
      <c r="B173" s="42">
        <v>285</v>
      </c>
      <c r="C173" s="42">
        <v>0</v>
      </c>
      <c r="D173" s="42">
        <v>45</v>
      </c>
      <c r="E173" s="42">
        <v>4178</v>
      </c>
      <c r="F173" s="42">
        <v>181.08840000000001</v>
      </c>
      <c r="G173" s="42">
        <v>68.214500000000001</v>
      </c>
      <c r="H173" s="42">
        <v>120.45088</v>
      </c>
      <c r="I173" s="42">
        <v>0</v>
      </c>
      <c r="J173" s="42">
        <v>-16416.914380000002</v>
      </c>
      <c r="K173" s="42">
        <v>0</v>
      </c>
      <c r="L173" s="42">
        <v>0</v>
      </c>
      <c r="M173" s="42">
        <v>0</v>
      </c>
      <c r="N173" s="42">
        <v>-11539.160599999999</v>
      </c>
    </row>
    <row r="174" spans="1:14">
      <c r="A174" s="42" t="s">
        <v>239</v>
      </c>
      <c r="B174" s="42">
        <v>166930.67316999999</v>
      </c>
      <c r="C174" s="42">
        <v>70920.231400000004</v>
      </c>
      <c r="D174" s="42">
        <v>214966.90364999999</v>
      </c>
      <c r="E174" s="42">
        <v>194513.54005000001</v>
      </c>
      <c r="F174" s="42">
        <v>135219.63997999998</v>
      </c>
      <c r="G174" s="42">
        <v>56878.61911</v>
      </c>
      <c r="H174" s="42">
        <v>53602.554299999996</v>
      </c>
      <c r="I174" s="42">
        <v>94581.973030000008</v>
      </c>
      <c r="J174" s="42">
        <v>1549.9134799999999</v>
      </c>
      <c r="K174" s="42">
        <v>19899.93014</v>
      </c>
      <c r="L174" s="42">
        <v>76129.661030000003</v>
      </c>
      <c r="M174" s="42">
        <v>78907.866040000008</v>
      </c>
      <c r="N174" s="42">
        <v>1164101.5053800002</v>
      </c>
    </row>
    <row r="175" spans="1:14">
      <c r="A175" s="42" t="s">
        <v>240</v>
      </c>
      <c r="B175" s="42">
        <v>11917132.57917</v>
      </c>
      <c r="C175" s="42">
        <v>8825621.6440400016</v>
      </c>
      <c r="D175" s="42">
        <v>14036892.330610001</v>
      </c>
      <c r="E175" s="42">
        <v>10503995.3223</v>
      </c>
      <c r="F175" s="42">
        <v>8238634.5437700003</v>
      </c>
      <c r="G175" s="42">
        <v>4754243.6476600002</v>
      </c>
      <c r="H175" s="42">
        <v>4113948.98012</v>
      </c>
      <c r="I175" s="42">
        <v>5094888.0569500001</v>
      </c>
      <c r="J175" s="42">
        <v>162594.97732000001</v>
      </c>
      <c r="K175" s="42">
        <v>463681.65555999998</v>
      </c>
      <c r="L175" s="42">
        <v>4066287.2324800002</v>
      </c>
      <c r="M175" s="42">
        <v>4999319.84418</v>
      </c>
      <c r="N175" s="42">
        <v>77177240.814160004</v>
      </c>
    </row>
    <row r="176" spans="1:14">
      <c r="A176" s="42" t="s">
        <v>241</v>
      </c>
      <c r="B176" s="42">
        <v>1586137.723</v>
      </c>
      <c r="C176" s="42">
        <v>437298.35711000004</v>
      </c>
      <c r="D176" s="42">
        <v>1687938.16717</v>
      </c>
      <c r="E176" s="42">
        <v>2028690.2659100001</v>
      </c>
      <c r="F176" s="42">
        <v>1290620.17955</v>
      </c>
      <c r="G176" s="42">
        <v>491984.69806999998</v>
      </c>
      <c r="H176" s="42">
        <v>250123.46964</v>
      </c>
      <c r="I176" s="42">
        <v>2008.9904199999999</v>
      </c>
      <c r="J176" s="42">
        <v>51716.57662</v>
      </c>
      <c r="K176" s="42">
        <v>152170.13587999999</v>
      </c>
      <c r="L176" s="42">
        <v>23425.170120000002</v>
      </c>
      <c r="M176" s="42">
        <v>17756.76225</v>
      </c>
      <c r="N176" s="42">
        <v>8019870.4957400002</v>
      </c>
    </row>
    <row r="177" spans="1:14">
      <c r="A177" s="42" t="s">
        <v>242</v>
      </c>
      <c r="B177" s="42">
        <v>111131.78390000001</v>
      </c>
      <c r="C177" s="42">
        <v>36979.834659999993</v>
      </c>
      <c r="D177" s="42">
        <v>100161.87082</v>
      </c>
      <c r="E177" s="42">
        <v>307392.20552999998</v>
      </c>
      <c r="F177" s="42">
        <v>60582.913840000001</v>
      </c>
      <c r="G177" s="42">
        <v>65789.990059999996</v>
      </c>
      <c r="H177" s="42">
        <v>28188.525530000003</v>
      </c>
      <c r="I177" s="42">
        <v>0</v>
      </c>
      <c r="J177" s="42">
        <v>936.52369999999996</v>
      </c>
      <c r="K177" s="42">
        <v>7870.3040300000002</v>
      </c>
      <c r="L177" s="42">
        <v>329.28</v>
      </c>
      <c r="M177" s="42">
        <v>0</v>
      </c>
      <c r="N177" s="42">
        <v>719363.23207000003</v>
      </c>
    </row>
    <row r="178" spans="1:14">
      <c r="A178" s="42" t="s">
        <v>243</v>
      </c>
      <c r="B178" s="42">
        <v>83743.248849999989</v>
      </c>
      <c r="C178" s="42">
        <v>24208.386059999997</v>
      </c>
      <c r="D178" s="42">
        <v>54671.892959999997</v>
      </c>
      <c r="E178" s="42">
        <v>105323.90394</v>
      </c>
      <c r="F178" s="42">
        <v>41395.669759999997</v>
      </c>
      <c r="G178" s="42">
        <v>43821.650090000003</v>
      </c>
      <c r="H178" s="42">
        <v>25845.024679999999</v>
      </c>
      <c r="I178" s="42">
        <v>0</v>
      </c>
      <c r="J178" s="42">
        <v>0</v>
      </c>
      <c r="K178" s="42">
        <v>0</v>
      </c>
      <c r="L178" s="42">
        <v>329.28</v>
      </c>
      <c r="M178" s="42">
        <v>0</v>
      </c>
      <c r="N178" s="42">
        <v>379339.05633999995</v>
      </c>
    </row>
    <row r="179" spans="1:14">
      <c r="A179" s="42" t="s">
        <v>244</v>
      </c>
      <c r="B179" s="42">
        <v>7054.4751299999998</v>
      </c>
      <c r="C179" s="42">
        <v>1.0000000000000001E-5</v>
      </c>
      <c r="D179" s="42">
        <v>10020.86319</v>
      </c>
      <c r="E179" s="42">
        <v>23550.150690000002</v>
      </c>
      <c r="F179" s="42">
        <v>1267.7716</v>
      </c>
      <c r="G179" s="42">
        <v>9929.3806400000012</v>
      </c>
      <c r="H179" s="42">
        <v>628.50085000000001</v>
      </c>
      <c r="I179" s="42">
        <v>0</v>
      </c>
      <c r="J179" s="42">
        <v>453.75319000000002</v>
      </c>
      <c r="K179" s="42">
        <v>0</v>
      </c>
      <c r="L179" s="42">
        <v>0</v>
      </c>
      <c r="M179" s="42">
        <v>0</v>
      </c>
      <c r="N179" s="42">
        <v>52904.895299999996</v>
      </c>
    </row>
    <row r="180" spans="1:14">
      <c r="A180" s="42" t="s">
        <v>245</v>
      </c>
      <c r="B180" s="42">
        <v>3904.5248999999999</v>
      </c>
      <c r="C180" s="42">
        <v>1459.99459</v>
      </c>
      <c r="D180" s="42">
        <v>4653.7083499999999</v>
      </c>
      <c r="E180" s="42">
        <v>30114.186530000003</v>
      </c>
      <c r="F180" s="42">
        <v>700.87248</v>
      </c>
      <c r="G180" s="42">
        <v>0</v>
      </c>
      <c r="H180" s="42">
        <v>0</v>
      </c>
      <c r="I180" s="42">
        <v>0</v>
      </c>
      <c r="J180" s="42">
        <v>0</v>
      </c>
      <c r="K180" s="42">
        <v>2289.8131200000003</v>
      </c>
      <c r="L180" s="42">
        <v>0</v>
      </c>
      <c r="M180" s="42">
        <v>0</v>
      </c>
      <c r="N180" s="42">
        <v>43123.099969999996</v>
      </c>
    </row>
    <row r="181" spans="1:14">
      <c r="A181" s="42" t="s">
        <v>246</v>
      </c>
      <c r="B181" s="42">
        <v>964.96875999999997</v>
      </c>
      <c r="C181" s="42">
        <v>0</v>
      </c>
      <c r="D181" s="42">
        <v>2449.3063299999999</v>
      </c>
      <c r="E181" s="42">
        <v>14715.12091</v>
      </c>
      <c r="F181" s="42">
        <v>0</v>
      </c>
      <c r="G181" s="42">
        <v>0</v>
      </c>
      <c r="H181" s="42">
        <v>0</v>
      </c>
      <c r="I181" s="42">
        <v>0</v>
      </c>
      <c r="J181" s="42">
        <v>482.77051</v>
      </c>
      <c r="K181" s="42">
        <v>0</v>
      </c>
      <c r="L181" s="42">
        <v>0</v>
      </c>
      <c r="M181" s="42">
        <v>0</v>
      </c>
      <c r="N181" s="42">
        <v>18612.166510000003</v>
      </c>
    </row>
    <row r="182" spans="1:14">
      <c r="A182" s="42" t="s">
        <v>247</v>
      </c>
      <c r="B182" s="42">
        <v>15464.56626</v>
      </c>
      <c r="C182" s="42">
        <v>11311.454</v>
      </c>
      <c r="D182" s="42">
        <v>28366.099989999999</v>
      </c>
      <c r="E182" s="42">
        <v>133688.84346</v>
      </c>
      <c r="F182" s="42">
        <v>17218.599999999999</v>
      </c>
      <c r="G182" s="42">
        <v>12038.95933</v>
      </c>
      <c r="H182" s="42">
        <v>1715</v>
      </c>
      <c r="I182" s="42">
        <v>0</v>
      </c>
      <c r="J182" s="42">
        <v>0</v>
      </c>
      <c r="K182" s="42">
        <v>5580.4909100000004</v>
      </c>
      <c r="L182" s="42">
        <v>0</v>
      </c>
      <c r="M182" s="42">
        <v>0</v>
      </c>
      <c r="N182" s="42">
        <v>225384.01394999999</v>
      </c>
    </row>
    <row r="183" spans="1:14">
      <c r="A183" s="42" t="s">
        <v>248</v>
      </c>
      <c r="B183" s="42">
        <v>1280639.05904</v>
      </c>
      <c r="C183" s="42">
        <v>362732.53775000002</v>
      </c>
      <c r="D183" s="42">
        <v>1381334.0380799999</v>
      </c>
      <c r="E183" s="42">
        <v>1550968.0808599999</v>
      </c>
      <c r="F183" s="42">
        <v>1082458.8251</v>
      </c>
      <c r="G183" s="42">
        <v>340299.68276</v>
      </c>
      <c r="H183" s="42">
        <v>193763.46393</v>
      </c>
      <c r="I183" s="42">
        <v>2008.9904199999999</v>
      </c>
      <c r="J183" s="42">
        <v>50780.052920000002</v>
      </c>
      <c r="K183" s="42">
        <v>144299.83184999999</v>
      </c>
      <c r="L183" s="42">
        <v>23095.89012</v>
      </c>
      <c r="M183" s="42">
        <v>17756.76225</v>
      </c>
      <c r="N183" s="42">
        <v>6430137.2150799995</v>
      </c>
    </row>
    <row r="184" spans="1:14">
      <c r="A184" s="42" t="s">
        <v>249</v>
      </c>
      <c r="B184" s="42">
        <v>2075.5371</v>
      </c>
      <c r="C184" s="42">
        <v>0</v>
      </c>
      <c r="D184" s="42">
        <v>-5.0000000000000002E-5</v>
      </c>
      <c r="E184" s="42">
        <v>366.0496</v>
      </c>
      <c r="F184" s="42">
        <v>1372</v>
      </c>
      <c r="G184" s="42">
        <v>0</v>
      </c>
      <c r="H184" s="42">
        <v>0</v>
      </c>
      <c r="I184" s="42">
        <v>0</v>
      </c>
      <c r="J184" s="42">
        <v>667.52532999999994</v>
      </c>
      <c r="K184" s="42">
        <v>0</v>
      </c>
      <c r="L184" s="42">
        <v>0</v>
      </c>
      <c r="M184" s="42">
        <v>0</v>
      </c>
      <c r="N184" s="42">
        <v>4481.1119800000006</v>
      </c>
    </row>
    <row r="185" spans="1:14">
      <c r="A185" s="42" t="s">
        <v>250</v>
      </c>
      <c r="B185" s="42">
        <v>333984.16573000001</v>
      </c>
      <c r="C185" s="42">
        <v>187378.57253</v>
      </c>
      <c r="D185" s="42">
        <v>527153.45418999996</v>
      </c>
      <c r="E185" s="42">
        <v>354369.43526999996</v>
      </c>
      <c r="F185" s="42">
        <v>949879.06397000002</v>
      </c>
      <c r="G185" s="42">
        <v>4751.2824299999993</v>
      </c>
      <c r="H185" s="42">
        <v>40534.368000000002</v>
      </c>
      <c r="I185" s="42">
        <v>0</v>
      </c>
      <c r="J185" s="42">
        <v>33142.391940000001</v>
      </c>
      <c r="K185" s="42">
        <v>126127.69184999999</v>
      </c>
      <c r="L185" s="42">
        <v>0</v>
      </c>
      <c r="M185" s="42">
        <v>0</v>
      </c>
      <c r="N185" s="42">
        <v>2557320.4259099998</v>
      </c>
    </row>
    <row r="186" spans="1:14">
      <c r="A186" s="42" t="s">
        <v>251</v>
      </c>
      <c r="B186" s="42">
        <v>876940.87339999992</v>
      </c>
      <c r="C186" s="42">
        <v>129562.50314</v>
      </c>
      <c r="D186" s="42">
        <v>626298.07463000005</v>
      </c>
      <c r="E186" s="42">
        <v>987739.5416900001</v>
      </c>
      <c r="F186" s="42">
        <v>77538.891620000009</v>
      </c>
      <c r="G186" s="42">
        <v>327333.89120000001</v>
      </c>
      <c r="H186" s="42">
        <v>153229.09593000001</v>
      </c>
      <c r="I186" s="42">
        <v>2008.9904199999999</v>
      </c>
      <c r="J186" s="42">
        <v>16970.13565</v>
      </c>
      <c r="K186" s="42">
        <v>18172.14</v>
      </c>
      <c r="L186" s="42">
        <v>21990.781179999998</v>
      </c>
      <c r="M186" s="42">
        <v>17756.76225</v>
      </c>
      <c r="N186" s="42">
        <v>3255541.6811100002</v>
      </c>
    </row>
    <row r="187" spans="1:14">
      <c r="A187" s="42" t="s">
        <v>252</v>
      </c>
      <c r="B187" s="42">
        <v>0</v>
      </c>
      <c r="C187" s="42">
        <v>0</v>
      </c>
      <c r="D187" s="42">
        <v>0</v>
      </c>
      <c r="E187" s="42">
        <v>0</v>
      </c>
      <c r="F187" s="42">
        <v>0</v>
      </c>
      <c r="G187" s="42">
        <v>0</v>
      </c>
      <c r="H187" s="42">
        <v>0</v>
      </c>
      <c r="I187" s="42">
        <v>0</v>
      </c>
      <c r="J187" s="42">
        <v>0</v>
      </c>
      <c r="K187" s="42">
        <v>0</v>
      </c>
      <c r="L187" s="42">
        <v>0</v>
      </c>
      <c r="M187" s="42">
        <v>0</v>
      </c>
      <c r="N187" s="42">
        <v>0</v>
      </c>
    </row>
    <row r="188" spans="1:14">
      <c r="A188" s="42" t="s">
        <v>253</v>
      </c>
      <c r="B188" s="42">
        <v>67638.482810000001</v>
      </c>
      <c r="C188" s="42">
        <v>45791.462079999998</v>
      </c>
      <c r="D188" s="42">
        <v>227882.50930999999</v>
      </c>
      <c r="E188" s="42">
        <v>208493.05430000002</v>
      </c>
      <c r="F188" s="42">
        <v>53668.86952</v>
      </c>
      <c r="G188" s="42">
        <v>8214.5091300000004</v>
      </c>
      <c r="H188" s="42">
        <v>0</v>
      </c>
      <c r="I188" s="42">
        <v>0</v>
      </c>
      <c r="J188" s="42">
        <v>0</v>
      </c>
      <c r="K188" s="42">
        <v>0</v>
      </c>
      <c r="L188" s="42">
        <v>1105.1089399999998</v>
      </c>
      <c r="M188" s="42">
        <v>0</v>
      </c>
      <c r="N188" s="42">
        <v>612793.99609000003</v>
      </c>
    </row>
    <row r="189" spans="1:14">
      <c r="A189" s="42" t="s">
        <v>254</v>
      </c>
      <c r="B189" s="42">
        <v>0</v>
      </c>
      <c r="C189" s="42">
        <v>0</v>
      </c>
      <c r="D189" s="42">
        <v>0</v>
      </c>
      <c r="E189" s="42">
        <v>0</v>
      </c>
      <c r="F189" s="42">
        <v>0</v>
      </c>
      <c r="G189" s="42">
        <v>0</v>
      </c>
      <c r="H189" s="42">
        <v>0</v>
      </c>
      <c r="I189" s="42">
        <v>0</v>
      </c>
      <c r="J189" s="42">
        <v>0</v>
      </c>
      <c r="K189" s="42">
        <v>0</v>
      </c>
      <c r="L189" s="42">
        <v>0</v>
      </c>
      <c r="M189" s="42">
        <v>0</v>
      </c>
      <c r="N189" s="42">
        <v>0</v>
      </c>
    </row>
    <row r="190" spans="1:14">
      <c r="A190" s="42" t="s">
        <v>255</v>
      </c>
      <c r="B190" s="42">
        <v>194366.88006</v>
      </c>
      <c r="C190" s="42">
        <v>37585.984700000001</v>
      </c>
      <c r="D190" s="42">
        <v>204297.98986999999</v>
      </c>
      <c r="E190" s="42">
        <v>161637.06352000003</v>
      </c>
      <c r="F190" s="42">
        <v>143894.49281</v>
      </c>
      <c r="G190" s="42">
        <v>85895.025250000006</v>
      </c>
      <c r="H190" s="42">
        <v>28171.480179999999</v>
      </c>
      <c r="I190" s="42">
        <v>0</v>
      </c>
      <c r="J190" s="42">
        <v>0</v>
      </c>
      <c r="K190" s="42">
        <v>0</v>
      </c>
      <c r="L190" s="42">
        <v>0</v>
      </c>
      <c r="M190" s="42">
        <v>0</v>
      </c>
      <c r="N190" s="42">
        <v>855848.91639000003</v>
      </c>
    </row>
    <row r="191" spans="1:14">
      <c r="A191" s="42" t="s">
        <v>256</v>
      </c>
      <c r="B191" s="42">
        <v>48073.817179999998</v>
      </c>
      <c r="C191" s="42">
        <v>3694.3027599999996</v>
      </c>
      <c r="D191" s="42">
        <v>2436.4291699999999</v>
      </c>
      <c r="E191" s="42">
        <v>4809.9041699999998</v>
      </c>
      <c r="F191" s="42">
        <v>0</v>
      </c>
      <c r="G191" s="42">
        <v>3811.9075400000002</v>
      </c>
      <c r="H191" s="42">
        <v>4813.7505999999994</v>
      </c>
      <c r="I191" s="42">
        <v>0</v>
      </c>
      <c r="J191" s="42">
        <v>0</v>
      </c>
      <c r="K191" s="42">
        <v>0</v>
      </c>
      <c r="L191" s="42">
        <v>0</v>
      </c>
      <c r="M191" s="42">
        <v>0</v>
      </c>
      <c r="N191" s="42">
        <v>67640.111420000001</v>
      </c>
    </row>
    <row r="192" spans="1:14">
      <c r="A192" s="42" t="s">
        <v>257</v>
      </c>
      <c r="B192" s="42">
        <v>146293.06287999998</v>
      </c>
      <c r="C192" s="42">
        <v>33891.681939999995</v>
      </c>
      <c r="D192" s="42">
        <v>201861.5607</v>
      </c>
      <c r="E192" s="42">
        <v>156827.15935</v>
      </c>
      <c r="F192" s="42">
        <v>143894.49281</v>
      </c>
      <c r="G192" s="42">
        <v>82083.117709999991</v>
      </c>
      <c r="H192" s="42">
        <v>23357.729579999999</v>
      </c>
      <c r="I192" s="42">
        <v>0</v>
      </c>
      <c r="J192" s="42">
        <v>0</v>
      </c>
      <c r="K192" s="42">
        <v>0</v>
      </c>
      <c r="L192" s="42">
        <v>0</v>
      </c>
      <c r="M192" s="42">
        <v>0</v>
      </c>
      <c r="N192" s="42">
        <v>788208.80497000006</v>
      </c>
    </row>
    <row r="193" spans="1:14">
      <c r="A193" s="42" t="s">
        <v>258</v>
      </c>
      <c r="B193" s="42">
        <v>0</v>
      </c>
      <c r="C193" s="42">
        <v>0</v>
      </c>
      <c r="D193" s="42">
        <v>0</v>
      </c>
      <c r="E193" s="42">
        <v>0</v>
      </c>
      <c r="F193" s="42">
        <v>0</v>
      </c>
      <c r="G193" s="42">
        <v>0</v>
      </c>
      <c r="H193" s="42">
        <v>0</v>
      </c>
      <c r="I193" s="42">
        <v>0</v>
      </c>
      <c r="J193" s="42">
        <v>0</v>
      </c>
      <c r="K193" s="42">
        <v>0</v>
      </c>
      <c r="L193" s="42">
        <v>0</v>
      </c>
      <c r="M193" s="42">
        <v>0</v>
      </c>
      <c r="N193" s="42">
        <v>0</v>
      </c>
    </row>
    <row r="194" spans="1:14">
      <c r="A194" s="42" t="s">
        <v>259</v>
      </c>
      <c r="B194" s="42">
        <v>0</v>
      </c>
      <c r="C194" s="42">
        <v>0</v>
      </c>
      <c r="D194" s="42">
        <v>0</v>
      </c>
      <c r="E194" s="42">
        <v>0</v>
      </c>
      <c r="F194" s="42">
        <v>0</v>
      </c>
      <c r="G194" s="42">
        <v>0</v>
      </c>
      <c r="H194" s="42">
        <v>0</v>
      </c>
      <c r="I194" s="42">
        <v>0</v>
      </c>
      <c r="J194" s="42">
        <v>0</v>
      </c>
      <c r="K194" s="42">
        <v>0</v>
      </c>
      <c r="L194" s="42">
        <v>0</v>
      </c>
      <c r="M194" s="42">
        <v>0</v>
      </c>
      <c r="N194" s="42">
        <v>0</v>
      </c>
    </row>
    <row r="195" spans="1:14">
      <c r="A195" s="42" t="s">
        <v>260</v>
      </c>
      <c r="B195" s="42">
        <v>0</v>
      </c>
      <c r="C195" s="42">
        <v>0</v>
      </c>
      <c r="D195" s="42">
        <v>2144.2683999999999</v>
      </c>
      <c r="E195" s="42">
        <v>8692.9159999999993</v>
      </c>
      <c r="F195" s="42">
        <v>3683.9477999999999</v>
      </c>
      <c r="G195" s="42">
        <v>0</v>
      </c>
      <c r="H195" s="42">
        <v>0</v>
      </c>
      <c r="I195" s="42">
        <v>0</v>
      </c>
      <c r="J195" s="42">
        <v>0</v>
      </c>
      <c r="K195" s="42">
        <v>0</v>
      </c>
      <c r="L195" s="42">
        <v>0</v>
      </c>
      <c r="M195" s="42">
        <v>0</v>
      </c>
      <c r="N195" s="42">
        <v>14521.1322</v>
      </c>
    </row>
    <row r="196" spans="1:14">
      <c r="A196" s="42" t="s">
        <v>261</v>
      </c>
      <c r="B196" s="42">
        <v>17303297.652569998</v>
      </c>
      <c r="C196" s="42">
        <v>31526001.149150003</v>
      </c>
      <c r="D196" s="42">
        <v>20540463.601150002</v>
      </c>
      <c r="E196" s="42">
        <v>16285847.994580001</v>
      </c>
      <c r="F196" s="42">
        <v>15289125.57315</v>
      </c>
      <c r="G196" s="42">
        <v>6903627.4776499998</v>
      </c>
      <c r="H196" s="42">
        <v>7193058.7544900002</v>
      </c>
      <c r="I196" s="42">
        <v>5596774.1025100006</v>
      </c>
      <c r="J196" s="42">
        <v>965592.5906</v>
      </c>
      <c r="K196" s="42">
        <v>505122.74531000003</v>
      </c>
      <c r="L196" s="42">
        <v>5417996.3458500002</v>
      </c>
      <c r="M196" s="42">
        <v>9266136.2941399999</v>
      </c>
      <c r="N196" s="42">
        <v>136793044.28114998</v>
      </c>
    </row>
    <row r="197" spans="1:14">
      <c r="A197" s="42" t="s">
        <v>262</v>
      </c>
      <c r="B197" s="42">
        <v>976363.73444000003</v>
      </c>
      <c r="C197" s="42">
        <v>544391.28324000002</v>
      </c>
      <c r="D197" s="42">
        <v>23097.50231</v>
      </c>
      <c r="E197" s="42">
        <v>1624996.9921500001</v>
      </c>
      <c r="F197" s="42">
        <v>353118.79981</v>
      </c>
      <c r="G197" s="42">
        <v>10825.78212</v>
      </c>
      <c r="H197" s="42">
        <v>45673.228579999995</v>
      </c>
      <c r="I197" s="42">
        <v>2444.11285</v>
      </c>
      <c r="J197" s="42">
        <v>16824.76352</v>
      </c>
      <c r="K197" s="42">
        <v>604.02747999999997</v>
      </c>
      <c r="L197" s="42">
        <v>78958.769480000003</v>
      </c>
      <c r="M197" s="42">
        <v>0</v>
      </c>
      <c r="N197" s="42">
        <v>3677298.9959800001</v>
      </c>
    </row>
    <row r="198" spans="1:14">
      <c r="A198" s="42" t="s">
        <v>263</v>
      </c>
      <c r="B198" s="42">
        <v>895870.18882000004</v>
      </c>
      <c r="C198" s="42">
        <v>119.6</v>
      </c>
      <c r="D198" s="42">
        <v>0</v>
      </c>
      <c r="E198" s="42">
        <v>0</v>
      </c>
      <c r="F198" s="42">
        <v>0</v>
      </c>
      <c r="G198" s="42">
        <v>0</v>
      </c>
      <c r="H198" s="42">
        <v>0</v>
      </c>
      <c r="I198" s="42">
        <v>0</v>
      </c>
      <c r="J198" s="42">
        <v>0</v>
      </c>
      <c r="K198" s="42">
        <v>0</v>
      </c>
      <c r="L198" s="42">
        <v>0</v>
      </c>
      <c r="M198" s="42">
        <v>0</v>
      </c>
      <c r="N198" s="42">
        <v>895989.78882000002</v>
      </c>
    </row>
    <row r="199" spans="1:14">
      <c r="A199" s="42" t="s">
        <v>264</v>
      </c>
      <c r="B199" s="42">
        <v>0</v>
      </c>
      <c r="C199" s="42">
        <v>523002.8</v>
      </c>
      <c r="D199" s="42">
        <v>0</v>
      </c>
      <c r="E199" s="42">
        <v>0</v>
      </c>
      <c r="F199" s="42">
        <v>0</v>
      </c>
      <c r="G199" s="42">
        <v>0</v>
      </c>
      <c r="H199" s="42">
        <v>0</v>
      </c>
      <c r="I199" s="42">
        <v>0</v>
      </c>
      <c r="J199" s="42">
        <v>0</v>
      </c>
      <c r="K199" s="42">
        <v>0</v>
      </c>
      <c r="L199" s="42">
        <v>0</v>
      </c>
      <c r="M199" s="42">
        <v>0</v>
      </c>
      <c r="N199" s="42">
        <v>523002.8</v>
      </c>
    </row>
    <row r="200" spans="1:14">
      <c r="A200" s="42" t="s">
        <v>265</v>
      </c>
      <c r="B200" s="42">
        <v>80493.545620000004</v>
      </c>
      <c r="C200" s="42">
        <v>21268.883239999999</v>
      </c>
      <c r="D200" s="42">
        <v>23097.50231</v>
      </c>
      <c r="E200" s="42">
        <v>1624996.9921500001</v>
      </c>
      <c r="F200" s="42">
        <v>353118.79981</v>
      </c>
      <c r="G200" s="42">
        <v>10825.78212</v>
      </c>
      <c r="H200" s="42">
        <v>45673.228579999995</v>
      </c>
      <c r="I200" s="42">
        <v>2444.11285</v>
      </c>
      <c r="J200" s="42">
        <v>16824.76352</v>
      </c>
      <c r="K200" s="42">
        <v>604.02747999999997</v>
      </c>
      <c r="L200" s="42">
        <v>78958.769480000003</v>
      </c>
      <c r="M200" s="42">
        <v>0</v>
      </c>
      <c r="N200" s="42">
        <v>2258306.4071599999</v>
      </c>
    </row>
    <row r="201" spans="1:14">
      <c r="A201" s="42" t="s">
        <v>266</v>
      </c>
      <c r="B201" s="42">
        <v>84.277559999999994</v>
      </c>
      <c r="C201" s="42">
        <v>20109733.62097</v>
      </c>
      <c r="D201" s="42">
        <v>87316.584959999993</v>
      </c>
      <c r="E201" s="42">
        <v>0</v>
      </c>
      <c r="F201" s="42">
        <v>0</v>
      </c>
      <c r="G201" s="42">
        <v>0</v>
      </c>
      <c r="H201" s="42">
        <v>0</v>
      </c>
      <c r="I201" s="42">
        <v>0</v>
      </c>
      <c r="J201" s="42">
        <v>39145.869100000004</v>
      </c>
      <c r="K201" s="42">
        <v>0</v>
      </c>
      <c r="L201" s="42">
        <v>0</v>
      </c>
      <c r="M201" s="42">
        <v>0</v>
      </c>
      <c r="N201" s="42">
        <v>20236280.352589998</v>
      </c>
    </row>
    <row r="202" spans="1:14">
      <c r="A202" s="42" t="s">
        <v>267</v>
      </c>
      <c r="B202" s="42">
        <v>0</v>
      </c>
      <c r="C202" s="42">
        <v>0</v>
      </c>
      <c r="D202" s="42">
        <v>0</v>
      </c>
      <c r="E202" s="42">
        <v>0</v>
      </c>
      <c r="F202" s="42">
        <v>0</v>
      </c>
      <c r="G202" s="42">
        <v>0</v>
      </c>
      <c r="H202" s="42">
        <v>0</v>
      </c>
      <c r="I202" s="42">
        <v>0</v>
      </c>
      <c r="J202" s="42">
        <v>0</v>
      </c>
      <c r="K202" s="42">
        <v>0</v>
      </c>
      <c r="L202" s="42">
        <v>0</v>
      </c>
      <c r="M202" s="42">
        <v>0</v>
      </c>
      <c r="N202" s="42">
        <v>0</v>
      </c>
    </row>
    <row r="203" spans="1:14">
      <c r="A203" s="42" t="s">
        <v>268</v>
      </c>
      <c r="B203" s="42">
        <v>0</v>
      </c>
      <c r="C203" s="42">
        <v>220214.45402</v>
      </c>
      <c r="D203" s="42">
        <v>87316.58498</v>
      </c>
      <c r="E203" s="42">
        <v>0</v>
      </c>
      <c r="F203" s="42">
        <v>0</v>
      </c>
      <c r="G203" s="42">
        <v>0</v>
      </c>
      <c r="H203" s="42">
        <v>0</v>
      </c>
      <c r="I203" s="42">
        <v>0</v>
      </c>
      <c r="J203" s="42">
        <v>39145.869100000004</v>
      </c>
      <c r="K203" s="42">
        <v>0</v>
      </c>
      <c r="L203" s="42">
        <v>0</v>
      </c>
      <c r="M203" s="42">
        <v>0</v>
      </c>
      <c r="N203" s="42">
        <v>346676.9081</v>
      </c>
    </row>
    <row r="204" spans="1:14">
      <c r="A204" s="42" t="s">
        <v>269</v>
      </c>
      <c r="B204" s="42">
        <v>84.277559999999994</v>
      </c>
      <c r="C204" s="42">
        <v>19889426.324950002</v>
      </c>
      <c r="D204" s="42">
        <v>0</v>
      </c>
      <c r="E204" s="42">
        <v>0</v>
      </c>
      <c r="F204" s="42">
        <v>0</v>
      </c>
      <c r="G204" s="42">
        <v>0</v>
      </c>
      <c r="H204" s="42">
        <v>0</v>
      </c>
      <c r="I204" s="42">
        <v>0</v>
      </c>
      <c r="J204" s="42">
        <v>0</v>
      </c>
      <c r="K204" s="42">
        <v>0</v>
      </c>
      <c r="L204" s="42">
        <v>0</v>
      </c>
      <c r="M204" s="42">
        <v>0</v>
      </c>
      <c r="N204" s="42">
        <v>19889510.602509998</v>
      </c>
    </row>
    <row r="205" spans="1:14">
      <c r="A205" s="42" t="s">
        <v>270</v>
      </c>
      <c r="B205" s="42">
        <v>0</v>
      </c>
      <c r="C205" s="42">
        <v>0</v>
      </c>
      <c r="D205" s="42">
        <v>0</v>
      </c>
      <c r="E205" s="42">
        <v>0</v>
      </c>
      <c r="F205" s="42">
        <v>0</v>
      </c>
      <c r="G205" s="42">
        <v>0</v>
      </c>
      <c r="H205" s="42">
        <v>0</v>
      </c>
      <c r="I205" s="42">
        <v>0</v>
      </c>
      <c r="J205" s="42">
        <v>0</v>
      </c>
      <c r="K205" s="42">
        <v>0</v>
      </c>
      <c r="L205" s="42">
        <v>0</v>
      </c>
      <c r="M205" s="42">
        <v>0</v>
      </c>
      <c r="N205" s="42">
        <v>0</v>
      </c>
    </row>
    <row r="206" spans="1:14">
      <c r="A206" s="42" t="s">
        <v>271</v>
      </c>
      <c r="B206" s="42">
        <v>0</v>
      </c>
      <c r="C206" s="42">
        <v>92.841999999999999</v>
      </c>
      <c r="D206" s="42">
        <v>-2.0000000000000002E-5</v>
      </c>
      <c r="E206" s="42">
        <v>0</v>
      </c>
      <c r="F206" s="42">
        <v>0</v>
      </c>
      <c r="G206" s="42">
        <v>0</v>
      </c>
      <c r="H206" s="42">
        <v>0</v>
      </c>
      <c r="I206" s="42">
        <v>0</v>
      </c>
      <c r="J206" s="42">
        <v>0</v>
      </c>
      <c r="K206" s="42">
        <v>0</v>
      </c>
      <c r="L206" s="42">
        <v>0</v>
      </c>
      <c r="M206" s="42">
        <v>0</v>
      </c>
      <c r="N206" s="42">
        <v>92.841979999999992</v>
      </c>
    </row>
    <row r="207" spans="1:14">
      <c r="A207" s="42" t="s">
        <v>272</v>
      </c>
      <c r="B207" s="42">
        <v>138127.68518999999</v>
      </c>
      <c r="C207" s="42">
        <v>9493.0027799999989</v>
      </c>
      <c r="D207" s="42">
        <v>98488.364249999999</v>
      </c>
      <c r="E207" s="42">
        <v>63111.29161</v>
      </c>
      <c r="F207" s="42">
        <v>36550.321799999998</v>
      </c>
      <c r="G207" s="42">
        <v>56286.245390000004</v>
      </c>
      <c r="H207" s="42">
        <v>86033.685310000001</v>
      </c>
      <c r="I207" s="42">
        <v>0</v>
      </c>
      <c r="J207" s="42">
        <v>2334.8265899999997</v>
      </c>
      <c r="K207" s="42">
        <v>10202.5715</v>
      </c>
      <c r="L207" s="42">
        <v>0</v>
      </c>
      <c r="M207" s="42">
        <v>0</v>
      </c>
      <c r="N207" s="42">
        <v>500627.99442</v>
      </c>
    </row>
    <row r="208" spans="1:14">
      <c r="A208" s="42" t="s">
        <v>273</v>
      </c>
      <c r="B208" s="42">
        <v>125498.7004</v>
      </c>
      <c r="C208" s="42">
        <v>7830.9027800000003</v>
      </c>
      <c r="D208" s="42">
        <v>79893.065140000006</v>
      </c>
      <c r="E208" s="42">
        <v>56429.848420000002</v>
      </c>
      <c r="F208" s="42">
        <v>28724.56681</v>
      </c>
      <c r="G208" s="42">
        <v>39425.107080000002</v>
      </c>
      <c r="H208" s="42">
        <v>85302.103290000014</v>
      </c>
      <c r="I208" s="42">
        <v>0</v>
      </c>
      <c r="J208" s="42">
        <v>2334.8265899999997</v>
      </c>
      <c r="K208" s="42">
        <v>7343.5795799999996</v>
      </c>
      <c r="L208" s="42">
        <v>0</v>
      </c>
      <c r="M208" s="42">
        <v>0</v>
      </c>
      <c r="N208" s="42">
        <v>432782.70009</v>
      </c>
    </row>
    <row r="209" spans="1:14">
      <c r="A209" s="42" t="s">
        <v>274</v>
      </c>
      <c r="B209" s="42">
        <v>12628.984789999999</v>
      </c>
      <c r="C209" s="42">
        <v>1662.1</v>
      </c>
      <c r="D209" s="42">
        <v>18595.29911</v>
      </c>
      <c r="E209" s="42">
        <v>6681.44319</v>
      </c>
      <c r="F209" s="42">
        <v>7825.7549800000006</v>
      </c>
      <c r="G209" s="42">
        <v>16861.138309999998</v>
      </c>
      <c r="H209" s="42">
        <v>731.58202000000006</v>
      </c>
      <c r="I209" s="42">
        <v>0</v>
      </c>
      <c r="J209" s="42">
        <v>0</v>
      </c>
      <c r="K209" s="42">
        <v>2858.9919199999999</v>
      </c>
      <c r="L209" s="42">
        <v>0</v>
      </c>
      <c r="M209" s="42">
        <v>0</v>
      </c>
      <c r="N209" s="42">
        <v>67845.294319999986</v>
      </c>
    </row>
    <row r="210" spans="1:14">
      <c r="A210" s="42" t="s">
        <v>275</v>
      </c>
      <c r="B210" s="42">
        <v>0</v>
      </c>
      <c r="C210" s="42">
        <v>0</v>
      </c>
      <c r="D210" s="42">
        <v>0</v>
      </c>
      <c r="E210" s="42">
        <v>0</v>
      </c>
      <c r="F210" s="42">
        <v>0</v>
      </c>
      <c r="G210" s="42">
        <v>0</v>
      </c>
      <c r="H210" s="42">
        <v>0</v>
      </c>
      <c r="I210" s="42">
        <v>0</v>
      </c>
      <c r="J210" s="42">
        <v>0</v>
      </c>
      <c r="K210" s="42">
        <v>0</v>
      </c>
      <c r="L210" s="42">
        <v>0</v>
      </c>
      <c r="M210" s="42">
        <v>0</v>
      </c>
      <c r="N210" s="42">
        <v>0</v>
      </c>
    </row>
    <row r="211" spans="1:14">
      <c r="A211" s="42" t="s">
        <v>276</v>
      </c>
      <c r="B211" s="42">
        <v>0</v>
      </c>
      <c r="C211" s="42">
        <v>0</v>
      </c>
      <c r="D211" s="42">
        <v>0</v>
      </c>
      <c r="E211" s="42">
        <v>0</v>
      </c>
      <c r="F211" s="42">
        <v>0</v>
      </c>
      <c r="G211" s="42">
        <v>0</v>
      </c>
      <c r="H211" s="42">
        <v>0</v>
      </c>
      <c r="I211" s="42">
        <v>0</v>
      </c>
      <c r="J211" s="42">
        <v>0</v>
      </c>
      <c r="K211" s="42">
        <v>0</v>
      </c>
      <c r="L211" s="42">
        <v>0</v>
      </c>
      <c r="M211" s="42">
        <v>0</v>
      </c>
      <c r="N211" s="42">
        <v>0</v>
      </c>
    </row>
    <row r="212" spans="1:14">
      <c r="A212" s="42" t="s">
        <v>277</v>
      </c>
      <c r="B212" s="42">
        <v>0</v>
      </c>
      <c r="C212" s="42">
        <v>0</v>
      </c>
      <c r="D212" s="42">
        <v>0</v>
      </c>
      <c r="E212" s="42">
        <v>0</v>
      </c>
      <c r="F212" s="42">
        <v>0</v>
      </c>
      <c r="G212" s="42">
        <v>0</v>
      </c>
      <c r="H212" s="42">
        <v>0</v>
      </c>
      <c r="I212" s="42">
        <v>0</v>
      </c>
      <c r="J212" s="42">
        <v>0</v>
      </c>
      <c r="K212" s="42">
        <v>0</v>
      </c>
      <c r="L212" s="42">
        <v>0</v>
      </c>
      <c r="M212" s="42">
        <v>0</v>
      </c>
      <c r="N212" s="42">
        <v>0</v>
      </c>
    </row>
    <row r="213" spans="1:14">
      <c r="A213" s="42" t="s">
        <v>278</v>
      </c>
      <c r="B213" s="42">
        <v>13086628.37152</v>
      </c>
      <c r="C213" s="42">
        <v>7202011.6929799998</v>
      </c>
      <c r="D213" s="42">
        <v>16655527.043670001</v>
      </c>
      <c r="E213" s="42">
        <v>10522266.88965</v>
      </c>
      <c r="F213" s="42">
        <v>8604211.4880400002</v>
      </c>
      <c r="G213" s="42">
        <v>5207795.6687599998</v>
      </c>
      <c r="H213" s="42">
        <v>6023414.1196000008</v>
      </c>
      <c r="I213" s="42">
        <v>4349388.82271</v>
      </c>
      <c r="J213" s="42">
        <v>314424.65776999999</v>
      </c>
      <c r="K213" s="42">
        <v>333117.46247000003</v>
      </c>
      <c r="L213" s="42">
        <v>3768623.2256999998</v>
      </c>
      <c r="M213" s="42">
        <v>8769033.3610699996</v>
      </c>
      <c r="N213" s="42">
        <v>84836442.803939998</v>
      </c>
    </row>
    <row r="214" spans="1:14">
      <c r="A214" s="42" t="s">
        <v>279</v>
      </c>
      <c r="B214" s="42">
        <v>9138822.0247700009</v>
      </c>
      <c r="C214" s="42">
        <v>3402538.2864299999</v>
      </c>
      <c r="D214" s="42">
        <v>11685934.147229999</v>
      </c>
      <c r="E214" s="42">
        <v>5951955.6781599997</v>
      </c>
      <c r="F214" s="42">
        <v>4355609.98972</v>
      </c>
      <c r="G214" s="42">
        <v>3527174.4221000001</v>
      </c>
      <c r="H214" s="42">
        <v>4808297.19704</v>
      </c>
      <c r="I214" s="42">
        <v>594303.71591999999</v>
      </c>
      <c r="J214" s="42">
        <v>150884.84168000001</v>
      </c>
      <c r="K214" s="42">
        <v>171.80589000000001</v>
      </c>
      <c r="L214" s="42">
        <v>3630783.1179599999</v>
      </c>
      <c r="M214" s="42">
        <v>2787494.0374099999</v>
      </c>
      <c r="N214" s="42">
        <v>50033969.264309995</v>
      </c>
    </row>
    <row r="215" spans="1:14">
      <c r="A215" s="42" t="s">
        <v>280</v>
      </c>
      <c r="B215" s="42">
        <v>78999.539390000005</v>
      </c>
      <c r="C215" s="42">
        <v>125426.74104000001</v>
      </c>
      <c r="D215" s="42">
        <v>30891.54594</v>
      </c>
      <c r="E215" s="42">
        <v>49419.275020000001</v>
      </c>
      <c r="F215" s="42">
        <v>288.73698999999999</v>
      </c>
      <c r="G215" s="42">
        <v>436.74430000000001</v>
      </c>
      <c r="H215" s="42">
        <v>33845.713029999999</v>
      </c>
      <c r="I215" s="42">
        <v>0</v>
      </c>
      <c r="J215" s="42">
        <v>0</v>
      </c>
      <c r="K215" s="42">
        <v>0</v>
      </c>
      <c r="L215" s="42">
        <v>0</v>
      </c>
      <c r="M215" s="42">
        <v>0</v>
      </c>
      <c r="N215" s="42">
        <v>319308.29570999998</v>
      </c>
    </row>
    <row r="216" spans="1:14">
      <c r="A216" s="42" t="s">
        <v>281</v>
      </c>
      <c r="B216" s="42">
        <v>2822984.6610999997</v>
      </c>
      <c r="C216" s="42">
        <v>2782824.8060900001</v>
      </c>
      <c r="D216" s="42">
        <v>3475125.6014800002</v>
      </c>
      <c r="E216" s="42">
        <v>3360243.90668</v>
      </c>
      <c r="F216" s="42">
        <v>2760091.5148700001</v>
      </c>
      <c r="G216" s="42">
        <v>1141490.7903900002</v>
      </c>
      <c r="H216" s="42">
        <v>935687.15882000001</v>
      </c>
      <c r="I216" s="42">
        <v>3724138.4085100004</v>
      </c>
      <c r="J216" s="42">
        <v>112082.5487</v>
      </c>
      <c r="K216" s="42">
        <v>173082.19343000001</v>
      </c>
      <c r="L216" s="42">
        <v>81845.815419999999</v>
      </c>
      <c r="M216" s="42">
        <v>5928577.3999700006</v>
      </c>
      <c r="N216" s="42">
        <v>27298174.805459999</v>
      </c>
    </row>
    <row r="217" spans="1:14">
      <c r="A217" s="42" t="s">
        <v>282</v>
      </c>
      <c r="B217" s="42">
        <v>181412.80988999997</v>
      </c>
      <c r="C217" s="42">
        <v>99220.034069999994</v>
      </c>
      <c r="D217" s="42">
        <v>52806.178959999997</v>
      </c>
      <c r="E217" s="42">
        <v>175533.40159999998</v>
      </c>
      <c r="F217" s="42">
        <v>172440.23490000001</v>
      </c>
      <c r="G217" s="42">
        <v>213976.00915999999</v>
      </c>
      <c r="H217" s="42">
        <v>4346.5323600000002</v>
      </c>
      <c r="I217" s="42">
        <v>0</v>
      </c>
      <c r="J217" s="42">
        <v>5955.2916100000002</v>
      </c>
      <c r="K217" s="42">
        <v>0</v>
      </c>
      <c r="L217" s="42">
        <v>0</v>
      </c>
      <c r="M217" s="42">
        <v>0</v>
      </c>
      <c r="N217" s="42">
        <v>905690.49254999997</v>
      </c>
    </row>
    <row r="218" spans="1:14">
      <c r="A218" s="42" t="s">
        <v>283</v>
      </c>
      <c r="B218" s="42">
        <v>309576.37349000003</v>
      </c>
      <c r="C218" s="42">
        <v>91684.12301000001</v>
      </c>
      <c r="D218" s="42">
        <v>334068.56199999998</v>
      </c>
      <c r="E218" s="42">
        <v>352740.17764000001</v>
      </c>
      <c r="F218" s="42">
        <v>102208.63179</v>
      </c>
      <c r="G218" s="42">
        <v>205578.94231000001</v>
      </c>
      <c r="H218" s="42">
        <v>108768.64181999999</v>
      </c>
      <c r="I218" s="42">
        <v>10706.40832</v>
      </c>
      <c r="J218" s="42">
        <v>5518.8165399999998</v>
      </c>
      <c r="K218" s="42">
        <v>18172.14</v>
      </c>
      <c r="L218" s="42">
        <v>55753.60226</v>
      </c>
      <c r="M218" s="42">
        <v>52392.306710000004</v>
      </c>
      <c r="N218" s="42">
        <v>1647168.7258900001</v>
      </c>
    </row>
    <row r="219" spans="1:14">
      <c r="A219" s="42" t="s">
        <v>284</v>
      </c>
      <c r="B219" s="42">
        <v>520601.28247000003</v>
      </c>
      <c r="C219" s="42">
        <v>203745.47312000001</v>
      </c>
      <c r="D219" s="42">
        <v>986087.13561999996</v>
      </c>
      <c r="E219" s="42">
        <v>613092.06427999993</v>
      </c>
      <c r="F219" s="42">
        <v>1154635.2074899999</v>
      </c>
      <c r="G219" s="42">
        <v>32571.652710000002</v>
      </c>
      <c r="H219" s="42">
        <v>49212.874389999997</v>
      </c>
      <c r="I219" s="42">
        <v>0</v>
      </c>
      <c r="J219" s="42">
        <v>39983.159240000001</v>
      </c>
      <c r="K219" s="42">
        <v>141691.32315000001</v>
      </c>
      <c r="L219" s="42">
        <v>240.69005999999999</v>
      </c>
      <c r="M219" s="42">
        <v>569.61698000000001</v>
      </c>
      <c r="N219" s="42">
        <v>3742430.4795100004</v>
      </c>
    </row>
    <row r="220" spans="1:14">
      <c r="A220" s="42" t="s">
        <v>285</v>
      </c>
      <c r="B220" s="42">
        <v>6.5449999999999999</v>
      </c>
      <c r="C220" s="42">
        <v>0</v>
      </c>
      <c r="D220" s="42">
        <v>2.56</v>
      </c>
      <c r="E220" s="42">
        <v>0</v>
      </c>
      <c r="F220" s="42">
        <v>58937.172279999999</v>
      </c>
      <c r="G220" s="42">
        <v>0</v>
      </c>
      <c r="H220" s="42">
        <v>0</v>
      </c>
      <c r="I220" s="42">
        <v>0</v>
      </c>
      <c r="J220" s="42">
        <v>0</v>
      </c>
      <c r="K220" s="42">
        <v>0</v>
      </c>
      <c r="L220" s="42">
        <v>0</v>
      </c>
      <c r="M220" s="42">
        <v>0</v>
      </c>
      <c r="N220" s="42">
        <v>58946.277280000002</v>
      </c>
    </row>
    <row r="221" spans="1:14">
      <c r="A221" s="42" t="s">
        <v>286</v>
      </c>
      <c r="B221" s="42">
        <v>0</v>
      </c>
      <c r="C221" s="42">
        <v>0</v>
      </c>
      <c r="D221" s="42">
        <v>0</v>
      </c>
      <c r="E221" s="42">
        <v>0</v>
      </c>
      <c r="F221" s="42">
        <v>0</v>
      </c>
      <c r="G221" s="42">
        <v>0</v>
      </c>
      <c r="H221" s="42">
        <v>0</v>
      </c>
      <c r="I221" s="42">
        <v>0</v>
      </c>
      <c r="J221" s="42">
        <v>0</v>
      </c>
      <c r="K221" s="42">
        <v>0</v>
      </c>
      <c r="L221" s="42">
        <v>0</v>
      </c>
      <c r="M221" s="42">
        <v>0</v>
      </c>
      <c r="N221" s="42">
        <v>0</v>
      </c>
    </row>
    <row r="222" spans="1:14">
      <c r="A222" s="42" t="s">
        <v>287</v>
      </c>
      <c r="B222" s="42">
        <v>34225.135409999995</v>
      </c>
      <c r="C222" s="42">
        <v>496572.22922000004</v>
      </c>
      <c r="D222" s="42">
        <v>90611.312439999994</v>
      </c>
      <c r="E222" s="42">
        <v>19282.386269999999</v>
      </c>
      <c r="F222" s="42">
        <v>0</v>
      </c>
      <c r="G222" s="42">
        <v>86567.107790000009</v>
      </c>
      <c r="H222" s="42">
        <v>83256.002139999997</v>
      </c>
      <c r="I222" s="42">
        <v>20240.289960000002</v>
      </c>
      <c r="J222" s="42">
        <v>0</v>
      </c>
      <c r="K222" s="42">
        <v>0</v>
      </c>
      <c r="L222" s="42">
        <v>0</v>
      </c>
      <c r="M222" s="42">
        <v>0</v>
      </c>
      <c r="N222" s="42">
        <v>830754.46322999999</v>
      </c>
    </row>
    <row r="223" spans="1:14">
      <c r="A223" s="42" t="s">
        <v>288</v>
      </c>
      <c r="B223" s="42">
        <v>3081728.0435300004</v>
      </c>
      <c r="C223" s="42">
        <v>2946925.8950799997</v>
      </c>
      <c r="D223" s="42">
        <v>3607978.4629699998</v>
      </c>
      <c r="E223" s="42">
        <v>3624823.6460199999</v>
      </c>
      <c r="F223" s="42">
        <v>6106377.0828400003</v>
      </c>
      <c r="G223" s="42">
        <v>1628719.7813800001</v>
      </c>
      <c r="H223" s="42">
        <v>1029432.14224</v>
      </c>
      <c r="I223" s="42">
        <v>1244941.16695</v>
      </c>
      <c r="J223" s="42">
        <v>592862.47362000006</v>
      </c>
      <c r="K223" s="42">
        <v>161198.68386000002</v>
      </c>
      <c r="L223" s="42">
        <v>1570414.3506700001</v>
      </c>
      <c r="M223" s="42">
        <v>497102.93306999997</v>
      </c>
      <c r="N223" s="42">
        <v>26092504.66223</v>
      </c>
    </row>
    <row r="224" spans="1:14">
      <c r="A224" s="42" t="s">
        <v>289</v>
      </c>
      <c r="B224" s="42">
        <v>1251801.6482800001</v>
      </c>
      <c r="C224" s="42">
        <v>313020.68939999997</v>
      </c>
      <c r="D224" s="42">
        <v>1227430.64637</v>
      </c>
      <c r="E224" s="42">
        <v>1231309.2310599999</v>
      </c>
      <c r="F224" s="42">
        <v>2752664.5097600003</v>
      </c>
      <c r="G224" s="42">
        <v>997338.69128000003</v>
      </c>
      <c r="H224" s="42">
        <v>385963.39661</v>
      </c>
      <c r="I224" s="42">
        <v>19180.140090000001</v>
      </c>
      <c r="J224" s="42">
        <v>44967.3</v>
      </c>
      <c r="K224" s="42">
        <v>0</v>
      </c>
      <c r="L224" s="42">
        <v>1046093.8909999999</v>
      </c>
      <c r="M224" s="42">
        <v>282722.57357000001</v>
      </c>
      <c r="N224" s="42">
        <v>9552492.7174200006</v>
      </c>
    </row>
    <row r="225" spans="1:15">
      <c r="A225" s="42" t="s">
        <v>290</v>
      </c>
      <c r="B225" s="42">
        <v>193382.88603999998</v>
      </c>
      <c r="C225" s="42">
        <v>94528.44243000001</v>
      </c>
      <c r="D225" s="42">
        <v>531315.31131999998</v>
      </c>
      <c r="E225" s="42">
        <v>66691.23676</v>
      </c>
      <c r="F225" s="42">
        <v>509913.47339999996</v>
      </c>
      <c r="G225" s="42">
        <v>99539.1005</v>
      </c>
      <c r="H225" s="42">
        <v>63495.434150000001</v>
      </c>
      <c r="I225" s="42">
        <v>189792.06261000002</v>
      </c>
      <c r="J225" s="42">
        <v>0</v>
      </c>
      <c r="K225" s="42">
        <v>0</v>
      </c>
      <c r="L225" s="42">
        <v>162790</v>
      </c>
      <c r="M225" s="42">
        <v>11433.333359999999</v>
      </c>
      <c r="N225" s="42">
        <v>1922881.2805699999</v>
      </c>
    </row>
    <row r="226" spans="1:15">
      <c r="A226" s="42" t="s">
        <v>291</v>
      </c>
      <c r="B226" s="42">
        <v>216337.97428999998</v>
      </c>
      <c r="C226" s="42">
        <v>475693.30725999997</v>
      </c>
      <c r="D226" s="42">
        <v>654105.04359000002</v>
      </c>
      <c r="E226" s="42">
        <v>542074.65132000006</v>
      </c>
      <c r="F226" s="42">
        <v>493613.52343</v>
      </c>
      <c r="G226" s="42">
        <v>80433.563389999996</v>
      </c>
      <c r="H226" s="42">
        <v>112374.53187999999</v>
      </c>
      <c r="I226" s="42">
        <v>126639.9745</v>
      </c>
      <c r="J226" s="42">
        <v>24434.685590000001</v>
      </c>
      <c r="K226" s="42">
        <v>27524.35338</v>
      </c>
      <c r="L226" s="42">
        <v>102024.15140999999</v>
      </c>
      <c r="M226" s="42">
        <v>41384.091679999998</v>
      </c>
      <c r="N226" s="42">
        <v>2896639.8517199997</v>
      </c>
    </row>
    <row r="227" spans="1:15">
      <c r="A227" s="42" t="s">
        <v>292</v>
      </c>
      <c r="B227" s="42">
        <v>57910.489750000001</v>
      </c>
      <c r="C227" s="42">
        <v>103554.42907</v>
      </c>
      <c r="D227" s="42">
        <v>199288.22734000001</v>
      </c>
      <c r="E227" s="42">
        <v>472087.10298999998</v>
      </c>
      <c r="F227" s="42">
        <v>7379.0802300000005</v>
      </c>
      <c r="G227" s="42">
        <v>19477.39386</v>
      </c>
      <c r="H227" s="42">
        <v>12966.795689999999</v>
      </c>
      <c r="I227" s="42">
        <v>6897.6662500000002</v>
      </c>
      <c r="J227" s="42">
        <v>16.098309999999998</v>
      </c>
      <c r="K227" s="42">
        <v>0</v>
      </c>
      <c r="L227" s="42">
        <v>2385.1088100000002</v>
      </c>
      <c r="M227" s="42">
        <v>2177.4796299999998</v>
      </c>
      <c r="N227" s="42">
        <v>884139.87192999991</v>
      </c>
    </row>
    <row r="228" spans="1:15">
      <c r="A228" s="42" t="s">
        <v>293</v>
      </c>
      <c r="B228" s="42">
        <v>240059.09183000002</v>
      </c>
      <c r="C228" s="42">
        <v>0</v>
      </c>
      <c r="D228" s="42">
        <v>0</v>
      </c>
      <c r="E228" s="42">
        <v>149125.57252000002</v>
      </c>
      <c r="F228" s="42">
        <v>63538.862070000003</v>
      </c>
      <c r="G228" s="42">
        <v>272.45373000000001</v>
      </c>
      <c r="H228" s="42">
        <v>0</v>
      </c>
      <c r="I228" s="42">
        <v>0</v>
      </c>
      <c r="J228" s="42">
        <v>0</v>
      </c>
      <c r="K228" s="42">
        <v>0</v>
      </c>
      <c r="L228" s="42">
        <v>0</v>
      </c>
      <c r="M228" s="42">
        <v>0</v>
      </c>
      <c r="N228" s="42">
        <v>452995.98014999996</v>
      </c>
    </row>
    <row r="229" spans="1:15">
      <c r="A229" s="42" t="s">
        <v>294</v>
      </c>
      <c r="B229" s="42">
        <v>1122235.95334</v>
      </c>
      <c r="C229" s="42">
        <v>1960129.0269200001</v>
      </c>
      <c r="D229" s="42">
        <v>995839.23435000004</v>
      </c>
      <c r="E229" s="42">
        <v>1163535.8513699998</v>
      </c>
      <c r="F229" s="42">
        <v>2279267.6339499997</v>
      </c>
      <c r="G229" s="42">
        <v>431658.57861999999</v>
      </c>
      <c r="H229" s="42">
        <v>454631.98391000001</v>
      </c>
      <c r="I229" s="42">
        <v>902431.32350000006</v>
      </c>
      <c r="J229" s="42">
        <v>523444.38972000004</v>
      </c>
      <c r="K229" s="42">
        <v>133674.33048</v>
      </c>
      <c r="L229" s="42">
        <v>257121.19944999999</v>
      </c>
      <c r="M229" s="42">
        <v>159385.45483</v>
      </c>
      <c r="N229" s="42">
        <v>10383354.960440001</v>
      </c>
    </row>
    <row r="230" spans="1:15" ht="15.75" customHeight="1">
      <c r="A230" s="42" t="s">
        <v>295</v>
      </c>
      <c r="B230" s="42">
        <v>0</v>
      </c>
      <c r="C230" s="42">
        <v>0</v>
      </c>
      <c r="D230" s="42">
        <v>0</v>
      </c>
      <c r="E230" s="42">
        <v>0</v>
      </c>
      <c r="F230" s="42">
        <v>0</v>
      </c>
      <c r="G230" s="42">
        <v>0</v>
      </c>
      <c r="H230" s="42">
        <v>0</v>
      </c>
      <c r="I230" s="42">
        <v>0</v>
      </c>
      <c r="J230" s="42">
        <v>0</v>
      </c>
      <c r="K230" s="42">
        <v>0</v>
      </c>
      <c r="L230" s="42">
        <v>0</v>
      </c>
      <c r="M230" s="42">
        <v>0</v>
      </c>
      <c r="N230" s="42">
        <v>0</v>
      </c>
    </row>
    <row r="231" spans="1:15">
      <c r="A231" s="42" t="s">
        <v>296</v>
      </c>
      <c r="B231" s="42">
        <v>20365.54033</v>
      </c>
      <c r="C231" s="42">
        <v>105006.48184000001</v>
      </c>
      <c r="D231" s="42">
        <v>-2.0000000000000002E-5</v>
      </c>
      <c r="E231" s="42">
        <v>450649.17514999997</v>
      </c>
      <c r="F231" s="42">
        <v>188867.88066</v>
      </c>
      <c r="G231" s="42">
        <v>0</v>
      </c>
      <c r="H231" s="42">
        <v>8505.5787600000003</v>
      </c>
      <c r="I231" s="42">
        <v>0</v>
      </c>
      <c r="J231" s="42">
        <v>0</v>
      </c>
      <c r="K231" s="42">
        <v>0</v>
      </c>
      <c r="L231" s="42">
        <v>0</v>
      </c>
      <c r="M231" s="42">
        <v>0</v>
      </c>
      <c r="N231" s="42">
        <v>773394.65672000009</v>
      </c>
    </row>
    <row r="232" spans="1:15">
      <c r="A232" s="42" t="s">
        <v>297</v>
      </c>
      <c r="B232" s="42">
        <v>19883.914949999998</v>
      </c>
      <c r="C232" s="42">
        <v>102633.90623000001</v>
      </c>
      <c r="D232" s="42">
        <v>0</v>
      </c>
      <c r="E232" s="42">
        <v>192673.60196</v>
      </c>
      <c r="F232" s="42">
        <v>188867.88068</v>
      </c>
      <c r="G232" s="42">
        <v>0</v>
      </c>
      <c r="H232" s="42">
        <v>8379.5540000000001</v>
      </c>
      <c r="I232" s="42">
        <v>0</v>
      </c>
      <c r="J232" s="42">
        <v>0</v>
      </c>
      <c r="K232" s="42">
        <v>0</v>
      </c>
      <c r="L232" s="42">
        <v>0</v>
      </c>
      <c r="M232" s="42">
        <v>0</v>
      </c>
      <c r="N232" s="42">
        <v>512438.85781999998</v>
      </c>
    </row>
    <row r="233" spans="1:15">
      <c r="A233" s="42" t="s">
        <v>298</v>
      </c>
      <c r="B233" s="42">
        <v>481.62538000000001</v>
      </c>
      <c r="C233" s="42">
        <v>2372.5756099999999</v>
      </c>
      <c r="D233" s="42">
        <v>-2.0000000000000002E-5</v>
      </c>
      <c r="E233" s="42">
        <v>257975.57319</v>
      </c>
      <c r="F233" s="42">
        <v>-2.0000000000000002E-5</v>
      </c>
      <c r="G233" s="42">
        <v>0</v>
      </c>
      <c r="H233" s="42">
        <v>126.02476</v>
      </c>
      <c r="I233" s="42">
        <v>0</v>
      </c>
      <c r="J233" s="42">
        <v>0</v>
      </c>
      <c r="K233" s="42">
        <v>0</v>
      </c>
      <c r="L233" s="42">
        <v>0</v>
      </c>
      <c r="M233" s="42">
        <v>0</v>
      </c>
      <c r="N233" s="42">
        <v>260955.79889999999</v>
      </c>
    </row>
    <row r="234" spans="1:15">
      <c r="A234" s="42" t="s">
        <v>299</v>
      </c>
      <c r="B234" s="42">
        <v>0</v>
      </c>
      <c r="C234" s="42">
        <v>608439.17226000002</v>
      </c>
      <c r="D234" s="42">
        <v>68055.64301</v>
      </c>
      <c r="E234" s="42">
        <v>0</v>
      </c>
      <c r="F234" s="42">
        <v>0</v>
      </c>
      <c r="G234" s="42">
        <v>0</v>
      </c>
      <c r="H234" s="42">
        <v>0</v>
      </c>
      <c r="I234" s="42">
        <v>0</v>
      </c>
      <c r="J234" s="42">
        <v>0</v>
      </c>
      <c r="K234" s="42">
        <v>0</v>
      </c>
      <c r="L234" s="42">
        <v>0</v>
      </c>
      <c r="M234" s="42">
        <v>0</v>
      </c>
      <c r="N234" s="42">
        <v>676494.81527000002</v>
      </c>
    </row>
    <row r="235" spans="1:15">
      <c r="A235" s="42" t="s">
        <v>300</v>
      </c>
      <c r="B235" s="42">
        <v>0</v>
      </c>
      <c r="C235" s="42">
        <v>593120.22614000004</v>
      </c>
      <c r="D235" s="42">
        <v>68055.642989999993</v>
      </c>
      <c r="E235" s="42">
        <v>0</v>
      </c>
      <c r="F235" s="42">
        <v>0</v>
      </c>
      <c r="G235" s="42">
        <v>0</v>
      </c>
      <c r="H235" s="42">
        <v>0</v>
      </c>
      <c r="I235" s="42">
        <v>0</v>
      </c>
      <c r="J235" s="42">
        <v>0</v>
      </c>
      <c r="K235" s="42">
        <v>0</v>
      </c>
      <c r="L235" s="42">
        <v>0</v>
      </c>
      <c r="M235" s="42">
        <v>0</v>
      </c>
      <c r="N235" s="42">
        <v>661175.86913000001</v>
      </c>
    </row>
    <row r="236" spans="1:15">
      <c r="A236" s="42" t="s">
        <v>298</v>
      </c>
      <c r="B236" s="42">
        <v>0</v>
      </c>
      <c r="C236" s="42">
        <v>15318.946119999999</v>
      </c>
      <c r="D236" s="42">
        <v>2.0000000000000002E-5</v>
      </c>
      <c r="E236" s="42">
        <v>0</v>
      </c>
      <c r="F236" s="42">
        <v>0</v>
      </c>
      <c r="G236" s="42">
        <v>0</v>
      </c>
      <c r="H236" s="42">
        <v>0</v>
      </c>
      <c r="I236" s="42">
        <v>0</v>
      </c>
      <c r="J236" s="42">
        <v>0</v>
      </c>
      <c r="K236" s="42">
        <v>0</v>
      </c>
      <c r="L236" s="42">
        <v>0</v>
      </c>
      <c r="M236" s="42">
        <v>0</v>
      </c>
      <c r="N236" s="42">
        <v>15318.94614</v>
      </c>
    </row>
    <row r="237" spans="1:15" ht="13.5" thickBot="1">
      <c r="A237" s="42" t="s">
        <v>301</v>
      </c>
      <c r="B237" s="42">
        <v>20365.54033</v>
      </c>
      <c r="C237" s="42">
        <v>105006.48184000001</v>
      </c>
      <c r="D237" s="42">
        <v>1.0000000000000001E-5</v>
      </c>
      <c r="E237" s="42">
        <v>450649.17514999997</v>
      </c>
      <c r="F237" s="42">
        <v>188867.88068</v>
      </c>
      <c r="G237" s="42">
        <v>0</v>
      </c>
      <c r="H237" s="42">
        <v>8505.5787600000003</v>
      </c>
      <c r="I237" s="42">
        <v>0</v>
      </c>
      <c r="J237" s="42">
        <v>0</v>
      </c>
      <c r="K237" s="42">
        <v>0</v>
      </c>
      <c r="L237" s="42">
        <v>0</v>
      </c>
      <c r="M237" s="42">
        <v>0</v>
      </c>
      <c r="N237" s="42">
        <v>773394.65677</v>
      </c>
    </row>
    <row r="238" spans="1:15" ht="17.25" customHeight="1" thickTop="1" thickBot="1">
      <c r="A238" s="42" t="s">
        <v>302</v>
      </c>
      <c r="B238" s="42">
        <v>0</v>
      </c>
      <c r="C238" s="42">
        <v>608439.17226000002</v>
      </c>
      <c r="D238" s="42">
        <v>68055.64301</v>
      </c>
      <c r="E238" s="42">
        <v>0</v>
      </c>
      <c r="F238" s="42">
        <v>0</v>
      </c>
      <c r="G238" s="42">
        <v>0</v>
      </c>
      <c r="H238" s="42">
        <v>0</v>
      </c>
      <c r="I238" s="42">
        <v>0</v>
      </c>
      <c r="J238" s="42">
        <v>0</v>
      </c>
      <c r="K238" s="42">
        <v>0</v>
      </c>
      <c r="L238" s="42">
        <v>0</v>
      </c>
      <c r="M238" s="42">
        <v>0</v>
      </c>
      <c r="N238" s="42">
        <v>676494.81527000002</v>
      </c>
      <c r="O238" s="54"/>
    </row>
    <row r="239" spans="1:15" ht="13.5" thickTop="1">
      <c r="A239" s="50" t="s">
        <v>303</v>
      </c>
      <c r="B239" s="47">
        <v>514293.43763999996</v>
      </c>
      <c r="C239" s="47">
        <v>302669.54937999998</v>
      </c>
      <c r="D239" s="47">
        <v>544931.87985000003</v>
      </c>
      <c r="E239" s="47">
        <v>386068.90510999999</v>
      </c>
      <c r="F239" s="47">
        <v>397924.48641000001</v>
      </c>
      <c r="G239" s="47">
        <v>192429.92244999998</v>
      </c>
      <c r="H239" s="47">
        <v>240089.39990000002</v>
      </c>
      <c r="I239" s="47">
        <v>673093.74760999996</v>
      </c>
      <c r="J239" s="47">
        <v>6561.0278899999994</v>
      </c>
      <c r="K239" s="47">
        <v>4552.6509400000004</v>
      </c>
      <c r="L239" s="47">
        <v>424125.04561000003</v>
      </c>
      <c r="M239" s="47">
        <v>599294.95488999994</v>
      </c>
      <c r="N239" s="47">
        <v>4286035.0076799998</v>
      </c>
    </row>
    <row r="240" spans="1:15">
      <c r="A240" s="42" t="s">
        <v>304</v>
      </c>
      <c r="B240" s="42">
        <v>304.11288999999999</v>
      </c>
      <c r="C240" s="42">
        <v>81.581710000000001</v>
      </c>
      <c r="D240" s="42">
        <v>377.30548999999996</v>
      </c>
      <c r="E240" s="42">
        <v>337.61778999999996</v>
      </c>
      <c r="F240" s="42">
        <v>88.116259999999997</v>
      </c>
      <c r="G240" s="42">
        <v>592.02753000000007</v>
      </c>
      <c r="H240" s="42">
        <v>2.8340000000000001E-2</v>
      </c>
      <c r="I240" s="42">
        <v>32.198039999999999</v>
      </c>
      <c r="J240" s="42">
        <v>6.88E-2</v>
      </c>
      <c r="K240" s="42">
        <v>9.4374199999999995</v>
      </c>
      <c r="L240" s="42">
        <v>10.514850000000001</v>
      </c>
      <c r="M240" s="42">
        <v>0.79701</v>
      </c>
      <c r="N240" s="42">
        <v>1833.8061299999999</v>
      </c>
    </row>
    <row r="241" spans="1:14">
      <c r="A241" s="42" t="s">
        <v>305</v>
      </c>
      <c r="B241" s="42">
        <v>64970.066409999999</v>
      </c>
      <c r="C241" s="42">
        <v>13208.4809</v>
      </c>
      <c r="D241" s="42">
        <v>54628.19238</v>
      </c>
      <c r="E241" s="42">
        <v>59853.887590000006</v>
      </c>
      <c r="F241" s="42">
        <v>18053.542229999999</v>
      </c>
      <c r="G241" s="42">
        <v>9084.4670800000004</v>
      </c>
      <c r="H241" s="42">
        <v>3775.5855499999998</v>
      </c>
      <c r="I241" s="42">
        <v>8134.2936200000004</v>
      </c>
      <c r="J241" s="42">
        <v>30.921349999999997</v>
      </c>
      <c r="K241" s="42">
        <v>234.68011999999999</v>
      </c>
      <c r="L241" s="42">
        <v>4486.1082699999997</v>
      </c>
      <c r="M241" s="42">
        <v>3339.8739399999999</v>
      </c>
      <c r="N241" s="42">
        <v>239800.09943999999</v>
      </c>
    </row>
    <row r="242" spans="1:14">
      <c r="A242" s="42" t="s">
        <v>306</v>
      </c>
      <c r="B242" s="42">
        <v>385035.54031000001</v>
      </c>
      <c r="C242" s="42">
        <v>270747.92502999998</v>
      </c>
      <c r="D242" s="42">
        <v>452802.84305000002</v>
      </c>
      <c r="E242" s="42">
        <v>260792.77622999999</v>
      </c>
      <c r="F242" s="42">
        <v>354687.73339000001</v>
      </c>
      <c r="G242" s="42">
        <v>162461.89540000001</v>
      </c>
      <c r="H242" s="42">
        <v>217222.09284999999</v>
      </c>
      <c r="I242" s="42">
        <v>663057.43403</v>
      </c>
      <c r="J242" s="42">
        <v>5572.9184699999996</v>
      </c>
      <c r="K242" s="42">
        <v>2406.3744799999999</v>
      </c>
      <c r="L242" s="42">
        <v>416744.65101999999</v>
      </c>
      <c r="M242" s="42">
        <v>591208.61082000006</v>
      </c>
      <c r="N242" s="42">
        <v>3782740.7950800001</v>
      </c>
    </row>
    <row r="243" spans="1:14">
      <c r="A243" s="42" t="s">
        <v>307</v>
      </c>
      <c r="B243" s="42">
        <v>4283.0823600000003</v>
      </c>
      <c r="C243" s="42">
        <v>5369.4252000000006</v>
      </c>
      <c r="D243" s="42">
        <v>7250.6299800000006</v>
      </c>
      <c r="E243" s="42">
        <v>20312.789120000001</v>
      </c>
      <c r="F243" s="42">
        <v>3173.1420200000002</v>
      </c>
      <c r="G243" s="42">
        <v>7285.68667</v>
      </c>
      <c r="H243" s="42">
        <v>2875.1311600000004</v>
      </c>
      <c r="I243" s="42">
        <v>303.97699999999998</v>
      </c>
      <c r="J243" s="42">
        <v>38.648949999999999</v>
      </c>
      <c r="K243" s="42">
        <v>0</v>
      </c>
      <c r="L243" s="42">
        <v>172.17875000000001</v>
      </c>
      <c r="M243" s="42">
        <v>151.24373</v>
      </c>
      <c r="N243" s="42">
        <v>51215.934939999999</v>
      </c>
    </row>
    <row r="244" spans="1:14">
      <c r="A244" s="42" t="s">
        <v>308</v>
      </c>
      <c r="B244" s="42">
        <v>9638.5126899999996</v>
      </c>
      <c r="C244" s="42">
        <v>3071.45507</v>
      </c>
      <c r="D244" s="42">
        <v>3644.7479399999997</v>
      </c>
      <c r="E244" s="42">
        <v>1561.97154</v>
      </c>
      <c r="F244" s="42">
        <v>3647.0238999999997</v>
      </c>
      <c r="G244" s="42">
        <v>1037.5706399999999</v>
      </c>
      <c r="H244" s="42">
        <v>2397.4879300000002</v>
      </c>
      <c r="I244" s="42">
        <v>601.04895999999997</v>
      </c>
      <c r="J244" s="42">
        <v>29.410740000000001</v>
      </c>
      <c r="K244" s="42">
        <v>0</v>
      </c>
      <c r="L244" s="42">
        <v>1386.1540400000001</v>
      </c>
      <c r="M244" s="42">
        <v>2888.2511199999999</v>
      </c>
      <c r="N244" s="42">
        <v>29903.634570000002</v>
      </c>
    </row>
    <row r="245" spans="1:14">
      <c r="A245" s="42" t="s">
        <v>309</v>
      </c>
      <c r="B245" s="42">
        <v>0</v>
      </c>
      <c r="C245" s="42">
        <v>299.19584000000003</v>
      </c>
      <c r="D245" s="42">
        <v>512.67608000000007</v>
      </c>
      <c r="E245" s="42">
        <v>1877.4543000000001</v>
      </c>
      <c r="F245" s="42">
        <v>365.96100000000001</v>
      </c>
      <c r="G245" s="42">
        <v>316.87973</v>
      </c>
      <c r="H245" s="42">
        <v>68.820700000000002</v>
      </c>
      <c r="I245" s="42">
        <v>3.8547500000000001</v>
      </c>
      <c r="J245" s="42">
        <v>0</v>
      </c>
      <c r="K245" s="42">
        <v>0</v>
      </c>
      <c r="L245" s="42">
        <v>100.63472999999999</v>
      </c>
      <c r="M245" s="42">
        <v>316.83684999999997</v>
      </c>
      <c r="N245" s="42">
        <v>3862.3139799999999</v>
      </c>
    </row>
    <row r="246" spans="1:14">
      <c r="A246" s="42" t="s">
        <v>310</v>
      </c>
      <c r="B246" s="42">
        <v>1864.9731000000002</v>
      </c>
      <c r="C246" s="42">
        <v>1169.5782099999999</v>
      </c>
      <c r="D246" s="42">
        <v>2844.0771500000001</v>
      </c>
      <c r="E246" s="42">
        <v>0</v>
      </c>
      <c r="F246" s="42">
        <v>2292.7074199999997</v>
      </c>
      <c r="G246" s="42">
        <v>531.11968999999999</v>
      </c>
      <c r="H246" s="42">
        <v>695.62608999999998</v>
      </c>
      <c r="I246" s="42">
        <v>179.98004999999998</v>
      </c>
      <c r="J246" s="42">
        <v>0</v>
      </c>
      <c r="K246" s="42">
        <v>0</v>
      </c>
      <c r="L246" s="42">
        <v>31.757560000000002</v>
      </c>
      <c r="M246" s="42">
        <v>413.68887999999998</v>
      </c>
      <c r="N246" s="42">
        <v>10023.50815</v>
      </c>
    </row>
    <row r="247" spans="1:14">
      <c r="A247" s="42" t="s">
        <v>311</v>
      </c>
      <c r="B247" s="42">
        <v>0</v>
      </c>
      <c r="C247" s="42">
        <v>1536.6067800000001</v>
      </c>
      <c r="D247" s="42">
        <v>666.51876000000004</v>
      </c>
      <c r="E247" s="42">
        <v>0</v>
      </c>
      <c r="F247" s="42">
        <v>84.559640000000002</v>
      </c>
      <c r="G247" s="42">
        <v>743.07683999999995</v>
      </c>
      <c r="H247" s="42">
        <v>376.32496000000003</v>
      </c>
      <c r="I247" s="42">
        <v>1.2750599999999999</v>
      </c>
      <c r="J247" s="42">
        <v>12.17099</v>
      </c>
      <c r="K247" s="42">
        <v>0</v>
      </c>
      <c r="L247" s="42">
        <v>6.76091</v>
      </c>
      <c r="M247" s="42">
        <v>79.901990000000012</v>
      </c>
      <c r="N247" s="42">
        <v>3507.1959300000003</v>
      </c>
    </row>
    <row r="248" spans="1:14">
      <c r="A248" s="42" t="s">
        <v>312</v>
      </c>
      <c r="B248" s="42">
        <v>152.34591</v>
      </c>
      <c r="C248" s="42">
        <v>78.331479999999999</v>
      </c>
      <c r="D248" s="42">
        <v>2.1767600000000003</v>
      </c>
      <c r="E248" s="42">
        <v>5.9555899999999999</v>
      </c>
      <c r="F248" s="42">
        <v>0</v>
      </c>
      <c r="G248" s="42">
        <v>0</v>
      </c>
      <c r="H248" s="42">
        <v>0.92949999999999999</v>
      </c>
      <c r="I248" s="42">
        <v>0</v>
      </c>
      <c r="J248" s="42">
        <v>0</v>
      </c>
      <c r="K248" s="42">
        <v>0</v>
      </c>
      <c r="L248" s="42">
        <v>0</v>
      </c>
      <c r="M248" s="42">
        <v>24.869769999999999</v>
      </c>
      <c r="N248" s="42">
        <v>264.60901000000001</v>
      </c>
    </row>
    <row r="249" spans="1:14">
      <c r="A249" s="42" t="s">
        <v>313</v>
      </c>
      <c r="B249" s="42">
        <v>19679.3459</v>
      </c>
      <c r="C249" s="42">
        <v>2131.6330200000002</v>
      </c>
      <c r="D249" s="42">
        <v>154.83637999999999</v>
      </c>
      <c r="E249" s="42">
        <v>1894.06042</v>
      </c>
      <c r="F249" s="42">
        <v>63.710279999999997</v>
      </c>
      <c r="G249" s="42">
        <v>18.47589</v>
      </c>
      <c r="H249" s="42">
        <v>5368.8982500000002</v>
      </c>
      <c r="I249" s="42">
        <v>708.96799999999996</v>
      </c>
      <c r="J249" s="42">
        <v>11.336110000000001</v>
      </c>
      <c r="K249" s="42">
        <v>275.24137999999999</v>
      </c>
      <c r="L249" s="42">
        <v>118.87629</v>
      </c>
      <c r="M249" s="42">
        <v>247.49250000000001</v>
      </c>
      <c r="N249" s="42">
        <v>30672.87442</v>
      </c>
    </row>
    <row r="250" spans="1:14">
      <c r="A250" s="42" t="s">
        <v>314</v>
      </c>
      <c r="B250" s="42">
        <v>28365.458070000001</v>
      </c>
      <c r="C250" s="42">
        <v>4975.3361399999994</v>
      </c>
      <c r="D250" s="42">
        <v>22047.87588</v>
      </c>
      <c r="E250" s="42">
        <v>39432.392530000005</v>
      </c>
      <c r="F250" s="42">
        <v>15467.99028</v>
      </c>
      <c r="G250" s="42">
        <v>10358.72298</v>
      </c>
      <c r="H250" s="42">
        <v>7308.4745700000003</v>
      </c>
      <c r="I250" s="42">
        <v>70.718100000000007</v>
      </c>
      <c r="J250" s="42">
        <v>865.55247999999995</v>
      </c>
      <c r="K250" s="42">
        <v>1626.9175400000001</v>
      </c>
      <c r="L250" s="42">
        <v>1067.4091899999999</v>
      </c>
      <c r="M250" s="42">
        <v>623.38828000000001</v>
      </c>
      <c r="N250" s="42">
        <v>132210.23604000002</v>
      </c>
    </row>
    <row r="251" spans="1:14">
      <c r="A251" s="42" t="s">
        <v>315</v>
      </c>
      <c r="B251" s="42">
        <v>-107860.80614</v>
      </c>
      <c r="C251" s="42">
        <v>-57005.812989999999</v>
      </c>
      <c r="D251" s="42">
        <v>-64328.31927</v>
      </c>
      <c r="E251" s="42">
        <v>-91587.589670000001</v>
      </c>
      <c r="F251" s="42">
        <v>-62156.66545</v>
      </c>
      <c r="G251" s="42">
        <v>-53693.677630000006</v>
      </c>
      <c r="H251" s="42">
        <v>-47222.287700000001</v>
      </c>
      <c r="I251" s="42">
        <v>-109437.96634999999</v>
      </c>
      <c r="J251" s="42">
        <v>-153.91923</v>
      </c>
      <c r="K251" s="42">
        <v>-41.672260000000001</v>
      </c>
      <c r="L251" s="42">
        <v>-74713.138340000005</v>
      </c>
      <c r="M251" s="42">
        <v>-107144.96559000001</v>
      </c>
      <c r="N251" s="42">
        <v>-775346.82062000001</v>
      </c>
    </row>
    <row r="252" spans="1:14">
      <c r="A252" s="42" t="s">
        <v>316</v>
      </c>
      <c r="B252" s="42">
        <v>-94533.27962999999</v>
      </c>
      <c r="C252" s="42">
        <v>-52198.812010000001</v>
      </c>
      <c r="D252" s="42">
        <v>-59870.250390000001</v>
      </c>
      <c r="E252" s="42">
        <v>-87981.549650000001</v>
      </c>
      <c r="F252" s="42">
        <v>-61754.335319999998</v>
      </c>
      <c r="G252" s="42">
        <v>-45544.065179999998</v>
      </c>
      <c r="H252" s="42">
        <v>-40964.953110000002</v>
      </c>
      <c r="I252" s="42">
        <v>-77645.74059999999</v>
      </c>
      <c r="J252" s="42">
        <v>-150.65719000000001</v>
      </c>
      <c r="K252" s="42">
        <v>-29.384119999999999</v>
      </c>
      <c r="L252" s="42">
        <v>-60242.704469999997</v>
      </c>
      <c r="M252" s="42">
        <v>-67139.431379999995</v>
      </c>
      <c r="N252" s="42">
        <v>-648055.16304999997</v>
      </c>
    </row>
    <row r="253" spans="1:14">
      <c r="A253" s="42" t="s">
        <v>317</v>
      </c>
      <c r="B253" s="42">
        <v>0</v>
      </c>
      <c r="C253" s="42">
        <v>0</v>
      </c>
      <c r="D253" s="42">
        <v>0</v>
      </c>
      <c r="E253" s="42">
        <v>0</v>
      </c>
      <c r="F253" s="42">
        <v>0</v>
      </c>
      <c r="G253" s="42">
        <v>0</v>
      </c>
      <c r="H253" s="42">
        <v>0</v>
      </c>
      <c r="I253" s="42">
        <v>0</v>
      </c>
      <c r="J253" s="42">
        <v>0</v>
      </c>
      <c r="K253" s="42">
        <v>0</v>
      </c>
      <c r="L253" s="42">
        <v>0</v>
      </c>
      <c r="M253" s="42">
        <v>0</v>
      </c>
      <c r="N253" s="42">
        <v>0</v>
      </c>
    </row>
    <row r="254" spans="1:14">
      <c r="A254" s="42" t="s">
        <v>318</v>
      </c>
      <c r="B254" s="42">
        <v>-5651.59051</v>
      </c>
      <c r="C254" s="42">
        <v>-2074.31765</v>
      </c>
      <c r="D254" s="42">
        <v>-1329.47415</v>
      </c>
      <c r="E254" s="42">
        <v>-1051.5708</v>
      </c>
      <c r="F254" s="42">
        <v>-402.33012000000002</v>
      </c>
      <c r="G254" s="42">
        <v>-3524.8739999999998</v>
      </c>
      <c r="H254" s="42">
        <v>-3229.3178800000001</v>
      </c>
      <c r="I254" s="42">
        <v>-24471.493289999999</v>
      </c>
      <c r="J254" s="42">
        <v>-3.2620399999999998</v>
      </c>
      <c r="K254" s="42">
        <v>-12.28814</v>
      </c>
      <c r="L254" s="42">
        <v>-9617.1533600000002</v>
      </c>
      <c r="M254" s="42">
        <v>-32180.188050000001</v>
      </c>
      <c r="N254" s="42">
        <v>-83547.859989999997</v>
      </c>
    </row>
    <row r="255" spans="1:14">
      <c r="A255" s="42" t="s">
        <v>319</v>
      </c>
      <c r="B255" s="42">
        <v>-28.26276</v>
      </c>
      <c r="C255" s="42">
        <v>-2177.05429</v>
      </c>
      <c r="D255" s="42">
        <v>0</v>
      </c>
      <c r="E255" s="42">
        <v>-285.62213000000003</v>
      </c>
      <c r="F255" s="42">
        <v>0</v>
      </c>
      <c r="G255" s="42">
        <v>0</v>
      </c>
      <c r="H255" s="42">
        <v>-96.743990000000011</v>
      </c>
      <c r="I255" s="42">
        <v>-141.02557000000002</v>
      </c>
      <c r="J255" s="42">
        <v>0</v>
      </c>
      <c r="K255" s="42">
        <v>0</v>
      </c>
      <c r="L255" s="42">
        <v>-3.4950000000000001</v>
      </c>
      <c r="M255" s="42">
        <v>-2987.9584300000001</v>
      </c>
      <c r="N255" s="42">
        <v>-5720.1621699999996</v>
      </c>
    </row>
    <row r="256" spans="1:14">
      <c r="A256" s="42" t="s">
        <v>320</v>
      </c>
      <c r="B256" s="42">
        <v>0</v>
      </c>
      <c r="C256" s="42">
        <v>0</v>
      </c>
      <c r="D256" s="42">
        <v>0</v>
      </c>
      <c r="E256" s="42">
        <v>0</v>
      </c>
      <c r="F256" s="42">
        <v>0</v>
      </c>
      <c r="G256" s="42">
        <v>0</v>
      </c>
      <c r="H256" s="42">
        <v>0</v>
      </c>
      <c r="I256" s="42">
        <v>-2150.1424099999999</v>
      </c>
      <c r="J256" s="42">
        <v>0</v>
      </c>
      <c r="K256" s="42">
        <v>0</v>
      </c>
      <c r="L256" s="42">
        <v>-3289.0585599999999</v>
      </c>
      <c r="M256" s="42">
        <v>-1466.6666499999999</v>
      </c>
      <c r="N256" s="42">
        <v>-6905.86762</v>
      </c>
    </row>
    <row r="257" spans="1:14">
      <c r="A257" s="42" t="s">
        <v>321</v>
      </c>
      <c r="B257" s="42">
        <v>-7643.1987600000002</v>
      </c>
      <c r="C257" s="42">
        <v>-232.95217000000002</v>
      </c>
      <c r="D257" s="42">
        <v>-2794.5073500000003</v>
      </c>
      <c r="E257" s="42">
        <v>-2215.3562400000001</v>
      </c>
      <c r="F257" s="42">
        <v>0</v>
      </c>
      <c r="G257" s="42">
        <v>-4624.7384499999998</v>
      </c>
      <c r="H257" s="42">
        <v>-2931.2727200000004</v>
      </c>
      <c r="I257" s="42">
        <v>-4944.3770100000002</v>
      </c>
      <c r="J257" s="42">
        <v>0</v>
      </c>
      <c r="K257" s="42">
        <v>0</v>
      </c>
      <c r="L257" s="42">
        <v>0</v>
      </c>
      <c r="M257" s="42">
        <v>-3367.0828199999996</v>
      </c>
      <c r="N257" s="42">
        <v>-28753.485519999998</v>
      </c>
    </row>
    <row r="258" spans="1:14">
      <c r="A258" s="42" t="s">
        <v>322</v>
      </c>
      <c r="B258" s="42">
        <v>-4.4744799999999998</v>
      </c>
      <c r="C258" s="42">
        <v>-322.67687000000001</v>
      </c>
      <c r="D258" s="42">
        <v>-334.08738</v>
      </c>
      <c r="E258" s="42">
        <v>-53.490850000000002</v>
      </c>
      <c r="F258" s="42">
        <v>-1.0000000000000001E-5</v>
      </c>
      <c r="G258" s="42">
        <v>0</v>
      </c>
      <c r="H258" s="42">
        <v>0</v>
      </c>
      <c r="I258" s="42">
        <v>-85.187470000000005</v>
      </c>
      <c r="J258" s="42">
        <v>0</v>
      </c>
      <c r="K258" s="42">
        <v>0</v>
      </c>
      <c r="L258" s="42">
        <v>-1560.72695</v>
      </c>
      <c r="M258" s="42">
        <v>-3.6382600000000003</v>
      </c>
      <c r="N258" s="42">
        <v>-2364.2822700000002</v>
      </c>
    </row>
    <row r="259" spans="1:14">
      <c r="A259" s="42" t="s">
        <v>323</v>
      </c>
      <c r="B259" s="42">
        <v>406432.63150000002</v>
      </c>
      <c r="C259" s="42">
        <v>245663.73638999998</v>
      </c>
      <c r="D259" s="42">
        <v>480603.56057999999</v>
      </c>
      <c r="E259" s="42">
        <v>294481.31543999998</v>
      </c>
      <c r="F259" s="42">
        <v>335767.82095999998</v>
      </c>
      <c r="G259" s="42">
        <v>138736.24481999999</v>
      </c>
      <c r="H259" s="42">
        <v>192867.11219999997</v>
      </c>
      <c r="I259" s="42">
        <v>563655.78125999996</v>
      </c>
      <c r="J259" s="42">
        <v>6407.1086599999999</v>
      </c>
      <c r="K259" s="42">
        <v>4510.9786799999993</v>
      </c>
      <c r="L259" s="42">
        <v>349411.90726999997</v>
      </c>
      <c r="M259" s="42">
        <v>492149.98930000002</v>
      </c>
      <c r="N259" s="42">
        <v>3510688.1870599999</v>
      </c>
    </row>
    <row r="260" spans="1:14">
      <c r="A260" s="42" t="s">
        <v>324</v>
      </c>
      <c r="B260" s="42">
        <v>240014.89190000002</v>
      </c>
      <c r="C260" s="42">
        <v>294108.38116000005</v>
      </c>
      <c r="D260" s="42">
        <v>361228.44837</v>
      </c>
      <c r="E260" s="42">
        <v>396622.44639999996</v>
      </c>
      <c r="F260" s="42">
        <v>243008.30847999998</v>
      </c>
      <c r="G260" s="42">
        <v>126739.29459</v>
      </c>
      <c r="H260" s="42">
        <v>68656.283009999999</v>
      </c>
      <c r="I260" s="42">
        <v>35379.969469999996</v>
      </c>
      <c r="J260" s="42">
        <v>5210.7980199999993</v>
      </c>
      <c r="K260" s="42">
        <v>40737.34779</v>
      </c>
      <c r="L260" s="42">
        <v>43366.978920000001</v>
      </c>
      <c r="M260" s="42">
        <v>35947.67095</v>
      </c>
      <c r="N260" s="42">
        <v>1891020.8190599999</v>
      </c>
    </row>
    <row r="261" spans="1:14">
      <c r="A261" s="42" t="s">
        <v>325</v>
      </c>
      <c r="B261" s="42">
        <v>86584.57312999999</v>
      </c>
      <c r="C261" s="42">
        <v>138231.05765999999</v>
      </c>
      <c r="D261" s="42">
        <v>112401.82805</v>
      </c>
      <c r="E261" s="42">
        <v>91869.771560000008</v>
      </c>
      <c r="F261" s="42">
        <v>118621.06684</v>
      </c>
      <c r="G261" s="42">
        <v>63590.910060000002</v>
      </c>
      <c r="H261" s="42">
        <v>39019.605590000006</v>
      </c>
      <c r="I261" s="42">
        <v>13437.746300000001</v>
      </c>
      <c r="J261" s="42">
        <v>2870.66381</v>
      </c>
      <c r="K261" s="42">
        <v>10132.76276</v>
      </c>
      <c r="L261" s="42">
        <v>22278.47581</v>
      </c>
      <c r="M261" s="42">
        <v>19751.59345</v>
      </c>
      <c r="N261" s="42">
        <v>718790.05501999997</v>
      </c>
    </row>
    <row r="262" spans="1:14">
      <c r="A262" s="42" t="s">
        <v>326</v>
      </c>
      <c r="B262" s="42">
        <v>103326.33495</v>
      </c>
      <c r="C262" s="42">
        <v>38860.087679999997</v>
      </c>
      <c r="D262" s="42">
        <v>98209.962739999988</v>
      </c>
      <c r="E262" s="42">
        <v>138990.94324000002</v>
      </c>
      <c r="F262" s="42">
        <v>71524.25106000001</v>
      </c>
      <c r="G262" s="42">
        <v>46577.934000000001</v>
      </c>
      <c r="H262" s="42">
        <v>19037.690440000002</v>
      </c>
      <c r="I262" s="42">
        <v>8267.0292599999993</v>
      </c>
      <c r="J262" s="42">
        <v>391.01188000000002</v>
      </c>
      <c r="K262" s="42">
        <v>30313.757079999999</v>
      </c>
      <c r="L262" s="42">
        <v>10629.02025</v>
      </c>
      <c r="M262" s="42">
        <v>9202.1219799999999</v>
      </c>
      <c r="N262" s="42">
        <v>575330.14455999993</v>
      </c>
    </row>
    <row r="263" spans="1:14">
      <c r="A263" s="42" t="s">
        <v>327</v>
      </c>
      <c r="B263" s="42">
        <v>20463.629699999998</v>
      </c>
      <c r="C263" s="42">
        <v>99495.508090000003</v>
      </c>
      <c r="D263" s="42">
        <v>103639.38718000001</v>
      </c>
      <c r="E263" s="42">
        <v>100459.4372</v>
      </c>
      <c r="F263" s="42">
        <v>11142.731730000001</v>
      </c>
      <c r="G263" s="42">
        <v>9543.6232899999995</v>
      </c>
      <c r="H263" s="42">
        <v>3842.0177100000001</v>
      </c>
      <c r="I263" s="42">
        <v>3356.8318599999998</v>
      </c>
      <c r="J263" s="42">
        <v>1247.8080299999999</v>
      </c>
      <c r="K263" s="42">
        <v>0.45327000000000001</v>
      </c>
      <c r="L263" s="42">
        <v>2252.6942999999997</v>
      </c>
      <c r="M263" s="42">
        <v>520.15175999999997</v>
      </c>
      <c r="N263" s="42">
        <v>355964.27412000002</v>
      </c>
    </row>
    <row r="264" spans="1:14">
      <c r="A264" s="42" t="s">
        <v>328</v>
      </c>
      <c r="B264" s="42">
        <v>13932.549300000001</v>
      </c>
      <c r="C264" s="42">
        <v>4608.54774</v>
      </c>
      <c r="D264" s="42">
        <v>15469.581169999999</v>
      </c>
      <c r="E264" s="42">
        <v>40467.25675</v>
      </c>
      <c r="F264" s="42">
        <v>4205.3138399999998</v>
      </c>
      <c r="G264" s="42">
        <v>184.22004000000001</v>
      </c>
      <c r="H264" s="42">
        <v>345.38972999999999</v>
      </c>
      <c r="I264" s="42">
        <v>0</v>
      </c>
      <c r="J264" s="42">
        <v>0</v>
      </c>
      <c r="K264" s="42">
        <v>0</v>
      </c>
      <c r="L264" s="42">
        <v>194.24054000000001</v>
      </c>
      <c r="M264" s="42">
        <v>253.01866000000001</v>
      </c>
      <c r="N264" s="42">
        <v>79660.117769999997</v>
      </c>
    </row>
    <row r="265" spans="1:14">
      <c r="A265" s="42" t="s">
        <v>329</v>
      </c>
      <c r="B265" s="42">
        <v>15707.804820000001</v>
      </c>
      <c r="C265" s="42">
        <v>12913.179990000001</v>
      </c>
      <c r="D265" s="42">
        <v>31507.68923</v>
      </c>
      <c r="E265" s="42">
        <v>24835.037649999998</v>
      </c>
      <c r="F265" s="42">
        <v>37514.945009999996</v>
      </c>
      <c r="G265" s="42">
        <v>6842.6072000000004</v>
      </c>
      <c r="H265" s="42">
        <v>6411.5795399999997</v>
      </c>
      <c r="I265" s="42">
        <v>10318.362050000002</v>
      </c>
      <c r="J265" s="42">
        <v>701.3143</v>
      </c>
      <c r="K265" s="42">
        <v>290.37468000000001</v>
      </c>
      <c r="L265" s="42">
        <v>8012.5480199999993</v>
      </c>
      <c r="M265" s="42">
        <v>6220.7851000000001</v>
      </c>
      <c r="N265" s="42">
        <v>161276.22758999999</v>
      </c>
    </row>
    <row r="266" spans="1:14">
      <c r="A266" s="42" t="s">
        <v>330</v>
      </c>
      <c r="B266" s="42">
        <v>-47135.815029999998</v>
      </c>
      <c r="C266" s="42">
        <v>-57022.14817</v>
      </c>
      <c r="D266" s="42">
        <v>-122000.11206999999</v>
      </c>
      <c r="E266" s="42">
        <v>-70555.886740000002</v>
      </c>
      <c r="F266" s="42">
        <v>-59253.238010000001</v>
      </c>
      <c r="G266" s="42">
        <v>-35797.916720000001</v>
      </c>
      <c r="H266" s="42">
        <v>-16571.38191</v>
      </c>
      <c r="I266" s="42">
        <v>-19934.234339999999</v>
      </c>
      <c r="J266" s="42">
        <v>-693.60050000000001</v>
      </c>
      <c r="K266" s="42">
        <v>-2188.6937599999997</v>
      </c>
      <c r="L266" s="42">
        <v>-9548.8938699999999</v>
      </c>
      <c r="M266" s="42">
        <v>-3562.06781</v>
      </c>
      <c r="N266" s="42">
        <v>-444263.98892999999</v>
      </c>
    </row>
    <row r="267" spans="1:14">
      <c r="A267" s="42" t="s">
        <v>325</v>
      </c>
      <c r="B267" s="42">
        <v>-22450.666819999999</v>
      </c>
      <c r="C267" s="42">
        <v>-31474.792329999997</v>
      </c>
      <c r="D267" s="42">
        <v>-21338.691030000002</v>
      </c>
      <c r="E267" s="42">
        <v>-5901.0728099999997</v>
      </c>
      <c r="F267" s="42">
        <v>-4609.1021900000005</v>
      </c>
      <c r="G267" s="42">
        <v>-13854.75339</v>
      </c>
      <c r="H267" s="42">
        <v>-8388.9833200000012</v>
      </c>
      <c r="I267" s="42">
        <v>-17802.814129999999</v>
      </c>
      <c r="J267" s="42">
        <v>-300.07451000000003</v>
      </c>
      <c r="K267" s="42">
        <v>-2183.3797599999998</v>
      </c>
      <c r="L267" s="42">
        <v>-6341.3954299999996</v>
      </c>
      <c r="M267" s="42">
        <v>-2756.7083399999997</v>
      </c>
      <c r="N267" s="42">
        <v>-137402.43406</v>
      </c>
    </row>
    <row r="268" spans="1:14">
      <c r="A268" s="42" t="s">
        <v>331</v>
      </c>
      <c r="B268" s="42">
        <v>-3219.9366500000001</v>
      </c>
      <c r="C268" s="42">
        <v>-20349.20073</v>
      </c>
      <c r="D268" s="42">
        <v>-62691.325349999999</v>
      </c>
      <c r="E268" s="42">
        <v>-19197.796539999999</v>
      </c>
      <c r="F268" s="42">
        <v>-2220.1151299999997</v>
      </c>
      <c r="G268" s="42">
        <v>-3768.0241900000001</v>
      </c>
      <c r="H268" s="42">
        <v>-422.61813000000001</v>
      </c>
      <c r="I268" s="42">
        <v>-228.27173000000002</v>
      </c>
      <c r="J268" s="42">
        <v>-307.21939000000003</v>
      </c>
      <c r="K268" s="42">
        <v>-5.3140000000000001</v>
      </c>
      <c r="L268" s="42">
        <v>-871.41719999999998</v>
      </c>
      <c r="M268" s="42">
        <v>-661.34934999999996</v>
      </c>
      <c r="N268" s="42">
        <v>-113942.58839</v>
      </c>
    </row>
    <row r="269" spans="1:14">
      <c r="A269" s="42" t="s">
        <v>332</v>
      </c>
      <c r="B269" s="42">
        <v>-761.62699999999995</v>
      </c>
      <c r="C269" s="42">
        <v>-283.29576000000003</v>
      </c>
      <c r="D269" s="42">
        <v>-505.12889000000001</v>
      </c>
      <c r="E269" s="42">
        <v>-3975.8517900000002</v>
      </c>
      <c r="F269" s="42">
        <v>-57.518839999999997</v>
      </c>
      <c r="G269" s="42">
        <v>0</v>
      </c>
      <c r="H269" s="42">
        <v>0</v>
      </c>
      <c r="I269" s="42">
        <v>0</v>
      </c>
      <c r="J269" s="42">
        <v>0</v>
      </c>
      <c r="K269" s="42">
        <v>0</v>
      </c>
      <c r="L269" s="42">
        <v>0</v>
      </c>
      <c r="M269" s="42">
        <v>-12.81174</v>
      </c>
      <c r="N269" s="42">
        <v>-5596.2340199999999</v>
      </c>
    </row>
    <row r="270" spans="1:14">
      <c r="A270" s="42" t="s">
        <v>333</v>
      </c>
      <c r="B270" s="42">
        <v>0</v>
      </c>
      <c r="C270" s="42">
        <v>0</v>
      </c>
      <c r="D270" s="42">
        <v>0</v>
      </c>
      <c r="E270" s="42">
        <v>0</v>
      </c>
      <c r="F270" s="42">
        <v>0</v>
      </c>
      <c r="G270" s="42">
        <v>0</v>
      </c>
      <c r="H270" s="42">
        <v>0</v>
      </c>
      <c r="I270" s="42">
        <v>0</v>
      </c>
      <c r="J270" s="42">
        <v>-86.306600000000003</v>
      </c>
      <c r="K270" s="42">
        <v>0</v>
      </c>
      <c r="L270" s="42">
        <v>0</v>
      </c>
      <c r="M270" s="42">
        <v>0</v>
      </c>
      <c r="N270" s="42">
        <v>-86.306600000000003</v>
      </c>
    </row>
    <row r="271" spans="1:14">
      <c r="A271" s="42" t="s">
        <v>334</v>
      </c>
      <c r="B271" s="42">
        <v>-20703.584559999999</v>
      </c>
      <c r="C271" s="42">
        <v>-4914.8593499999997</v>
      </c>
      <c r="D271" s="42">
        <v>-37464.966799999995</v>
      </c>
      <c r="E271" s="42">
        <v>-41481.1656</v>
      </c>
      <c r="F271" s="42">
        <v>-52366.501850000001</v>
      </c>
      <c r="G271" s="42">
        <v>-18175.139139999999</v>
      </c>
      <c r="H271" s="42">
        <v>-7759.7804599999999</v>
      </c>
      <c r="I271" s="42">
        <v>-1903.1484800000001</v>
      </c>
      <c r="J271" s="42">
        <v>0</v>
      </c>
      <c r="K271" s="42">
        <v>0</v>
      </c>
      <c r="L271" s="42">
        <v>-2336.0812400000004</v>
      </c>
      <c r="M271" s="42">
        <v>-131.19838000000001</v>
      </c>
      <c r="N271" s="42">
        <v>-187236.42586000002</v>
      </c>
    </row>
    <row r="272" spans="1:14">
      <c r="A272" s="42" t="s">
        <v>335</v>
      </c>
      <c r="B272" s="42">
        <v>599311.70837000001</v>
      </c>
      <c r="C272" s="42">
        <v>482749.96938000002</v>
      </c>
      <c r="D272" s="42">
        <v>719831.89688000001</v>
      </c>
      <c r="E272" s="42">
        <v>620547.87510000006</v>
      </c>
      <c r="F272" s="42">
        <v>519522.89143000002</v>
      </c>
      <c r="G272" s="42">
        <v>229677.62268999999</v>
      </c>
      <c r="H272" s="42">
        <v>244952.01330000002</v>
      </c>
      <c r="I272" s="42">
        <v>579101.51639</v>
      </c>
      <c r="J272" s="42">
        <v>10924.30618</v>
      </c>
      <c r="K272" s="42">
        <v>43059.632709999998</v>
      </c>
      <c r="L272" s="42">
        <v>383229.99232000002</v>
      </c>
      <c r="M272" s="42">
        <v>524535.59244000004</v>
      </c>
      <c r="N272" s="42">
        <v>4957445.01719</v>
      </c>
    </row>
    <row r="273" spans="1:14">
      <c r="A273" s="42" t="s">
        <v>336</v>
      </c>
      <c r="B273" s="42">
        <v>126714.89208000001</v>
      </c>
      <c r="C273" s="42">
        <v>155647.08215999999</v>
      </c>
      <c r="D273" s="42">
        <v>98523.727510000012</v>
      </c>
      <c r="E273" s="42">
        <v>208919.95034000001</v>
      </c>
      <c r="F273" s="42">
        <v>55411.900809999999</v>
      </c>
      <c r="G273" s="42">
        <v>4485.5681299999997</v>
      </c>
      <c r="H273" s="42">
        <v>46858.717369999998</v>
      </c>
      <c r="I273" s="42">
        <v>54761.135969999996</v>
      </c>
      <c r="J273" s="42">
        <v>1707.5982799999999</v>
      </c>
      <c r="K273" s="42">
        <v>776.90426000000002</v>
      </c>
      <c r="L273" s="42">
        <v>55559.034549999997</v>
      </c>
      <c r="M273" s="42">
        <v>155495.84871000002</v>
      </c>
      <c r="N273" s="42">
        <v>964862.36017</v>
      </c>
    </row>
    <row r="274" spans="1:14">
      <c r="A274" s="42" t="s">
        <v>337</v>
      </c>
      <c r="B274" s="42">
        <v>1340.1357700000001</v>
      </c>
      <c r="C274" s="42">
        <v>9538.2741100000003</v>
      </c>
      <c r="D274" s="42">
        <v>4634.1179199999997</v>
      </c>
      <c r="E274" s="42">
        <v>14468.07883</v>
      </c>
      <c r="F274" s="42">
        <v>21188.15595</v>
      </c>
      <c r="G274" s="42">
        <v>516.49178999999992</v>
      </c>
      <c r="H274" s="42">
        <v>1540.81825</v>
      </c>
      <c r="I274" s="42">
        <v>8951.7633999999998</v>
      </c>
      <c r="J274" s="42">
        <v>22.9</v>
      </c>
      <c r="K274" s="42">
        <v>17.350000000000001</v>
      </c>
      <c r="L274" s="42">
        <v>8860.3275399999984</v>
      </c>
      <c r="M274" s="42">
        <v>3768.11886</v>
      </c>
      <c r="N274" s="42">
        <v>74846.532420000003</v>
      </c>
    </row>
    <row r="275" spans="1:14">
      <c r="A275" s="42" t="s">
        <v>338</v>
      </c>
      <c r="B275" s="42">
        <v>125374.75631</v>
      </c>
      <c r="C275" s="42">
        <v>144107.29949</v>
      </c>
      <c r="D275" s="42">
        <v>77973.747409999996</v>
      </c>
      <c r="E275" s="42">
        <v>190953.07537000001</v>
      </c>
      <c r="F275" s="42">
        <v>25459.786550000001</v>
      </c>
      <c r="G275" s="42">
        <v>3952.92634</v>
      </c>
      <c r="H275" s="42">
        <v>44580.608159999996</v>
      </c>
      <c r="I275" s="42">
        <v>44047.087350000002</v>
      </c>
      <c r="J275" s="42">
        <v>1684.6982800000001</v>
      </c>
      <c r="K275" s="42">
        <v>759.55426</v>
      </c>
      <c r="L275" s="42">
        <v>46578.808689999998</v>
      </c>
      <c r="M275" s="42">
        <v>151727.72985</v>
      </c>
      <c r="N275" s="42">
        <v>857200.07805999997</v>
      </c>
    </row>
    <row r="276" spans="1:14">
      <c r="A276" s="42" t="s">
        <v>339</v>
      </c>
      <c r="B276" s="42">
        <v>0</v>
      </c>
      <c r="C276" s="42">
        <v>1605.9461799999999</v>
      </c>
      <c r="D276" s="42">
        <v>15447.37652</v>
      </c>
      <c r="E276" s="42">
        <v>3498.7961399999999</v>
      </c>
      <c r="F276" s="42">
        <v>8580.6345099999999</v>
      </c>
      <c r="G276" s="42">
        <v>16.149999999999999</v>
      </c>
      <c r="H276" s="42">
        <v>241.83076</v>
      </c>
      <c r="I276" s="42">
        <v>1136.83518</v>
      </c>
      <c r="J276" s="42">
        <v>0</v>
      </c>
      <c r="K276" s="42">
        <v>0</v>
      </c>
      <c r="L276" s="42">
        <v>14.943950000000001</v>
      </c>
      <c r="M276" s="42">
        <v>0</v>
      </c>
      <c r="N276" s="42">
        <v>30542.513239999997</v>
      </c>
    </row>
    <row r="277" spans="1:14">
      <c r="A277" s="42" t="s">
        <v>340</v>
      </c>
      <c r="B277" s="42">
        <v>0</v>
      </c>
      <c r="C277" s="42">
        <v>0</v>
      </c>
      <c r="D277" s="42">
        <v>405.46173999999996</v>
      </c>
      <c r="E277" s="42">
        <v>0</v>
      </c>
      <c r="F277" s="42">
        <v>40.542819999999999</v>
      </c>
      <c r="G277" s="42">
        <v>0</v>
      </c>
      <c r="H277" s="42">
        <v>402.08546999999999</v>
      </c>
      <c r="I277" s="42">
        <v>624.06004000000007</v>
      </c>
      <c r="J277" s="42">
        <v>0</v>
      </c>
      <c r="K277" s="42">
        <v>0</v>
      </c>
      <c r="L277" s="42">
        <v>54.246139999999997</v>
      </c>
      <c r="M277" s="42">
        <v>0</v>
      </c>
      <c r="N277" s="42">
        <v>1526.3962099999999</v>
      </c>
    </row>
    <row r="278" spans="1:14">
      <c r="A278" s="42" t="s">
        <v>341</v>
      </c>
      <c r="B278" s="42">
        <v>0</v>
      </c>
      <c r="C278" s="42">
        <v>0</v>
      </c>
      <c r="D278" s="42">
        <v>13.22584</v>
      </c>
      <c r="E278" s="42">
        <v>0</v>
      </c>
      <c r="F278" s="42">
        <v>11.40469</v>
      </c>
      <c r="G278" s="42">
        <v>0</v>
      </c>
      <c r="H278" s="42">
        <v>0</v>
      </c>
      <c r="I278" s="42">
        <v>0</v>
      </c>
      <c r="J278" s="42">
        <v>0</v>
      </c>
      <c r="K278" s="42">
        <v>0</v>
      </c>
      <c r="L278" s="42">
        <v>0</v>
      </c>
      <c r="M278" s="42">
        <v>0</v>
      </c>
      <c r="N278" s="42">
        <v>24.63053</v>
      </c>
    </row>
    <row r="279" spans="1:14">
      <c r="A279" s="42" t="s">
        <v>342</v>
      </c>
      <c r="B279" s="42">
        <v>0</v>
      </c>
      <c r="C279" s="42">
        <v>395.56238000000002</v>
      </c>
      <c r="D279" s="42">
        <v>49.798079999999999</v>
      </c>
      <c r="E279" s="42">
        <v>0</v>
      </c>
      <c r="F279" s="42">
        <v>131.37629000000001</v>
      </c>
      <c r="G279" s="42">
        <v>0</v>
      </c>
      <c r="H279" s="42">
        <v>93.37473</v>
      </c>
      <c r="I279" s="42">
        <v>1.39</v>
      </c>
      <c r="J279" s="42">
        <v>0</v>
      </c>
      <c r="K279" s="42">
        <v>0</v>
      </c>
      <c r="L279" s="42">
        <v>50.70823</v>
      </c>
      <c r="M279" s="42">
        <v>0</v>
      </c>
      <c r="N279" s="42">
        <v>722.20970999999997</v>
      </c>
    </row>
    <row r="280" spans="1:14">
      <c r="A280" s="42" t="s">
        <v>343</v>
      </c>
      <c r="B280" s="42">
        <v>-204595.92741999999</v>
      </c>
      <c r="C280" s="42">
        <v>-228253.62824000002</v>
      </c>
      <c r="D280" s="42">
        <v>-140030.49601</v>
      </c>
      <c r="E280" s="42">
        <v>-236922.62877000001</v>
      </c>
      <c r="F280" s="42">
        <v>-102833.25106000001</v>
      </c>
      <c r="G280" s="42">
        <v>-24053.170730000002</v>
      </c>
      <c r="H280" s="42">
        <v>-68014.618029999998</v>
      </c>
      <c r="I280" s="42">
        <v>-136867.74800999998</v>
      </c>
      <c r="J280" s="42">
        <v>-2275.6986200000001</v>
      </c>
      <c r="K280" s="42">
        <v>-4346.0001299999994</v>
      </c>
      <c r="L280" s="42">
        <v>-65801.804640000002</v>
      </c>
      <c r="M280" s="42">
        <v>-244017.38609000001</v>
      </c>
      <c r="N280" s="42">
        <v>-1458012.35775</v>
      </c>
    </row>
    <row r="281" spans="1:14">
      <c r="A281" s="42" t="s">
        <v>344</v>
      </c>
      <c r="B281" s="42">
        <v>-197652.70238</v>
      </c>
      <c r="C281" s="42">
        <v>-221647.27752</v>
      </c>
      <c r="D281" s="42">
        <v>-98646.117050000001</v>
      </c>
      <c r="E281" s="42">
        <v>-220714.38099000001</v>
      </c>
      <c r="F281" s="42">
        <v>-86620.63820999999</v>
      </c>
      <c r="G281" s="42">
        <v>-23860.039639999999</v>
      </c>
      <c r="H281" s="42">
        <v>-64585.070879999999</v>
      </c>
      <c r="I281" s="42">
        <v>-132535.06184000001</v>
      </c>
      <c r="J281" s="42">
        <v>-2275.6986200000001</v>
      </c>
      <c r="K281" s="42">
        <v>-4346.0001299999994</v>
      </c>
      <c r="L281" s="42">
        <v>-62890.78671</v>
      </c>
      <c r="M281" s="42">
        <v>-243986.94549000001</v>
      </c>
      <c r="N281" s="42">
        <v>-1359760.7194600001</v>
      </c>
    </row>
    <row r="282" spans="1:14">
      <c r="A282" s="42" t="s">
        <v>345</v>
      </c>
      <c r="B282" s="42">
        <v>-6896.3810599999997</v>
      </c>
      <c r="C282" s="42">
        <v>-5145.0637999999999</v>
      </c>
      <c r="D282" s="42">
        <v>-39773.739600000001</v>
      </c>
      <c r="E282" s="42">
        <v>-16162.846529999999</v>
      </c>
      <c r="F282" s="42">
        <v>-12378.009460000001</v>
      </c>
      <c r="G282" s="42">
        <v>-16.410139999999998</v>
      </c>
      <c r="H282" s="42">
        <v>-1097.68596</v>
      </c>
      <c r="I282" s="42">
        <v>-170.08557999999999</v>
      </c>
      <c r="J282" s="42">
        <v>0</v>
      </c>
      <c r="K282" s="42">
        <v>0</v>
      </c>
      <c r="L282" s="42">
        <v>-482.31407999999999</v>
      </c>
      <c r="M282" s="42">
        <v>-30.4406</v>
      </c>
      <c r="N282" s="42">
        <v>-82152.976810000007</v>
      </c>
    </row>
    <row r="283" spans="1:14">
      <c r="A283" s="42" t="s">
        <v>346</v>
      </c>
      <c r="B283" s="42">
        <v>0</v>
      </c>
      <c r="C283" s="42">
        <v>0</v>
      </c>
      <c r="D283" s="42">
        <v>-100.24482</v>
      </c>
      <c r="E283" s="42">
        <v>0</v>
      </c>
      <c r="F283" s="42">
        <v>-3.45221</v>
      </c>
      <c r="G283" s="42">
        <v>0</v>
      </c>
      <c r="H283" s="42">
        <v>-1046.42011</v>
      </c>
      <c r="I283" s="42">
        <v>-856.34235000000001</v>
      </c>
      <c r="J283" s="42">
        <v>0</v>
      </c>
      <c r="K283" s="42">
        <v>0</v>
      </c>
      <c r="L283" s="42">
        <v>-359.45519999999999</v>
      </c>
      <c r="M283" s="42">
        <v>0</v>
      </c>
      <c r="N283" s="42">
        <v>-2365.9146900000001</v>
      </c>
    </row>
    <row r="284" spans="1:14">
      <c r="A284" s="42" t="s">
        <v>347</v>
      </c>
      <c r="B284" s="42">
        <v>-46.843980000000002</v>
      </c>
      <c r="C284" s="42">
        <v>-1186.8951499999998</v>
      </c>
      <c r="D284" s="42">
        <v>-1295.3472199999999</v>
      </c>
      <c r="E284" s="42">
        <v>-45.401249999999997</v>
      </c>
      <c r="F284" s="42">
        <v>-3353.8123999999998</v>
      </c>
      <c r="G284" s="42">
        <v>-176.72095000000002</v>
      </c>
      <c r="H284" s="42">
        <v>-1174.2013700000002</v>
      </c>
      <c r="I284" s="42">
        <v>-3197.3424</v>
      </c>
      <c r="J284" s="42">
        <v>0</v>
      </c>
      <c r="K284" s="42">
        <v>0</v>
      </c>
      <c r="L284" s="42">
        <v>-2000.4656699999998</v>
      </c>
      <c r="M284" s="42">
        <v>0</v>
      </c>
      <c r="N284" s="42">
        <v>-12477.03039</v>
      </c>
    </row>
    <row r="285" spans="1:14">
      <c r="A285" s="42" t="s">
        <v>348</v>
      </c>
      <c r="B285" s="42">
        <v>0</v>
      </c>
      <c r="C285" s="42">
        <v>0</v>
      </c>
      <c r="D285" s="42">
        <v>-13.24503</v>
      </c>
      <c r="E285" s="42">
        <v>0</v>
      </c>
      <c r="F285" s="42">
        <v>-11.570139999999999</v>
      </c>
      <c r="G285" s="42">
        <v>0</v>
      </c>
      <c r="H285" s="42">
        <v>0</v>
      </c>
      <c r="I285" s="42">
        <v>0</v>
      </c>
      <c r="J285" s="42">
        <v>0</v>
      </c>
      <c r="K285" s="42">
        <v>0</v>
      </c>
      <c r="L285" s="42">
        <v>0</v>
      </c>
      <c r="M285" s="42">
        <v>0</v>
      </c>
      <c r="N285" s="42">
        <v>-24.815169999999998</v>
      </c>
    </row>
    <row r="286" spans="1:14">
      <c r="A286" s="42" t="s">
        <v>349</v>
      </c>
      <c r="B286" s="42">
        <v>0</v>
      </c>
      <c r="C286" s="42">
        <v>-274.39177000000001</v>
      </c>
      <c r="D286" s="42">
        <v>-201.80229</v>
      </c>
      <c r="E286" s="42">
        <v>0</v>
      </c>
      <c r="F286" s="42">
        <v>-465.76864</v>
      </c>
      <c r="G286" s="42">
        <v>0</v>
      </c>
      <c r="H286" s="42">
        <v>-111.23971</v>
      </c>
      <c r="I286" s="42">
        <v>-108.91584</v>
      </c>
      <c r="J286" s="42">
        <v>0</v>
      </c>
      <c r="K286" s="42">
        <v>0</v>
      </c>
      <c r="L286" s="42">
        <v>-68.782979999999995</v>
      </c>
      <c r="M286" s="42">
        <v>0</v>
      </c>
      <c r="N286" s="42">
        <v>-1230.9012299999999</v>
      </c>
    </row>
    <row r="287" spans="1:14">
      <c r="A287" s="42" t="s">
        <v>350</v>
      </c>
      <c r="B287" s="42">
        <v>521430.67302999995</v>
      </c>
      <c r="C287" s="42">
        <v>410143.42330000002</v>
      </c>
      <c r="D287" s="42">
        <v>678325.12838000001</v>
      </c>
      <c r="E287" s="42">
        <v>592545.19666999998</v>
      </c>
      <c r="F287" s="42">
        <v>472101.54118</v>
      </c>
      <c r="G287" s="42">
        <v>210110.02009000001</v>
      </c>
      <c r="H287" s="42">
        <v>223796.11263999998</v>
      </c>
      <c r="I287" s="42">
        <v>496994.90435000003</v>
      </c>
      <c r="J287" s="42">
        <v>10356.205840000001</v>
      </c>
      <c r="K287" s="42">
        <v>39490.536840000001</v>
      </c>
      <c r="L287" s="42">
        <v>372987.22223000001</v>
      </c>
      <c r="M287" s="42">
        <v>436014.05505999998</v>
      </c>
      <c r="N287" s="42">
        <v>4464295.0196099998</v>
      </c>
    </row>
    <row r="288" spans="1:14">
      <c r="A288" s="42" t="s">
        <v>351</v>
      </c>
      <c r="B288" s="42">
        <v>-343991.10980000003</v>
      </c>
      <c r="C288" s="42">
        <v>-331787.99687000003</v>
      </c>
      <c r="D288" s="42">
        <v>-418182.99210999999</v>
      </c>
      <c r="E288" s="42">
        <v>-348083.76556999999</v>
      </c>
      <c r="F288" s="42">
        <v>-337096.61722000001</v>
      </c>
      <c r="G288" s="42">
        <v>-139730.36231999999</v>
      </c>
      <c r="H288" s="42">
        <v>-157490.20363999999</v>
      </c>
      <c r="I288" s="42">
        <v>-373889.82158999995</v>
      </c>
      <c r="J288" s="42">
        <v>-8809.9248399999997</v>
      </c>
      <c r="K288" s="42">
        <v>-18624.592069999999</v>
      </c>
      <c r="L288" s="42">
        <v>-295697.30562</v>
      </c>
      <c r="M288" s="42">
        <v>-338766.54360999999</v>
      </c>
      <c r="N288" s="42">
        <v>-3112151.2352600005</v>
      </c>
    </row>
    <row r="289" spans="1:14">
      <c r="A289" s="42" t="s">
        <v>352</v>
      </c>
      <c r="B289" s="42">
        <v>-165064.42849000002</v>
      </c>
      <c r="C289" s="42">
        <v>-145605.08543000001</v>
      </c>
      <c r="D289" s="42">
        <v>-186383.29496</v>
      </c>
      <c r="E289" s="42">
        <v>-155649.81181000001</v>
      </c>
      <c r="F289" s="42">
        <v>-143995.03719</v>
      </c>
      <c r="G289" s="42">
        <v>-63517.369420000003</v>
      </c>
      <c r="H289" s="42">
        <v>-86314.338439999992</v>
      </c>
      <c r="I289" s="42">
        <v>-218995.80625999998</v>
      </c>
      <c r="J289" s="42">
        <v>-4680.3541799999994</v>
      </c>
      <c r="K289" s="42">
        <v>-11500.42409</v>
      </c>
      <c r="L289" s="42">
        <v>-143228.52381000001</v>
      </c>
      <c r="M289" s="42">
        <v>-224207.98796999999</v>
      </c>
      <c r="N289" s="42">
        <v>-1549142.46205</v>
      </c>
    </row>
    <row r="290" spans="1:14">
      <c r="A290" s="42" t="s">
        <v>353</v>
      </c>
      <c r="B290" s="42">
        <v>-27938.642260000001</v>
      </c>
      <c r="C290" s="42">
        <v>-42763.479610000002</v>
      </c>
      <c r="D290" s="42">
        <v>-31295.224670000003</v>
      </c>
      <c r="E290" s="42">
        <v>-34845.266950000005</v>
      </c>
      <c r="F290" s="42">
        <v>-35166.517340000006</v>
      </c>
      <c r="G290" s="42">
        <v>-11307.47193</v>
      </c>
      <c r="H290" s="42">
        <v>-12905.40581</v>
      </c>
      <c r="I290" s="42">
        <v>-21340.932350000003</v>
      </c>
      <c r="J290" s="42">
        <v>-917.16723999999999</v>
      </c>
      <c r="K290" s="42">
        <v>-1087.9731299999999</v>
      </c>
      <c r="L290" s="42">
        <v>-36497.937819999999</v>
      </c>
      <c r="M290" s="42">
        <v>-20940.163829999998</v>
      </c>
      <c r="N290" s="42">
        <v>-277006.18293999997</v>
      </c>
    </row>
    <row r="291" spans="1:14">
      <c r="A291" s="42" t="s">
        <v>354</v>
      </c>
      <c r="B291" s="42">
        <v>-4523.7038400000001</v>
      </c>
      <c r="C291" s="42">
        <v>-3902.7924400000002</v>
      </c>
      <c r="D291" s="42">
        <v>-5628.13681</v>
      </c>
      <c r="E291" s="42">
        <v>-3291.2884800000002</v>
      </c>
      <c r="F291" s="42">
        <v>-3399.8077499999999</v>
      </c>
      <c r="G291" s="42">
        <v>-1573.4639499999998</v>
      </c>
      <c r="H291" s="42">
        <v>-2880.98945</v>
      </c>
      <c r="I291" s="42">
        <v>-13814.91165</v>
      </c>
      <c r="J291" s="42">
        <v>-186.78337999999999</v>
      </c>
      <c r="K291" s="42">
        <v>-152.37245999999999</v>
      </c>
      <c r="L291" s="42">
        <v>-1455.97039</v>
      </c>
      <c r="M291" s="42">
        <v>-907.03390000000002</v>
      </c>
      <c r="N291" s="42">
        <v>-41717.254500000003</v>
      </c>
    </row>
    <row r="292" spans="1:14">
      <c r="A292" s="42" t="s">
        <v>355</v>
      </c>
      <c r="B292" s="42">
        <v>-12207.50959</v>
      </c>
      <c r="C292" s="42">
        <v>-13059.63149</v>
      </c>
      <c r="D292" s="42">
        <v>-15534.146070000001</v>
      </c>
      <c r="E292" s="42">
        <v>-13520.494359999999</v>
      </c>
      <c r="F292" s="42">
        <v>-11058.14626</v>
      </c>
      <c r="G292" s="42">
        <v>-6601.1429800000005</v>
      </c>
      <c r="H292" s="42">
        <v>-4705.56149</v>
      </c>
      <c r="I292" s="42">
        <v>-19694.93921</v>
      </c>
      <c r="J292" s="42">
        <v>-365.67863</v>
      </c>
      <c r="K292" s="42">
        <v>-1631.4253200000001</v>
      </c>
      <c r="L292" s="42">
        <v>-15452.3176</v>
      </c>
      <c r="M292" s="42">
        <v>-12508.137130000001</v>
      </c>
      <c r="N292" s="42">
        <v>-126339.13012999999</v>
      </c>
    </row>
    <row r="293" spans="1:14">
      <c r="A293" s="42" t="s">
        <v>356</v>
      </c>
      <c r="B293" s="42">
        <v>-3311.3781300000001</v>
      </c>
      <c r="C293" s="42">
        <v>-13522.457990000001</v>
      </c>
      <c r="D293" s="42">
        <v>-5871.3590199999999</v>
      </c>
      <c r="E293" s="42">
        <v>-3307.8106299999999</v>
      </c>
      <c r="F293" s="42">
        <v>-21046.073949999998</v>
      </c>
      <c r="G293" s="42">
        <v>-902.88405</v>
      </c>
      <c r="H293" s="42">
        <v>-1194.6447000000001</v>
      </c>
      <c r="I293" s="42">
        <v>-2632.0572000000002</v>
      </c>
      <c r="J293" s="42">
        <v>-516.97521000000006</v>
      </c>
      <c r="K293" s="42">
        <v>-1394.1072199999999</v>
      </c>
      <c r="L293" s="42">
        <v>-15198.37839</v>
      </c>
      <c r="M293" s="42">
        <v>-4938.7376399999994</v>
      </c>
      <c r="N293" s="42">
        <v>-73836.864130000002</v>
      </c>
    </row>
    <row r="294" spans="1:14">
      <c r="A294" s="42" t="s">
        <v>357</v>
      </c>
      <c r="B294" s="42">
        <v>-6773.6442300000008</v>
      </c>
      <c r="C294" s="42">
        <v>-17051.080030000001</v>
      </c>
      <c r="D294" s="42">
        <v>-27950.9584</v>
      </c>
      <c r="E294" s="42">
        <v>-15461.862210000001</v>
      </c>
      <c r="F294" s="42">
        <v>-11532.422990000001</v>
      </c>
      <c r="G294" s="42">
        <v>-3474.7340899999999</v>
      </c>
      <c r="H294" s="42">
        <v>-4503.8252599999996</v>
      </c>
      <c r="I294" s="42">
        <v>-9112.0242200000012</v>
      </c>
      <c r="J294" s="42">
        <v>-236.95462000000001</v>
      </c>
      <c r="K294" s="42">
        <v>-193.82406</v>
      </c>
      <c r="L294" s="42">
        <v>-9328.9821499999998</v>
      </c>
      <c r="M294" s="42">
        <v>-7802.9823099999994</v>
      </c>
      <c r="N294" s="42">
        <v>-113423.29457</v>
      </c>
    </row>
    <row r="295" spans="1:14">
      <c r="A295" s="42" t="s">
        <v>358</v>
      </c>
      <c r="B295" s="42">
        <v>-17391.936289999998</v>
      </c>
      <c r="C295" s="42">
        <v>-16229.49482</v>
      </c>
      <c r="D295" s="42">
        <v>-23391.541510000003</v>
      </c>
      <c r="E295" s="42">
        <v>-21795.01268</v>
      </c>
      <c r="F295" s="42">
        <v>-19099.84403</v>
      </c>
      <c r="G295" s="42">
        <v>-6725.9127600000002</v>
      </c>
      <c r="H295" s="42">
        <v>-6239.1908400000002</v>
      </c>
      <c r="I295" s="42">
        <v>-16933.345590000001</v>
      </c>
      <c r="J295" s="42">
        <v>-519.78038000000004</v>
      </c>
      <c r="K295" s="42">
        <v>-259.88027</v>
      </c>
      <c r="L295" s="42">
        <v>-17699.43838</v>
      </c>
      <c r="M295" s="42">
        <v>-9581.8413199999995</v>
      </c>
      <c r="N295" s="42">
        <v>-155867.21887000001</v>
      </c>
    </row>
    <row r="296" spans="1:14">
      <c r="A296" s="42" t="s">
        <v>359</v>
      </c>
      <c r="B296" s="42">
        <v>-5568.8713799999996</v>
      </c>
      <c r="C296" s="42">
        <v>-1909.51207</v>
      </c>
      <c r="D296" s="42">
        <v>-3640.89624</v>
      </c>
      <c r="E296" s="42">
        <v>-4104.1745700000001</v>
      </c>
      <c r="F296" s="42">
        <v>-12118.9449</v>
      </c>
      <c r="G296" s="42">
        <v>-6113.9631799999997</v>
      </c>
      <c r="H296" s="42">
        <v>-822.52151000000003</v>
      </c>
      <c r="I296" s="42">
        <v>-4383.3858099999998</v>
      </c>
      <c r="J296" s="42">
        <v>-18.746320000000001</v>
      </c>
      <c r="K296" s="42">
        <v>-482.93710999999996</v>
      </c>
      <c r="L296" s="42">
        <v>-9851.6856399999997</v>
      </c>
      <c r="M296" s="42">
        <v>-952.87918999999999</v>
      </c>
      <c r="N296" s="42">
        <v>-49968.517919999998</v>
      </c>
    </row>
    <row r="297" spans="1:14">
      <c r="A297" s="42" t="s">
        <v>360</v>
      </c>
      <c r="B297" s="42">
        <v>-101210.99559000001</v>
      </c>
      <c r="C297" s="42">
        <v>-77744.46299</v>
      </c>
      <c r="D297" s="42">
        <v>-118487.43443000001</v>
      </c>
      <c r="E297" s="42">
        <v>-96108.043879999997</v>
      </c>
      <c r="F297" s="42">
        <v>-79679.822809999998</v>
      </c>
      <c r="G297" s="42">
        <v>-39513.419959999999</v>
      </c>
      <c r="H297" s="42">
        <v>-37923.726139999999</v>
      </c>
      <c r="I297" s="42">
        <v>-66982.419299999994</v>
      </c>
      <c r="J297" s="42">
        <v>-1367.48488</v>
      </c>
      <c r="K297" s="42">
        <v>-1921.64841</v>
      </c>
      <c r="L297" s="42">
        <v>-46984.07144</v>
      </c>
      <c r="M297" s="42">
        <v>-56926.780319999998</v>
      </c>
      <c r="N297" s="42">
        <v>-724850.31015000003</v>
      </c>
    </row>
    <row r="298" spans="1:14">
      <c r="A298" s="42" t="s">
        <v>361</v>
      </c>
      <c r="B298" s="42">
        <v>177439.56323</v>
      </c>
      <c r="C298" s="42">
        <v>78355.426430000007</v>
      </c>
      <c r="D298" s="42">
        <v>260142.13627000002</v>
      </c>
      <c r="E298" s="42">
        <v>244461.43109999999</v>
      </c>
      <c r="F298" s="42">
        <v>135004.92396000001</v>
      </c>
      <c r="G298" s="42">
        <v>70379.657769999991</v>
      </c>
      <c r="H298" s="42">
        <v>66305.909</v>
      </c>
      <c r="I298" s="42">
        <v>123105.08276</v>
      </c>
      <c r="J298" s="42">
        <v>1546.2809999999999</v>
      </c>
      <c r="K298" s="42">
        <v>20865.944769999998</v>
      </c>
      <c r="L298" s="42">
        <v>77289.91661</v>
      </c>
      <c r="M298" s="42">
        <v>97247.511450000005</v>
      </c>
      <c r="N298" s="42">
        <v>1352143.7843499999</v>
      </c>
    </row>
    <row r="299" spans="1:14">
      <c r="A299" s="42" t="s">
        <v>362</v>
      </c>
      <c r="B299" s="42">
        <v>25511.432579999997</v>
      </c>
      <c r="C299" s="42">
        <v>-167291.08750999998</v>
      </c>
      <c r="D299" s="42">
        <v>-52422.644789999998</v>
      </c>
      <c r="E299" s="42">
        <v>-48529.240020000005</v>
      </c>
      <c r="F299" s="42">
        <v>-110340.81152</v>
      </c>
      <c r="G299" s="42">
        <v>-16021.003279999999</v>
      </c>
      <c r="H299" s="42">
        <v>-22399.288089999998</v>
      </c>
      <c r="I299" s="42">
        <v>-31531.665149999997</v>
      </c>
      <c r="J299" s="42">
        <v>-1085.08421</v>
      </c>
      <c r="K299" s="42">
        <v>-1710.7938799999999</v>
      </c>
      <c r="L299" s="42">
        <v>-28764.23502</v>
      </c>
      <c r="M299" s="42">
        <v>-15060.667369999999</v>
      </c>
      <c r="N299" s="42">
        <v>-469645.08825999999</v>
      </c>
    </row>
    <row r="300" spans="1:14">
      <c r="A300" s="42" t="s">
        <v>363</v>
      </c>
      <c r="B300" s="42">
        <v>-46168.731820000001</v>
      </c>
      <c r="C300" s="42">
        <v>-211228.94600999999</v>
      </c>
      <c r="D300" s="42">
        <v>-59765.917860000001</v>
      </c>
      <c r="E300" s="42">
        <v>-60767.284810000005</v>
      </c>
      <c r="F300" s="42">
        <v>-110975.37439</v>
      </c>
      <c r="G300" s="42">
        <v>-18866.71299</v>
      </c>
      <c r="H300" s="42">
        <v>-26172.352559999999</v>
      </c>
      <c r="I300" s="42">
        <v>-32146.506859999998</v>
      </c>
      <c r="J300" s="42">
        <v>-1085.08421</v>
      </c>
      <c r="K300" s="42">
        <v>-1710.7938799999999</v>
      </c>
      <c r="L300" s="42">
        <v>-35624.905429999999</v>
      </c>
      <c r="M300" s="42">
        <v>-15664.138730000001</v>
      </c>
      <c r="N300" s="42">
        <v>-620176.74954999995</v>
      </c>
    </row>
    <row r="301" spans="1:14">
      <c r="A301" s="42" t="s">
        <v>364</v>
      </c>
      <c r="B301" s="42">
        <v>71680.164400000009</v>
      </c>
      <c r="C301" s="42">
        <v>43937.858500000002</v>
      </c>
      <c r="D301" s="42">
        <v>7343.27304</v>
      </c>
      <c r="E301" s="42">
        <v>12238.04479</v>
      </c>
      <c r="F301" s="42">
        <v>634.56286</v>
      </c>
      <c r="G301" s="42">
        <v>2845.7097100000001</v>
      </c>
      <c r="H301" s="42">
        <v>3773.0644700000003</v>
      </c>
      <c r="I301" s="42">
        <v>614.84170999999992</v>
      </c>
      <c r="J301" s="42">
        <v>0</v>
      </c>
      <c r="K301" s="42">
        <v>0</v>
      </c>
      <c r="L301" s="42">
        <v>6860.6704099999997</v>
      </c>
      <c r="M301" s="42">
        <v>603.47136</v>
      </c>
      <c r="N301" s="42">
        <v>150531.66125</v>
      </c>
    </row>
    <row r="302" spans="1:14">
      <c r="A302" s="42" t="s">
        <v>365</v>
      </c>
      <c r="B302" s="42">
        <v>-16471.149300000001</v>
      </c>
      <c r="C302" s="42">
        <v>168000.72044999999</v>
      </c>
      <c r="D302" s="42">
        <v>51523.901270000002</v>
      </c>
      <c r="E302" s="42">
        <v>44861.463179999999</v>
      </c>
      <c r="F302" s="42">
        <v>110188.22241</v>
      </c>
      <c r="G302" s="42">
        <v>18331.465960000001</v>
      </c>
      <c r="H302" s="42">
        <v>24319.33627</v>
      </c>
      <c r="I302" s="42">
        <v>30544.880379999999</v>
      </c>
      <c r="J302" s="42">
        <v>856.05446999999992</v>
      </c>
      <c r="K302" s="42">
        <v>780.73083999999994</v>
      </c>
      <c r="L302" s="42">
        <v>28330.93244</v>
      </c>
      <c r="M302" s="42">
        <v>15508.321380000001</v>
      </c>
      <c r="N302" s="42">
        <v>476774.87975000002</v>
      </c>
    </row>
    <row r="303" spans="1:14">
      <c r="A303" s="42" t="s">
        <v>366</v>
      </c>
      <c r="B303" s="42">
        <v>47560.479319999999</v>
      </c>
      <c r="C303" s="42">
        <v>211482.00289999999</v>
      </c>
      <c r="D303" s="42">
        <v>60397.41747</v>
      </c>
      <c r="E303" s="42">
        <v>57994.242460000001</v>
      </c>
      <c r="F303" s="42">
        <v>110237.2133</v>
      </c>
      <c r="G303" s="42">
        <v>21424.85988</v>
      </c>
      <c r="H303" s="42">
        <v>26252.79954</v>
      </c>
      <c r="I303" s="42">
        <v>32475.633249999999</v>
      </c>
      <c r="J303" s="42">
        <v>856.05446999999992</v>
      </c>
      <c r="K303" s="42">
        <v>780.73083999999994</v>
      </c>
      <c r="L303" s="42">
        <v>35665.301469999999</v>
      </c>
      <c r="M303" s="42">
        <v>15675.38077</v>
      </c>
      <c r="N303" s="42">
        <v>620802.11566999997</v>
      </c>
    </row>
    <row r="304" spans="1:14">
      <c r="A304" s="42" t="s">
        <v>367</v>
      </c>
      <c r="B304" s="42">
        <v>-64031.628619999996</v>
      </c>
      <c r="C304" s="42">
        <v>-43481.282450000006</v>
      </c>
      <c r="D304" s="42">
        <v>-8873.5162</v>
      </c>
      <c r="E304" s="42">
        <v>-13132.779279999999</v>
      </c>
      <c r="F304" s="42">
        <v>-48.990900000000003</v>
      </c>
      <c r="G304" s="42">
        <v>-3093.39392</v>
      </c>
      <c r="H304" s="42">
        <v>-1933.46327</v>
      </c>
      <c r="I304" s="42">
        <v>-1930.75287</v>
      </c>
      <c r="J304" s="42">
        <v>0</v>
      </c>
      <c r="K304" s="42">
        <v>0</v>
      </c>
      <c r="L304" s="42">
        <v>-7334.3690299999998</v>
      </c>
      <c r="M304" s="42">
        <v>-167.05939000000001</v>
      </c>
      <c r="N304" s="42">
        <v>-144027.23593</v>
      </c>
    </row>
    <row r="305" spans="1:14">
      <c r="A305" s="42" t="s">
        <v>368</v>
      </c>
      <c r="B305" s="42">
        <v>186479.84651</v>
      </c>
      <c r="C305" s="42">
        <v>79065.059370000003</v>
      </c>
      <c r="D305" s="42">
        <v>259243.39275</v>
      </c>
      <c r="E305" s="42">
        <v>240793.65425999998</v>
      </c>
      <c r="F305" s="42">
        <v>134852.33484999998</v>
      </c>
      <c r="G305" s="42">
        <v>72690.120450000002</v>
      </c>
      <c r="H305" s="42">
        <v>68225.957180000012</v>
      </c>
      <c r="I305" s="42">
        <v>122118.29798999999</v>
      </c>
      <c r="J305" s="42">
        <v>1317.25126</v>
      </c>
      <c r="K305" s="42">
        <v>19935.881730000001</v>
      </c>
      <c r="L305" s="42">
        <v>76856.614029999997</v>
      </c>
      <c r="M305" s="42">
        <v>97695.165459999989</v>
      </c>
      <c r="N305" s="42">
        <v>1359273.5758399998</v>
      </c>
    </row>
    <row r="306" spans="1:14">
      <c r="A306" s="42" t="s">
        <v>369</v>
      </c>
      <c r="B306" s="42">
        <v>0</v>
      </c>
      <c r="C306" s="42">
        <v>-3.3E-4</v>
      </c>
      <c r="D306" s="42">
        <v>0</v>
      </c>
      <c r="E306" s="42">
        <v>0</v>
      </c>
      <c r="F306" s="42">
        <v>2237.0163499999999</v>
      </c>
      <c r="G306" s="42">
        <v>0</v>
      </c>
      <c r="H306" s="42">
        <v>181.19289999999998</v>
      </c>
      <c r="I306" s="42">
        <v>0</v>
      </c>
      <c r="J306" s="42">
        <v>24.99</v>
      </c>
      <c r="K306" s="42">
        <v>9.9911600000000007</v>
      </c>
      <c r="L306" s="42">
        <v>0</v>
      </c>
      <c r="M306" s="42">
        <v>183.08157999999997</v>
      </c>
      <c r="N306" s="42">
        <v>2636.2716600000003</v>
      </c>
    </row>
    <row r="307" spans="1:14">
      <c r="A307" s="42" t="s">
        <v>370</v>
      </c>
      <c r="B307" s="42">
        <v>186479.84651</v>
      </c>
      <c r="C307" s="42">
        <v>79065.059040000007</v>
      </c>
      <c r="D307" s="42">
        <v>259243.39275</v>
      </c>
      <c r="E307" s="42">
        <v>240793.65425999998</v>
      </c>
      <c r="F307" s="42">
        <v>137089.35119999998</v>
      </c>
      <c r="G307" s="42">
        <v>72690.120450000002</v>
      </c>
      <c r="H307" s="42">
        <v>68407.150079999992</v>
      </c>
      <c r="I307" s="42">
        <v>122118.29798999999</v>
      </c>
      <c r="J307" s="42">
        <v>1342.24126</v>
      </c>
      <c r="K307" s="42">
        <v>19945.872890000002</v>
      </c>
      <c r="L307" s="42">
        <v>76856.614029999997</v>
      </c>
      <c r="M307" s="42">
        <v>97878.247040000002</v>
      </c>
      <c r="N307" s="42">
        <v>1361909.8474999999</v>
      </c>
    </row>
    <row r="308" spans="1:14">
      <c r="A308" s="42" t="s">
        <v>371</v>
      </c>
      <c r="B308" s="42">
        <v>0</v>
      </c>
      <c r="C308" s="42">
        <v>3584.17535</v>
      </c>
      <c r="D308" s="42">
        <v>3952.7100699999996</v>
      </c>
      <c r="E308" s="42">
        <v>-186.30221</v>
      </c>
      <c r="F308" s="42">
        <v>1895.33889</v>
      </c>
      <c r="G308" s="42">
        <v>0</v>
      </c>
      <c r="H308" s="42">
        <v>13.83952</v>
      </c>
      <c r="I308" s="42">
        <v>-2847.5739800000001</v>
      </c>
      <c r="J308" s="42">
        <v>207.67222000000001</v>
      </c>
      <c r="K308" s="42">
        <v>-45.942749999999997</v>
      </c>
      <c r="L308" s="42">
        <v>0</v>
      </c>
      <c r="M308" s="42">
        <v>0</v>
      </c>
      <c r="N308" s="42">
        <v>6573.9171100000003</v>
      </c>
    </row>
    <row r="309" spans="1:14">
      <c r="A309" s="42" t="s">
        <v>372</v>
      </c>
      <c r="B309" s="42">
        <v>186479.84651</v>
      </c>
      <c r="C309" s="42">
        <v>82649.234389999998</v>
      </c>
      <c r="D309" s="42">
        <v>263196.10281999997</v>
      </c>
      <c r="E309" s="42">
        <v>240607.35205000002</v>
      </c>
      <c r="F309" s="42">
        <v>138984.69008999999</v>
      </c>
      <c r="G309" s="42">
        <v>72690.120450000002</v>
      </c>
      <c r="H309" s="42">
        <v>68420.989600000001</v>
      </c>
      <c r="I309" s="42">
        <v>119270.72401000001</v>
      </c>
      <c r="J309" s="42">
        <v>1549.9134799999999</v>
      </c>
      <c r="K309" s="42">
        <v>19899.93014</v>
      </c>
      <c r="L309" s="42">
        <v>76856.614029999997</v>
      </c>
      <c r="M309" s="42">
        <v>97878.247040000002</v>
      </c>
      <c r="N309" s="42">
        <v>1368483.76461</v>
      </c>
    </row>
    <row r="310" spans="1:14">
      <c r="A310" s="42" t="s">
        <v>373</v>
      </c>
      <c r="B310" s="42">
        <v>0</v>
      </c>
      <c r="C310" s="42">
        <v>0</v>
      </c>
      <c r="D310" s="42">
        <v>0</v>
      </c>
      <c r="E310" s="42">
        <v>0</v>
      </c>
      <c r="F310" s="42">
        <v>0</v>
      </c>
      <c r="G310" s="42">
        <v>0</v>
      </c>
      <c r="H310" s="42">
        <v>0</v>
      </c>
      <c r="I310" s="42">
        <v>0</v>
      </c>
      <c r="J310" s="42">
        <v>0</v>
      </c>
      <c r="K310" s="42">
        <v>0</v>
      </c>
      <c r="L310" s="42">
        <v>0</v>
      </c>
      <c r="M310" s="42">
        <v>0</v>
      </c>
      <c r="N310" s="42">
        <v>0</v>
      </c>
    </row>
    <row r="311" spans="1:14">
      <c r="A311" s="42" t="s">
        <v>374</v>
      </c>
      <c r="B311" s="42">
        <v>186479.84651</v>
      </c>
      <c r="C311" s="42">
        <v>82649.234389999998</v>
      </c>
      <c r="D311" s="42">
        <v>263196.10281999997</v>
      </c>
      <c r="E311" s="42">
        <v>240607.35205000002</v>
      </c>
      <c r="F311" s="42">
        <v>138984.69008999999</v>
      </c>
      <c r="G311" s="42">
        <v>72690.120450000002</v>
      </c>
      <c r="H311" s="42">
        <v>68420.989600000001</v>
      </c>
      <c r="I311" s="42">
        <v>119270.72401000001</v>
      </c>
      <c r="J311" s="42">
        <v>1549.9134799999999</v>
      </c>
      <c r="K311" s="42">
        <v>19899.93014</v>
      </c>
      <c r="L311" s="42">
        <v>76856.614029999997</v>
      </c>
      <c r="M311" s="42">
        <v>97878.247040000002</v>
      </c>
      <c r="N311" s="42">
        <v>1368483.76461</v>
      </c>
    </row>
    <row r="312" spans="1:14">
      <c r="A312" s="42" t="s">
        <v>375</v>
      </c>
      <c r="B312" s="42">
        <v>-19549.173340000001</v>
      </c>
      <c r="C312" s="42">
        <v>-11729.003000000001</v>
      </c>
      <c r="D312" s="42">
        <v>-48229.199220000002</v>
      </c>
      <c r="E312" s="42">
        <v>-46093.811999999998</v>
      </c>
      <c r="F312" s="42">
        <v>-3765.04972</v>
      </c>
      <c r="G312" s="42">
        <v>-15811.50108</v>
      </c>
      <c r="H312" s="42">
        <v>-14818.435220000001</v>
      </c>
      <c r="I312" s="42">
        <v>-24688.751</v>
      </c>
      <c r="J312" s="42">
        <v>0</v>
      </c>
      <c r="K312" s="42">
        <v>0</v>
      </c>
      <c r="L312" s="42">
        <v>-726.95299999999997</v>
      </c>
      <c r="M312" s="42">
        <v>-18970.381000000001</v>
      </c>
      <c r="N312" s="42">
        <v>-204382.25858000002</v>
      </c>
    </row>
    <row r="313" spans="1:14">
      <c r="A313" s="42" t="s">
        <v>376</v>
      </c>
      <c r="B313" s="42">
        <v>166930.67316999999</v>
      </c>
      <c r="C313" s="42">
        <v>70920.231390000001</v>
      </c>
      <c r="D313" s="42">
        <v>214966.90359999999</v>
      </c>
      <c r="E313" s="42">
        <v>194513.54005000001</v>
      </c>
      <c r="F313" s="42">
        <v>135219.64037000001</v>
      </c>
      <c r="G313" s="42">
        <v>56878.61937</v>
      </c>
      <c r="H313" s="42">
        <v>53602.554380000001</v>
      </c>
      <c r="I313" s="42">
        <v>94581.973010000002</v>
      </c>
      <c r="J313" s="42">
        <v>1549.9134799999999</v>
      </c>
      <c r="K313" s="42">
        <v>19899.93014</v>
      </c>
      <c r="L313" s="42">
        <v>76129.661030000003</v>
      </c>
      <c r="M313" s="42">
        <v>78907.866040000008</v>
      </c>
      <c r="N313" s="42">
        <v>1164101.50603</v>
      </c>
    </row>
    <row r="314" spans="1:14" ht="12.75" hidden="1" customHeight="1"/>
    <row r="315" spans="1:14" ht="12.75" hidden="1" customHeight="1"/>
    <row r="316" spans="1:14" ht="12.75" hidden="1" customHeight="1"/>
    <row r="317" spans="1:14" ht="12.75" hidden="1" customHeight="1"/>
    <row r="318" spans="1:14" ht="12.75" hidden="1" customHeight="1"/>
    <row r="319" spans="1:14" ht="12.75" hidden="1" customHeight="1"/>
    <row r="320" spans="1:14"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WVW133"/>
  <sheetViews>
    <sheetView zoomScale="75" workbookViewId="0">
      <selection activeCell="C12" sqref="C12"/>
    </sheetView>
  </sheetViews>
  <sheetFormatPr defaultColWidth="0" defaultRowHeight="12.75" zeroHeight="1"/>
  <cols>
    <col min="1" max="1" width="74.28515625" style="58" customWidth="1"/>
    <col min="2" max="7" width="10.42578125" style="58" bestFit="1" customWidth="1"/>
    <col min="8" max="13" width="10.28515625" style="58" bestFit="1" customWidth="1"/>
    <col min="14" max="14" width="13.85546875" style="58" customWidth="1"/>
    <col min="15" max="15" width="15" style="58" hidden="1"/>
    <col min="16" max="256" width="11.42578125" style="58" hidden="1"/>
    <col min="257" max="257" width="74.28515625" style="58" hidden="1"/>
    <col min="258" max="263" width="10.42578125" style="58" hidden="1"/>
    <col min="264" max="269" width="10.28515625" style="58" hidden="1"/>
    <col min="270" max="270" width="13.85546875" style="58" hidden="1"/>
    <col min="271" max="271" width="15" style="58" hidden="1"/>
    <col min="272" max="512" width="11.42578125" style="58" hidden="1"/>
    <col min="513" max="513" width="74.28515625" style="58" hidden="1"/>
    <col min="514" max="519" width="10.42578125" style="58" hidden="1"/>
    <col min="520" max="525" width="10.28515625" style="58" hidden="1"/>
    <col min="526" max="526" width="13.85546875" style="58" hidden="1"/>
    <col min="527" max="527" width="15" style="58" hidden="1"/>
    <col min="528" max="768" width="11.42578125" style="58" hidden="1"/>
    <col min="769" max="769" width="74.28515625" style="58" hidden="1"/>
    <col min="770" max="775" width="10.42578125" style="58" hidden="1"/>
    <col min="776" max="781" width="10.28515625" style="58" hidden="1"/>
    <col min="782" max="782" width="13.85546875" style="58" hidden="1"/>
    <col min="783" max="783" width="15" style="58" hidden="1"/>
    <col min="784" max="1024" width="11.42578125" style="58" hidden="1"/>
    <col min="1025" max="1025" width="74.28515625" style="58" hidden="1"/>
    <col min="1026" max="1031" width="10.42578125" style="58" hidden="1"/>
    <col min="1032" max="1037" width="10.28515625" style="58" hidden="1"/>
    <col min="1038" max="1038" width="13.85546875" style="58" hidden="1"/>
    <col min="1039" max="1039" width="15" style="58" hidden="1"/>
    <col min="1040" max="1280" width="11.42578125" style="58" hidden="1"/>
    <col min="1281" max="1281" width="74.28515625" style="58" hidden="1"/>
    <col min="1282" max="1287" width="10.42578125" style="58" hidden="1"/>
    <col min="1288" max="1293" width="10.28515625" style="58" hidden="1"/>
    <col min="1294" max="1294" width="13.85546875" style="58" hidden="1"/>
    <col min="1295" max="1295" width="15" style="58" hidden="1"/>
    <col min="1296" max="1536" width="11.42578125" style="58" hidden="1"/>
    <col min="1537" max="1537" width="74.28515625" style="58" hidden="1"/>
    <col min="1538" max="1543" width="10.42578125" style="58" hidden="1"/>
    <col min="1544" max="1549" width="10.28515625" style="58" hidden="1"/>
    <col min="1550" max="1550" width="13.85546875" style="58" hidden="1"/>
    <col min="1551" max="1551" width="15" style="58" hidden="1"/>
    <col min="1552" max="1792" width="11.42578125" style="58" hidden="1"/>
    <col min="1793" max="1793" width="74.28515625" style="58" hidden="1"/>
    <col min="1794" max="1799" width="10.42578125" style="58" hidden="1"/>
    <col min="1800" max="1805" width="10.28515625" style="58" hidden="1"/>
    <col min="1806" max="1806" width="13.85546875" style="58" hidden="1"/>
    <col min="1807" max="1807" width="15" style="58" hidden="1"/>
    <col min="1808" max="2048" width="11.42578125" style="58" hidden="1"/>
    <col min="2049" max="2049" width="74.28515625" style="58" hidden="1"/>
    <col min="2050" max="2055" width="10.42578125" style="58" hidden="1"/>
    <col min="2056" max="2061" width="10.28515625" style="58" hidden="1"/>
    <col min="2062" max="2062" width="13.85546875" style="58" hidden="1"/>
    <col min="2063" max="2063" width="15" style="58" hidden="1"/>
    <col min="2064" max="2304" width="11.42578125" style="58" hidden="1"/>
    <col min="2305" max="2305" width="74.28515625" style="58" hidden="1"/>
    <col min="2306" max="2311" width="10.42578125" style="58" hidden="1"/>
    <col min="2312" max="2317" width="10.28515625" style="58" hidden="1"/>
    <col min="2318" max="2318" width="13.85546875" style="58" hidden="1"/>
    <col min="2319" max="2319" width="15" style="58" hidden="1"/>
    <col min="2320" max="2560" width="11.42578125" style="58" hidden="1"/>
    <col min="2561" max="2561" width="74.28515625" style="58" hidden="1"/>
    <col min="2562" max="2567" width="10.42578125" style="58" hidden="1"/>
    <col min="2568" max="2573" width="10.28515625" style="58" hidden="1"/>
    <col min="2574" max="2574" width="13.85546875" style="58" hidden="1"/>
    <col min="2575" max="2575" width="15" style="58" hidden="1"/>
    <col min="2576" max="2816" width="11.42578125" style="58" hidden="1"/>
    <col min="2817" max="2817" width="74.28515625" style="58" hidden="1"/>
    <col min="2818" max="2823" width="10.42578125" style="58" hidden="1"/>
    <col min="2824" max="2829" width="10.28515625" style="58" hidden="1"/>
    <col min="2830" max="2830" width="13.85546875" style="58" hidden="1"/>
    <col min="2831" max="2831" width="15" style="58" hidden="1"/>
    <col min="2832" max="3072" width="11.42578125" style="58" hidden="1"/>
    <col min="3073" max="3073" width="74.28515625" style="58" hidden="1"/>
    <col min="3074" max="3079" width="10.42578125" style="58" hidden="1"/>
    <col min="3080" max="3085" width="10.28515625" style="58" hidden="1"/>
    <col min="3086" max="3086" width="13.85546875" style="58" hidden="1"/>
    <col min="3087" max="3087" width="15" style="58" hidden="1"/>
    <col min="3088" max="3328" width="11.42578125" style="58" hidden="1"/>
    <col min="3329" max="3329" width="74.28515625" style="58" hidden="1"/>
    <col min="3330" max="3335" width="10.42578125" style="58" hidden="1"/>
    <col min="3336" max="3341" width="10.28515625" style="58" hidden="1"/>
    <col min="3342" max="3342" width="13.85546875" style="58" hidden="1"/>
    <col min="3343" max="3343" width="15" style="58" hidden="1"/>
    <col min="3344" max="3584" width="11.42578125" style="58" hidden="1"/>
    <col min="3585" max="3585" width="74.28515625" style="58" hidden="1"/>
    <col min="3586" max="3591" width="10.42578125" style="58" hidden="1"/>
    <col min="3592" max="3597" width="10.28515625" style="58" hidden="1"/>
    <col min="3598" max="3598" width="13.85546875" style="58" hidden="1"/>
    <col min="3599" max="3599" width="15" style="58" hidden="1"/>
    <col min="3600" max="3840" width="11.42578125" style="58" hidden="1"/>
    <col min="3841" max="3841" width="74.28515625" style="58" hidden="1"/>
    <col min="3842" max="3847" width="10.42578125" style="58" hidden="1"/>
    <col min="3848" max="3853" width="10.28515625" style="58" hidden="1"/>
    <col min="3854" max="3854" width="13.85546875" style="58" hidden="1"/>
    <col min="3855" max="3855" width="15" style="58" hidden="1"/>
    <col min="3856" max="4096" width="11.42578125" style="58" hidden="1"/>
    <col min="4097" max="4097" width="74.28515625" style="58" hidden="1"/>
    <col min="4098" max="4103" width="10.42578125" style="58" hidden="1"/>
    <col min="4104" max="4109" width="10.28515625" style="58" hidden="1"/>
    <col min="4110" max="4110" width="13.85546875" style="58" hidden="1"/>
    <col min="4111" max="4111" width="15" style="58" hidden="1"/>
    <col min="4112" max="4352" width="11.42578125" style="58" hidden="1"/>
    <col min="4353" max="4353" width="74.28515625" style="58" hidden="1"/>
    <col min="4354" max="4359" width="10.42578125" style="58" hidden="1"/>
    <col min="4360" max="4365" width="10.28515625" style="58" hidden="1"/>
    <col min="4366" max="4366" width="13.85546875" style="58" hidden="1"/>
    <col min="4367" max="4367" width="15" style="58" hidden="1"/>
    <col min="4368" max="4608" width="11.42578125" style="58" hidden="1"/>
    <col min="4609" max="4609" width="74.28515625" style="58" hidden="1"/>
    <col min="4610" max="4615" width="10.42578125" style="58" hidden="1"/>
    <col min="4616" max="4621" width="10.28515625" style="58" hidden="1"/>
    <col min="4622" max="4622" width="13.85546875" style="58" hidden="1"/>
    <col min="4623" max="4623" width="15" style="58" hidden="1"/>
    <col min="4624" max="4864" width="11.42578125" style="58" hidden="1"/>
    <col min="4865" max="4865" width="74.28515625" style="58" hidden="1"/>
    <col min="4866" max="4871" width="10.42578125" style="58" hidden="1"/>
    <col min="4872" max="4877" width="10.28515625" style="58" hidden="1"/>
    <col min="4878" max="4878" width="13.85546875" style="58" hidden="1"/>
    <col min="4879" max="4879" width="15" style="58" hidden="1"/>
    <col min="4880" max="5120" width="11.42578125" style="58" hidden="1"/>
    <col min="5121" max="5121" width="74.28515625" style="58" hidden="1"/>
    <col min="5122" max="5127" width="10.42578125" style="58" hidden="1"/>
    <col min="5128" max="5133" width="10.28515625" style="58" hidden="1"/>
    <col min="5134" max="5134" width="13.85546875" style="58" hidden="1"/>
    <col min="5135" max="5135" width="15" style="58" hidden="1"/>
    <col min="5136" max="5376" width="11.42578125" style="58" hidden="1"/>
    <col min="5377" max="5377" width="74.28515625" style="58" hidden="1"/>
    <col min="5378" max="5383" width="10.42578125" style="58" hidden="1"/>
    <col min="5384" max="5389" width="10.28515625" style="58" hidden="1"/>
    <col min="5390" max="5390" width="13.85546875" style="58" hidden="1"/>
    <col min="5391" max="5391" width="15" style="58" hidden="1"/>
    <col min="5392" max="5632" width="11.42578125" style="58" hidden="1"/>
    <col min="5633" max="5633" width="74.28515625" style="58" hidden="1"/>
    <col min="5634" max="5639" width="10.42578125" style="58" hidden="1"/>
    <col min="5640" max="5645" width="10.28515625" style="58" hidden="1"/>
    <col min="5646" max="5646" width="13.85546875" style="58" hidden="1"/>
    <col min="5647" max="5647" width="15" style="58" hidden="1"/>
    <col min="5648" max="5888" width="11.42578125" style="58" hidden="1"/>
    <col min="5889" max="5889" width="74.28515625" style="58" hidden="1"/>
    <col min="5890" max="5895" width="10.42578125" style="58" hidden="1"/>
    <col min="5896" max="5901" width="10.28515625" style="58" hidden="1"/>
    <col min="5902" max="5902" width="13.85546875" style="58" hidden="1"/>
    <col min="5903" max="5903" width="15" style="58" hidden="1"/>
    <col min="5904" max="6144" width="11.42578125" style="58" hidden="1"/>
    <col min="6145" max="6145" width="74.28515625" style="58" hidden="1"/>
    <col min="6146" max="6151" width="10.42578125" style="58" hidden="1"/>
    <col min="6152" max="6157" width="10.28515625" style="58" hidden="1"/>
    <col min="6158" max="6158" width="13.85546875" style="58" hidden="1"/>
    <col min="6159" max="6159" width="15" style="58" hidden="1"/>
    <col min="6160" max="6400" width="11.42578125" style="58" hidden="1"/>
    <col min="6401" max="6401" width="74.28515625" style="58" hidden="1"/>
    <col min="6402" max="6407" width="10.42578125" style="58" hidden="1"/>
    <col min="6408" max="6413" width="10.28515625" style="58" hidden="1"/>
    <col min="6414" max="6414" width="13.85546875" style="58" hidden="1"/>
    <col min="6415" max="6415" width="15" style="58" hidden="1"/>
    <col min="6416" max="6656" width="11.42578125" style="58" hidden="1"/>
    <col min="6657" max="6657" width="74.28515625" style="58" hidden="1"/>
    <col min="6658" max="6663" width="10.42578125" style="58" hidden="1"/>
    <col min="6664" max="6669" width="10.28515625" style="58" hidden="1"/>
    <col min="6670" max="6670" width="13.85546875" style="58" hidden="1"/>
    <col min="6671" max="6671" width="15" style="58" hidden="1"/>
    <col min="6672" max="6912" width="11.42578125" style="58" hidden="1"/>
    <col min="6913" max="6913" width="74.28515625" style="58" hidden="1"/>
    <col min="6914" max="6919" width="10.42578125" style="58" hidden="1"/>
    <col min="6920" max="6925" width="10.28515625" style="58" hidden="1"/>
    <col min="6926" max="6926" width="13.85546875" style="58" hidden="1"/>
    <col min="6927" max="6927" width="15" style="58" hidden="1"/>
    <col min="6928" max="7168" width="11.42578125" style="58" hidden="1"/>
    <col min="7169" max="7169" width="74.28515625" style="58" hidden="1"/>
    <col min="7170" max="7175" width="10.42578125" style="58" hidden="1"/>
    <col min="7176" max="7181" width="10.28515625" style="58" hidden="1"/>
    <col min="7182" max="7182" width="13.85546875" style="58" hidden="1"/>
    <col min="7183" max="7183" width="15" style="58" hidden="1"/>
    <col min="7184" max="7424" width="11.42578125" style="58" hidden="1"/>
    <col min="7425" max="7425" width="74.28515625" style="58" hidden="1"/>
    <col min="7426" max="7431" width="10.42578125" style="58" hidden="1"/>
    <col min="7432" max="7437" width="10.28515625" style="58" hidden="1"/>
    <col min="7438" max="7438" width="13.85546875" style="58" hidden="1"/>
    <col min="7439" max="7439" width="15" style="58" hidden="1"/>
    <col min="7440" max="7680" width="11.42578125" style="58" hidden="1"/>
    <col min="7681" max="7681" width="74.28515625" style="58" hidden="1"/>
    <col min="7682" max="7687" width="10.42578125" style="58" hidden="1"/>
    <col min="7688" max="7693" width="10.28515625" style="58" hidden="1"/>
    <col min="7694" max="7694" width="13.85546875" style="58" hidden="1"/>
    <col min="7695" max="7695" width="15" style="58" hidden="1"/>
    <col min="7696" max="7936" width="11.42578125" style="58" hidden="1"/>
    <col min="7937" max="7937" width="74.28515625" style="58" hidden="1"/>
    <col min="7938" max="7943" width="10.42578125" style="58" hidden="1"/>
    <col min="7944" max="7949" width="10.28515625" style="58" hidden="1"/>
    <col min="7950" max="7950" width="13.85546875" style="58" hidden="1"/>
    <col min="7951" max="7951" width="15" style="58" hidden="1"/>
    <col min="7952" max="8192" width="11.42578125" style="58" hidden="1"/>
    <col min="8193" max="8193" width="74.28515625" style="58" hidden="1"/>
    <col min="8194" max="8199" width="10.42578125" style="58" hidden="1"/>
    <col min="8200" max="8205" width="10.28515625" style="58" hidden="1"/>
    <col min="8206" max="8206" width="13.85546875" style="58" hidden="1"/>
    <col min="8207" max="8207" width="15" style="58" hidden="1"/>
    <col min="8208" max="8448" width="11.42578125" style="58" hidden="1"/>
    <col min="8449" max="8449" width="74.28515625" style="58" hidden="1"/>
    <col min="8450" max="8455" width="10.42578125" style="58" hidden="1"/>
    <col min="8456" max="8461" width="10.28515625" style="58" hidden="1"/>
    <col min="8462" max="8462" width="13.85546875" style="58" hidden="1"/>
    <col min="8463" max="8463" width="15" style="58" hidden="1"/>
    <col min="8464" max="8704" width="11.42578125" style="58" hidden="1"/>
    <col min="8705" max="8705" width="74.28515625" style="58" hidden="1"/>
    <col min="8706" max="8711" width="10.42578125" style="58" hidden="1"/>
    <col min="8712" max="8717" width="10.28515625" style="58" hidden="1"/>
    <col min="8718" max="8718" width="13.85546875" style="58" hidden="1"/>
    <col min="8719" max="8719" width="15" style="58" hidden="1"/>
    <col min="8720" max="8960" width="11.42578125" style="58" hidden="1"/>
    <col min="8961" max="8961" width="74.28515625" style="58" hidden="1"/>
    <col min="8962" max="8967" width="10.42578125" style="58" hidden="1"/>
    <col min="8968" max="8973" width="10.28515625" style="58" hidden="1"/>
    <col min="8974" max="8974" width="13.85546875" style="58" hidden="1"/>
    <col min="8975" max="8975" width="15" style="58" hidden="1"/>
    <col min="8976" max="9216" width="11.42578125" style="58" hidden="1"/>
    <col min="9217" max="9217" width="74.28515625" style="58" hidden="1"/>
    <col min="9218" max="9223" width="10.42578125" style="58" hidden="1"/>
    <col min="9224" max="9229" width="10.28515625" style="58" hidden="1"/>
    <col min="9230" max="9230" width="13.85546875" style="58" hidden="1"/>
    <col min="9231" max="9231" width="15" style="58" hidden="1"/>
    <col min="9232" max="9472" width="11.42578125" style="58" hidden="1"/>
    <col min="9473" max="9473" width="74.28515625" style="58" hidden="1"/>
    <col min="9474" max="9479" width="10.42578125" style="58" hidden="1"/>
    <col min="9480" max="9485" width="10.28515625" style="58" hidden="1"/>
    <col min="9486" max="9486" width="13.85546875" style="58" hidden="1"/>
    <col min="9487" max="9487" width="15" style="58" hidden="1"/>
    <col min="9488" max="9728" width="11.42578125" style="58" hidden="1"/>
    <col min="9729" max="9729" width="74.28515625" style="58" hidden="1"/>
    <col min="9730" max="9735" width="10.42578125" style="58" hidden="1"/>
    <col min="9736" max="9741" width="10.28515625" style="58" hidden="1"/>
    <col min="9742" max="9742" width="13.85546875" style="58" hidden="1"/>
    <col min="9743" max="9743" width="15" style="58" hidden="1"/>
    <col min="9744" max="9984" width="11.42578125" style="58" hidden="1"/>
    <col min="9985" max="9985" width="74.28515625" style="58" hidden="1"/>
    <col min="9986" max="9991" width="10.42578125" style="58" hidden="1"/>
    <col min="9992" max="9997" width="10.28515625" style="58" hidden="1"/>
    <col min="9998" max="9998" width="13.85546875" style="58" hidden="1"/>
    <col min="9999" max="9999" width="15" style="58" hidden="1"/>
    <col min="10000" max="10240" width="11.42578125" style="58" hidden="1"/>
    <col min="10241" max="10241" width="74.28515625" style="58" hidden="1"/>
    <col min="10242" max="10247" width="10.42578125" style="58" hidden="1"/>
    <col min="10248" max="10253" width="10.28515625" style="58" hidden="1"/>
    <col min="10254" max="10254" width="13.85546875" style="58" hidden="1"/>
    <col min="10255" max="10255" width="15" style="58" hidden="1"/>
    <col min="10256" max="10496" width="11.42578125" style="58" hidden="1"/>
    <col min="10497" max="10497" width="74.28515625" style="58" hidden="1"/>
    <col min="10498" max="10503" width="10.42578125" style="58" hidden="1"/>
    <col min="10504" max="10509" width="10.28515625" style="58" hidden="1"/>
    <col min="10510" max="10510" width="13.85546875" style="58" hidden="1"/>
    <col min="10511" max="10511" width="15" style="58" hidden="1"/>
    <col min="10512" max="10752" width="11.42578125" style="58" hidden="1"/>
    <col min="10753" max="10753" width="74.28515625" style="58" hidden="1"/>
    <col min="10754" max="10759" width="10.42578125" style="58" hidden="1"/>
    <col min="10760" max="10765" width="10.28515625" style="58" hidden="1"/>
    <col min="10766" max="10766" width="13.85546875" style="58" hidden="1"/>
    <col min="10767" max="10767" width="15" style="58" hidden="1"/>
    <col min="10768" max="11008" width="11.42578125" style="58" hidden="1"/>
    <col min="11009" max="11009" width="74.28515625" style="58" hidden="1"/>
    <col min="11010" max="11015" width="10.42578125" style="58" hidden="1"/>
    <col min="11016" max="11021" width="10.28515625" style="58" hidden="1"/>
    <col min="11022" max="11022" width="13.85546875" style="58" hidden="1"/>
    <col min="11023" max="11023" width="15" style="58" hidden="1"/>
    <col min="11024" max="11264" width="11.42578125" style="58" hidden="1"/>
    <col min="11265" max="11265" width="74.28515625" style="58" hidden="1"/>
    <col min="11266" max="11271" width="10.42578125" style="58" hidden="1"/>
    <col min="11272" max="11277" width="10.28515625" style="58" hidden="1"/>
    <col min="11278" max="11278" width="13.85546875" style="58" hidden="1"/>
    <col min="11279" max="11279" width="15" style="58" hidden="1"/>
    <col min="11280" max="11520" width="11.42578125" style="58" hidden="1"/>
    <col min="11521" max="11521" width="74.28515625" style="58" hidden="1"/>
    <col min="11522" max="11527" width="10.42578125" style="58" hidden="1"/>
    <col min="11528" max="11533" width="10.28515625" style="58" hidden="1"/>
    <col min="11534" max="11534" width="13.85546875" style="58" hidden="1"/>
    <col min="11535" max="11535" width="15" style="58" hidden="1"/>
    <col min="11536" max="11776" width="11.42578125" style="58" hidden="1"/>
    <col min="11777" max="11777" width="74.28515625" style="58" hidden="1"/>
    <col min="11778" max="11783" width="10.42578125" style="58" hidden="1"/>
    <col min="11784" max="11789" width="10.28515625" style="58" hidden="1"/>
    <col min="11790" max="11790" width="13.85546875" style="58" hidden="1"/>
    <col min="11791" max="11791" width="15" style="58" hidden="1"/>
    <col min="11792" max="12032" width="11.42578125" style="58" hidden="1"/>
    <col min="12033" max="12033" width="74.28515625" style="58" hidden="1"/>
    <col min="12034" max="12039" width="10.42578125" style="58" hidden="1"/>
    <col min="12040" max="12045" width="10.28515625" style="58" hidden="1"/>
    <col min="12046" max="12046" width="13.85546875" style="58" hidden="1"/>
    <col min="12047" max="12047" width="15" style="58" hidden="1"/>
    <col min="12048" max="12288" width="11.42578125" style="58" hidden="1"/>
    <col min="12289" max="12289" width="74.28515625" style="58" hidden="1"/>
    <col min="12290" max="12295" width="10.42578125" style="58" hidden="1"/>
    <col min="12296" max="12301" width="10.28515625" style="58" hidden="1"/>
    <col min="12302" max="12302" width="13.85546875" style="58" hidden="1"/>
    <col min="12303" max="12303" width="15" style="58" hidden="1"/>
    <col min="12304" max="12544" width="11.42578125" style="58" hidden="1"/>
    <col min="12545" max="12545" width="74.28515625" style="58" hidden="1"/>
    <col min="12546" max="12551" width="10.42578125" style="58" hidden="1"/>
    <col min="12552" max="12557" width="10.28515625" style="58" hidden="1"/>
    <col min="12558" max="12558" width="13.85546875" style="58" hidden="1"/>
    <col min="12559" max="12559" width="15" style="58" hidden="1"/>
    <col min="12560" max="12800" width="11.42578125" style="58" hidden="1"/>
    <col min="12801" max="12801" width="74.28515625" style="58" hidden="1"/>
    <col min="12802" max="12807" width="10.42578125" style="58" hidden="1"/>
    <col min="12808" max="12813" width="10.28515625" style="58" hidden="1"/>
    <col min="12814" max="12814" width="13.85546875" style="58" hidden="1"/>
    <col min="12815" max="12815" width="15" style="58" hidden="1"/>
    <col min="12816" max="13056" width="11.42578125" style="58" hidden="1"/>
    <col min="13057" max="13057" width="74.28515625" style="58" hidden="1"/>
    <col min="13058" max="13063" width="10.42578125" style="58" hidden="1"/>
    <col min="13064" max="13069" width="10.28515625" style="58" hidden="1"/>
    <col min="13070" max="13070" width="13.85546875" style="58" hidden="1"/>
    <col min="13071" max="13071" width="15" style="58" hidden="1"/>
    <col min="13072" max="13312" width="11.42578125" style="58" hidden="1"/>
    <col min="13313" max="13313" width="74.28515625" style="58" hidden="1"/>
    <col min="13314" max="13319" width="10.42578125" style="58" hidden="1"/>
    <col min="13320" max="13325" width="10.28515625" style="58" hidden="1"/>
    <col min="13326" max="13326" width="13.85546875" style="58" hidden="1"/>
    <col min="13327" max="13327" width="15" style="58" hidden="1"/>
    <col min="13328" max="13568" width="11.42578125" style="58" hidden="1"/>
    <col min="13569" max="13569" width="74.28515625" style="58" hidden="1"/>
    <col min="13570" max="13575" width="10.42578125" style="58" hidden="1"/>
    <col min="13576" max="13581" width="10.28515625" style="58" hidden="1"/>
    <col min="13582" max="13582" width="13.85546875" style="58" hidden="1"/>
    <col min="13583" max="13583" width="15" style="58" hidden="1"/>
    <col min="13584" max="13824" width="11.42578125" style="58" hidden="1"/>
    <col min="13825" max="13825" width="74.28515625" style="58" hidden="1"/>
    <col min="13826" max="13831" width="10.42578125" style="58" hidden="1"/>
    <col min="13832" max="13837" width="10.28515625" style="58" hidden="1"/>
    <col min="13838" max="13838" width="13.85546875" style="58" hidden="1"/>
    <col min="13839" max="13839" width="15" style="58" hidden="1"/>
    <col min="13840" max="14080" width="11.42578125" style="58" hidden="1"/>
    <col min="14081" max="14081" width="74.28515625" style="58" hidden="1"/>
    <col min="14082" max="14087" width="10.42578125" style="58" hidden="1"/>
    <col min="14088" max="14093" width="10.28515625" style="58" hidden="1"/>
    <col min="14094" max="14094" width="13.85546875" style="58" hidden="1"/>
    <col min="14095" max="14095" width="15" style="58" hidden="1"/>
    <col min="14096" max="14336" width="11.42578125" style="58" hidden="1"/>
    <col min="14337" max="14337" width="74.28515625" style="58" hidden="1"/>
    <col min="14338" max="14343" width="10.42578125" style="58" hidden="1"/>
    <col min="14344" max="14349" width="10.28515625" style="58" hidden="1"/>
    <col min="14350" max="14350" width="13.85546875" style="58" hidden="1"/>
    <col min="14351" max="14351" width="15" style="58" hidden="1"/>
    <col min="14352" max="14592" width="11.42578125" style="58" hidden="1"/>
    <col min="14593" max="14593" width="74.28515625" style="58" hidden="1"/>
    <col min="14594" max="14599" width="10.42578125" style="58" hidden="1"/>
    <col min="14600" max="14605" width="10.28515625" style="58" hidden="1"/>
    <col min="14606" max="14606" width="13.85546875" style="58" hidden="1"/>
    <col min="14607" max="14607" width="15" style="58" hidden="1"/>
    <col min="14608" max="14848" width="11.42578125" style="58" hidden="1"/>
    <col min="14849" max="14849" width="74.28515625" style="58" hidden="1"/>
    <col min="14850" max="14855" width="10.42578125" style="58" hidden="1"/>
    <col min="14856" max="14861" width="10.28515625" style="58" hidden="1"/>
    <col min="14862" max="14862" width="13.85546875" style="58" hidden="1"/>
    <col min="14863" max="14863" width="15" style="58" hidden="1"/>
    <col min="14864" max="15104" width="11.42578125" style="58" hidden="1"/>
    <col min="15105" max="15105" width="74.28515625" style="58" hidden="1"/>
    <col min="15106" max="15111" width="10.42578125" style="58" hidden="1"/>
    <col min="15112" max="15117" width="10.28515625" style="58" hidden="1"/>
    <col min="15118" max="15118" width="13.85546875" style="58" hidden="1"/>
    <col min="15119" max="15119" width="15" style="58" hidden="1"/>
    <col min="15120" max="15360" width="11.42578125" style="58" hidden="1"/>
    <col min="15361" max="15361" width="74.28515625" style="58" hidden="1"/>
    <col min="15362" max="15367" width="10.42578125" style="58" hidden="1"/>
    <col min="15368" max="15373" width="10.28515625" style="58" hidden="1"/>
    <col min="15374" max="15374" width="13.85546875" style="58" hidden="1"/>
    <col min="15375" max="15375" width="15" style="58" hidden="1"/>
    <col min="15376" max="15616" width="11.42578125" style="58" hidden="1"/>
    <col min="15617" max="15617" width="74.28515625" style="58" hidden="1"/>
    <col min="15618" max="15623" width="10.42578125" style="58" hidden="1"/>
    <col min="15624" max="15629" width="10.28515625" style="58" hidden="1"/>
    <col min="15630" max="15630" width="13.85546875" style="58" hidden="1"/>
    <col min="15631" max="15631" width="15" style="58" hidden="1"/>
    <col min="15632" max="15872" width="11.42578125" style="58" hidden="1"/>
    <col min="15873" max="15873" width="74.28515625" style="58" hidden="1"/>
    <col min="15874" max="15879" width="10.42578125" style="58" hidden="1"/>
    <col min="15880" max="15885" width="10.28515625" style="58" hidden="1"/>
    <col min="15886" max="15886" width="13.85546875" style="58" hidden="1"/>
    <col min="15887" max="15887" width="15" style="58" hidden="1"/>
    <col min="15888" max="16128" width="11.42578125" style="58" hidden="1"/>
    <col min="16129" max="16129" width="74.28515625" style="58" hidden="1"/>
    <col min="16130" max="16135" width="10.42578125" style="58" hidden="1"/>
    <col min="16136" max="16141" width="10.28515625" style="58" hidden="1"/>
    <col min="16142" max="16142" width="13.85546875" style="58" hidden="1"/>
    <col min="16143" max="16143" width="15" style="58" hidden="1"/>
    <col min="16144" max="16384" width="11.42578125" style="58" hidden="1"/>
  </cols>
  <sheetData>
    <row r="1" spans="1:82" ht="34.5" customHeight="1">
      <c r="A1" s="55" t="s">
        <v>72</v>
      </c>
      <c r="B1" s="55"/>
      <c r="C1" s="55"/>
      <c r="D1" s="55"/>
      <c r="E1" s="55"/>
      <c r="F1" s="55"/>
      <c r="G1" s="55"/>
      <c r="H1" s="55"/>
      <c r="I1" s="55"/>
      <c r="J1" s="55"/>
      <c r="K1" s="55"/>
      <c r="L1" s="55"/>
      <c r="M1" s="55"/>
      <c r="N1" s="55"/>
      <c r="O1" s="56"/>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c r="BC1" s="57"/>
      <c r="BD1" s="57"/>
      <c r="BE1" s="57"/>
      <c r="BF1" s="57"/>
      <c r="BG1" s="57"/>
      <c r="BH1" s="57"/>
      <c r="BI1" s="57"/>
      <c r="BJ1" s="57"/>
      <c r="BK1" s="57"/>
      <c r="BL1" s="57"/>
      <c r="BM1" s="57"/>
      <c r="BN1" s="57"/>
      <c r="BO1" s="57"/>
      <c r="BP1" s="57"/>
      <c r="BQ1" s="57"/>
      <c r="BR1" s="57"/>
      <c r="BS1" s="57"/>
      <c r="BT1" s="57"/>
      <c r="BU1" s="57"/>
      <c r="BV1" s="57"/>
      <c r="BW1" s="57"/>
      <c r="BX1" s="57"/>
      <c r="BY1" s="57"/>
      <c r="BZ1" s="57"/>
      <c r="CA1" s="57"/>
      <c r="CB1" s="57"/>
      <c r="CC1" s="57"/>
      <c r="CD1" s="57"/>
    </row>
    <row r="2" spans="1:82" ht="34.5" customHeight="1">
      <c r="A2" s="55" t="s">
        <v>391</v>
      </c>
      <c r="B2" s="55"/>
      <c r="C2" s="55"/>
      <c r="D2" s="55"/>
      <c r="E2" s="55"/>
      <c r="F2" s="55"/>
      <c r="G2" s="55"/>
      <c r="H2" s="55"/>
      <c r="I2" s="55"/>
      <c r="J2" s="55"/>
      <c r="K2" s="55"/>
      <c r="L2" s="55"/>
      <c r="M2" s="55"/>
      <c r="N2" s="55"/>
      <c r="O2" s="56"/>
      <c r="P2" s="57"/>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c r="BN2" s="57"/>
      <c r="BO2" s="57"/>
      <c r="BP2" s="57"/>
      <c r="BQ2" s="57"/>
      <c r="BR2" s="57"/>
      <c r="BS2" s="57"/>
      <c r="BT2" s="57"/>
      <c r="BU2" s="57"/>
      <c r="BV2" s="57"/>
      <c r="BW2" s="57"/>
      <c r="BX2" s="57"/>
      <c r="BY2" s="57"/>
      <c r="BZ2" s="57"/>
      <c r="CA2" s="57"/>
      <c r="CB2" s="57"/>
      <c r="CC2" s="57"/>
      <c r="CD2" s="57"/>
    </row>
    <row r="3" spans="1:82" ht="34.5" customHeight="1" thickBot="1">
      <c r="A3" s="55" t="s">
        <v>74</v>
      </c>
      <c r="B3" s="55"/>
      <c r="C3" s="55"/>
      <c r="D3" s="55"/>
      <c r="E3" s="55"/>
      <c r="F3" s="55"/>
      <c r="G3" s="55"/>
      <c r="H3" s="55"/>
      <c r="I3" s="55"/>
      <c r="J3" s="55"/>
      <c r="K3" s="55"/>
      <c r="L3" s="55"/>
      <c r="M3" s="55"/>
      <c r="N3" s="55"/>
      <c r="O3" s="56"/>
      <c r="P3" s="57"/>
      <c r="Q3" s="57"/>
      <c r="R3" s="57"/>
      <c r="S3" s="57"/>
      <c r="T3" s="57"/>
      <c r="U3" s="57"/>
      <c r="V3" s="57"/>
      <c r="W3" s="57"/>
      <c r="X3" s="57"/>
      <c r="Y3" s="57"/>
      <c r="Z3" s="57"/>
      <c r="AA3" s="57"/>
      <c r="AB3" s="57"/>
      <c r="AC3" s="57"/>
      <c r="AD3" s="57"/>
      <c r="AE3" s="57"/>
      <c r="AF3" s="57"/>
      <c r="AG3" s="57"/>
      <c r="AH3" s="57"/>
      <c r="AI3" s="57"/>
      <c r="AJ3" s="57"/>
      <c r="AK3" s="57"/>
      <c r="AL3" s="57"/>
      <c r="AM3" s="57"/>
      <c r="AN3" s="57"/>
      <c r="AO3" s="57"/>
      <c r="AP3" s="57"/>
      <c r="AQ3" s="57"/>
      <c r="AR3" s="57"/>
      <c r="AS3" s="57"/>
      <c r="AT3" s="57"/>
      <c r="AU3" s="57"/>
      <c r="AV3" s="57"/>
      <c r="AW3" s="57"/>
      <c r="AX3" s="57"/>
      <c r="AY3" s="57"/>
      <c r="AZ3" s="57"/>
      <c r="BA3" s="57"/>
      <c r="BB3" s="57"/>
      <c r="BC3" s="57"/>
      <c r="BD3" s="57"/>
      <c r="BE3" s="57"/>
      <c r="BF3" s="57"/>
      <c r="BG3" s="57"/>
      <c r="BH3" s="57"/>
      <c r="BI3" s="57"/>
      <c r="BJ3" s="57"/>
      <c r="BK3" s="57"/>
      <c r="BL3" s="57"/>
      <c r="BM3" s="57"/>
      <c r="BN3" s="57"/>
      <c r="BO3" s="57"/>
      <c r="BP3" s="57"/>
      <c r="BQ3" s="57"/>
      <c r="BR3" s="57"/>
      <c r="BS3" s="57"/>
      <c r="BT3" s="57"/>
      <c r="BU3" s="57"/>
      <c r="BV3" s="57"/>
      <c r="BW3" s="57"/>
      <c r="BX3" s="57"/>
      <c r="BY3" s="57"/>
      <c r="BZ3" s="57"/>
      <c r="CA3" s="57"/>
      <c r="CB3" s="57"/>
      <c r="CC3" s="57"/>
      <c r="CD3" s="57"/>
    </row>
    <row r="4" spans="1:82" ht="39.75" customHeight="1" thickTop="1" thickBot="1">
      <c r="A4" s="59"/>
      <c r="B4" s="60" t="s">
        <v>378</v>
      </c>
      <c r="C4" s="60" t="s">
        <v>379</v>
      </c>
      <c r="D4" s="60" t="s">
        <v>380</v>
      </c>
      <c r="E4" s="60" t="s">
        <v>381</v>
      </c>
      <c r="F4" s="60" t="s">
        <v>382</v>
      </c>
      <c r="G4" s="60" t="s">
        <v>383</v>
      </c>
      <c r="H4" s="61" t="s">
        <v>384</v>
      </c>
      <c r="I4" s="61" t="s">
        <v>385</v>
      </c>
      <c r="J4" s="60" t="s">
        <v>386</v>
      </c>
      <c r="K4" s="60" t="s">
        <v>387</v>
      </c>
      <c r="L4" s="60" t="s">
        <v>388</v>
      </c>
      <c r="M4" s="60" t="s">
        <v>389</v>
      </c>
      <c r="N4" s="62" t="s">
        <v>390</v>
      </c>
      <c r="O4" s="63"/>
      <c r="P4" s="57"/>
      <c r="Q4" s="57"/>
      <c r="R4" s="57"/>
      <c r="S4" s="57"/>
      <c r="T4" s="57"/>
      <c r="U4" s="57"/>
      <c r="V4" s="57"/>
      <c r="W4" s="57"/>
      <c r="X4" s="57"/>
      <c r="Y4" s="57"/>
      <c r="Z4" s="57"/>
      <c r="AA4" s="57"/>
      <c r="AB4" s="57"/>
      <c r="AC4" s="57"/>
      <c r="AD4" s="57"/>
      <c r="AE4" s="57"/>
      <c r="AF4" s="57"/>
      <c r="AG4" s="57"/>
      <c r="AH4" s="57"/>
      <c r="AI4" s="57"/>
      <c r="AJ4" s="57"/>
      <c r="AK4" s="57"/>
      <c r="AL4" s="57"/>
      <c r="AM4" s="57"/>
      <c r="AN4" s="57"/>
      <c r="AO4" s="57"/>
      <c r="AP4" s="57"/>
      <c r="AQ4" s="57"/>
      <c r="AR4" s="57"/>
      <c r="AS4" s="57"/>
      <c r="AT4" s="57"/>
      <c r="AU4" s="57"/>
      <c r="AV4" s="57"/>
      <c r="AW4" s="57"/>
      <c r="AX4" s="57"/>
      <c r="AY4" s="57"/>
      <c r="AZ4" s="57"/>
      <c r="BA4" s="57"/>
      <c r="BB4" s="57"/>
      <c r="BC4" s="57"/>
      <c r="BD4" s="57"/>
      <c r="BE4" s="57"/>
      <c r="BF4" s="57"/>
      <c r="BG4" s="57"/>
      <c r="BH4" s="57"/>
      <c r="BI4" s="57"/>
      <c r="BJ4" s="57"/>
      <c r="BK4" s="57"/>
      <c r="BL4" s="57"/>
      <c r="BM4" s="57"/>
      <c r="BN4" s="57"/>
      <c r="BO4" s="57"/>
      <c r="BP4" s="57"/>
      <c r="BQ4" s="57"/>
      <c r="BR4" s="57"/>
      <c r="BS4" s="57"/>
      <c r="BT4" s="57"/>
      <c r="BU4" s="57"/>
      <c r="BV4" s="57"/>
      <c r="BW4" s="57"/>
      <c r="BX4" s="57"/>
      <c r="BY4" s="57"/>
      <c r="BZ4" s="57"/>
      <c r="CA4" s="57"/>
      <c r="CB4" s="57"/>
      <c r="CC4" s="57"/>
      <c r="CD4" s="57"/>
    </row>
    <row r="5" spans="1:82" ht="12" customHeight="1" thickTop="1">
      <c r="A5" s="64" t="s">
        <v>392</v>
      </c>
      <c r="O5" s="65"/>
    </row>
    <row r="6" spans="1:82">
      <c r="A6" s="58" t="s">
        <v>393</v>
      </c>
      <c r="B6" s="58">
        <v>0.191</v>
      </c>
      <c r="C6" s="58">
        <v>0.39479999999999998</v>
      </c>
      <c r="D6" s="58">
        <v>0.23669999999999999</v>
      </c>
      <c r="E6" s="58">
        <v>0.1633</v>
      </c>
      <c r="F6" s="58">
        <v>0.17369999999999999</v>
      </c>
      <c r="G6" s="58">
        <v>0.22639999999999999</v>
      </c>
      <c r="H6" s="58">
        <v>0.15740000000000001</v>
      </c>
      <c r="I6" s="58">
        <v>9.2999999999999999E-2</v>
      </c>
      <c r="J6" s="58">
        <v>0.26119999999999999</v>
      </c>
      <c r="K6" s="58">
        <v>0.59560000000000002</v>
      </c>
      <c r="L6" s="58">
        <v>8.7300000000000003E-2</v>
      </c>
      <c r="M6" s="58">
        <v>0.14710000000000001</v>
      </c>
      <c r="N6" s="58">
        <v>0.20519999999999999</v>
      </c>
      <c r="O6" s="65"/>
    </row>
    <row r="7" spans="1:82">
      <c r="A7" s="58" t="s">
        <v>394</v>
      </c>
      <c r="B7" s="58">
        <v>0.53580000000000005</v>
      </c>
      <c r="C7" s="58">
        <v>0.43290000000000001</v>
      </c>
      <c r="D7" s="58">
        <v>0.55910000000000004</v>
      </c>
      <c r="E7" s="58">
        <v>0.44769999999999999</v>
      </c>
      <c r="F7" s="58">
        <v>0.62029999999999996</v>
      </c>
      <c r="G7" s="58">
        <v>0.59799999999999998</v>
      </c>
      <c r="H7" s="58">
        <v>0.72789999999999999</v>
      </c>
      <c r="I7" s="58">
        <v>0.77410000000000001</v>
      </c>
      <c r="J7" s="58">
        <v>0.61140000000000005</v>
      </c>
      <c r="K7" s="58">
        <v>0.24690000000000001</v>
      </c>
      <c r="L7" s="58">
        <v>0.75439999999999996</v>
      </c>
      <c r="M7" s="58">
        <v>0.77859999999999996</v>
      </c>
      <c r="N7" s="58">
        <v>0.58079999999999998</v>
      </c>
      <c r="O7" s="65"/>
    </row>
    <row r="8" spans="1:82">
      <c r="A8" s="64" t="s">
        <v>395</v>
      </c>
      <c r="O8" s="65"/>
    </row>
    <row r="9" spans="1:82">
      <c r="A9" s="58" t="s">
        <v>396</v>
      </c>
      <c r="B9" s="58">
        <v>0.83009999999999995</v>
      </c>
      <c r="C9" s="58">
        <v>0.68520000000000003</v>
      </c>
      <c r="D9" s="58">
        <v>0.85780000000000001</v>
      </c>
      <c r="E9" s="58">
        <v>0.81569999999999998</v>
      </c>
      <c r="F9" s="58">
        <v>0.87519999999999998</v>
      </c>
      <c r="G9" s="58">
        <v>0.80630000000000002</v>
      </c>
      <c r="H9" s="58">
        <v>0.82020000000000004</v>
      </c>
      <c r="I9" s="58">
        <v>0.72350000000000003</v>
      </c>
      <c r="J9" s="58">
        <v>0.3785</v>
      </c>
      <c r="K9" s="58">
        <v>0.64749999999999996</v>
      </c>
      <c r="L9" s="58">
        <v>0.70630000000000004</v>
      </c>
      <c r="M9" s="58">
        <v>0.66739999999999999</v>
      </c>
      <c r="N9" s="58">
        <v>0.79330000000000001</v>
      </c>
      <c r="O9" s="65"/>
    </row>
    <row r="10" spans="1:82">
      <c r="A10" s="58" t="s">
        <v>397</v>
      </c>
      <c r="B10" s="58">
        <v>0.83040000000000003</v>
      </c>
      <c r="C10" s="58">
        <v>0.75409999999999999</v>
      </c>
      <c r="D10" s="58">
        <v>0.88380000000000003</v>
      </c>
      <c r="E10" s="58">
        <v>0.81879999999999997</v>
      </c>
      <c r="F10" s="58">
        <v>0.87660000000000005</v>
      </c>
      <c r="G10" s="58">
        <v>0.83130000000000004</v>
      </c>
      <c r="H10" s="58">
        <v>0.82099999999999995</v>
      </c>
      <c r="I10" s="58">
        <v>0.72460000000000002</v>
      </c>
      <c r="J10" s="58">
        <v>0.3785</v>
      </c>
      <c r="K10" s="58">
        <v>0.64749999999999996</v>
      </c>
      <c r="L10" s="58">
        <v>0.747</v>
      </c>
      <c r="M10" s="58">
        <v>0.66749999999999998</v>
      </c>
      <c r="N10" s="58">
        <v>0.81030000000000002</v>
      </c>
      <c r="O10" s="65"/>
    </row>
    <row r="11" spans="1:82">
      <c r="A11" s="58" t="s">
        <v>398</v>
      </c>
      <c r="B11" s="58">
        <v>5.8999999999999997E-2</v>
      </c>
      <c r="C11" s="58">
        <v>3.5200000000000002E-2</v>
      </c>
      <c r="D11" s="58">
        <v>6.1000000000000004E-3</v>
      </c>
      <c r="E11" s="58">
        <v>2.41E-2</v>
      </c>
      <c r="F11" s="58">
        <v>3.5999999999999999E-3</v>
      </c>
      <c r="G11" s="58">
        <v>6.7000000000000004E-2</v>
      </c>
      <c r="H11" s="58">
        <v>5.3699999999999998E-2</v>
      </c>
      <c r="I11" s="58">
        <v>9.5100000000000004E-2</v>
      </c>
      <c r="J11" s="58">
        <v>1.49E-2</v>
      </c>
      <c r="K11" s="58">
        <v>1.66E-2</v>
      </c>
      <c r="L11" s="58">
        <v>5.0099999999999999E-2</v>
      </c>
      <c r="M11" s="58">
        <v>0.12330000000000001</v>
      </c>
      <c r="N11" s="58">
        <v>4.19E-2</v>
      </c>
      <c r="O11" s="65"/>
    </row>
    <row r="12" spans="1:82">
      <c r="A12" s="58" t="s">
        <v>399</v>
      </c>
      <c r="B12" s="58">
        <v>6.4999999999999997E-3</v>
      </c>
      <c r="C12" s="58">
        <v>0</v>
      </c>
      <c r="D12" s="58">
        <v>3.5000000000000001E-3</v>
      </c>
      <c r="E12" s="58">
        <v>2.5999999999999999E-3</v>
      </c>
      <c r="F12" s="58">
        <v>0</v>
      </c>
      <c r="G12" s="58">
        <v>1.11E-2</v>
      </c>
      <c r="H12" s="58">
        <v>1.2E-2</v>
      </c>
      <c r="I12" s="58">
        <v>2.1499999999999998E-2</v>
      </c>
      <c r="J12" s="58">
        <v>0</v>
      </c>
      <c r="K12" s="58">
        <v>0</v>
      </c>
      <c r="L12" s="58">
        <v>0</v>
      </c>
      <c r="M12" s="58">
        <v>1.43E-2</v>
      </c>
      <c r="N12" s="58">
        <v>5.7000000000000002E-3</v>
      </c>
      <c r="O12" s="65"/>
    </row>
    <row r="13" spans="1:82">
      <c r="A13" s="64" t="s">
        <v>400</v>
      </c>
      <c r="B13" s="42"/>
      <c r="C13" s="42"/>
      <c r="D13" s="42"/>
      <c r="E13" s="42"/>
      <c r="F13" s="42"/>
      <c r="G13" s="42"/>
      <c r="H13" s="42"/>
      <c r="I13" s="42"/>
      <c r="J13" s="42"/>
      <c r="K13" s="42"/>
      <c r="L13" s="42"/>
      <c r="M13" s="42"/>
      <c r="N13" s="42"/>
      <c r="O13" s="66"/>
    </row>
    <row r="14" spans="1:82">
      <c r="A14" s="58" t="s">
        <v>401</v>
      </c>
      <c r="B14" s="58">
        <v>0.62050000000000005</v>
      </c>
      <c r="C14" s="58">
        <v>0.68440000000000001</v>
      </c>
      <c r="D14" s="58">
        <v>0.47070000000000001</v>
      </c>
      <c r="E14" s="58">
        <v>0.64829999999999999</v>
      </c>
      <c r="F14" s="58">
        <v>0.59640000000000004</v>
      </c>
      <c r="G14" s="58">
        <v>0.6109</v>
      </c>
      <c r="H14" s="58">
        <v>0.65510000000000002</v>
      </c>
      <c r="I14" s="58">
        <v>0.57210000000000005</v>
      </c>
      <c r="J14" s="58">
        <v>0.46860000000000002</v>
      </c>
      <c r="K14" s="58">
        <v>0.98919999999999997</v>
      </c>
      <c r="L14" s="58">
        <v>0.5484</v>
      </c>
      <c r="M14" s="58">
        <v>0.53169999999999995</v>
      </c>
      <c r="N14" s="58">
        <v>0.59050000000000002</v>
      </c>
      <c r="O14" s="65"/>
    </row>
    <row r="15" spans="1:82">
      <c r="A15" s="58" t="s">
        <v>402</v>
      </c>
      <c r="B15" s="58">
        <v>0.3795</v>
      </c>
      <c r="C15" s="58">
        <v>0.31559999999999999</v>
      </c>
      <c r="D15" s="58">
        <v>0.52929999999999999</v>
      </c>
      <c r="E15" s="58">
        <v>0.35170000000000001</v>
      </c>
      <c r="F15" s="58">
        <v>0.40360000000000001</v>
      </c>
      <c r="G15" s="58">
        <v>0.3891</v>
      </c>
      <c r="H15" s="58">
        <v>0.34489999999999998</v>
      </c>
      <c r="I15" s="58">
        <v>0.4279</v>
      </c>
      <c r="J15" s="58">
        <v>0.53139999999999998</v>
      </c>
      <c r="K15" s="58">
        <v>1.0800000000000001E-2</v>
      </c>
      <c r="L15" s="58">
        <v>0.4516</v>
      </c>
      <c r="M15" s="58">
        <v>0.46829999999999999</v>
      </c>
      <c r="N15" s="58">
        <v>0.40949999999999998</v>
      </c>
      <c r="O15" s="65"/>
    </row>
    <row r="16" spans="1:82">
      <c r="A16" s="42" t="s">
        <v>403</v>
      </c>
      <c r="B16" s="67">
        <v>479.08159999999998</v>
      </c>
      <c r="C16" s="67">
        <v>550.4067</v>
      </c>
      <c r="D16" s="67">
        <v>590.85670000000005</v>
      </c>
      <c r="E16" s="67">
        <v>531.33659999999998</v>
      </c>
      <c r="F16" s="67">
        <v>778.49630000000002</v>
      </c>
      <c r="G16" s="67">
        <v>866.13649999999996</v>
      </c>
      <c r="H16" s="67">
        <v>695.72550000000001</v>
      </c>
      <c r="I16" s="67">
        <v>755.1001</v>
      </c>
      <c r="J16" s="67">
        <v>238.21250000000001</v>
      </c>
      <c r="K16" s="67">
        <v>279.54300000000001</v>
      </c>
      <c r="L16" s="67">
        <v>606.16949999999997</v>
      </c>
      <c r="M16" s="67">
        <v>699.85260000000005</v>
      </c>
      <c r="N16" s="67">
        <v>665.68439999999998</v>
      </c>
      <c r="O16" s="68"/>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row>
    <row r="17" spans="1:15">
      <c r="A17" s="64" t="s">
        <v>404</v>
      </c>
      <c r="O17" s="65"/>
    </row>
    <row r="18" spans="1:15">
      <c r="A18" s="58" t="s">
        <v>405</v>
      </c>
      <c r="B18" s="58">
        <v>0.98360000000000003</v>
      </c>
      <c r="C18" s="58">
        <v>0.97399999999999998</v>
      </c>
      <c r="D18" s="58">
        <v>0.96579999999999999</v>
      </c>
      <c r="E18" s="58">
        <v>0.98809999999999998</v>
      </c>
      <c r="F18" s="58">
        <v>0.98829999999999996</v>
      </c>
      <c r="G18" s="58">
        <v>0.98909999999999998</v>
      </c>
      <c r="H18" s="58">
        <v>0.98619999999999997</v>
      </c>
      <c r="I18" s="58">
        <v>0.99229999999999996</v>
      </c>
      <c r="J18" s="58">
        <v>0.99550000000000005</v>
      </c>
      <c r="K18" s="58">
        <v>1</v>
      </c>
      <c r="L18" s="58">
        <v>0.99250000000000005</v>
      </c>
      <c r="M18" s="58">
        <v>0.99339999999999995</v>
      </c>
      <c r="N18" s="58">
        <v>0.98350000000000004</v>
      </c>
      <c r="O18" s="65"/>
    </row>
    <row r="19" spans="1:15">
      <c r="A19" s="58" t="s">
        <v>406</v>
      </c>
      <c r="B19" s="58">
        <v>1.95E-2</v>
      </c>
      <c r="C19" s="58">
        <v>2.3599999999999999E-2</v>
      </c>
      <c r="D19" s="58">
        <v>3.3000000000000002E-2</v>
      </c>
      <c r="E19" s="58">
        <v>5.62E-2</v>
      </c>
      <c r="F19" s="58">
        <v>6.4000000000000003E-3</v>
      </c>
      <c r="G19" s="58">
        <v>4.3700000000000003E-2</v>
      </c>
      <c r="H19" s="58">
        <v>1.3599999999999999E-2</v>
      </c>
      <c r="I19" s="58">
        <v>5.0000000000000001E-4</v>
      </c>
      <c r="J19" s="58">
        <v>6.9999999999999999E-4</v>
      </c>
      <c r="K19" s="58">
        <v>0</v>
      </c>
      <c r="L19" s="58">
        <v>1.04E-2</v>
      </c>
      <c r="M19" s="58">
        <v>3.5000000000000001E-3</v>
      </c>
      <c r="N19" s="58">
        <v>2.1999999999999999E-2</v>
      </c>
      <c r="O19" s="65"/>
    </row>
    <row r="20" spans="1:15">
      <c r="A20" s="58" t="s">
        <v>407</v>
      </c>
      <c r="B20" s="58">
        <v>1.6400000000000001E-2</v>
      </c>
      <c r="C20" s="58">
        <v>2.5999999999999999E-2</v>
      </c>
      <c r="D20" s="58">
        <v>3.4200000000000001E-2</v>
      </c>
      <c r="E20" s="58">
        <v>1.1900000000000001E-2</v>
      </c>
      <c r="F20" s="58">
        <v>1.17E-2</v>
      </c>
      <c r="G20" s="58">
        <v>1.09E-2</v>
      </c>
      <c r="H20" s="58">
        <v>1.38E-2</v>
      </c>
      <c r="I20" s="58">
        <v>7.7000000000000002E-3</v>
      </c>
      <c r="J20" s="58">
        <v>4.4999999999999997E-3</v>
      </c>
      <c r="K20" s="58">
        <v>0</v>
      </c>
      <c r="L20" s="58">
        <v>7.4999999999999997E-3</v>
      </c>
      <c r="M20" s="58">
        <v>6.6E-3</v>
      </c>
      <c r="N20" s="58">
        <v>1.6500000000000001E-2</v>
      </c>
      <c r="O20" s="65"/>
    </row>
    <row r="21" spans="1:15">
      <c r="A21" s="58" t="s">
        <v>408</v>
      </c>
      <c r="B21" s="58">
        <v>1.15E-2</v>
      </c>
      <c r="C21" s="58">
        <v>1.7299999999999999E-2</v>
      </c>
      <c r="D21" s="58">
        <v>1.5299999999999999E-2</v>
      </c>
      <c r="E21" s="58">
        <v>5.4399999999999997E-2</v>
      </c>
      <c r="F21" s="58">
        <v>5.4999999999999997E-3</v>
      </c>
      <c r="G21" s="58">
        <v>3.7999999999999999E-2</v>
      </c>
      <c r="H21" s="58">
        <v>8.6999999999999994E-3</v>
      </c>
      <c r="I21" s="58">
        <v>4.0000000000000002E-4</v>
      </c>
      <c r="J21" s="58">
        <v>0</v>
      </c>
      <c r="K21" s="58">
        <v>0</v>
      </c>
      <c r="L21" s="58">
        <v>9.2999999999999992E-3</v>
      </c>
      <c r="M21" s="58">
        <v>3.0999999999999999E-3</v>
      </c>
      <c r="N21" s="58">
        <v>1.61E-2</v>
      </c>
      <c r="O21" s="65"/>
    </row>
    <row r="22" spans="1:15">
      <c r="A22" s="58" t="s">
        <v>409</v>
      </c>
      <c r="B22" s="58">
        <v>0.42220000000000002</v>
      </c>
      <c r="C22" s="58">
        <v>0.28620000000000001</v>
      </c>
      <c r="D22" s="58">
        <v>0.55069999999999997</v>
      </c>
      <c r="E22" s="58">
        <v>4.4200000000000003E-2</v>
      </c>
      <c r="F22" s="58">
        <v>0.14699999999999999</v>
      </c>
      <c r="G22" s="58">
        <v>0.13869999999999999</v>
      </c>
      <c r="H22" s="58">
        <v>0.36599999999999999</v>
      </c>
      <c r="I22" s="58">
        <v>0.14230000000000001</v>
      </c>
      <c r="J22" s="58">
        <v>1</v>
      </c>
      <c r="K22" s="58">
        <v>0</v>
      </c>
      <c r="L22" s="58">
        <v>0.1113</v>
      </c>
      <c r="M22" s="58">
        <v>0.14099999999999999</v>
      </c>
      <c r="N22" s="58">
        <v>0.27929999999999999</v>
      </c>
      <c r="O22" s="65"/>
    </row>
    <row r="23" spans="1:15">
      <c r="A23" s="58" t="s">
        <v>410</v>
      </c>
      <c r="B23" s="58">
        <v>7.0000000000000001E-3</v>
      </c>
      <c r="C23" s="58">
        <v>8.3000000000000001E-3</v>
      </c>
      <c r="D23" s="58">
        <v>5.4000000000000003E-3</v>
      </c>
      <c r="E23" s="58">
        <v>7.1000000000000004E-3</v>
      </c>
      <c r="F23" s="58">
        <v>6.7000000000000002E-3</v>
      </c>
      <c r="G23" s="58">
        <v>8.5000000000000006E-3</v>
      </c>
      <c r="H23" s="58">
        <v>8.8000000000000005E-3</v>
      </c>
      <c r="I23" s="58">
        <v>1.3100000000000001E-2</v>
      </c>
      <c r="J23" s="58">
        <v>1.17E-2</v>
      </c>
      <c r="K23" s="58">
        <v>4.8999999999999998E-3</v>
      </c>
      <c r="L23" s="58">
        <v>1.0500000000000001E-2</v>
      </c>
      <c r="M23" s="58">
        <v>1.0699999999999999E-2</v>
      </c>
      <c r="N23" s="58">
        <v>8.0999999999999996E-3</v>
      </c>
      <c r="O23" s="65"/>
    </row>
    <row r="24" spans="1:15">
      <c r="A24" s="58" t="s">
        <v>411</v>
      </c>
      <c r="B24" s="58">
        <v>3.0499999999999999E-2</v>
      </c>
      <c r="C24" s="58">
        <v>6.4799999999999996E-2</v>
      </c>
      <c r="D24" s="58">
        <v>3.6700000000000003E-2</v>
      </c>
      <c r="E24" s="58">
        <v>8.3900000000000002E-2</v>
      </c>
      <c r="F24" s="58">
        <v>2.92E-2</v>
      </c>
      <c r="G24" s="58">
        <v>2.4299999999999999E-2</v>
      </c>
      <c r="H24" s="58">
        <v>3.2099999999999997E-2</v>
      </c>
      <c r="I24" s="58">
        <v>5.6599999999999998E-2</v>
      </c>
      <c r="J24" s="58">
        <v>1.4200000000000001E-2</v>
      </c>
      <c r="K24" s="58">
        <v>1.1299999999999999E-2</v>
      </c>
      <c r="L24" s="58">
        <v>3.1099999999999999E-2</v>
      </c>
      <c r="M24" s="58">
        <v>5.7200000000000001E-2</v>
      </c>
      <c r="N24" s="58">
        <v>4.4400000000000002E-2</v>
      </c>
      <c r="O24" s="65"/>
    </row>
    <row r="25" spans="1:15">
      <c r="A25" s="58" t="s">
        <v>412</v>
      </c>
      <c r="B25" s="58">
        <v>0.96260000000000001</v>
      </c>
      <c r="C25" s="58">
        <v>0.94769999999999999</v>
      </c>
      <c r="D25" s="58">
        <v>0.94279999999999997</v>
      </c>
      <c r="E25" s="58">
        <v>0.92869999999999997</v>
      </c>
      <c r="F25" s="58">
        <v>0.97209999999999996</v>
      </c>
      <c r="G25" s="58">
        <v>0.98</v>
      </c>
      <c r="H25" s="58">
        <v>0.96</v>
      </c>
      <c r="I25" s="58">
        <v>0.98970000000000002</v>
      </c>
      <c r="J25" s="58">
        <v>0.99450000000000005</v>
      </c>
      <c r="K25" s="58">
        <v>1</v>
      </c>
      <c r="L25" s="58">
        <v>0.9758</v>
      </c>
      <c r="M25" s="58">
        <v>0.99119999999999997</v>
      </c>
      <c r="N25" s="58">
        <v>0.9607</v>
      </c>
      <c r="O25" s="65"/>
    </row>
    <row r="26" spans="1:15">
      <c r="A26" s="58" t="s">
        <v>413</v>
      </c>
      <c r="B26" s="58">
        <v>1.17E-2</v>
      </c>
      <c r="C26" s="58">
        <v>2.1100000000000001E-2</v>
      </c>
      <c r="D26" s="58">
        <v>2.4E-2</v>
      </c>
      <c r="E26" s="58">
        <v>3.0800000000000001E-2</v>
      </c>
      <c r="F26" s="58">
        <v>8.3000000000000001E-3</v>
      </c>
      <c r="G26" s="58">
        <v>4.0000000000000001E-3</v>
      </c>
      <c r="H26" s="58">
        <v>1.7500000000000002E-2</v>
      </c>
      <c r="I26" s="58">
        <v>1.4E-3</v>
      </c>
      <c r="J26" s="58">
        <v>4.7000000000000002E-3</v>
      </c>
      <c r="K26" s="58">
        <v>0</v>
      </c>
      <c r="L26" s="58">
        <v>1.0999999999999999E-2</v>
      </c>
      <c r="M26" s="58">
        <v>1.1999999999999999E-3</v>
      </c>
      <c r="N26" s="58">
        <v>1.4999999999999999E-2</v>
      </c>
      <c r="O26" s="65"/>
    </row>
    <row r="27" spans="1:15">
      <c r="A27" s="58" t="s">
        <v>414</v>
      </c>
      <c r="B27" s="58">
        <v>5.5999999999999999E-3</v>
      </c>
      <c r="C27" s="58">
        <v>1.9E-3</v>
      </c>
      <c r="D27" s="58">
        <v>2.3999999999999998E-3</v>
      </c>
      <c r="E27" s="58">
        <v>1.61E-2</v>
      </c>
      <c r="F27" s="58">
        <v>3.7000000000000002E-3</v>
      </c>
      <c r="G27" s="58">
        <v>2.5000000000000001E-3</v>
      </c>
      <c r="H27" s="58">
        <v>7.4000000000000003E-3</v>
      </c>
      <c r="I27" s="58">
        <v>8.9999999999999998E-4</v>
      </c>
      <c r="J27" s="58">
        <v>0</v>
      </c>
      <c r="K27" s="58">
        <v>0</v>
      </c>
      <c r="L27" s="58">
        <v>1.9E-3</v>
      </c>
      <c r="M27" s="58">
        <v>1.1000000000000001E-3</v>
      </c>
      <c r="N27" s="58">
        <v>4.7999999999999996E-3</v>
      </c>
      <c r="O27" s="65"/>
    </row>
    <row r="28" spans="1:15">
      <c r="A28" s="58" t="s">
        <v>415</v>
      </c>
      <c r="B28" s="58">
        <v>6.1000000000000004E-3</v>
      </c>
      <c r="C28" s="58">
        <v>4.4000000000000003E-3</v>
      </c>
      <c r="D28" s="58">
        <v>2E-3</v>
      </c>
      <c r="E28" s="58">
        <v>9.1999999999999998E-3</v>
      </c>
      <c r="F28" s="58">
        <v>3.0000000000000001E-3</v>
      </c>
      <c r="G28" s="58">
        <v>3.0999999999999999E-3</v>
      </c>
      <c r="H28" s="58">
        <v>5.4999999999999997E-3</v>
      </c>
      <c r="I28" s="58">
        <v>4.0000000000000002E-4</v>
      </c>
      <c r="J28" s="58">
        <v>0</v>
      </c>
      <c r="K28" s="58">
        <v>0</v>
      </c>
      <c r="L28" s="58">
        <v>2.8E-3</v>
      </c>
      <c r="M28" s="58">
        <v>2.0000000000000001E-4</v>
      </c>
      <c r="N28" s="58">
        <v>3.8999999999999998E-3</v>
      </c>
      <c r="O28" s="65"/>
    </row>
    <row r="29" spans="1:15">
      <c r="A29" s="58" t="s">
        <v>416</v>
      </c>
      <c r="B29" s="58">
        <v>3.5999999999999999E-3</v>
      </c>
      <c r="C29" s="58">
        <v>3.5999999999999999E-3</v>
      </c>
      <c r="D29" s="58">
        <v>5.0000000000000001E-4</v>
      </c>
      <c r="E29" s="58">
        <v>6.1999999999999998E-3</v>
      </c>
      <c r="F29" s="58">
        <v>2.8E-3</v>
      </c>
      <c r="G29" s="58">
        <v>2.8E-3</v>
      </c>
      <c r="H29" s="58">
        <v>1.2999999999999999E-3</v>
      </c>
      <c r="I29" s="58">
        <v>4.0000000000000002E-4</v>
      </c>
      <c r="J29" s="58">
        <v>0</v>
      </c>
      <c r="K29" s="58">
        <v>0</v>
      </c>
      <c r="L29" s="58">
        <v>1.6999999999999999E-3</v>
      </c>
      <c r="M29" s="58">
        <v>2.9999999999999997E-4</v>
      </c>
      <c r="N29" s="58">
        <v>2.5000000000000001E-3</v>
      </c>
      <c r="O29" s="65"/>
    </row>
    <row r="30" spans="1:15">
      <c r="A30" s="58" t="s">
        <v>417</v>
      </c>
      <c r="B30" s="58">
        <v>1.04E-2</v>
      </c>
      <c r="C30" s="58">
        <v>2.12E-2</v>
      </c>
      <c r="D30" s="58">
        <v>2.8000000000000001E-2</v>
      </c>
      <c r="E30" s="58">
        <v>7.7999999999999996E-3</v>
      </c>
      <c r="F30" s="58">
        <v>9.5999999999999992E-3</v>
      </c>
      <c r="G30" s="58">
        <v>7.7000000000000002E-3</v>
      </c>
      <c r="H30" s="58">
        <v>8.3000000000000001E-3</v>
      </c>
      <c r="I30" s="58">
        <v>7.1999999999999998E-3</v>
      </c>
      <c r="J30" s="58">
        <v>6.9999999999999999E-4</v>
      </c>
      <c r="K30" s="58">
        <v>0</v>
      </c>
      <c r="L30" s="58">
        <v>6.7999999999999996E-3</v>
      </c>
      <c r="M30" s="58">
        <v>6.0000000000000001E-3</v>
      </c>
      <c r="N30" s="58">
        <v>1.29E-2</v>
      </c>
      <c r="O30" s="65"/>
    </row>
    <row r="31" spans="1:15">
      <c r="A31" s="64" t="s">
        <v>418</v>
      </c>
      <c r="O31" s="65"/>
    </row>
    <row r="32" spans="1:15">
      <c r="A32" s="58" t="s">
        <v>419</v>
      </c>
      <c r="B32" s="58">
        <v>0.34279999999999999</v>
      </c>
      <c r="C32" s="58">
        <v>0.5917</v>
      </c>
      <c r="D32" s="58">
        <v>0.34749999999999998</v>
      </c>
      <c r="E32" s="58">
        <v>0.29320000000000002</v>
      </c>
      <c r="F32" s="58">
        <v>0.27850000000000003</v>
      </c>
      <c r="G32" s="58">
        <v>0.4289</v>
      </c>
      <c r="H32" s="58">
        <v>0.38700000000000001</v>
      </c>
      <c r="I32" s="58">
        <v>0.3735</v>
      </c>
      <c r="J32" s="58">
        <v>0.82489999999999997</v>
      </c>
      <c r="K32" s="58">
        <v>0.97819999999999996</v>
      </c>
      <c r="L32" s="58">
        <v>0.29899999999999999</v>
      </c>
      <c r="M32" s="58">
        <v>0.58589999999999998</v>
      </c>
      <c r="N32" s="58">
        <v>0.38340000000000002</v>
      </c>
      <c r="O32" s="65"/>
    </row>
    <row r="33" spans="1:15">
      <c r="A33" s="69" t="s">
        <v>420</v>
      </c>
      <c r="B33" s="58">
        <v>0.72060000000000002</v>
      </c>
      <c r="C33" s="58">
        <v>0.80010000000000003</v>
      </c>
      <c r="D33" s="58">
        <v>0.60009999999999997</v>
      </c>
      <c r="E33" s="58">
        <v>0.85919999999999996</v>
      </c>
      <c r="F33" s="58">
        <v>0.55830000000000002</v>
      </c>
      <c r="G33" s="58">
        <v>0.70369999999999999</v>
      </c>
      <c r="H33" s="58">
        <v>0.5403</v>
      </c>
      <c r="I33" s="58">
        <v>0.74739999999999995</v>
      </c>
      <c r="J33" s="58">
        <v>1.0179</v>
      </c>
      <c r="K33" s="58">
        <v>1.2206999999999999</v>
      </c>
      <c r="L33" s="58">
        <v>0.6875</v>
      </c>
      <c r="M33" s="58">
        <v>0.81540000000000001</v>
      </c>
      <c r="N33" s="58">
        <v>0.70169999999999999</v>
      </c>
      <c r="O33" s="65"/>
    </row>
    <row r="34" spans="1:15">
      <c r="A34" s="58" t="s">
        <v>421</v>
      </c>
      <c r="B34" s="58">
        <v>0.43480000000000002</v>
      </c>
      <c r="C34" s="58">
        <v>0.56120000000000003</v>
      </c>
      <c r="D34" s="58">
        <v>0.44469999999999998</v>
      </c>
      <c r="E34" s="58">
        <v>0.53720000000000001</v>
      </c>
      <c r="F34" s="58">
        <v>0.38300000000000001</v>
      </c>
      <c r="G34" s="58">
        <v>0.3972</v>
      </c>
      <c r="H34" s="58">
        <v>0.2387</v>
      </c>
      <c r="I34" s="58">
        <v>0.2006</v>
      </c>
      <c r="J34" s="58">
        <v>0.74119999999999997</v>
      </c>
      <c r="K34" s="58">
        <v>1.0851</v>
      </c>
      <c r="L34" s="58">
        <v>0.22700000000000001</v>
      </c>
      <c r="M34" s="58">
        <v>0.2235</v>
      </c>
      <c r="N34" s="58">
        <v>0.41010000000000002</v>
      </c>
      <c r="O34" s="65"/>
    </row>
    <row r="35" spans="1:15">
      <c r="A35" s="58" t="s">
        <v>422</v>
      </c>
      <c r="B35" s="58">
        <v>0.40150000000000002</v>
      </c>
      <c r="C35" s="58">
        <v>0.53380000000000005</v>
      </c>
      <c r="D35" s="58">
        <v>0.40870000000000001</v>
      </c>
      <c r="E35" s="58">
        <v>0.47849999999999998</v>
      </c>
      <c r="F35" s="58">
        <v>0.3483</v>
      </c>
      <c r="G35" s="58">
        <v>0.37140000000000001</v>
      </c>
      <c r="H35" s="58">
        <v>0.21970000000000001</v>
      </c>
      <c r="I35" s="58">
        <v>0.18609999999999999</v>
      </c>
      <c r="J35" s="58">
        <v>0.32229999999999998</v>
      </c>
      <c r="K35" s="58">
        <v>0.74319999999999997</v>
      </c>
      <c r="L35" s="58">
        <v>0.20080000000000001</v>
      </c>
      <c r="M35" s="58">
        <v>0.20469999999999999</v>
      </c>
      <c r="N35" s="58">
        <v>0.3755</v>
      </c>
      <c r="O35" s="65"/>
    </row>
    <row r="36" spans="1:15">
      <c r="A36" s="64" t="s">
        <v>423</v>
      </c>
      <c r="O36" s="65"/>
    </row>
    <row r="37" spans="1:15">
      <c r="A37" s="58" t="s">
        <v>424</v>
      </c>
      <c r="B37" s="58">
        <v>7.6799999999999993E-2</v>
      </c>
      <c r="C37" s="58">
        <v>4.87E-2</v>
      </c>
      <c r="D37" s="58">
        <v>8.09E-2</v>
      </c>
      <c r="E37" s="58">
        <v>0.10929999999999999</v>
      </c>
      <c r="F37" s="58">
        <v>9.0800000000000006E-2</v>
      </c>
      <c r="G37" s="58">
        <v>6.4799999999999996E-2</v>
      </c>
      <c r="H37" s="58">
        <v>7.9500000000000001E-2</v>
      </c>
      <c r="I37" s="58">
        <v>7.22E-2</v>
      </c>
      <c r="J37" s="58">
        <v>0.56510000000000005</v>
      </c>
      <c r="K37" s="58">
        <v>0.315</v>
      </c>
      <c r="L37" s="58">
        <v>0.1154</v>
      </c>
      <c r="M37" s="58">
        <v>8.43E-2</v>
      </c>
      <c r="N37" s="58">
        <v>8.43E-2</v>
      </c>
      <c r="O37" s="65"/>
    </row>
    <row r="38" spans="1:15">
      <c r="A38" s="69" t="s">
        <v>425</v>
      </c>
      <c r="B38" s="58">
        <v>6.7699999999999996E-2</v>
      </c>
      <c r="C38" s="58">
        <v>4.6399999999999997E-2</v>
      </c>
      <c r="D38" s="58">
        <v>7.22E-2</v>
      </c>
      <c r="E38" s="58">
        <v>9.1600000000000001E-2</v>
      </c>
      <c r="F38" s="58">
        <v>7.85E-2</v>
      </c>
      <c r="G38" s="58">
        <v>5.8799999999999998E-2</v>
      </c>
      <c r="H38" s="58">
        <v>7.4899999999999994E-2</v>
      </c>
      <c r="I38" s="58">
        <v>7.22E-2</v>
      </c>
      <c r="J38" s="58">
        <v>0.42870000000000003</v>
      </c>
      <c r="K38" s="58">
        <v>0.23719999999999999</v>
      </c>
      <c r="L38" s="58">
        <v>0.1148</v>
      </c>
      <c r="M38" s="58">
        <v>8.4000000000000005E-2</v>
      </c>
      <c r="N38" s="58">
        <v>7.6399999999999996E-2</v>
      </c>
      <c r="O38" s="65"/>
    </row>
    <row r="39" spans="1:15">
      <c r="A39" s="69" t="s">
        <v>426</v>
      </c>
      <c r="B39" s="58">
        <v>0.11700000000000001</v>
      </c>
      <c r="C39" s="58">
        <v>0.23719999999999999</v>
      </c>
      <c r="D39" s="58">
        <v>0.2432</v>
      </c>
      <c r="E39" s="58">
        <v>5.1200000000000002E-2</v>
      </c>
      <c r="F39" s="58">
        <v>8.1500000000000003E-2</v>
      </c>
      <c r="G39" s="58">
        <v>0.1014</v>
      </c>
      <c r="H39" s="58">
        <v>0.1285</v>
      </c>
      <c r="I39" s="58">
        <v>8.4400000000000003E-2</v>
      </c>
      <c r="J39" s="58">
        <v>4.7999999999999996E-3</v>
      </c>
      <c r="K39" s="58">
        <v>0</v>
      </c>
      <c r="L39" s="58">
        <v>4.9500000000000002E-2</v>
      </c>
      <c r="M39" s="58">
        <v>6.2300000000000001E-2</v>
      </c>
      <c r="N39" s="58">
        <v>0.1166</v>
      </c>
      <c r="O39" s="65"/>
    </row>
    <row r="40" spans="1:15">
      <c r="A40" s="58" t="s">
        <v>427</v>
      </c>
      <c r="B40" s="58">
        <v>5.8799999999999998E-2</v>
      </c>
      <c r="C40" s="58">
        <v>6.1499999999999999E-2</v>
      </c>
      <c r="D40" s="58">
        <v>0.12920000000000001</v>
      </c>
      <c r="E40" s="58">
        <v>1.0699999999999999E-2</v>
      </c>
      <c r="F40" s="58">
        <v>6.4999999999999997E-3</v>
      </c>
      <c r="G40" s="58">
        <v>5.6399999999999999E-2</v>
      </c>
      <c r="H40" s="58">
        <v>4.6199999999999998E-2</v>
      </c>
      <c r="I40" s="58">
        <v>6.9999999999999999E-4</v>
      </c>
      <c r="J40" s="58">
        <v>6.9999999999999999E-4</v>
      </c>
      <c r="K40" s="58">
        <v>0</v>
      </c>
      <c r="L40" s="58">
        <v>7.7000000000000002E-3</v>
      </c>
      <c r="M40" s="58">
        <v>4.7000000000000002E-3</v>
      </c>
      <c r="N40" s="58">
        <v>4.3400000000000001E-2</v>
      </c>
      <c r="O40" s="65"/>
    </row>
    <row r="41" spans="1:15">
      <c r="A41" s="58" t="s">
        <v>428</v>
      </c>
      <c r="B41" s="58">
        <v>3.2000000000000001E-2</v>
      </c>
      <c r="C41" s="58">
        <v>7.7499999999999999E-2</v>
      </c>
      <c r="D41" s="58">
        <v>9.5200000000000007E-2</v>
      </c>
      <c r="E41" s="58">
        <v>2.46E-2</v>
      </c>
      <c r="F41" s="58">
        <v>3.3500000000000002E-2</v>
      </c>
      <c r="G41" s="58">
        <v>4.4600000000000001E-2</v>
      </c>
      <c r="H41" s="58">
        <v>6.0100000000000001E-2</v>
      </c>
      <c r="I41" s="58">
        <v>5.1999999999999998E-3</v>
      </c>
      <c r="J41" s="58">
        <v>3.8999999999999998E-3</v>
      </c>
      <c r="K41" s="58">
        <v>0</v>
      </c>
      <c r="L41" s="58">
        <v>1.1299999999999999E-2</v>
      </c>
      <c r="M41" s="58">
        <v>5.1999999999999998E-3</v>
      </c>
      <c r="N41" s="58">
        <v>4.1099999999999998E-2</v>
      </c>
      <c r="O41" s="65"/>
    </row>
    <row r="42" spans="1:15">
      <c r="A42" s="58" t="s">
        <v>429</v>
      </c>
      <c r="B42" s="58">
        <v>0.1149</v>
      </c>
      <c r="C42" s="58">
        <v>0.12740000000000001</v>
      </c>
      <c r="D42" s="58">
        <v>0.11899999999999999</v>
      </c>
      <c r="E42" s="58">
        <v>0.1227</v>
      </c>
      <c r="F42" s="58">
        <v>0.12230000000000001</v>
      </c>
      <c r="G42" s="58">
        <v>0.11210000000000001</v>
      </c>
      <c r="H42" s="58">
        <v>0.1169</v>
      </c>
      <c r="I42" s="58">
        <v>0.1113</v>
      </c>
      <c r="J42" s="58">
        <v>0.61319999999999997</v>
      </c>
      <c r="K42" s="58">
        <v>0.72970000000000002</v>
      </c>
      <c r="L42" s="58">
        <v>0.12470000000000001</v>
      </c>
      <c r="M42" s="58">
        <v>0.1177</v>
      </c>
      <c r="N42" s="58">
        <v>0.1227</v>
      </c>
      <c r="O42" s="65"/>
    </row>
    <row r="43" spans="1:15">
      <c r="A43" s="64" t="s">
        <v>430</v>
      </c>
      <c r="O43" s="65"/>
    </row>
    <row r="44" spans="1:15">
      <c r="A44" s="58" t="s">
        <v>431</v>
      </c>
      <c r="B44" s="58">
        <v>0.80740000000000001</v>
      </c>
      <c r="C44" s="58">
        <v>0.59599999999999997</v>
      </c>
      <c r="D44" s="58">
        <v>0.75449999999999995</v>
      </c>
      <c r="E44" s="58">
        <v>0.84009999999999996</v>
      </c>
      <c r="F44" s="58">
        <v>0.82440000000000002</v>
      </c>
      <c r="G44" s="58">
        <v>0.76180000000000003</v>
      </c>
      <c r="H44" s="58">
        <v>0.81769999999999998</v>
      </c>
      <c r="I44" s="58">
        <v>0.87490000000000001</v>
      </c>
      <c r="J44" s="58">
        <v>0.78400000000000003</v>
      </c>
      <c r="K44" s="58">
        <v>0.54320000000000002</v>
      </c>
      <c r="L44" s="58">
        <v>0.86899999999999999</v>
      </c>
      <c r="M44" s="58">
        <v>0.84299999999999997</v>
      </c>
      <c r="N44" s="58">
        <v>0.78620000000000001</v>
      </c>
      <c r="O44" s="65"/>
    </row>
    <row r="45" spans="1:15">
      <c r="A45" s="69" t="s">
        <v>432</v>
      </c>
      <c r="B45" s="58">
        <v>0.55859999999999999</v>
      </c>
      <c r="C45" s="58">
        <v>0.52159999999999995</v>
      </c>
      <c r="D45" s="58">
        <v>0.60780000000000001</v>
      </c>
      <c r="E45" s="58">
        <v>0.46010000000000001</v>
      </c>
      <c r="F45" s="58">
        <v>0.52329999999999999</v>
      </c>
      <c r="G45" s="58">
        <v>0.6089</v>
      </c>
      <c r="H45" s="58">
        <v>0.71599999999999997</v>
      </c>
      <c r="I45" s="58">
        <v>0.91830000000000001</v>
      </c>
      <c r="J45" s="58">
        <v>0.26490000000000002</v>
      </c>
      <c r="K45" s="58">
        <v>6.9900000000000004E-2</v>
      </c>
      <c r="L45" s="58">
        <v>0.91710000000000003</v>
      </c>
      <c r="M45" s="58">
        <v>0.92190000000000005</v>
      </c>
      <c r="N45" s="58">
        <v>0.61260000000000003</v>
      </c>
      <c r="O45" s="65"/>
    </row>
    <row r="46" spans="1:15">
      <c r="A46" s="58" t="s">
        <v>433</v>
      </c>
      <c r="B46" s="58">
        <v>0.55030000000000001</v>
      </c>
      <c r="C46" s="58">
        <v>0.1983</v>
      </c>
      <c r="D46" s="58">
        <v>0.33789999999999998</v>
      </c>
      <c r="E46" s="58">
        <v>1.0102</v>
      </c>
      <c r="F46" s="58">
        <v>0.70950000000000002</v>
      </c>
      <c r="G46" s="58">
        <v>0.32919999999999999</v>
      </c>
      <c r="H46" s="58">
        <v>0.2346</v>
      </c>
      <c r="I46" s="58">
        <v>2.69E-2</v>
      </c>
      <c r="J46" s="58">
        <v>4.1798999999999999</v>
      </c>
      <c r="K46" s="58">
        <v>9.1808999999999994</v>
      </c>
      <c r="L46" s="58">
        <v>7.0499999999999993E-2</v>
      </c>
      <c r="M46" s="58">
        <v>-1.8E-3</v>
      </c>
      <c r="N46" s="58">
        <v>0.3896</v>
      </c>
      <c r="O46" s="65"/>
    </row>
    <row r="47" spans="1:15">
      <c r="A47" s="58" t="s">
        <v>434</v>
      </c>
      <c r="B47" s="58">
        <v>2.8437000000000001</v>
      </c>
      <c r="C47" s="58">
        <v>8.7047000000000008</v>
      </c>
      <c r="D47" s="58">
        <v>3.3992</v>
      </c>
      <c r="E47" s="58">
        <v>1.7457</v>
      </c>
      <c r="F47" s="58">
        <v>2.2359</v>
      </c>
      <c r="G47" s="58">
        <v>4.0540000000000003</v>
      </c>
      <c r="H47" s="58">
        <v>2.4319999999999999</v>
      </c>
      <c r="I47" s="58">
        <v>1.7318</v>
      </c>
      <c r="J47" s="58">
        <v>0.50390000000000001</v>
      </c>
      <c r="K47" s="58">
        <v>1.9258</v>
      </c>
      <c r="L47" s="58">
        <v>1.1412</v>
      </c>
      <c r="M47" s="58">
        <v>1.8694</v>
      </c>
      <c r="N47" s="58">
        <v>2.7986</v>
      </c>
      <c r="O47" s="65"/>
    </row>
    <row r="48" spans="1:15" ht="21" customHeight="1">
      <c r="A48" s="58" t="s">
        <v>435</v>
      </c>
      <c r="O48" s="65"/>
    </row>
    <row r="49" spans="1:82" ht="38.25" customHeight="1">
      <c r="A49" s="930" t="s">
        <v>436</v>
      </c>
      <c r="B49" s="930"/>
      <c r="C49" s="930"/>
      <c r="D49" s="930"/>
      <c r="E49" s="930"/>
      <c r="F49" s="930"/>
      <c r="G49" s="930"/>
      <c r="H49" s="930"/>
      <c r="I49" s="930"/>
      <c r="J49" s="930"/>
      <c r="K49" s="930"/>
      <c r="L49" s="930"/>
      <c r="M49" s="930"/>
      <c r="N49" s="930"/>
      <c r="O49" s="65"/>
    </row>
    <row r="50" spans="1:82" ht="38.25" customHeight="1">
      <c r="A50" s="930" t="s">
        <v>437</v>
      </c>
      <c r="B50" s="930"/>
      <c r="C50" s="930"/>
      <c r="D50" s="930"/>
      <c r="E50" s="930"/>
      <c r="F50" s="930"/>
      <c r="G50" s="930"/>
      <c r="H50" s="930"/>
      <c r="I50" s="930"/>
      <c r="J50" s="930"/>
      <c r="K50" s="930"/>
      <c r="L50" s="930"/>
      <c r="M50" s="930"/>
      <c r="N50" s="930"/>
      <c r="O50" s="65"/>
    </row>
    <row r="51" spans="1:82" ht="21" customHeight="1" thickBot="1">
      <c r="O51" s="65"/>
    </row>
    <row r="52" spans="1:82" ht="37.5" thickTop="1" thickBot="1">
      <c r="A52" s="59"/>
      <c r="B52" s="60" t="s">
        <v>378</v>
      </c>
      <c r="C52" s="60" t="s">
        <v>379</v>
      </c>
      <c r="D52" s="60" t="s">
        <v>380</v>
      </c>
      <c r="E52" s="60" t="s">
        <v>381</v>
      </c>
      <c r="F52" s="60" t="s">
        <v>382</v>
      </c>
      <c r="G52" s="60" t="s">
        <v>383</v>
      </c>
      <c r="H52" s="61" t="s">
        <v>384</v>
      </c>
      <c r="I52" s="61" t="s">
        <v>385</v>
      </c>
      <c r="J52" s="60" t="s">
        <v>386</v>
      </c>
      <c r="K52" s="60" t="s">
        <v>387</v>
      </c>
      <c r="L52" s="60" t="s">
        <v>388</v>
      </c>
      <c r="M52" s="60" t="s">
        <v>389</v>
      </c>
      <c r="N52" s="61" t="s">
        <v>390</v>
      </c>
      <c r="O52" s="65"/>
    </row>
    <row r="53" spans="1:82" ht="12.75" customHeight="1" thickTop="1">
      <c r="A53" s="64" t="s">
        <v>438</v>
      </c>
      <c r="O53" s="65"/>
    </row>
    <row r="54" spans="1:82" ht="12.75" customHeight="1">
      <c r="A54" s="70" t="s">
        <v>439</v>
      </c>
      <c r="B54" s="58">
        <v>3.2599999999999997E-2</v>
      </c>
      <c r="C54" s="58">
        <v>3.44E-2</v>
      </c>
      <c r="D54" s="58">
        <v>3.27E-2</v>
      </c>
      <c r="E54" s="58">
        <v>2.47E-2</v>
      </c>
      <c r="F54" s="58">
        <v>3.6700000000000003E-2</v>
      </c>
      <c r="G54" s="58">
        <v>2.93E-2</v>
      </c>
      <c r="H54" s="58">
        <v>4.65E-2</v>
      </c>
      <c r="I54" s="58">
        <v>0.12130000000000001</v>
      </c>
      <c r="J54" s="58">
        <v>2.92E-2</v>
      </c>
      <c r="K54" s="58">
        <v>1.0200000000000001E-2</v>
      </c>
      <c r="L54" s="58">
        <v>8.8300000000000003E-2</v>
      </c>
      <c r="M54" s="58">
        <v>0.1139</v>
      </c>
      <c r="N54" s="58">
        <v>4.5100000000000001E-2</v>
      </c>
      <c r="O54" s="65"/>
    </row>
    <row r="55" spans="1:82" ht="12.75" customHeight="1">
      <c r="A55" s="70" t="s">
        <v>440</v>
      </c>
      <c r="B55" s="58">
        <v>4.8099999999999997E-2</v>
      </c>
      <c r="C55" s="58">
        <v>6.7699999999999996E-2</v>
      </c>
      <c r="D55" s="58">
        <v>4.8899999999999999E-2</v>
      </c>
      <c r="E55" s="58">
        <v>5.21E-2</v>
      </c>
      <c r="F55" s="58">
        <v>5.6800000000000003E-2</v>
      </c>
      <c r="G55" s="58">
        <v>4.8399999999999999E-2</v>
      </c>
      <c r="H55" s="58">
        <v>5.8999999999999997E-2</v>
      </c>
      <c r="I55" s="58">
        <v>0.1246</v>
      </c>
      <c r="J55" s="58">
        <v>4.9700000000000001E-2</v>
      </c>
      <c r="K55" s="58">
        <v>9.69E-2</v>
      </c>
      <c r="L55" s="58">
        <v>9.69E-2</v>
      </c>
      <c r="M55" s="58">
        <v>0.12139999999999999</v>
      </c>
      <c r="N55" s="58">
        <v>6.3700000000000007E-2</v>
      </c>
      <c r="O55" s="65"/>
    </row>
    <row r="56" spans="1:82" ht="12.75" customHeight="1" thickBot="1">
      <c r="A56" s="58" t="s">
        <v>441</v>
      </c>
      <c r="B56" s="58">
        <v>4.19E-2</v>
      </c>
      <c r="C56" s="58">
        <v>5.7500000000000002E-2</v>
      </c>
      <c r="D56" s="58">
        <v>4.6100000000000002E-2</v>
      </c>
      <c r="E56" s="58">
        <v>4.9700000000000001E-2</v>
      </c>
      <c r="F56" s="58">
        <v>5.16E-2</v>
      </c>
      <c r="G56" s="58">
        <v>4.4299999999999999E-2</v>
      </c>
      <c r="H56" s="58">
        <v>5.3900000000000003E-2</v>
      </c>
      <c r="I56" s="58">
        <v>0.107</v>
      </c>
      <c r="J56" s="58">
        <v>4.7100000000000003E-2</v>
      </c>
      <c r="K56" s="58">
        <v>8.8900000000000007E-2</v>
      </c>
      <c r="L56" s="58">
        <v>9.4299999999999995E-2</v>
      </c>
      <c r="M56" s="58">
        <v>0.1009</v>
      </c>
      <c r="N56" s="58">
        <v>5.74E-2</v>
      </c>
      <c r="O56" s="65"/>
    </row>
    <row r="57" spans="1:82" ht="12.75" customHeight="1" thickTop="1">
      <c r="A57" s="58" t="s">
        <v>442</v>
      </c>
      <c r="B57" s="58">
        <v>1.4200000000000001E-2</v>
      </c>
      <c r="C57" s="58">
        <v>1.0999999999999999E-2</v>
      </c>
      <c r="D57" s="58">
        <v>1.77E-2</v>
      </c>
      <c r="E57" s="58">
        <v>2.0500000000000001E-2</v>
      </c>
      <c r="F57" s="58">
        <v>1.4800000000000001E-2</v>
      </c>
      <c r="G57" s="58">
        <v>1.4800000000000001E-2</v>
      </c>
      <c r="H57" s="58">
        <v>1.6E-2</v>
      </c>
      <c r="I57" s="58">
        <v>2.6499999999999999E-2</v>
      </c>
      <c r="J57" s="58">
        <v>7.0000000000000001E-3</v>
      </c>
      <c r="K57" s="58">
        <v>4.7E-2</v>
      </c>
      <c r="L57" s="58">
        <v>1.95E-2</v>
      </c>
      <c r="M57" s="58">
        <v>2.2499999999999999E-2</v>
      </c>
      <c r="N57" s="58">
        <v>1.7399999999999999E-2</v>
      </c>
      <c r="O57" s="63"/>
      <c r="P57" s="57"/>
      <c r="Q57" s="57"/>
      <c r="R57" s="57"/>
      <c r="S57" s="57"/>
      <c r="T57" s="57"/>
      <c r="U57" s="57"/>
      <c r="V57" s="57"/>
      <c r="W57" s="57"/>
      <c r="X57" s="57"/>
      <c r="Y57" s="57"/>
      <c r="Z57" s="57"/>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c r="BP57" s="57"/>
      <c r="BQ57" s="57"/>
      <c r="BR57" s="57"/>
      <c r="BS57" s="57"/>
      <c r="BT57" s="57"/>
      <c r="BU57" s="57"/>
      <c r="BV57" s="57"/>
      <c r="BW57" s="57"/>
      <c r="BX57" s="57"/>
      <c r="BY57" s="57"/>
      <c r="BZ57" s="57"/>
      <c r="CA57" s="57"/>
      <c r="CB57" s="57"/>
      <c r="CC57" s="57"/>
      <c r="CD57" s="57"/>
    </row>
    <row r="58" spans="1:82" ht="12.75" customHeight="1">
      <c r="A58" s="58" t="s">
        <v>443</v>
      </c>
      <c r="B58" s="58">
        <v>1.4999999999999999E-2</v>
      </c>
      <c r="C58" s="58">
        <v>1.1599999999999999E-2</v>
      </c>
      <c r="D58" s="58">
        <v>1.7899999999999999E-2</v>
      </c>
      <c r="E58" s="58">
        <v>2.0199999999999999E-2</v>
      </c>
      <c r="F58" s="58">
        <v>1.52E-2</v>
      </c>
      <c r="G58" s="58">
        <v>1.5299999999999999E-2</v>
      </c>
      <c r="H58" s="58">
        <v>1.6500000000000001E-2</v>
      </c>
      <c r="I58" s="58">
        <v>2.5700000000000001E-2</v>
      </c>
      <c r="J58" s="58">
        <v>7.1000000000000004E-3</v>
      </c>
      <c r="K58" s="58">
        <v>4.48E-2</v>
      </c>
      <c r="L58" s="58">
        <v>1.9400000000000001E-2</v>
      </c>
      <c r="M58" s="58">
        <v>2.2599999999999999E-2</v>
      </c>
      <c r="N58" s="58">
        <v>1.7600000000000001E-2</v>
      </c>
      <c r="O58" s="65"/>
    </row>
    <row r="59" spans="1:82" ht="12.75" customHeight="1">
      <c r="A59" s="58" t="s">
        <v>444</v>
      </c>
      <c r="B59" s="58">
        <v>1.34E-2</v>
      </c>
      <c r="C59" s="58">
        <v>9.9000000000000008E-3</v>
      </c>
      <c r="D59" s="58">
        <v>1.46E-2</v>
      </c>
      <c r="E59" s="58">
        <v>1.6299999999999999E-2</v>
      </c>
      <c r="F59" s="58">
        <v>1.4800000000000001E-2</v>
      </c>
      <c r="G59" s="58">
        <v>1.2E-2</v>
      </c>
      <c r="H59" s="58">
        <v>1.29E-2</v>
      </c>
      <c r="I59" s="58">
        <v>2.0400000000000001E-2</v>
      </c>
      <c r="J59" s="58">
        <v>7.1000000000000004E-3</v>
      </c>
      <c r="K59" s="58">
        <v>4.48E-2</v>
      </c>
      <c r="L59" s="58">
        <v>1.9199999999999998E-2</v>
      </c>
      <c r="M59" s="58">
        <v>1.83E-2</v>
      </c>
      <c r="N59" s="58">
        <v>1.4999999999999999E-2</v>
      </c>
      <c r="O59" s="65"/>
    </row>
    <row r="60" spans="1:82" ht="12.75" customHeight="1">
      <c r="A60" s="58" t="s">
        <v>445</v>
      </c>
      <c r="B60" s="58">
        <v>0.1996</v>
      </c>
      <c r="C60" s="58">
        <v>0.17979999999999999</v>
      </c>
      <c r="D60" s="58">
        <v>0.21429999999999999</v>
      </c>
      <c r="E60" s="58">
        <v>0.17949999999999999</v>
      </c>
      <c r="F60" s="58">
        <v>0.19270000000000001</v>
      </c>
      <c r="G60" s="58">
        <v>0.21199999999999999</v>
      </c>
      <c r="H60" s="58">
        <v>0.17449999999999999</v>
      </c>
      <c r="I60" s="58">
        <v>0.28060000000000002</v>
      </c>
      <c r="J60" s="58">
        <v>1.7000000000000001E-2</v>
      </c>
      <c r="K60" s="58">
        <v>0.1462</v>
      </c>
      <c r="L60" s="58">
        <v>0.1721</v>
      </c>
      <c r="M60" s="58">
        <v>0.2142</v>
      </c>
      <c r="N60" s="58">
        <v>0.19500000000000001</v>
      </c>
      <c r="O60" s="65"/>
    </row>
    <row r="61" spans="1:82">
      <c r="A61" s="64" t="s">
        <v>446</v>
      </c>
      <c r="O61" s="65"/>
    </row>
    <row r="62" spans="1:82">
      <c r="A62" s="58" t="s">
        <v>447</v>
      </c>
      <c r="B62" s="58">
        <v>4.1300000000000003E-2</v>
      </c>
      <c r="C62" s="58">
        <v>4.24E-2</v>
      </c>
      <c r="D62" s="58">
        <v>3.6999999999999998E-2</v>
      </c>
      <c r="E62" s="58">
        <v>3.2399999999999998E-2</v>
      </c>
      <c r="F62" s="58">
        <v>4.3499999999999997E-2</v>
      </c>
      <c r="G62" s="58">
        <v>4.0599999999999997E-2</v>
      </c>
      <c r="H62" s="58">
        <v>5.7799999999999997E-2</v>
      </c>
      <c r="I62" s="58">
        <v>0.14480000000000001</v>
      </c>
      <c r="J62" s="58">
        <v>2.9899999999999999E-2</v>
      </c>
      <c r="K62" s="58">
        <v>1.0200000000000001E-2</v>
      </c>
      <c r="L62" s="58">
        <v>0.1072</v>
      </c>
      <c r="M62" s="58">
        <v>0.1386</v>
      </c>
      <c r="N62" s="58">
        <v>5.5100000000000003E-2</v>
      </c>
      <c r="O62" s="65"/>
    </row>
    <row r="63" spans="1:82">
      <c r="A63" s="58" t="s">
        <v>448</v>
      </c>
      <c r="B63" s="58">
        <v>-8.6999999999999994E-3</v>
      </c>
      <c r="C63" s="58">
        <v>-8.0000000000000002E-3</v>
      </c>
      <c r="D63" s="58">
        <v>-4.4000000000000003E-3</v>
      </c>
      <c r="E63" s="58">
        <v>-7.7000000000000002E-3</v>
      </c>
      <c r="F63" s="58">
        <v>-6.7999999999999996E-3</v>
      </c>
      <c r="G63" s="58">
        <v>-1.1299999999999999E-2</v>
      </c>
      <c r="H63" s="58">
        <v>-1.14E-2</v>
      </c>
      <c r="I63" s="58">
        <v>-2.3599999999999999E-2</v>
      </c>
      <c r="J63" s="58">
        <v>-6.9999999999999999E-4</v>
      </c>
      <c r="K63" s="58">
        <v>-1E-4</v>
      </c>
      <c r="L63" s="58">
        <v>-1.89E-2</v>
      </c>
      <c r="M63" s="58">
        <v>-2.4799999999999999E-2</v>
      </c>
      <c r="N63" s="58">
        <v>-0.01</v>
      </c>
      <c r="O63" s="65"/>
    </row>
    <row r="64" spans="1:82">
      <c r="A64" s="58" t="s">
        <v>449</v>
      </c>
      <c r="B64" s="58">
        <v>1.6400000000000001E-2</v>
      </c>
      <c r="C64" s="58">
        <v>1.5100000000000001E-2</v>
      </c>
      <c r="D64" s="58">
        <v>7.7999999999999996E-3</v>
      </c>
      <c r="E64" s="58">
        <v>1.8700000000000001E-2</v>
      </c>
      <c r="F64" s="58">
        <v>1.3899999999999999E-2</v>
      </c>
      <c r="G64" s="58">
        <v>1.9699999999999999E-2</v>
      </c>
      <c r="H64" s="58">
        <v>1.72E-2</v>
      </c>
      <c r="I64" s="58">
        <v>2.76E-2</v>
      </c>
      <c r="J64" s="58">
        <v>5.1000000000000004E-3</v>
      </c>
      <c r="K64" s="58">
        <v>2.2000000000000001E-3</v>
      </c>
      <c r="L64" s="58">
        <v>2.3199999999999998E-2</v>
      </c>
      <c r="M64" s="58">
        <v>2.9499999999999998E-2</v>
      </c>
      <c r="N64" s="58">
        <v>1.7500000000000002E-2</v>
      </c>
      <c r="O64" s="65"/>
    </row>
    <row r="65" spans="1:15">
      <c r="A65" s="58" t="s">
        <v>450</v>
      </c>
      <c r="B65" s="58">
        <v>6.9999999999999999E-4</v>
      </c>
      <c r="C65" s="58">
        <v>1E-4</v>
      </c>
      <c r="D65" s="58">
        <v>-1E-4</v>
      </c>
      <c r="E65" s="58">
        <v>-2.9999999999999997E-4</v>
      </c>
      <c r="F65" s="58">
        <v>0</v>
      </c>
      <c r="G65" s="58">
        <v>5.0000000000000001E-4</v>
      </c>
      <c r="H65" s="58">
        <v>5.0000000000000001E-4</v>
      </c>
      <c r="I65" s="58">
        <v>-2.0000000000000001E-4</v>
      </c>
      <c r="J65" s="58">
        <v>-1E-3</v>
      </c>
      <c r="K65" s="58">
        <v>-2.0999999999999999E-3</v>
      </c>
      <c r="L65" s="58">
        <v>-1E-4</v>
      </c>
      <c r="M65" s="58">
        <v>1E-4</v>
      </c>
      <c r="N65" s="58">
        <v>1E-4</v>
      </c>
      <c r="O65" s="65"/>
    </row>
    <row r="66" spans="1:15">
      <c r="A66" s="58" t="s">
        <v>451</v>
      </c>
      <c r="B66" s="58">
        <v>-6.3E-3</v>
      </c>
      <c r="C66" s="58">
        <v>-1.0200000000000001E-2</v>
      </c>
      <c r="D66" s="58">
        <v>-2.8E-3</v>
      </c>
      <c r="E66" s="58">
        <v>-2.3999999999999998E-3</v>
      </c>
      <c r="F66" s="58">
        <v>-5.1999999999999998E-3</v>
      </c>
      <c r="G66" s="58">
        <v>-4.1000000000000003E-3</v>
      </c>
      <c r="H66" s="58">
        <v>-5.1000000000000004E-3</v>
      </c>
      <c r="I66" s="58">
        <v>-1.77E-2</v>
      </c>
      <c r="J66" s="58">
        <v>-2.5999999999999999E-3</v>
      </c>
      <c r="K66" s="58">
        <v>-8.0000000000000002E-3</v>
      </c>
      <c r="L66" s="58">
        <v>-2.5999999999999999E-3</v>
      </c>
      <c r="M66" s="58">
        <v>-2.0500000000000001E-2</v>
      </c>
      <c r="N66" s="58">
        <v>-6.3E-3</v>
      </c>
      <c r="O66" s="65"/>
    </row>
    <row r="67" spans="1:15">
      <c r="A67" s="58" t="s">
        <v>452</v>
      </c>
      <c r="B67" s="58">
        <v>1.55E-2</v>
      </c>
      <c r="C67" s="58">
        <v>3.32E-2</v>
      </c>
      <c r="D67" s="58">
        <v>1.6299999999999999E-2</v>
      </c>
      <c r="E67" s="58">
        <v>2.7400000000000001E-2</v>
      </c>
      <c r="F67" s="58">
        <v>2.01E-2</v>
      </c>
      <c r="G67" s="58">
        <v>1.9199999999999998E-2</v>
      </c>
      <c r="H67" s="58">
        <v>1.2500000000000001E-2</v>
      </c>
      <c r="I67" s="58">
        <v>3.3E-3</v>
      </c>
      <c r="J67" s="58">
        <v>2.06E-2</v>
      </c>
      <c r="K67" s="58">
        <v>8.6699999999999999E-2</v>
      </c>
      <c r="L67" s="58">
        <v>8.5000000000000006E-3</v>
      </c>
      <c r="M67" s="58">
        <v>7.4999999999999997E-3</v>
      </c>
      <c r="N67" s="58">
        <v>1.8599999999999998E-2</v>
      </c>
      <c r="O67" s="65"/>
    </row>
    <row r="68" spans="1:15">
      <c r="A68" s="58" t="s">
        <v>453</v>
      </c>
      <c r="B68" s="58">
        <v>-2.76E-2</v>
      </c>
      <c r="C68" s="58">
        <v>-4.65E-2</v>
      </c>
      <c r="D68" s="58">
        <v>-2.8400000000000002E-2</v>
      </c>
      <c r="E68" s="58">
        <v>-2.92E-2</v>
      </c>
      <c r="F68" s="58">
        <v>-3.6900000000000002E-2</v>
      </c>
      <c r="G68" s="58">
        <v>-2.9499999999999998E-2</v>
      </c>
      <c r="H68" s="58">
        <v>-3.7900000000000003E-2</v>
      </c>
      <c r="I68" s="58">
        <v>-8.0500000000000002E-2</v>
      </c>
      <c r="J68" s="58">
        <v>-4.0099999999999997E-2</v>
      </c>
      <c r="K68" s="58">
        <v>-4.19E-2</v>
      </c>
      <c r="L68" s="58">
        <v>-7.4700000000000003E-2</v>
      </c>
      <c r="M68" s="58">
        <v>-7.8399999999999997E-2</v>
      </c>
      <c r="N68" s="58">
        <v>-0.04</v>
      </c>
      <c r="O68" s="65"/>
    </row>
    <row r="69" spans="1:15">
      <c r="A69" s="58" t="s">
        <v>454</v>
      </c>
      <c r="B69" s="58">
        <v>0</v>
      </c>
      <c r="C69" s="58">
        <v>5.0000000000000001E-4</v>
      </c>
      <c r="D69" s="58">
        <v>2.9999999999999997E-4</v>
      </c>
      <c r="E69" s="58">
        <v>0</v>
      </c>
      <c r="F69" s="58">
        <v>5.0000000000000001E-4</v>
      </c>
      <c r="G69" s="58">
        <v>0</v>
      </c>
      <c r="H69" s="58">
        <v>0</v>
      </c>
      <c r="I69" s="58">
        <v>-5.9999999999999995E-4</v>
      </c>
      <c r="J69" s="58">
        <v>1.1000000000000001E-3</v>
      </c>
      <c r="K69" s="58">
        <v>-1E-4</v>
      </c>
      <c r="L69" s="58">
        <v>0</v>
      </c>
      <c r="M69" s="58">
        <v>0</v>
      </c>
      <c r="N69" s="58">
        <v>1E-4</v>
      </c>
      <c r="O69" s="65"/>
    </row>
    <row r="70" spans="1:15">
      <c r="A70" s="58" t="s">
        <v>455</v>
      </c>
      <c r="B70" s="58">
        <v>9.9400000000000002E-2</v>
      </c>
      <c r="C70" s="58">
        <v>0.2107</v>
      </c>
      <c r="D70" s="58">
        <v>0.1188</v>
      </c>
      <c r="E70" s="58">
        <v>0.13150000000000001</v>
      </c>
      <c r="F70" s="58">
        <v>0.2268</v>
      </c>
      <c r="G70" s="58">
        <v>0.13100000000000001</v>
      </c>
      <c r="H70" s="58">
        <v>0.16239999999999999</v>
      </c>
      <c r="I70" s="58">
        <v>0.2165</v>
      </c>
      <c r="J70" s="58">
        <v>0.4093</v>
      </c>
      <c r="K70" s="58">
        <v>0.26819999999999999</v>
      </c>
      <c r="L70" s="58">
        <v>0.20899999999999999</v>
      </c>
      <c r="M70" s="58">
        <v>0.19620000000000001</v>
      </c>
      <c r="N70" s="58">
        <v>0.1555</v>
      </c>
      <c r="O70" s="65"/>
    </row>
    <row r="71" spans="1:15">
      <c r="A71" s="64" t="s">
        <v>456</v>
      </c>
      <c r="O71" s="65"/>
    </row>
    <row r="72" spans="1:15">
      <c r="A72" s="58" t="s">
        <v>457</v>
      </c>
      <c r="B72" s="58">
        <v>6.6400000000000001E-2</v>
      </c>
      <c r="C72" s="58">
        <v>8.5400000000000004E-2</v>
      </c>
      <c r="D72" s="58">
        <v>6.5199999999999994E-2</v>
      </c>
      <c r="E72" s="58">
        <v>6.2100000000000002E-2</v>
      </c>
      <c r="F72" s="58">
        <v>7.7200000000000005E-2</v>
      </c>
      <c r="G72" s="58">
        <v>6.8099999999999994E-2</v>
      </c>
      <c r="H72" s="58">
        <v>7.8100000000000003E-2</v>
      </c>
      <c r="I72" s="58">
        <v>0.189</v>
      </c>
      <c r="J72" s="58">
        <v>6.3500000000000001E-2</v>
      </c>
      <c r="K72" s="58">
        <v>3.4000000000000002E-2</v>
      </c>
      <c r="L72" s="58">
        <v>0.14549999999999999</v>
      </c>
      <c r="M72" s="58">
        <v>0.1731</v>
      </c>
      <c r="N72" s="58">
        <v>9.5000000000000001E-2</v>
      </c>
      <c r="O72" s="65"/>
    </row>
    <row r="73" spans="1:15">
      <c r="A73" s="65" t="s">
        <v>458</v>
      </c>
      <c r="B73" s="58">
        <v>4.4200000000000003E-2</v>
      </c>
      <c r="C73" s="58">
        <v>6.6000000000000003E-2</v>
      </c>
      <c r="D73" s="58">
        <v>5.3999999999999999E-2</v>
      </c>
      <c r="E73" s="58">
        <v>6.5199999999999994E-2</v>
      </c>
      <c r="F73" s="58">
        <v>0.1031</v>
      </c>
      <c r="G73" s="58">
        <v>5.67E-2</v>
      </c>
      <c r="H73" s="58">
        <v>8.1699999999999995E-2</v>
      </c>
      <c r="I73" s="58">
        <v>0.1716</v>
      </c>
      <c r="J73" s="58">
        <v>0.10299999999999999</v>
      </c>
      <c r="K73" s="58">
        <v>0</v>
      </c>
      <c r="L73" s="58">
        <v>5.4000000000000003E-3</v>
      </c>
      <c r="M73" s="58">
        <v>1.47E-2</v>
      </c>
      <c r="N73" s="58">
        <v>5.9299999999999999E-2</v>
      </c>
      <c r="O73" s="65"/>
    </row>
    <row r="74" spans="1:15">
      <c r="A74" s="65" t="s">
        <v>459</v>
      </c>
      <c r="B74" s="58">
        <v>0.2291</v>
      </c>
      <c r="C74" s="58">
        <v>5.4600000000000003E-2</v>
      </c>
      <c r="D74" s="58">
        <v>4.7100000000000003E-2</v>
      </c>
      <c r="E74" s="58">
        <v>3.32E-2</v>
      </c>
      <c r="F74" s="58">
        <v>0.10489999999999999</v>
      </c>
      <c r="G74" s="58">
        <v>0.1152</v>
      </c>
      <c r="H74" s="58">
        <v>0.16039999999999999</v>
      </c>
      <c r="I74" s="58">
        <v>2.7099999999999999E-2</v>
      </c>
      <c r="J74" s="58">
        <v>5.0000000000000001E-3</v>
      </c>
      <c r="K74" s="58">
        <v>0</v>
      </c>
      <c r="L74" s="58">
        <v>7.17E-2</v>
      </c>
      <c r="M74" s="58">
        <v>0.1525</v>
      </c>
      <c r="N74" s="58">
        <v>8.3500000000000005E-2</v>
      </c>
      <c r="O74" s="65"/>
    </row>
    <row r="75" spans="1:15">
      <c r="A75" s="65" t="s">
        <v>460</v>
      </c>
      <c r="B75" s="58">
        <v>0</v>
      </c>
      <c r="C75" s="58">
        <v>5.9200000000000003E-2</v>
      </c>
      <c r="D75" s="58">
        <v>7.7000000000000002E-3</v>
      </c>
      <c r="E75" s="58">
        <v>9.2399999999999996E-2</v>
      </c>
      <c r="F75" s="58">
        <v>0.1</v>
      </c>
      <c r="G75" s="58">
        <v>6.0199999999999997E-2</v>
      </c>
      <c r="H75" s="58">
        <v>2.6499999999999999E-2</v>
      </c>
      <c r="I75" s="58">
        <v>2.46E-2</v>
      </c>
      <c r="J75" s="58">
        <v>3.5999999999999999E-3</v>
      </c>
      <c r="K75" s="58">
        <v>0</v>
      </c>
      <c r="L75" s="58">
        <v>3.0200000000000001E-2</v>
      </c>
      <c r="M75" s="58">
        <v>0.2321</v>
      </c>
      <c r="N75" s="58">
        <v>2.3900000000000001E-2</v>
      </c>
      <c r="O75" s="65"/>
    </row>
    <row r="76" spans="1:15">
      <c r="A76" s="65" t="s">
        <v>461</v>
      </c>
      <c r="B76" s="58">
        <v>2.2000000000000001E-3</v>
      </c>
      <c r="C76" s="58">
        <v>0</v>
      </c>
      <c r="D76" s="58">
        <v>4.82E-2</v>
      </c>
      <c r="E76" s="58">
        <v>2.3199999999999998E-2</v>
      </c>
      <c r="F76" s="58">
        <v>1E-3</v>
      </c>
      <c r="G76" s="58">
        <v>3.15E-2</v>
      </c>
      <c r="H76" s="58">
        <v>2.3E-3</v>
      </c>
      <c r="I76" s="58">
        <v>3.1300000000000001E-2</v>
      </c>
      <c r="J76" s="58">
        <v>4.1999999999999997E-3</v>
      </c>
      <c r="K76" s="58">
        <v>0</v>
      </c>
      <c r="L76" s="58">
        <v>4.48E-2</v>
      </c>
      <c r="M76" s="58">
        <v>1.5800000000000002E-2</v>
      </c>
      <c r="N76" s="58">
        <v>1.4500000000000001E-2</v>
      </c>
      <c r="O76" s="65"/>
    </row>
    <row r="77" spans="1:15">
      <c r="A77" s="65" t="s">
        <v>462</v>
      </c>
      <c r="B77" s="58">
        <v>1.6000000000000001E-3</v>
      </c>
      <c r="C77" s="58">
        <v>0</v>
      </c>
      <c r="D77" s="58">
        <v>0</v>
      </c>
      <c r="E77" s="58">
        <v>0</v>
      </c>
      <c r="F77" s="58">
        <v>1.4E-3</v>
      </c>
      <c r="G77" s="58">
        <v>1.5900000000000001E-2</v>
      </c>
      <c r="H77" s="58">
        <v>2.5499999999999998E-2</v>
      </c>
      <c r="I77" s="58">
        <v>1.9E-3</v>
      </c>
      <c r="J77" s="58">
        <v>0</v>
      </c>
      <c r="K77" s="58">
        <v>0</v>
      </c>
      <c r="L77" s="58">
        <v>5.9799999999999999E-2</v>
      </c>
      <c r="M77" s="58">
        <v>1.17E-2</v>
      </c>
      <c r="N77" s="58">
        <v>4.5999999999999999E-3</v>
      </c>
      <c r="O77" s="65"/>
    </row>
    <row r="78" spans="1:15">
      <c r="A78" s="65" t="s">
        <v>463</v>
      </c>
      <c r="B78" s="58">
        <v>2.0999999999999999E-3</v>
      </c>
      <c r="C78" s="58">
        <v>0</v>
      </c>
      <c r="D78" s="58">
        <v>2.6100000000000002E-2</v>
      </c>
      <c r="E78" s="58">
        <v>2.3199999999999998E-2</v>
      </c>
      <c r="F78" s="58">
        <v>1.1000000000000001E-3</v>
      </c>
      <c r="G78" s="58">
        <v>2.3900000000000001E-2</v>
      </c>
      <c r="H78" s="58">
        <v>9.2999999999999992E-3</v>
      </c>
      <c r="I78" s="58">
        <v>2.46E-2</v>
      </c>
      <c r="J78" s="58">
        <v>3.0000000000000001E-3</v>
      </c>
      <c r="K78" s="58">
        <v>0</v>
      </c>
      <c r="L78" s="58">
        <v>4.5199999999999997E-2</v>
      </c>
      <c r="M78" s="58">
        <v>1.5299999999999999E-2</v>
      </c>
      <c r="N78" s="58">
        <v>1.17E-2</v>
      </c>
      <c r="O78" s="65"/>
    </row>
    <row r="79" spans="1:15">
      <c r="A79" s="65" t="s">
        <v>464</v>
      </c>
      <c r="B79" s="58">
        <v>2.9999999999999997E-4</v>
      </c>
      <c r="C79" s="58">
        <v>6.9999999999999999E-4</v>
      </c>
      <c r="D79" s="58">
        <v>2.0000000000000001E-4</v>
      </c>
      <c r="E79" s="58">
        <v>1E-4</v>
      </c>
      <c r="F79" s="58">
        <v>0</v>
      </c>
      <c r="G79" s="58">
        <v>1E-3</v>
      </c>
      <c r="H79" s="58">
        <v>1.1000000000000001E-3</v>
      </c>
      <c r="I79" s="58">
        <v>0</v>
      </c>
      <c r="J79" s="58">
        <v>0</v>
      </c>
      <c r="K79" s="58">
        <v>0</v>
      </c>
      <c r="L79" s="58">
        <v>0</v>
      </c>
      <c r="M79" s="58">
        <v>0</v>
      </c>
      <c r="N79" s="58">
        <v>2.9999999999999997E-4</v>
      </c>
      <c r="O79" s="65"/>
    </row>
    <row r="80" spans="1:15">
      <c r="A80" s="65" t="s">
        <v>465</v>
      </c>
      <c r="B80" s="58">
        <v>2.7000000000000001E-3</v>
      </c>
      <c r="C80" s="58">
        <v>4.7999999999999996E-3</v>
      </c>
      <c r="D80" s="58">
        <v>2.3E-3</v>
      </c>
      <c r="E80" s="58">
        <v>1.1000000000000001E-3</v>
      </c>
      <c r="F80" s="58">
        <v>1.6999999999999999E-3</v>
      </c>
      <c r="G80" s="58">
        <v>4.4000000000000003E-3</v>
      </c>
      <c r="H80" s="58">
        <v>1.6999999999999999E-3</v>
      </c>
      <c r="I80" s="58">
        <v>1.0699999999999999E-2</v>
      </c>
      <c r="J80" s="58">
        <v>8.9999999999999998E-4</v>
      </c>
      <c r="K80" s="58">
        <v>3.0999999999999999E-3</v>
      </c>
      <c r="L80" s="58">
        <v>7.7999999999999996E-3</v>
      </c>
      <c r="M80" s="58">
        <v>9.7999999999999997E-3</v>
      </c>
      <c r="N80" s="58">
        <v>3.5999999999999999E-3</v>
      </c>
      <c r="O80" s="65"/>
    </row>
    <row r="81" spans="1:15">
      <c r="A81" s="65" t="s">
        <v>466</v>
      </c>
      <c r="B81" s="58">
        <v>2.98E-2</v>
      </c>
      <c r="C81" s="58">
        <v>2.76E-2</v>
      </c>
      <c r="D81" s="58">
        <v>1.9400000000000001E-2</v>
      </c>
      <c r="E81" s="58">
        <v>3.5999999999999997E-2</v>
      </c>
      <c r="F81" s="58">
        <v>2.92E-2</v>
      </c>
      <c r="G81" s="58">
        <v>3.3099999999999997E-2</v>
      </c>
      <c r="H81" s="58">
        <v>2.47E-2</v>
      </c>
      <c r="I81" s="58">
        <v>3.1699999999999999E-2</v>
      </c>
      <c r="J81" s="58">
        <v>1.04E-2</v>
      </c>
      <c r="K81" s="58">
        <v>9.1000000000000004E-3</v>
      </c>
      <c r="L81" s="58">
        <v>3.1699999999999999E-2</v>
      </c>
      <c r="M81" s="58">
        <v>3.2399999999999998E-2</v>
      </c>
      <c r="N81" s="58">
        <v>2.9399999999999999E-2</v>
      </c>
      <c r="O81" s="65"/>
    </row>
    <row r="82" spans="1:15">
      <c r="A82" s="65" t="s">
        <v>467</v>
      </c>
      <c r="B82" s="58">
        <v>1.9E-3</v>
      </c>
      <c r="C82" s="58">
        <v>8.0000000000000004E-4</v>
      </c>
      <c r="D82" s="58">
        <v>1.4E-3</v>
      </c>
      <c r="E82" s="58">
        <v>2.3E-3</v>
      </c>
      <c r="F82" s="58">
        <v>0</v>
      </c>
      <c r="G82" s="58">
        <v>0</v>
      </c>
      <c r="H82" s="58">
        <v>0</v>
      </c>
      <c r="I82" s="58">
        <v>1.5599999999999999E-2</v>
      </c>
      <c r="J82" s="58">
        <v>0</v>
      </c>
      <c r="K82" s="58">
        <v>0</v>
      </c>
      <c r="L82" s="58">
        <v>1.12E-2</v>
      </c>
      <c r="M82" s="58">
        <v>1.9E-3</v>
      </c>
      <c r="N82" s="58">
        <v>2.3999999999999998E-3</v>
      </c>
      <c r="O82" s="65"/>
    </row>
    <row r="83" spans="1:15">
      <c r="A83" s="65" t="s">
        <v>468</v>
      </c>
      <c r="B83" s="58">
        <v>0</v>
      </c>
      <c r="C83" s="58">
        <v>0</v>
      </c>
      <c r="D83" s="58">
        <v>0.19159999999999999</v>
      </c>
      <c r="E83" s="58">
        <v>0</v>
      </c>
      <c r="F83" s="58">
        <v>6.9000000000000006E-2</v>
      </c>
      <c r="G83" s="58">
        <v>0</v>
      </c>
      <c r="H83" s="58">
        <v>0</v>
      </c>
      <c r="I83" s="58">
        <v>0</v>
      </c>
      <c r="J83" s="58">
        <v>0</v>
      </c>
      <c r="K83" s="58">
        <v>0</v>
      </c>
      <c r="L83" s="58">
        <v>2.3E-3</v>
      </c>
      <c r="M83" s="58">
        <v>0</v>
      </c>
      <c r="N83" s="58">
        <v>1.03E-2</v>
      </c>
      <c r="O83" s="65"/>
    </row>
    <row r="84" spans="1:15">
      <c r="A84" s="64" t="s">
        <v>469</v>
      </c>
      <c r="O84" s="65"/>
    </row>
    <row r="85" spans="1:15">
      <c r="A85" s="64" t="s">
        <v>470</v>
      </c>
      <c r="O85" s="65"/>
    </row>
    <row r="86" spans="1:15">
      <c r="A86" s="65" t="s">
        <v>471</v>
      </c>
      <c r="B86" s="58">
        <v>2.76E-2</v>
      </c>
      <c r="C86" s="58">
        <v>4.65E-2</v>
      </c>
      <c r="D86" s="58">
        <v>2.8400000000000002E-2</v>
      </c>
      <c r="E86" s="58">
        <v>2.92E-2</v>
      </c>
      <c r="F86" s="58">
        <v>3.6900000000000002E-2</v>
      </c>
      <c r="G86" s="58">
        <v>2.9499999999999998E-2</v>
      </c>
      <c r="H86" s="58">
        <v>3.7900000000000003E-2</v>
      </c>
      <c r="I86" s="58">
        <v>8.0500000000000002E-2</v>
      </c>
      <c r="J86" s="58">
        <v>4.0099999999999997E-2</v>
      </c>
      <c r="K86" s="58">
        <v>4.19E-2</v>
      </c>
      <c r="L86" s="58">
        <v>7.4700000000000003E-2</v>
      </c>
      <c r="M86" s="58">
        <v>7.8399999999999997E-2</v>
      </c>
      <c r="N86" s="58">
        <v>0.04</v>
      </c>
      <c r="O86" s="65"/>
    </row>
    <row r="87" spans="1:15">
      <c r="A87" s="65" t="s">
        <v>472</v>
      </c>
      <c r="B87" s="58">
        <v>3.9199999999999999E-2</v>
      </c>
      <c r="C87" s="58">
        <v>7.8100000000000003E-2</v>
      </c>
      <c r="D87" s="58">
        <v>4.2500000000000003E-2</v>
      </c>
      <c r="E87" s="58">
        <v>4.2000000000000003E-2</v>
      </c>
      <c r="F87" s="58">
        <v>5.5399999999999998E-2</v>
      </c>
      <c r="G87" s="58">
        <v>4.3200000000000002E-2</v>
      </c>
      <c r="H87" s="58">
        <v>4.8500000000000001E-2</v>
      </c>
      <c r="I87" s="58">
        <v>9.4899999999999998E-2</v>
      </c>
      <c r="J87" s="58">
        <v>8.3799999999999999E-2</v>
      </c>
      <c r="K87" s="58">
        <v>0.14219999999999999</v>
      </c>
      <c r="L87" s="58">
        <v>8.5199999999999998E-2</v>
      </c>
      <c r="M87" s="58">
        <v>9.2700000000000005E-2</v>
      </c>
      <c r="N87" s="58">
        <v>5.6599999999999998E-2</v>
      </c>
      <c r="O87" s="65"/>
    </row>
    <row r="88" spans="1:15">
      <c r="A88" s="65" t="s">
        <v>473</v>
      </c>
      <c r="B88" s="58">
        <v>4.6899999999999997E-2</v>
      </c>
      <c r="C88" s="58">
        <v>8.9700000000000002E-2</v>
      </c>
      <c r="D88" s="58">
        <v>4.6699999999999998E-2</v>
      </c>
      <c r="E88" s="58">
        <v>5.4399999999999997E-2</v>
      </c>
      <c r="F88" s="58">
        <v>5.8099999999999999E-2</v>
      </c>
      <c r="G88" s="58">
        <v>4.6800000000000001E-2</v>
      </c>
      <c r="H88" s="58">
        <v>5.0999999999999997E-2</v>
      </c>
      <c r="I88" s="58">
        <v>0.1055</v>
      </c>
      <c r="J88" s="58">
        <v>5.74E-2</v>
      </c>
      <c r="K88" s="58">
        <v>0.1203</v>
      </c>
      <c r="L88" s="58">
        <v>0.10050000000000001</v>
      </c>
      <c r="M88" s="58">
        <v>9.7799999999999998E-2</v>
      </c>
      <c r="N88" s="58">
        <v>6.4100000000000004E-2</v>
      </c>
      <c r="O88" s="65"/>
    </row>
    <row r="89" spans="1:15">
      <c r="A89" s="65" t="s">
        <v>474</v>
      </c>
      <c r="B89" s="58">
        <v>3.9399999999999998E-2</v>
      </c>
      <c r="C89" s="58">
        <v>7.1400000000000005E-2</v>
      </c>
      <c r="D89" s="58">
        <v>3.8600000000000002E-2</v>
      </c>
      <c r="E89" s="58">
        <v>4.6199999999999998E-2</v>
      </c>
      <c r="F89" s="58">
        <v>5.0200000000000002E-2</v>
      </c>
      <c r="G89" s="58">
        <v>4.3400000000000001E-2</v>
      </c>
      <c r="H89" s="58">
        <v>5.2699999999999997E-2</v>
      </c>
      <c r="I89" s="58">
        <v>0.1167</v>
      </c>
      <c r="J89" s="58">
        <v>0.1515</v>
      </c>
      <c r="K89" s="58">
        <v>9.1700000000000004E-2</v>
      </c>
      <c r="L89" s="58">
        <v>0.11210000000000001</v>
      </c>
      <c r="M89" s="58">
        <v>0.12039999999999999</v>
      </c>
      <c r="N89" s="58">
        <v>5.8099999999999999E-2</v>
      </c>
      <c r="O89" s="65"/>
    </row>
    <row r="90" spans="1:15">
      <c r="A90" s="71" t="s">
        <v>475</v>
      </c>
      <c r="O90" s="65"/>
    </row>
    <row r="91" spans="1:15">
      <c r="A91" s="65" t="s">
        <v>476</v>
      </c>
      <c r="B91" s="58">
        <v>0.47989999999999999</v>
      </c>
      <c r="C91" s="58">
        <v>0.43880000000000002</v>
      </c>
      <c r="D91" s="58">
        <v>0.44569999999999999</v>
      </c>
      <c r="E91" s="58">
        <v>0.44719999999999999</v>
      </c>
      <c r="F91" s="58">
        <v>0.42720000000000002</v>
      </c>
      <c r="G91" s="58">
        <v>0.4546</v>
      </c>
      <c r="H91" s="58">
        <v>0.54810000000000003</v>
      </c>
      <c r="I91" s="58">
        <v>0.5857</v>
      </c>
      <c r="J91" s="58">
        <v>0.53129999999999999</v>
      </c>
      <c r="K91" s="58">
        <v>0.61750000000000005</v>
      </c>
      <c r="L91" s="58">
        <v>0.4844</v>
      </c>
      <c r="M91" s="58">
        <v>0.66180000000000005</v>
      </c>
      <c r="N91" s="58">
        <v>0.49780000000000002</v>
      </c>
      <c r="O91" s="65"/>
    </row>
    <row r="92" spans="1:15">
      <c r="A92" s="58" t="s">
        <v>477</v>
      </c>
      <c r="B92" s="58">
        <v>6.6699999999999995E-2</v>
      </c>
      <c r="C92" s="58">
        <v>5.4699999999999999E-2</v>
      </c>
      <c r="D92" s="58">
        <v>6.4600000000000005E-2</v>
      </c>
      <c r="E92" s="58">
        <v>7.4399999999999994E-2</v>
      </c>
      <c r="F92" s="58">
        <v>9.2600000000000002E-2</v>
      </c>
      <c r="G92" s="58">
        <v>9.1899999999999996E-2</v>
      </c>
      <c r="H92" s="58">
        <v>4.48E-2</v>
      </c>
      <c r="I92" s="58">
        <v>5.7000000000000002E-2</v>
      </c>
      <c r="J92" s="58">
        <v>6.1100000000000002E-2</v>
      </c>
      <c r="K92" s="58">
        <v>3.9899999999999998E-2</v>
      </c>
      <c r="L92" s="58">
        <v>9.3200000000000005E-2</v>
      </c>
      <c r="M92" s="58">
        <v>3.1099999999999999E-2</v>
      </c>
      <c r="N92" s="58">
        <v>6.6100000000000006E-2</v>
      </c>
      <c r="O92" s="65"/>
    </row>
    <row r="93" spans="1:15">
      <c r="A93" s="58" t="s">
        <v>478</v>
      </c>
      <c r="B93" s="58">
        <v>0.45340000000000003</v>
      </c>
      <c r="C93" s="58">
        <v>0.50649999999999995</v>
      </c>
      <c r="D93" s="58">
        <v>0.48970000000000002</v>
      </c>
      <c r="E93" s="58">
        <v>0.47839999999999999</v>
      </c>
      <c r="F93" s="58">
        <v>0.48020000000000002</v>
      </c>
      <c r="G93" s="58">
        <v>0.45350000000000001</v>
      </c>
      <c r="H93" s="58">
        <v>0.40710000000000002</v>
      </c>
      <c r="I93" s="58">
        <v>0.35730000000000001</v>
      </c>
      <c r="J93" s="58">
        <v>0.40760000000000002</v>
      </c>
      <c r="K93" s="58">
        <v>0.34260000000000002</v>
      </c>
      <c r="L93" s="58">
        <v>0.42249999999999999</v>
      </c>
      <c r="M93" s="58">
        <v>0.30709999999999998</v>
      </c>
      <c r="N93" s="58">
        <v>0.43609999999999999</v>
      </c>
      <c r="O93" s="65"/>
    </row>
    <row r="94" spans="1:15">
      <c r="A94" s="58" t="s">
        <v>479</v>
      </c>
      <c r="B94" s="58">
        <v>0.47570000000000001</v>
      </c>
      <c r="C94" s="58">
        <v>0.48380000000000001</v>
      </c>
      <c r="D94" s="58">
        <v>0.52600000000000002</v>
      </c>
      <c r="E94" s="58">
        <v>0.43859999999999999</v>
      </c>
      <c r="F94" s="58">
        <v>0.59630000000000005</v>
      </c>
      <c r="G94" s="58">
        <v>0.51929999999999998</v>
      </c>
      <c r="H94" s="58">
        <v>0.51790000000000003</v>
      </c>
      <c r="I94" s="58">
        <v>0.56000000000000005</v>
      </c>
      <c r="J94" s="58">
        <v>0.73470000000000002</v>
      </c>
      <c r="K94" s="58">
        <v>0.73770000000000002</v>
      </c>
      <c r="L94" s="58">
        <v>0.6623</v>
      </c>
      <c r="M94" s="58">
        <v>0.47549999999999998</v>
      </c>
      <c r="N94" s="58">
        <v>0.51870000000000005</v>
      </c>
      <c r="O94" s="65"/>
    </row>
    <row r="95" spans="1:15">
      <c r="A95" s="64" t="s">
        <v>480</v>
      </c>
      <c r="O95" s="65"/>
    </row>
    <row r="96" spans="1:15">
      <c r="A96" s="64" t="s">
        <v>481</v>
      </c>
      <c r="B96" s="58">
        <v>5.3900000000000003E-2</v>
      </c>
      <c r="C96" s="58">
        <v>7.0900000000000005E-2</v>
      </c>
      <c r="D96" s="58">
        <v>5.4800000000000001E-2</v>
      </c>
      <c r="E96" s="58">
        <v>6.1499999999999999E-2</v>
      </c>
      <c r="F96" s="58">
        <v>6.4299999999999996E-2</v>
      </c>
      <c r="G96" s="58">
        <v>5.33E-2</v>
      </c>
      <c r="H96" s="58">
        <v>6.2399999999999997E-2</v>
      </c>
      <c r="I96" s="58">
        <v>0.124</v>
      </c>
      <c r="J96" s="58">
        <v>6.6799999999999998E-2</v>
      </c>
      <c r="K96" s="58">
        <v>0.1195</v>
      </c>
      <c r="L96" s="58">
        <v>9.69E-2</v>
      </c>
      <c r="M96" s="58">
        <v>0.123</v>
      </c>
      <c r="N96" s="58">
        <v>7.0000000000000007E-2</v>
      </c>
      <c r="O96" s="65"/>
    </row>
    <row r="97" spans="1:15">
      <c r="A97" s="64" t="s">
        <v>482</v>
      </c>
      <c r="B97" s="58">
        <v>3.4099999999999998E-2</v>
      </c>
      <c r="C97" s="58">
        <v>3.5299999999999998E-2</v>
      </c>
      <c r="D97" s="58">
        <v>3.5000000000000003E-2</v>
      </c>
      <c r="E97" s="58">
        <v>2.53E-2</v>
      </c>
      <c r="F97" s="58">
        <v>3.9600000000000003E-2</v>
      </c>
      <c r="G97" s="58">
        <v>2.98E-2</v>
      </c>
      <c r="H97" s="58">
        <v>4.7199999999999999E-2</v>
      </c>
      <c r="I97" s="58">
        <v>0.1207</v>
      </c>
      <c r="J97" s="58">
        <v>3.39E-2</v>
      </c>
      <c r="K97" s="58">
        <v>8.0000000000000002E-3</v>
      </c>
      <c r="L97" s="58">
        <v>8.7999999999999995E-2</v>
      </c>
      <c r="M97" s="58">
        <v>0.1148</v>
      </c>
      <c r="N97" s="58">
        <v>4.7699999999999999E-2</v>
      </c>
      <c r="O97" s="65"/>
    </row>
    <row r="98" spans="1:15">
      <c r="A98" s="58" t="s">
        <v>483</v>
      </c>
      <c r="B98" s="58">
        <v>4.4400000000000002E-2</v>
      </c>
      <c r="C98" s="58">
        <v>0.06</v>
      </c>
      <c r="D98" s="58">
        <v>4.7600000000000003E-2</v>
      </c>
      <c r="E98" s="58">
        <v>3.2300000000000002E-2</v>
      </c>
      <c r="F98" s="58">
        <v>5.3800000000000001E-2</v>
      </c>
      <c r="G98" s="58">
        <v>4.2799999999999998E-2</v>
      </c>
      <c r="H98" s="58">
        <v>5.8200000000000002E-2</v>
      </c>
      <c r="I98" s="58">
        <v>0.1462</v>
      </c>
      <c r="J98" s="58">
        <v>5.28E-2</v>
      </c>
      <c r="K98" s="58">
        <v>2.2200000000000001E-2</v>
      </c>
      <c r="L98" s="58">
        <v>0.1019</v>
      </c>
      <c r="M98" s="58">
        <v>0.1386</v>
      </c>
      <c r="N98" s="58">
        <v>6.3600000000000004E-2</v>
      </c>
      <c r="O98" s="65"/>
    </row>
    <row r="99" spans="1:15">
      <c r="A99" s="58" t="s">
        <v>484</v>
      </c>
      <c r="B99" s="58">
        <v>5.4100000000000002E-2</v>
      </c>
      <c r="C99" s="58">
        <v>6.83E-2</v>
      </c>
      <c r="D99" s="58">
        <v>5.2499999999999998E-2</v>
      </c>
      <c r="E99" s="58">
        <v>4.1399999999999999E-2</v>
      </c>
      <c r="F99" s="58">
        <v>6.1499999999999999E-2</v>
      </c>
      <c r="G99" s="58">
        <v>5.5300000000000002E-2</v>
      </c>
      <c r="H99" s="58">
        <v>7.0199999999999999E-2</v>
      </c>
      <c r="I99" s="58">
        <v>0.16969999999999999</v>
      </c>
      <c r="J99" s="58">
        <v>5.3800000000000001E-2</v>
      </c>
      <c r="K99" s="58">
        <v>2.23E-2</v>
      </c>
      <c r="L99" s="58">
        <v>0.12089999999999999</v>
      </c>
      <c r="M99" s="58">
        <v>0.1628</v>
      </c>
      <c r="N99" s="58">
        <v>7.4499999999999997E-2</v>
      </c>
      <c r="O99" s="65"/>
    </row>
    <row r="100" spans="1:15">
      <c r="A100" s="58" t="s">
        <v>485</v>
      </c>
      <c r="B100" s="58">
        <v>-9.7000000000000003E-3</v>
      </c>
      <c r="C100" s="58">
        <v>-8.3000000000000001E-3</v>
      </c>
      <c r="D100" s="58">
        <v>-4.8999999999999998E-3</v>
      </c>
      <c r="E100" s="58">
        <v>-9.1000000000000004E-3</v>
      </c>
      <c r="F100" s="58">
        <v>-7.7000000000000002E-3</v>
      </c>
      <c r="G100" s="58">
        <v>-1.2500000000000001E-2</v>
      </c>
      <c r="H100" s="58">
        <v>-1.2E-2</v>
      </c>
      <c r="I100" s="58">
        <v>-2.35E-2</v>
      </c>
      <c r="J100" s="58">
        <v>-8.9999999999999998E-4</v>
      </c>
      <c r="K100" s="58">
        <v>-1E-4</v>
      </c>
      <c r="L100" s="58">
        <v>-1.9E-2</v>
      </c>
      <c r="M100" s="58">
        <v>-2.4199999999999999E-2</v>
      </c>
      <c r="N100" s="58">
        <v>-1.09E-2</v>
      </c>
      <c r="O100" s="65"/>
    </row>
    <row r="101" spans="1:15">
      <c r="A101" s="58" t="s">
        <v>486</v>
      </c>
      <c r="B101" s="58">
        <v>-1.04E-2</v>
      </c>
      <c r="C101" s="58">
        <v>-2.47E-2</v>
      </c>
      <c r="D101" s="58">
        <v>-1.2500000000000001E-2</v>
      </c>
      <c r="E101" s="58">
        <v>-7.0000000000000001E-3</v>
      </c>
      <c r="F101" s="58">
        <v>-1.41E-2</v>
      </c>
      <c r="G101" s="58">
        <v>-1.2999999999999999E-2</v>
      </c>
      <c r="H101" s="58">
        <v>-1.0999999999999999E-2</v>
      </c>
      <c r="I101" s="58">
        <v>-2.5499999999999998E-2</v>
      </c>
      <c r="J101" s="58">
        <v>-1.89E-2</v>
      </c>
      <c r="K101" s="58">
        <v>-1.4200000000000001E-2</v>
      </c>
      <c r="L101" s="58">
        <v>-1.3899999999999999E-2</v>
      </c>
      <c r="M101" s="58">
        <v>-2.3800000000000002E-2</v>
      </c>
      <c r="N101" s="58">
        <v>-1.5900000000000001E-2</v>
      </c>
      <c r="O101" s="65"/>
    </row>
    <row r="102" spans="1:15">
      <c r="A102" s="64" t="s">
        <v>487</v>
      </c>
      <c r="B102" s="58">
        <v>1.9800000000000002E-2</v>
      </c>
      <c r="C102" s="58">
        <v>3.5499999999999997E-2</v>
      </c>
      <c r="D102" s="58">
        <v>1.9699999999999999E-2</v>
      </c>
      <c r="E102" s="58">
        <v>3.6200000000000003E-2</v>
      </c>
      <c r="F102" s="58">
        <v>2.46E-2</v>
      </c>
      <c r="G102" s="58">
        <v>2.35E-2</v>
      </c>
      <c r="H102" s="58">
        <v>1.52E-2</v>
      </c>
      <c r="I102" s="58">
        <v>3.3E-3</v>
      </c>
      <c r="J102" s="58">
        <v>3.2899999999999999E-2</v>
      </c>
      <c r="K102" s="58">
        <v>0.1115</v>
      </c>
      <c r="L102" s="58">
        <v>8.8999999999999999E-3</v>
      </c>
      <c r="M102" s="58">
        <v>8.3000000000000001E-3</v>
      </c>
      <c r="N102" s="58">
        <v>2.23E-2</v>
      </c>
      <c r="O102" s="65"/>
    </row>
    <row r="103" spans="1:15">
      <c r="A103" s="64" t="s">
        <v>488</v>
      </c>
      <c r="O103" s="65"/>
    </row>
    <row r="104" spans="1:15">
      <c r="A104" s="64" t="s">
        <v>481</v>
      </c>
      <c r="B104" s="58">
        <v>5.3900000000000003E-2</v>
      </c>
      <c r="C104" s="58">
        <v>7.0900000000000005E-2</v>
      </c>
      <c r="D104" s="58">
        <v>5.4800000000000001E-2</v>
      </c>
      <c r="E104" s="58">
        <v>6.1499999999999999E-2</v>
      </c>
      <c r="F104" s="58">
        <v>6.4299999999999996E-2</v>
      </c>
      <c r="G104" s="58">
        <v>5.33E-2</v>
      </c>
      <c r="H104" s="58">
        <v>6.2399999999999997E-2</v>
      </c>
      <c r="I104" s="58">
        <v>0.124</v>
      </c>
      <c r="J104" s="58">
        <v>6.6799999999999998E-2</v>
      </c>
      <c r="K104" s="58">
        <v>0.1195</v>
      </c>
      <c r="L104" s="58">
        <v>9.69E-2</v>
      </c>
      <c r="M104" s="58">
        <v>0.123</v>
      </c>
      <c r="N104" s="58">
        <v>7.0000000000000007E-2</v>
      </c>
      <c r="O104" s="65"/>
    </row>
    <row r="105" spans="1:15">
      <c r="A105" s="58" t="s">
        <v>489</v>
      </c>
      <c r="B105" s="58">
        <v>-7.0000000000000001E-3</v>
      </c>
      <c r="C105" s="58">
        <v>-1.0500000000000001E-2</v>
      </c>
      <c r="D105" s="58">
        <v>-3.0999999999999999E-3</v>
      </c>
      <c r="E105" s="58">
        <v>-2.8E-3</v>
      </c>
      <c r="F105" s="58">
        <v>-5.4999999999999997E-3</v>
      </c>
      <c r="G105" s="58">
        <v>-4.4999999999999997E-3</v>
      </c>
      <c r="H105" s="58">
        <v>-5.1000000000000004E-3</v>
      </c>
      <c r="I105" s="58">
        <v>-1.7000000000000001E-2</v>
      </c>
      <c r="J105" s="58">
        <v>-3.5000000000000001E-3</v>
      </c>
      <c r="K105" s="58">
        <v>-9.9000000000000008E-3</v>
      </c>
      <c r="L105" s="58">
        <v>-2.0999999999999999E-3</v>
      </c>
      <c r="M105" s="58">
        <v>-2.06E-2</v>
      </c>
      <c r="N105" s="58">
        <v>-6.7999999999999996E-3</v>
      </c>
      <c r="O105" s="65"/>
    </row>
    <row r="106" spans="1:15">
      <c r="A106" s="58" t="s">
        <v>490</v>
      </c>
      <c r="B106" s="58">
        <v>-3.09E-2</v>
      </c>
      <c r="C106" s="58">
        <v>-4.8800000000000003E-2</v>
      </c>
      <c r="D106" s="58">
        <v>-3.1899999999999998E-2</v>
      </c>
      <c r="E106" s="58">
        <v>-3.4500000000000003E-2</v>
      </c>
      <c r="F106" s="58">
        <v>-4.2000000000000003E-2</v>
      </c>
      <c r="G106" s="58">
        <v>-3.2500000000000001E-2</v>
      </c>
      <c r="H106" s="58">
        <v>-4.0300000000000002E-2</v>
      </c>
      <c r="I106" s="58">
        <v>-8.0500000000000002E-2</v>
      </c>
      <c r="J106" s="58">
        <v>-5.3800000000000001E-2</v>
      </c>
      <c r="K106" s="58">
        <v>-5.1700000000000003E-2</v>
      </c>
      <c r="L106" s="58">
        <v>-7.5200000000000003E-2</v>
      </c>
      <c r="M106" s="58">
        <v>-7.8600000000000003E-2</v>
      </c>
      <c r="N106" s="58">
        <v>-4.3999999999999997E-2</v>
      </c>
      <c r="O106" s="65"/>
    </row>
    <row r="107" spans="1:15">
      <c r="A107" s="58" t="s">
        <v>491</v>
      </c>
      <c r="B107" s="58">
        <v>0</v>
      </c>
      <c r="C107" s="58">
        <v>0</v>
      </c>
      <c r="D107" s="58">
        <v>0</v>
      </c>
      <c r="E107" s="58">
        <v>0</v>
      </c>
      <c r="F107" s="58">
        <v>2.9999999999999997E-4</v>
      </c>
      <c r="G107" s="58">
        <v>0</v>
      </c>
      <c r="H107" s="58">
        <v>0</v>
      </c>
      <c r="I107" s="58">
        <v>0</v>
      </c>
      <c r="J107" s="58">
        <v>2.0000000000000001E-4</v>
      </c>
      <c r="K107" s="58">
        <v>0</v>
      </c>
      <c r="L107" s="58">
        <v>0</v>
      </c>
      <c r="M107" s="58">
        <v>0</v>
      </c>
      <c r="N107" s="58">
        <v>0</v>
      </c>
      <c r="O107" s="65"/>
    </row>
    <row r="108" spans="1:15">
      <c r="A108" s="58" t="s">
        <v>492</v>
      </c>
      <c r="B108" s="58">
        <v>0</v>
      </c>
      <c r="C108" s="58">
        <v>5.0000000000000001E-4</v>
      </c>
      <c r="D108" s="58">
        <v>2.9999999999999997E-4</v>
      </c>
      <c r="E108" s="58">
        <v>0</v>
      </c>
      <c r="F108" s="58">
        <v>2.0000000000000001E-4</v>
      </c>
      <c r="G108" s="58">
        <v>0</v>
      </c>
      <c r="H108" s="58">
        <v>0</v>
      </c>
      <c r="I108" s="58">
        <v>-5.9999999999999995E-4</v>
      </c>
      <c r="J108" s="58">
        <v>1.2999999999999999E-3</v>
      </c>
      <c r="K108" s="58">
        <v>-1E-4</v>
      </c>
      <c r="L108" s="58">
        <v>0</v>
      </c>
      <c r="M108" s="58">
        <v>0</v>
      </c>
      <c r="N108" s="58">
        <v>1E-4</v>
      </c>
      <c r="O108" s="65"/>
    </row>
    <row r="109" spans="1:15">
      <c r="A109" s="58" t="s">
        <v>493</v>
      </c>
      <c r="B109" s="58">
        <v>8.0000000000000004E-4</v>
      </c>
      <c r="C109" s="58">
        <v>1E-4</v>
      </c>
      <c r="D109" s="58">
        <v>-1E-4</v>
      </c>
      <c r="E109" s="58">
        <v>-4.0000000000000002E-4</v>
      </c>
      <c r="F109" s="58">
        <v>0</v>
      </c>
      <c r="G109" s="58">
        <v>5.0000000000000001E-4</v>
      </c>
      <c r="H109" s="58">
        <v>5.0000000000000001E-4</v>
      </c>
      <c r="I109" s="58">
        <v>-2.0000000000000001E-4</v>
      </c>
      <c r="J109" s="58">
        <v>-1.4E-3</v>
      </c>
      <c r="K109" s="58">
        <v>-2.5999999999999999E-3</v>
      </c>
      <c r="L109" s="58">
        <v>-1E-4</v>
      </c>
      <c r="M109" s="58">
        <v>1E-4</v>
      </c>
      <c r="N109" s="58">
        <v>1E-4</v>
      </c>
      <c r="O109" s="65"/>
    </row>
    <row r="110" spans="1:15">
      <c r="A110" s="64" t="s">
        <v>494</v>
      </c>
      <c r="B110" s="58">
        <v>1.6799999999999999E-2</v>
      </c>
      <c r="C110" s="58">
        <v>1.2200000000000001E-2</v>
      </c>
      <c r="D110" s="58">
        <v>2.01E-2</v>
      </c>
      <c r="E110" s="58">
        <v>2.4199999999999999E-2</v>
      </c>
      <c r="F110" s="58">
        <v>1.7299999999999999E-2</v>
      </c>
      <c r="G110" s="58">
        <v>1.6899999999999998E-2</v>
      </c>
      <c r="H110" s="58">
        <v>1.7500000000000002E-2</v>
      </c>
      <c r="I110" s="58">
        <v>2.5700000000000001E-2</v>
      </c>
      <c r="J110" s="58">
        <v>9.4999999999999998E-3</v>
      </c>
      <c r="K110" s="58">
        <v>5.5199999999999999E-2</v>
      </c>
      <c r="L110" s="58">
        <v>1.95E-2</v>
      </c>
      <c r="M110" s="58">
        <v>2.2700000000000001E-2</v>
      </c>
      <c r="N110" s="58">
        <v>1.9400000000000001E-2</v>
      </c>
      <c r="O110" s="65"/>
    </row>
    <row r="111" spans="1:15">
      <c r="O111" s="65"/>
    </row>
    <row r="112" spans="1:15">
      <c r="A112" s="58" t="s">
        <v>495</v>
      </c>
      <c r="O112" s="65"/>
    </row>
    <row r="113" spans="1:15">
      <c r="A113" s="58" t="s">
        <v>496</v>
      </c>
      <c r="O113" s="65"/>
    </row>
    <row r="114" spans="1:15">
      <c r="A114" s="58" t="s">
        <v>497</v>
      </c>
      <c r="O114" s="65"/>
    </row>
    <row r="115" spans="1:15" ht="15" customHeight="1">
      <c r="A115" s="58" t="s">
        <v>498</v>
      </c>
      <c r="O115" s="65"/>
    </row>
    <row r="116" spans="1:15">
      <c r="A116" s="58" t="s">
        <v>499</v>
      </c>
      <c r="O116" s="65"/>
    </row>
    <row r="117" spans="1:15">
      <c r="A117" s="58" t="s">
        <v>500</v>
      </c>
      <c r="O117" s="65"/>
    </row>
    <row r="118" spans="1:15">
      <c r="A118" s="58" t="s">
        <v>501</v>
      </c>
      <c r="O118" s="65"/>
    </row>
    <row r="119" spans="1:15">
      <c r="A119" s="58" t="s">
        <v>502</v>
      </c>
      <c r="O119" s="65"/>
    </row>
    <row r="120" spans="1:15">
      <c r="A120" s="58" t="s">
        <v>503</v>
      </c>
      <c r="O120" s="65"/>
    </row>
    <row r="121" spans="1:15">
      <c r="A121" s="58" t="s">
        <v>504</v>
      </c>
      <c r="O121" s="65"/>
    </row>
    <row r="122" spans="1:15" hidden="1">
      <c r="O122" s="65"/>
    </row>
    <row r="123" spans="1:15" hidden="1">
      <c r="O123" s="65"/>
    </row>
    <row r="124" spans="1:15" hidden="1">
      <c r="O124" s="65"/>
    </row>
    <row r="125" spans="1:15" hidden="1">
      <c r="O125" s="65"/>
    </row>
    <row r="126" spans="1:15" hidden="1">
      <c r="O126" s="65"/>
    </row>
    <row r="127" spans="1:15" hidden="1">
      <c r="O127" s="65"/>
    </row>
    <row r="128" spans="1:15" ht="12.75" hidden="1" customHeight="1"/>
    <row r="129" ht="12.75" hidden="1" customHeight="1"/>
    <row r="130" ht="12.75" hidden="1" customHeight="1"/>
    <row r="131" ht="12.75" hidden="1" customHeight="1"/>
    <row r="132" ht="12.75" hidden="1" customHeight="1"/>
    <row r="133" ht="12.75"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WVQ226"/>
  <sheetViews>
    <sheetView zoomScale="50" workbookViewId="0">
      <selection activeCell="A87" sqref="A87:XFD1048576"/>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3613713.8340746267</v>
      </c>
      <c r="C8" s="79">
        <v>3968289.5987887504</v>
      </c>
      <c r="D8" s="79">
        <v>4461330.7160794456</v>
      </c>
      <c r="E8" s="79">
        <v>5413808.3263870543</v>
      </c>
      <c r="F8" s="79">
        <v>7145742.0209311331</v>
      </c>
      <c r="G8" s="79">
        <v>8479886.5868220944</v>
      </c>
      <c r="H8" s="79">
        <v>9274732.2713904902</v>
      </c>
      <c r="I8" s="79">
        <v>11250326.649188045</v>
      </c>
    </row>
    <row r="9" spans="1:9" s="82" customFormat="1" ht="21" customHeight="1" thickTop="1">
      <c r="A9" s="80" t="s">
        <v>81</v>
      </c>
      <c r="B9" s="81">
        <v>336285.17694278603</v>
      </c>
      <c r="C9" s="81">
        <v>398181.97656124999</v>
      </c>
      <c r="D9" s="81">
        <v>551708.17497099633</v>
      </c>
      <c r="E9" s="81">
        <v>631631.38811096433</v>
      </c>
      <c r="F9" s="81">
        <v>824456.56521377328</v>
      </c>
      <c r="G9" s="81">
        <v>1686990.298599713</v>
      </c>
      <c r="H9" s="81">
        <v>1595931.8306325648</v>
      </c>
      <c r="I9" s="81">
        <v>2308305.1050728862</v>
      </c>
    </row>
    <row r="10" spans="1:9" s="82" customFormat="1" ht="21" customHeight="1">
      <c r="A10" s="80" t="s">
        <v>90</v>
      </c>
      <c r="B10" s="81">
        <v>686451.51921517414</v>
      </c>
      <c r="C10" s="81">
        <v>820991.97514500003</v>
      </c>
      <c r="D10" s="81">
        <v>958789.93287137453</v>
      </c>
      <c r="E10" s="81">
        <v>1275223.1759207398</v>
      </c>
      <c r="F10" s="81">
        <v>2272912.9084548065</v>
      </c>
      <c r="G10" s="81">
        <v>2385350.1670803442</v>
      </c>
      <c r="H10" s="81">
        <v>2022288.0406051872</v>
      </c>
      <c r="I10" s="81">
        <v>1916521.8115393585</v>
      </c>
    </row>
    <row r="11" spans="1:9" s="82" customFormat="1" ht="21" customHeight="1">
      <c r="A11" s="80" t="s">
        <v>99</v>
      </c>
      <c r="B11" s="81">
        <v>2153031.1737002484</v>
      </c>
      <c r="C11" s="81">
        <v>2380599.5541462498</v>
      </c>
      <c r="D11" s="81">
        <v>2576414.4573606555</v>
      </c>
      <c r="E11" s="81">
        <v>3035666.674409511</v>
      </c>
      <c r="F11" s="81">
        <v>3565966.2190416073</v>
      </c>
      <c r="G11" s="81">
        <v>3971767.5077302726</v>
      </c>
      <c r="H11" s="81">
        <v>5184738.8514077803</v>
      </c>
      <c r="I11" s="81">
        <v>6534044.8707215749</v>
      </c>
    </row>
    <row r="12" spans="1:9" s="82" customFormat="1" ht="21" customHeight="1">
      <c r="A12" s="83" t="s">
        <v>515</v>
      </c>
      <c r="B12" s="81">
        <v>2080373.4830497513</v>
      </c>
      <c r="C12" s="81">
        <v>2300562.8858012501</v>
      </c>
      <c r="D12" s="81">
        <v>2526982.7009457755</v>
      </c>
      <c r="E12" s="81">
        <v>3024430.3167476882</v>
      </c>
      <c r="F12" s="81">
        <v>3573955.8851664276</v>
      </c>
      <c r="G12" s="81">
        <v>3985455.9509153515</v>
      </c>
      <c r="H12" s="81">
        <v>5219498.0613645539</v>
      </c>
      <c r="I12" s="81">
        <v>6581763.4821778415</v>
      </c>
    </row>
    <row r="13" spans="1:9" s="82" customFormat="1" ht="21" customHeight="1">
      <c r="A13" s="83" t="s">
        <v>516</v>
      </c>
      <c r="B13" s="81">
        <v>1435805.789243781</v>
      </c>
      <c r="C13" s="81">
        <v>1784067.8252562499</v>
      </c>
      <c r="D13" s="81">
        <v>2117663.1315725097</v>
      </c>
      <c r="E13" s="81">
        <v>2701734.075088507</v>
      </c>
      <c r="F13" s="81">
        <v>3319280.4382037302</v>
      </c>
      <c r="G13" s="81">
        <v>3781892.8298981348</v>
      </c>
      <c r="H13" s="81">
        <v>5075820.2968962537</v>
      </c>
      <c r="I13" s="81">
        <v>6475476.2346574347</v>
      </c>
    </row>
    <row r="14" spans="1:9" s="82" customFormat="1" ht="21" customHeight="1">
      <c r="A14" s="83" t="s">
        <v>517</v>
      </c>
      <c r="B14" s="81">
        <v>644567.69380597014</v>
      </c>
      <c r="C14" s="81">
        <v>516495.06054500001</v>
      </c>
      <c r="D14" s="81">
        <v>409319.56937452708</v>
      </c>
      <c r="E14" s="81">
        <v>322696.24165918096</v>
      </c>
      <c r="F14" s="81">
        <v>254675.44696269726</v>
      </c>
      <c r="G14" s="81">
        <v>203563.12101721665</v>
      </c>
      <c r="H14" s="81">
        <v>143677.76446829969</v>
      </c>
      <c r="I14" s="81">
        <v>106287.24752040816</v>
      </c>
    </row>
    <row r="15" spans="1:9" s="82" customFormat="1" ht="21" customHeight="1">
      <c r="A15" s="83" t="s">
        <v>518</v>
      </c>
      <c r="B15" s="81">
        <v>28893.103093283582</v>
      </c>
      <c r="C15" s="81">
        <v>24397.571785</v>
      </c>
      <c r="D15" s="81">
        <v>23562.194110970999</v>
      </c>
      <c r="E15" s="81">
        <v>17307.915446499341</v>
      </c>
      <c r="F15" s="81">
        <v>20546.601836441896</v>
      </c>
      <c r="G15" s="81">
        <v>19144.057223816355</v>
      </c>
      <c r="H15" s="81">
        <v>19164.906227665706</v>
      </c>
      <c r="I15" s="81">
        <v>21414.808619533527</v>
      </c>
    </row>
    <row r="16" spans="1:9" s="82" customFormat="1" ht="21" customHeight="1">
      <c r="A16" s="83" t="s">
        <v>519</v>
      </c>
      <c r="B16" s="81">
        <v>13048.724793532339</v>
      </c>
      <c r="C16" s="81">
        <v>11722.45667625</v>
      </c>
      <c r="D16" s="81">
        <v>12652.51390037831</v>
      </c>
      <c r="E16" s="81">
        <v>11225.180977542932</v>
      </c>
      <c r="F16" s="81">
        <v>13235.450213773314</v>
      </c>
      <c r="G16" s="81">
        <v>14079.498548063128</v>
      </c>
      <c r="H16" s="81">
        <v>18120.450038904899</v>
      </c>
      <c r="I16" s="81">
        <v>18939.448782798834</v>
      </c>
    </row>
    <row r="17" spans="1:9" s="82" customFormat="1" ht="21" customHeight="1">
      <c r="A17" s="83" t="s">
        <v>520</v>
      </c>
      <c r="B17" s="81">
        <v>15844.378299751243</v>
      </c>
      <c r="C17" s="81">
        <v>12675.11510875</v>
      </c>
      <c r="D17" s="81">
        <v>10909.680210592685</v>
      </c>
      <c r="E17" s="81">
        <v>6082.734468956407</v>
      </c>
      <c r="F17" s="81">
        <v>7311.1516226685799</v>
      </c>
      <c r="G17" s="81">
        <v>5064.5586757532283</v>
      </c>
      <c r="H17" s="81">
        <v>1044.456188760807</v>
      </c>
      <c r="I17" s="81">
        <v>2475.359836734694</v>
      </c>
    </row>
    <row r="18" spans="1:9" s="82" customFormat="1" ht="21" customHeight="1">
      <c r="A18" s="83" t="s">
        <v>521</v>
      </c>
      <c r="B18" s="81">
        <v>310321.17845149251</v>
      </c>
      <c r="C18" s="81">
        <v>269880.99776</v>
      </c>
      <c r="D18" s="81">
        <v>216255.79297604036</v>
      </c>
      <c r="E18" s="81">
        <v>162324.96215719948</v>
      </c>
      <c r="F18" s="81">
        <v>139205.10971018652</v>
      </c>
      <c r="G18" s="81">
        <v>126650.25127259684</v>
      </c>
      <c r="H18" s="81">
        <v>98084.47287608069</v>
      </c>
      <c r="I18" s="81">
        <v>89243.56320116618</v>
      </c>
    </row>
    <row r="19" spans="1:9" s="82" customFormat="1" ht="21" customHeight="1">
      <c r="A19" s="83" t="s">
        <v>522</v>
      </c>
      <c r="B19" s="81">
        <v>170902.59874129354</v>
      </c>
      <c r="C19" s="81">
        <v>130454.08000249999</v>
      </c>
      <c r="D19" s="81">
        <v>100043.43479697352</v>
      </c>
      <c r="E19" s="81">
        <v>75559.353698811101</v>
      </c>
      <c r="F19" s="81">
        <v>72428.30656384505</v>
      </c>
      <c r="G19" s="81">
        <v>72339.024451936872</v>
      </c>
      <c r="H19" s="81">
        <v>51011.929122478388</v>
      </c>
      <c r="I19" s="81">
        <v>50520.934037900872</v>
      </c>
    </row>
    <row r="20" spans="1:9" s="82" customFormat="1" ht="21" customHeight="1">
      <c r="A20" s="83" t="s">
        <v>523</v>
      </c>
      <c r="B20" s="81">
        <v>139418.579710199</v>
      </c>
      <c r="C20" s="81">
        <v>139426.91775875</v>
      </c>
      <c r="D20" s="81">
        <v>116212.35817906684</v>
      </c>
      <c r="E20" s="81">
        <v>86765.608458388364</v>
      </c>
      <c r="F20" s="81">
        <v>66776.803146341466</v>
      </c>
      <c r="G20" s="81">
        <v>54311.226820659969</v>
      </c>
      <c r="H20" s="81">
        <v>47072.543753602302</v>
      </c>
      <c r="I20" s="81">
        <v>38722.629163265308</v>
      </c>
    </row>
    <row r="21" spans="1:9" s="82" customFormat="1" ht="21" customHeight="1">
      <c r="A21" s="83" t="s">
        <v>112</v>
      </c>
      <c r="B21" s="81">
        <v>19309.305640547263</v>
      </c>
      <c r="C21" s="81">
        <v>24330.306652499999</v>
      </c>
      <c r="D21" s="81">
        <v>27215.349211853718</v>
      </c>
      <c r="E21" s="81">
        <v>33100.910932628794</v>
      </c>
      <c r="F21" s="81">
        <v>43533.947750358682</v>
      </c>
      <c r="G21" s="81">
        <v>38096.521747489234</v>
      </c>
      <c r="H21" s="81">
        <v>40087.400136887605</v>
      </c>
      <c r="I21" s="81">
        <v>54344.419718658894</v>
      </c>
    </row>
    <row r="22" spans="1:9" s="82" customFormat="1" ht="21" customHeight="1">
      <c r="A22" s="83" t="s">
        <v>524</v>
      </c>
      <c r="B22" s="81">
        <v>-285865.89650373132</v>
      </c>
      <c r="C22" s="81">
        <v>-238572.20784250001</v>
      </c>
      <c r="D22" s="81">
        <v>-217601.57989533414</v>
      </c>
      <c r="E22" s="81">
        <v>-201497.43088243064</v>
      </c>
      <c r="F22" s="81">
        <v>-211275.3254246772</v>
      </c>
      <c r="G22" s="81">
        <v>-197579.27342754661</v>
      </c>
      <c r="H22" s="81">
        <v>-192095.98919740634</v>
      </c>
      <c r="I22" s="81">
        <v>-212721.4029941691</v>
      </c>
    </row>
    <row r="23" spans="1:9" s="82" customFormat="1" ht="21" customHeight="1">
      <c r="A23" s="80" t="s">
        <v>130</v>
      </c>
      <c r="B23" s="81">
        <v>38724.713793532334</v>
      </c>
      <c r="C23" s="81">
        <v>30783.0427475</v>
      </c>
      <c r="D23" s="81">
        <v>24549.154722572508</v>
      </c>
      <c r="E23" s="81">
        <v>28572.707002642004</v>
      </c>
      <c r="F23" s="81">
        <v>34364.555008608317</v>
      </c>
      <c r="G23" s="81">
        <v>42285.487819225258</v>
      </c>
      <c r="H23" s="81">
        <v>51209.465948126803</v>
      </c>
      <c r="I23" s="81">
        <v>67164.328056851315</v>
      </c>
    </row>
    <row r="24" spans="1:9" s="82" customFormat="1" ht="21" customHeight="1">
      <c r="A24" s="80" t="s">
        <v>136</v>
      </c>
      <c r="B24" s="81">
        <v>108092.6751766169</v>
      </c>
      <c r="C24" s="81">
        <v>67952.13933374999</v>
      </c>
      <c r="D24" s="81">
        <v>41084.137761664562</v>
      </c>
      <c r="E24" s="81">
        <v>30730.226754293264</v>
      </c>
      <c r="F24" s="81">
        <v>17273.245835007172</v>
      </c>
      <c r="G24" s="81">
        <v>8136.1679813486371</v>
      </c>
      <c r="H24" s="81">
        <v>2703.0948328530258</v>
      </c>
      <c r="I24" s="81">
        <v>2105.4947478134113</v>
      </c>
    </row>
    <row r="25" spans="1:9" s="82" customFormat="1" ht="21" customHeight="1">
      <c r="A25" s="80" t="s">
        <v>525</v>
      </c>
      <c r="B25" s="81">
        <v>131870.39290671641</v>
      </c>
      <c r="C25" s="81">
        <v>131992.17514375001</v>
      </c>
      <c r="D25" s="81">
        <v>155869.70205170239</v>
      </c>
      <c r="E25" s="81">
        <v>258830.00417040952</v>
      </c>
      <c r="F25" s="81">
        <v>250576.44985222383</v>
      </c>
      <c r="G25" s="81">
        <v>204248.91509469153</v>
      </c>
      <c r="H25" s="81">
        <v>211126.55085734872</v>
      </c>
      <c r="I25" s="81">
        <v>192449.38587317785</v>
      </c>
    </row>
    <row r="26" spans="1:9" s="82" customFormat="1" ht="21" customHeight="1">
      <c r="A26" s="80" t="s">
        <v>147</v>
      </c>
      <c r="B26" s="81">
        <v>121065.03177860696</v>
      </c>
      <c r="C26" s="81">
        <v>126449.43880249999</v>
      </c>
      <c r="D26" s="81">
        <v>128156.43735687264</v>
      </c>
      <c r="E26" s="81">
        <v>135761.74610832232</v>
      </c>
      <c r="F26" s="81">
        <v>158649.70204447632</v>
      </c>
      <c r="G26" s="81">
        <v>160688.79618794835</v>
      </c>
      <c r="H26" s="81">
        <v>173654.07137031699</v>
      </c>
      <c r="I26" s="81">
        <v>200672.46146938775</v>
      </c>
    </row>
    <row r="27" spans="1:9" s="86" customFormat="1" ht="43.5" customHeight="1" thickBot="1">
      <c r="A27" s="84" t="s">
        <v>526</v>
      </c>
      <c r="B27" s="85">
        <v>38193.150568407953</v>
      </c>
      <c r="C27" s="85">
        <v>11339.296908749999</v>
      </c>
      <c r="D27" s="85">
        <v>24758.719104665823</v>
      </c>
      <c r="E27" s="85">
        <v>17392.403914134742</v>
      </c>
      <c r="F27" s="85">
        <v>21542.375482066</v>
      </c>
      <c r="G27" s="85">
        <v>20419.246329985654</v>
      </c>
      <c r="H27" s="85">
        <v>33080.365737752159</v>
      </c>
      <c r="I27" s="85">
        <v>29063.191706997088</v>
      </c>
    </row>
    <row r="28" spans="1:9" ht="24" customHeight="1" thickTop="1" thickBot="1">
      <c r="A28" s="78" t="s">
        <v>527</v>
      </c>
      <c r="B28" s="79">
        <v>3198641.1735534826</v>
      </c>
      <c r="C28" s="79">
        <v>3521500.5954512502</v>
      </c>
      <c r="D28" s="79">
        <v>4016228.111417402</v>
      </c>
      <c r="E28" s="79">
        <v>4894408.9041558784</v>
      </c>
      <c r="F28" s="79">
        <v>6479331.7484662831</v>
      </c>
      <c r="G28" s="79">
        <v>7742541.1639698716</v>
      </c>
      <c r="H28" s="79">
        <v>8492221.0925821327</v>
      </c>
      <c r="I28" s="79">
        <v>10301559.636778425</v>
      </c>
    </row>
    <row r="29" spans="1:9" s="82" customFormat="1" ht="21" customHeight="1" thickTop="1">
      <c r="A29" s="80" t="s">
        <v>528</v>
      </c>
      <c r="B29" s="81">
        <v>2558916.2049527364</v>
      </c>
      <c r="C29" s="81">
        <v>2878674.1776474998</v>
      </c>
      <c r="D29" s="81">
        <v>3343294.7168322825</v>
      </c>
      <c r="E29" s="81">
        <v>4237900.9125799211</v>
      </c>
      <c r="F29" s="81">
        <v>5689845.1549784793</v>
      </c>
      <c r="G29" s="81">
        <v>6847805.2103830706</v>
      </c>
      <c r="H29" s="81">
        <v>7505054.3357406333</v>
      </c>
      <c r="I29" s="81">
        <v>8924587.0684868805</v>
      </c>
    </row>
    <row r="30" spans="1:9" s="82" customFormat="1" ht="21" customHeight="1">
      <c r="A30" s="83" t="s">
        <v>529</v>
      </c>
      <c r="B30" s="81">
        <v>685164.51658582094</v>
      </c>
      <c r="C30" s="81">
        <v>738244.54766499996</v>
      </c>
      <c r="D30" s="81">
        <v>870033.43043883983</v>
      </c>
      <c r="E30" s="81">
        <v>1082196.1899299868</v>
      </c>
      <c r="F30" s="81">
        <v>1407746.9083228121</v>
      </c>
      <c r="G30" s="81">
        <v>1892915.434482066</v>
      </c>
      <c r="H30" s="81">
        <v>2114327.849665706</v>
      </c>
      <c r="I30" s="81">
        <v>2410712.2105772593</v>
      </c>
    </row>
    <row r="31" spans="1:9" s="82" customFormat="1" ht="21" customHeight="1">
      <c r="A31" s="83" t="s">
        <v>530</v>
      </c>
      <c r="B31" s="81">
        <v>608019.07160945272</v>
      </c>
      <c r="C31" s="81">
        <v>731189.11411249998</v>
      </c>
      <c r="D31" s="81">
        <v>940024.09585119807</v>
      </c>
      <c r="E31" s="81">
        <v>1377878.2339405548</v>
      </c>
      <c r="F31" s="81">
        <v>2063785.7578292682</v>
      </c>
      <c r="G31" s="81">
        <v>2298427.5962510761</v>
      </c>
      <c r="H31" s="81">
        <v>2453163.6402046108</v>
      </c>
      <c r="I31" s="81">
        <v>3042863.3239067052</v>
      </c>
    </row>
    <row r="32" spans="1:9" s="82" customFormat="1" ht="21" customHeight="1">
      <c r="A32" s="83" t="s">
        <v>531</v>
      </c>
      <c r="B32" s="81">
        <v>1160222.5225335821</v>
      </c>
      <c r="C32" s="81">
        <v>1243515.5366700001</v>
      </c>
      <c r="D32" s="81">
        <v>1238004.2127868852</v>
      </c>
      <c r="E32" s="81">
        <v>1289649.9125865258</v>
      </c>
      <c r="F32" s="81">
        <v>1409453.3335868008</v>
      </c>
      <c r="G32" s="81">
        <v>1656647.0003400289</v>
      </c>
      <c r="H32" s="81">
        <v>1500356.516757925</v>
      </c>
      <c r="I32" s="81">
        <v>1524121.4558658891</v>
      </c>
    </row>
    <row r="33" spans="1:9" s="82" customFormat="1" ht="21" customHeight="1">
      <c r="A33" s="83" t="s">
        <v>532</v>
      </c>
      <c r="B33" s="81">
        <v>79864.397957711451</v>
      </c>
      <c r="C33" s="81">
        <v>108049.23006875</v>
      </c>
      <c r="D33" s="81">
        <v>144083.19546153847</v>
      </c>
      <c r="E33" s="81">
        <v>141082.92438837516</v>
      </c>
      <c r="F33" s="81">
        <v>210332.37519081778</v>
      </c>
      <c r="G33" s="81">
        <v>223812.30305882351</v>
      </c>
      <c r="H33" s="81">
        <v>239817.41268876081</v>
      </c>
      <c r="I33" s="81">
        <v>274642.93205830903</v>
      </c>
    </row>
    <row r="34" spans="1:9" s="82" customFormat="1" ht="21" customHeight="1">
      <c r="A34" s="83" t="s">
        <v>533</v>
      </c>
      <c r="B34" s="81">
        <v>0</v>
      </c>
      <c r="C34" s="81">
        <v>30530.094671250001</v>
      </c>
      <c r="D34" s="81">
        <v>117166.80925094578</v>
      </c>
      <c r="E34" s="81">
        <v>292270.01343064732</v>
      </c>
      <c r="F34" s="81">
        <v>515536.04724677186</v>
      </c>
      <c r="G34" s="81">
        <v>668036.43582065997</v>
      </c>
      <c r="H34" s="81">
        <v>1068904.5423011526</v>
      </c>
      <c r="I34" s="81">
        <v>1533288.8988731778</v>
      </c>
    </row>
    <row r="35" spans="1:9" s="82" customFormat="1" ht="21" customHeight="1">
      <c r="A35" s="83" t="s">
        <v>534</v>
      </c>
      <c r="B35" s="81">
        <v>25645.696269900498</v>
      </c>
      <c r="C35" s="81">
        <v>27145.654458749999</v>
      </c>
      <c r="D35" s="81">
        <v>33982.97304539723</v>
      </c>
      <c r="E35" s="81">
        <v>54823.638303830907</v>
      </c>
      <c r="F35" s="81">
        <v>82990.73280344333</v>
      </c>
      <c r="G35" s="81">
        <v>107966.44043041606</v>
      </c>
      <c r="H35" s="81">
        <v>128484.37412103746</v>
      </c>
      <c r="I35" s="81">
        <v>138958.24720553934</v>
      </c>
    </row>
    <row r="36" spans="1:9" s="82" customFormat="1" ht="21" customHeight="1">
      <c r="A36" s="80" t="s">
        <v>535</v>
      </c>
      <c r="B36" s="81">
        <v>15118.187582089553</v>
      </c>
      <c r="C36" s="81">
        <v>14682.24418</v>
      </c>
      <c r="D36" s="81">
        <v>15037.810678436317</v>
      </c>
      <c r="E36" s="81">
        <v>18279.962911492737</v>
      </c>
      <c r="F36" s="81">
        <v>18002.961622668579</v>
      </c>
      <c r="G36" s="81">
        <v>11404.423480631276</v>
      </c>
      <c r="H36" s="81">
        <v>17440.358515850145</v>
      </c>
      <c r="I36" s="81">
        <v>166822.95670262392</v>
      </c>
    </row>
    <row r="37" spans="1:9" s="82" customFormat="1" ht="21" customHeight="1">
      <c r="A37" s="80" t="s">
        <v>536</v>
      </c>
      <c r="B37" s="81">
        <v>454999.3434452737</v>
      </c>
      <c r="C37" s="81">
        <v>463477.69942750002</v>
      </c>
      <c r="D37" s="81">
        <v>474494.76007944508</v>
      </c>
      <c r="E37" s="81">
        <v>420008.03245970933</v>
      </c>
      <c r="F37" s="81">
        <v>496505.4619411765</v>
      </c>
      <c r="G37" s="81">
        <v>463409.59245911048</v>
      </c>
      <c r="H37" s="81">
        <v>440592.58200864552</v>
      </c>
      <c r="I37" s="81">
        <v>471860.60266909614</v>
      </c>
    </row>
    <row r="38" spans="1:9" s="82" customFormat="1" ht="21" customHeight="1">
      <c r="A38" s="80" t="s">
        <v>537</v>
      </c>
      <c r="B38" s="81">
        <v>90148.14942412934</v>
      </c>
      <c r="C38" s="81">
        <v>86013.861266249995</v>
      </c>
      <c r="D38" s="81">
        <v>86691.677616645655</v>
      </c>
      <c r="E38" s="81">
        <v>119514.18442536327</v>
      </c>
      <c r="F38" s="81">
        <v>136502.20861692968</v>
      </c>
      <c r="G38" s="81">
        <v>153870.64377618366</v>
      </c>
      <c r="H38" s="81">
        <v>199392.75100864554</v>
      </c>
      <c r="I38" s="81">
        <v>209168.80630174928</v>
      </c>
    </row>
    <row r="39" spans="1:9" s="82" customFormat="1" ht="21" customHeight="1">
      <c r="A39" s="80" t="s">
        <v>201</v>
      </c>
      <c r="B39" s="81">
        <v>9793.4847611940295</v>
      </c>
      <c r="C39" s="81">
        <v>21358.396199999999</v>
      </c>
      <c r="D39" s="81">
        <v>45931.533205548549</v>
      </c>
      <c r="E39" s="81">
        <v>45735.398924702778</v>
      </c>
      <c r="F39" s="81">
        <v>69331.747506456246</v>
      </c>
      <c r="G39" s="81">
        <v>97540.261685796271</v>
      </c>
      <c r="H39" s="81">
        <v>134547.83709942363</v>
      </c>
      <c r="I39" s="81">
        <v>169510.97309183673</v>
      </c>
    </row>
    <row r="40" spans="1:9" s="82" customFormat="1" ht="21" customHeight="1">
      <c r="A40" s="80" t="s">
        <v>207</v>
      </c>
      <c r="B40" s="81">
        <v>0</v>
      </c>
      <c r="C40" s="81">
        <v>0</v>
      </c>
      <c r="D40" s="81">
        <v>0</v>
      </c>
      <c r="E40" s="81">
        <v>0</v>
      </c>
      <c r="F40" s="81">
        <v>0</v>
      </c>
      <c r="G40" s="81">
        <v>0</v>
      </c>
      <c r="H40" s="81">
        <v>20111.111109510082</v>
      </c>
      <c r="I40" s="81">
        <v>104346.44481195335</v>
      </c>
    </row>
    <row r="41" spans="1:9" s="82" customFormat="1" ht="21" customHeight="1">
      <c r="A41" s="80" t="s">
        <v>538</v>
      </c>
      <c r="B41" s="81">
        <v>69665.803389303488</v>
      </c>
      <c r="C41" s="81">
        <v>57294.21673</v>
      </c>
      <c r="D41" s="81">
        <v>50777.612997477925</v>
      </c>
      <c r="E41" s="81">
        <v>52970.412853368565</v>
      </c>
      <c r="F41" s="81">
        <v>69144.213799139165</v>
      </c>
      <c r="G41" s="81">
        <v>84041.09669870876</v>
      </c>
      <c r="H41" s="81">
        <v>82775.102327089335</v>
      </c>
      <c r="I41" s="81">
        <v>63685.276571428563</v>
      </c>
    </row>
    <row r="42" spans="1:9" s="86" customFormat="1" ht="43.5" customHeight="1" thickBot="1">
      <c r="A42" s="84" t="s">
        <v>182</v>
      </c>
      <c r="B42" s="85"/>
      <c r="C42" s="85"/>
      <c r="D42" s="85"/>
      <c r="E42" s="85"/>
      <c r="F42" s="85"/>
      <c r="G42" s="85">
        <v>84469.935484935442</v>
      </c>
      <c r="H42" s="85">
        <v>92307.014772334296</v>
      </c>
      <c r="I42" s="85">
        <v>191577.50814285711</v>
      </c>
    </row>
    <row r="43" spans="1:9" ht="24" customHeight="1" thickTop="1" thickBot="1">
      <c r="A43" s="78" t="s">
        <v>539</v>
      </c>
      <c r="B43" s="79">
        <v>415072.66061318404</v>
      </c>
      <c r="C43" s="79">
        <v>446789.00317375001</v>
      </c>
      <c r="D43" s="79">
        <v>445102.60481588903</v>
      </c>
      <c r="E43" s="79">
        <v>519399.42232496693</v>
      </c>
      <c r="F43" s="79">
        <v>666410.27247345774</v>
      </c>
      <c r="G43" s="79">
        <v>737345.42280200857</v>
      </c>
      <c r="H43" s="79">
        <v>782511.1786556195</v>
      </c>
      <c r="I43" s="79">
        <v>948767.012516035</v>
      </c>
    </row>
    <row r="44" spans="1:9" s="82" customFormat="1" ht="21" customHeight="1" thickTop="1">
      <c r="A44" s="80" t="s">
        <v>222</v>
      </c>
      <c r="B44" s="81">
        <v>322346.58304975118</v>
      </c>
      <c r="C44" s="81">
        <v>341791.96596249996</v>
      </c>
      <c r="D44" s="81">
        <v>315583.90639596467</v>
      </c>
      <c r="E44" s="81">
        <v>341483.53734742402</v>
      </c>
      <c r="F44" s="81">
        <v>398888.51186800568</v>
      </c>
      <c r="G44" s="81">
        <v>433404.65690387372</v>
      </c>
      <c r="H44" s="81">
        <v>482293.30788472621</v>
      </c>
      <c r="I44" s="81">
        <v>599517.9907755102</v>
      </c>
    </row>
    <row r="45" spans="1:9" s="82" customFormat="1" ht="21" customHeight="1">
      <c r="A45" s="80" t="s">
        <v>226</v>
      </c>
      <c r="B45" s="81">
        <v>32118.573692786071</v>
      </c>
      <c r="C45" s="81">
        <v>20097.977078749998</v>
      </c>
      <c r="D45" s="81">
        <v>17304.598253467844</v>
      </c>
      <c r="E45" s="81">
        <v>18448.850869220609</v>
      </c>
      <c r="F45" s="81">
        <v>21127.653813486369</v>
      </c>
      <c r="G45" s="81">
        <v>16952.347064562411</v>
      </c>
      <c r="H45" s="81">
        <v>24108.881269452449</v>
      </c>
      <c r="I45" s="81">
        <v>32377.362838192417</v>
      </c>
    </row>
    <row r="46" spans="1:9" s="82" customFormat="1" ht="21" customHeight="1">
      <c r="A46" s="80" t="s">
        <v>230</v>
      </c>
      <c r="B46" s="81">
        <v>0</v>
      </c>
      <c r="C46" s="81">
        <v>-141.07298499999999</v>
      </c>
      <c r="D46" s="81">
        <v>-315.50767087011349</v>
      </c>
      <c r="E46" s="81">
        <v>-1671.3081479524437</v>
      </c>
      <c r="F46" s="81">
        <v>0</v>
      </c>
      <c r="G46" s="81">
        <v>0</v>
      </c>
      <c r="H46" s="81">
        <v>0</v>
      </c>
      <c r="I46" s="81">
        <v>0</v>
      </c>
    </row>
    <row r="47" spans="1:9" s="82" customFormat="1" ht="21" customHeight="1">
      <c r="A47" s="80" t="s">
        <v>540</v>
      </c>
      <c r="B47" s="81">
        <v>81787.512251243781</v>
      </c>
      <c r="C47" s="81">
        <v>67203.868011250001</v>
      </c>
      <c r="D47" s="81">
        <v>60559.65503152585</v>
      </c>
      <c r="E47" s="81">
        <v>62334.449804491407</v>
      </c>
      <c r="F47" s="81">
        <v>127433.28326542325</v>
      </c>
      <c r="G47" s="81">
        <v>152548.11646628409</v>
      </c>
      <c r="H47" s="81">
        <v>143954.24155187319</v>
      </c>
      <c r="I47" s="81">
        <v>148859.65529008745</v>
      </c>
    </row>
    <row r="48" spans="1:9" s="82" customFormat="1" ht="21" customHeight="1">
      <c r="A48" s="80" t="s">
        <v>237</v>
      </c>
      <c r="B48" s="81">
        <v>-21180.008381840795</v>
      </c>
      <c r="C48" s="81">
        <v>17836.265108750002</v>
      </c>
      <c r="D48" s="81">
        <v>51969.952807061789</v>
      </c>
      <c r="E48" s="81">
        <v>98803.892446499347</v>
      </c>
      <c r="F48" s="81">
        <v>118960.82352654233</v>
      </c>
      <c r="G48" s="81">
        <v>134440.30236728839</v>
      </c>
      <c r="H48" s="81">
        <v>132154.74794956771</v>
      </c>
      <c r="I48" s="81">
        <v>168012.00361224488</v>
      </c>
    </row>
    <row r="49" spans="1:9" s="82" customFormat="1" ht="21" customHeight="1">
      <c r="A49" s="83" t="s">
        <v>541</v>
      </c>
      <c r="B49" s="81">
        <v>-16092.128584577113</v>
      </c>
      <c r="C49" s="81">
        <v>-10133.0868125</v>
      </c>
      <c r="D49" s="81">
        <v>-7727.060197982345</v>
      </c>
      <c r="E49" s="81">
        <v>-5499.1539947159845</v>
      </c>
      <c r="F49" s="81">
        <v>-5807.6907532281202</v>
      </c>
      <c r="G49" s="81">
        <v>-10054.66730846485</v>
      </c>
      <c r="H49" s="81">
        <v>588.15859077809796</v>
      </c>
      <c r="I49" s="81">
        <v>-1682.0933819241982</v>
      </c>
    </row>
    <row r="50" spans="1:9" s="86" customFormat="1" ht="40.5" customHeight="1" thickBot="1">
      <c r="A50" s="87" t="s">
        <v>542</v>
      </c>
      <c r="B50" s="85">
        <v>-5087.8797972636821</v>
      </c>
      <c r="C50" s="85">
        <v>27969.35192125</v>
      </c>
      <c r="D50" s="85">
        <v>59697.013006305169</v>
      </c>
      <c r="E50" s="85">
        <v>104303.04644121532</v>
      </c>
      <c r="F50" s="85">
        <v>124768.51427977043</v>
      </c>
      <c r="G50" s="85">
        <v>144494.96967575321</v>
      </c>
      <c r="H50" s="85">
        <v>131566.58935878961</v>
      </c>
      <c r="I50" s="85">
        <v>169694.09699416911</v>
      </c>
    </row>
    <row r="51" spans="1:9" ht="24" customHeight="1" thickTop="1" thickBot="1">
      <c r="A51" s="78" t="s">
        <v>543</v>
      </c>
      <c r="B51" s="79">
        <v>3613713.8341666665</v>
      </c>
      <c r="C51" s="79">
        <v>3968289.5986250001</v>
      </c>
      <c r="D51" s="79">
        <v>4461330.7162332917</v>
      </c>
      <c r="E51" s="79">
        <v>5413808.3264808459</v>
      </c>
      <c r="F51" s="79">
        <v>7145742.0209397413</v>
      </c>
      <c r="G51" s="79">
        <v>8479886.5867718793</v>
      </c>
      <c r="H51" s="79">
        <v>9274732.2712377515</v>
      </c>
      <c r="I51" s="79">
        <v>11250326.649294462</v>
      </c>
    </row>
    <row r="52" spans="1:9" s="82" customFormat="1" ht="24" customHeight="1" thickTop="1">
      <c r="A52" s="88" t="s">
        <v>544</v>
      </c>
      <c r="B52" s="81">
        <v>452283.76822139299</v>
      </c>
      <c r="C52" s="81">
        <v>468484.55755249999</v>
      </c>
      <c r="D52" s="81">
        <v>490333.66644892812</v>
      </c>
      <c r="E52" s="81">
        <v>621544.5290171731</v>
      </c>
      <c r="F52" s="81">
        <v>699749.32425968442</v>
      </c>
      <c r="G52" s="81">
        <v>765129.03404591104</v>
      </c>
      <c r="H52" s="81">
        <v>880834.63441354467</v>
      </c>
      <c r="I52" s="81">
        <v>1169077.3317405249</v>
      </c>
    </row>
    <row r="53" spans="1:9" s="86" customFormat="1" ht="21" customHeight="1">
      <c r="A53" s="87" t="s">
        <v>545</v>
      </c>
      <c r="B53" s="85">
        <v>72221.601220149241</v>
      </c>
      <c r="C53" s="85">
        <v>83325.066447500009</v>
      </c>
      <c r="D53" s="85">
        <v>61614.651931904154</v>
      </c>
      <c r="E53" s="85">
        <v>90628.493616908847</v>
      </c>
      <c r="F53" s="85">
        <v>70994.763275466277</v>
      </c>
      <c r="G53" s="85">
        <v>64245.982387374461</v>
      </c>
      <c r="H53" s="85">
        <v>79856.349453890492</v>
      </c>
      <c r="I53" s="85">
        <v>104863.44490816326</v>
      </c>
    </row>
    <row r="54" spans="1:9" s="86" customFormat="1" ht="21" customHeight="1">
      <c r="A54" s="87" t="s">
        <v>546</v>
      </c>
      <c r="B54" s="85">
        <v>290142.95517412934</v>
      </c>
      <c r="C54" s="85">
        <v>295024.148835</v>
      </c>
      <c r="D54" s="85">
        <v>333407.90976923076</v>
      </c>
      <c r="E54" s="85">
        <v>422809.55719022453</v>
      </c>
      <c r="F54" s="85">
        <v>491904.27254519367</v>
      </c>
      <c r="G54" s="85">
        <v>563421.46897704445</v>
      </c>
      <c r="H54" s="85">
        <v>669268.1178760808</v>
      </c>
      <c r="I54" s="85">
        <v>937337.78645481041</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85237.949393034825</v>
      </c>
      <c r="C56" s="85">
        <v>86867.783674999999</v>
      </c>
      <c r="D56" s="85">
        <v>91443.299398486764</v>
      </c>
      <c r="E56" s="85">
        <v>103598.1463659181</v>
      </c>
      <c r="F56" s="85">
        <v>128205.67071162123</v>
      </c>
      <c r="G56" s="85">
        <v>131763.23001865137</v>
      </c>
      <c r="H56" s="85">
        <v>127402.85526080691</v>
      </c>
      <c r="I56" s="85">
        <v>124759.3172580175</v>
      </c>
    </row>
    <row r="57" spans="1:9" s="86" customFormat="1" ht="21" customHeight="1">
      <c r="A57" s="87" t="s">
        <v>549</v>
      </c>
      <c r="B57" s="85">
        <v>4681.262434079601</v>
      </c>
      <c r="C57" s="85">
        <v>3267.5585950000004</v>
      </c>
      <c r="D57" s="85">
        <v>3867.8053493064313</v>
      </c>
      <c r="E57" s="85">
        <v>4508.3318441215333</v>
      </c>
      <c r="F57" s="85">
        <v>8644.6177259684355</v>
      </c>
      <c r="G57" s="85">
        <v>5698.3526642754659</v>
      </c>
      <c r="H57" s="85">
        <v>4307.3118242074925</v>
      </c>
      <c r="I57" s="85">
        <v>2116.7831195335275</v>
      </c>
    </row>
    <row r="58" spans="1:9" s="86" customFormat="1" ht="61.5" customHeight="1" thickBot="1">
      <c r="A58" s="84" t="s">
        <v>550</v>
      </c>
      <c r="B58" s="85">
        <v>10161447.2274602</v>
      </c>
      <c r="C58" s="85">
        <v>9959591.5357137509</v>
      </c>
      <c r="D58" s="85">
        <v>10056217.837229509</v>
      </c>
      <c r="E58" s="85">
        <v>10959933.292692205</v>
      </c>
      <c r="F58" s="85">
        <v>11886193.872447634</v>
      </c>
      <c r="G58" s="85">
        <v>13337794.292147776</v>
      </c>
      <c r="H58" s="85">
        <v>16002582.638122479</v>
      </c>
      <c r="I58" s="85">
        <v>19940677.00891399</v>
      </c>
    </row>
    <row r="59" spans="1:9" ht="31.5" customHeight="1" thickTop="1" thickBot="1">
      <c r="A59" s="89" t="s">
        <v>551</v>
      </c>
      <c r="B59" s="79"/>
      <c r="C59" s="79"/>
      <c r="D59" s="79"/>
      <c r="E59" s="79"/>
      <c r="F59" s="79"/>
      <c r="G59" s="79"/>
      <c r="H59" s="79"/>
      <c r="I59" s="79"/>
    </row>
    <row r="60" spans="1:9" ht="30" customHeight="1" thickTop="1">
      <c r="A60" s="90" t="s">
        <v>552</v>
      </c>
      <c r="B60" s="91">
        <v>244088.7032960199</v>
      </c>
      <c r="C60" s="91">
        <v>289678.82678125001</v>
      </c>
      <c r="D60" s="91">
        <v>326680.99133921816</v>
      </c>
      <c r="E60" s="91">
        <v>396038.31947291945</v>
      </c>
      <c r="F60" s="91">
        <v>527093.42799569585</v>
      </c>
      <c r="G60" s="91">
        <v>550073.45221664279</v>
      </c>
      <c r="H60" s="91">
        <v>541927.34334293951</v>
      </c>
      <c r="I60" s="91">
        <v>624786.4442682215</v>
      </c>
    </row>
    <row r="61" spans="1:9" ht="21" customHeight="1">
      <c r="A61" s="92" t="s">
        <v>553</v>
      </c>
      <c r="B61" s="91">
        <v>-79155.474467661683</v>
      </c>
      <c r="C61" s="91">
        <v>-95791.563271249994</v>
      </c>
      <c r="D61" s="91">
        <v>-111062.97555611601</v>
      </c>
      <c r="E61" s="91">
        <v>-135541.96561822985</v>
      </c>
      <c r="F61" s="91">
        <v>-175663.76933572453</v>
      </c>
      <c r="G61" s="91">
        <v>-186704.51292682925</v>
      </c>
      <c r="H61" s="91">
        <v>-123409.67460374639</v>
      </c>
      <c r="I61" s="91">
        <v>-113024.31787463557</v>
      </c>
    </row>
    <row r="62" spans="1:9" ht="21.75" customHeight="1">
      <c r="A62" s="93" t="s">
        <v>554</v>
      </c>
      <c r="B62" s="91">
        <v>164933.2288283582</v>
      </c>
      <c r="C62" s="91">
        <v>193887.26350999999</v>
      </c>
      <c r="D62" s="91">
        <v>215618.01578310214</v>
      </c>
      <c r="E62" s="91">
        <v>260496.35385468957</v>
      </c>
      <c r="F62" s="91">
        <v>351429.65865997132</v>
      </c>
      <c r="G62" s="91">
        <v>363368.93928981351</v>
      </c>
      <c r="H62" s="91">
        <v>418517.66873919312</v>
      </c>
      <c r="I62" s="91">
        <v>511762.12639358599</v>
      </c>
    </row>
    <row r="63" spans="1:9">
      <c r="A63" s="90" t="s">
        <v>555</v>
      </c>
      <c r="B63" s="91">
        <v>135407.17688557215</v>
      </c>
      <c r="C63" s="91">
        <v>138400.52100874999</v>
      </c>
      <c r="D63" s="91">
        <v>140023.99579066833</v>
      </c>
      <c r="E63" s="91">
        <v>168398.08035006604</v>
      </c>
      <c r="F63" s="91">
        <v>255604.37918507893</v>
      </c>
      <c r="G63" s="91">
        <v>235883.52030129125</v>
      </c>
      <c r="H63" s="91">
        <v>271093.06394092221</v>
      </c>
      <c r="I63" s="91">
        <v>275659.01152478135</v>
      </c>
    </row>
    <row r="64" spans="1:9">
      <c r="A64" s="92" t="s">
        <v>556</v>
      </c>
      <c r="B64" s="91">
        <v>-108971.9514017413</v>
      </c>
      <c r="C64" s="91">
        <v>-94651.479726249992</v>
      </c>
      <c r="D64" s="91">
        <v>-71664.550247162682</v>
      </c>
      <c r="E64" s="91">
        <v>-76145.678743725235</v>
      </c>
      <c r="F64" s="91">
        <v>-82105.260621233843</v>
      </c>
      <c r="G64" s="91">
        <v>-76454.848025824962</v>
      </c>
      <c r="H64" s="91">
        <v>-88660.00216282421</v>
      </c>
      <c r="I64" s="91">
        <v>-64761.514421282795</v>
      </c>
    </row>
    <row r="65" spans="1:9">
      <c r="A65" s="94" t="s">
        <v>557</v>
      </c>
      <c r="B65" s="91">
        <v>191368.45431218907</v>
      </c>
      <c r="C65" s="91">
        <v>237636.30479249998</v>
      </c>
      <c r="D65" s="91">
        <v>283977.46132660785</v>
      </c>
      <c r="E65" s="91">
        <v>352748.75546103041</v>
      </c>
      <c r="F65" s="91">
        <v>524928.77722381637</v>
      </c>
      <c r="G65" s="91">
        <v>522797.61156527977</v>
      </c>
      <c r="H65" s="91">
        <v>600950.73051729111</v>
      </c>
      <c r="I65" s="91">
        <v>722659.6234970846</v>
      </c>
    </row>
    <row r="66" spans="1:9">
      <c r="A66" s="90" t="s">
        <v>558</v>
      </c>
      <c r="B66" s="91">
        <v>87120.377256218911</v>
      </c>
      <c r="C66" s="91">
        <v>64663.472835</v>
      </c>
      <c r="D66" s="91">
        <v>52427.226349306431</v>
      </c>
      <c r="E66" s="91">
        <v>51545.454496697494</v>
      </c>
      <c r="F66" s="91">
        <v>122504.73831563845</v>
      </c>
      <c r="G66" s="91">
        <v>128163.26872740316</v>
      </c>
      <c r="H66" s="91">
        <v>188028.98627521613</v>
      </c>
      <c r="I66" s="91">
        <v>140650.4898206997</v>
      </c>
    </row>
    <row r="67" spans="1:9">
      <c r="A67" s="90" t="s">
        <v>559</v>
      </c>
      <c r="B67" s="91">
        <v>-130487.09379353235</v>
      </c>
      <c r="C67" s="91">
        <v>-93482.183257499986</v>
      </c>
      <c r="D67" s="91">
        <v>-89171.610460277429</v>
      </c>
      <c r="E67" s="91">
        <v>-87250.095347424052</v>
      </c>
      <c r="F67" s="91">
        <v>-186557.90486513631</v>
      </c>
      <c r="G67" s="91">
        <v>-172656.79846484936</v>
      </c>
      <c r="H67" s="91">
        <v>-256982.47930547551</v>
      </c>
      <c r="I67" s="91">
        <v>-212538.24456997085</v>
      </c>
    </row>
    <row r="68" spans="1:9">
      <c r="A68" s="93" t="s">
        <v>560</v>
      </c>
      <c r="B68" s="91">
        <v>148001.73777487563</v>
      </c>
      <c r="C68" s="91">
        <v>208817.59437000001</v>
      </c>
      <c r="D68" s="91">
        <v>247233.07721563682</v>
      </c>
      <c r="E68" s="91">
        <v>317044.11461030383</v>
      </c>
      <c r="F68" s="91">
        <v>460875.61067431857</v>
      </c>
      <c r="G68" s="91">
        <v>478304.08182783355</v>
      </c>
      <c r="H68" s="91">
        <v>531997.23748703173</v>
      </c>
      <c r="I68" s="91">
        <v>650771.86874781339</v>
      </c>
    </row>
    <row r="69" spans="1:9">
      <c r="A69" s="92" t="s">
        <v>561</v>
      </c>
      <c r="B69" s="91">
        <v>-149181.6134228856</v>
      </c>
      <c r="C69" s="91">
        <v>-178203.29709000001</v>
      </c>
      <c r="D69" s="91">
        <v>-188224.93274905422</v>
      </c>
      <c r="E69" s="91">
        <v>-223830.90684280053</v>
      </c>
      <c r="F69" s="91">
        <v>-297196.37441463413</v>
      </c>
      <c r="G69" s="91">
        <v>-326888.38344476331</v>
      </c>
      <c r="H69" s="91">
        <v>-388575.65798703168</v>
      </c>
      <c r="I69" s="91">
        <v>-453666.36082507297</v>
      </c>
    </row>
    <row r="70" spans="1:9">
      <c r="A70" s="94" t="s">
        <v>562</v>
      </c>
      <c r="B70" s="91">
        <v>-1179.8756480099503</v>
      </c>
      <c r="C70" s="91">
        <v>30614.297280000003</v>
      </c>
      <c r="D70" s="91">
        <v>59008.144466582598</v>
      </c>
      <c r="E70" s="91">
        <v>93213.207767503307</v>
      </c>
      <c r="F70" s="91">
        <v>163679.23625968437</v>
      </c>
      <c r="G70" s="91">
        <v>151415.69838307032</v>
      </c>
      <c r="H70" s="91">
        <v>143421.57949999999</v>
      </c>
      <c r="I70" s="91">
        <v>197105.50792274051</v>
      </c>
    </row>
    <row r="71" spans="1:9">
      <c r="A71" s="94" t="s">
        <v>563</v>
      </c>
      <c r="B71" s="91">
        <v>185082.54121019901</v>
      </c>
      <c r="C71" s="91">
        <v>-40132.041704999996</v>
      </c>
      <c r="D71" s="91">
        <v>-57687.289269861292</v>
      </c>
      <c r="E71" s="91">
        <v>-201789.02209379128</v>
      </c>
      <c r="F71" s="91">
        <v>-342961.49161262554</v>
      </c>
      <c r="G71" s="91">
        <v>37617.41907890961</v>
      </c>
      <c r="H71" s="91">
        <v>-42873.30059942363</v>
      </c>
      <c r="I71" s="91">
        <v>-68461.383128279878</v>
      </c>
    </row>
    <row r="72" spans="1:9">
      <c r="A72" s="95" t="s">
        <v>564</v>
      </c>
      <c r="B72" s="91" t="s">
        <v>565</v>
      </c>
      <c r="C72" s="91" t="s">
        <v>565</v>
      </c>
      <c r="D72" s="91" t="s">
        <v>565</v>
      </c>
      <c r="E72" s="91" t="s">
        <v>565</v>
      </c>
      <c r="F72" s="91">
        <v>-462244.63283500721</v>
      </c>
      <c r="G72" s="91">
        <v>134.29883500717361</v>
      </c>
      <c r="H72" s="91">
        <v>-48648.607201729108</v>
      </c>
      <c r="I72" s="91">
        <v>-90404.773986880464</v>
      </c>
    </row>
    <row r="73" spans="1:9">
      <c r="A73" s="95" t="s">
        <v>566</v>
      </c>
      <c r="B73" s="91" t="s">
        <v>565</v>
      </c>
      <c r="C73" s="91" t="s">
        <v>565</v>
      </c>
      <c r="D73" s="91" t="s">
        <v>565</v>
      </c>
      <c r="E73" s="91" t="s">
        <v>565</v>
      </c>
      <c r="F73" s="91">
        <v>119283.1411420373</v>
      </c>
      <c r="G73" s="91">
        <v>37483.120242467718</v>
      </c>
      <c r="H73" s="91">
        <v>5775.3066051873202</v>
      </c>
      <c r="I73" s="91">
        <v>21943.39085276968</v>
      </c>
    </row>
    <row r="74" spans="1:9">
      <c r="A74" s="93" t="s">
        <v>567</v>
      </c>
      <c r="B74" s="91">
        <v>-187748.72414427859</v>
      </c>
      <c r="C74" s="91">
        <v>40735.437044999999</v>
      </c>
      <c r="D74" s="91">
        <v>59763.636983606557</v>
      </c>
      <c r="E74" s="91">
        <v>217922.14990620874</v>
      </c>
      <c r="F74" s="91">
        <v>331152.62582352938</v>
      </c>
      <c r="G74" s="91">
        <v>-35562.056654232423</v>
      </c>
      <c r="H74" s="91">
        <v>43030.901073487024</v>
      </c>
      <c r="I74" s="91">
        <v>69500.711333819243</v>
      </c>
    </row>
    <row r="75" spans="1:9">
      <c r="A75" s="93" t="s">
        <v>568</v>
      </c>
      <c r="B75" s="91" t="s">
        <v>565</v>
      </c>
      <c r="C75" s="91" t="s">
        <v>565</v>
      </c>
      <c r="D75" s="91" t="s">
        <v>565</v>
      </c>
      <c r="E75" s="91" t="s">
        <v>565</v>
      </c>
      <c r="F75" s="91">
        <v>432199.23361549503</v>
      </c>
      <c r="G75" s="91">
        <v>113.05547776183646</v>
      </c>
      <c r="H75" s="91">
        <v>48791.09380115274</v>
      </c>
      <c r="I75" s="91">
        <v>90495.935228862974</v>
      </c>
    </row>
    <row r="76" spans="1:9">
      <c r="A76" s="92" t="s">
        <v>569</v>
      </c>
      <c r="B76" s="91" t="s">
        <v>565</v>
      </c>
      <c r="C76" s="91" t="s">
        <v>565</v>
      </c>
      <c r="D76" s="91" t="s">
        <v>565</v>
      </c>
      <c r="E76" s="91" t="s">
        <v>565</v>
      </c>
      <c r="F76" s="91">
        <v>-101046.60776901005</v>
      </c>
      <c r="G76" s="91">
        <v>-35675.024698708752</v>
      </c>
      <c r="H76" s="91">
        <v>-5760.1927276657061</v>
      </c>
      <c r="I76" s="91">
        <v>-20995.223896501459</v>
      </c>
    </row>
    <row r="77" spans="1:9">
      <c r="A77" s="93" t="s">
        <v>570</v>
      </c>
      <c r="B77" s="91">
        <v>-3846.0585820895526</v>
      </c>
      <c r="C77" s="91">
        <v>31217.692620000002</v>
      </c>
      <c r="D77" s="91">
        <v>61084.49218032787</v>
      </c>
      <c r="E77" s="91">
        <v>109346.33557992075</v>
      </c>
      <c r="F77" s="91">
        <v>151870.37047058824</v>
      </c>
      <c r="G77" s="91">
        <v>153471.0608077475</v>
      </c>
      <c r="H77" s="91">
        <v>143579.17997406339</v>
      </c>
      <c r="I77" s="91">
        <v>198144.83612827986</v>
      </c>
    </row>
    <row r="78" spans="1:9">
      <c r="A78" s="96" t="s">
        <v>571</v>
      </c>
      <c r="B78" s="91">
        <v>6.1802773631840795</v>
      </c>
      <c r="C78" s="91">
        <v>-1463.6028712500001</v>
      </c>
      <c r="D78" s="91">
        <v>1849.7155056746535</v>
      </c>
      <c r="E78" s="91">
        <v>729.75938705416115</v>
      </c>
      <c r="F78" s="91">
        <v>2890.1173113342898</v>
      </c>
      <c r="G78" s="91">
        <v>82.624843615494981</v>
      </c>
      <c r="H78" s="91">
        <v>453.49574207492799</v>
      </c>
      <c r="I78" s="91">
        <v>384.29616034985429</v>
      </c>
    </row>
    <row r="79" spans="1:9">
      <c r="A79" s="94" t="s">
        <v>572</v>
      </c>
      <c r="B79" s="91">
        <v>-3839.8783047263682</v>
      </c>
      <c r="C79" s="91">
        <v>29754.089748750001</v>
      </c>
      <c r="D79" s="91">
        <v>62934.207686002519</v>
      </c>
      <c r="E79" s="91">
        <v>110076.0949669749</v>
      </c>
      <c r="F79" s="91">
        <v>154760.48778192251</v>
      </c>
      <c r="G79" s="91">
        <v>153553.68565136296</v>
      </c>
      <c r="H79" s="91">
        <v>144032.67571613833</v>
      </c>
      <c r="I79" s="91">
        <v>198529.13228862971</v>
      </c>
    </row>
    <row r="80" spans="1:9">
      <c r="A80" s="90" t="s">
        <v>573</v>
      </c>
      <c r="B80" s="91">
        <v>-84.306471393034826</v>
      </c>
      <c r="C80" s="91">
        <v>241.85804874999999</v>
      </c>
      <c r="D80" s="91">
        <v>543.99812610340473</v>
      </c>
      <c r="E80" s="91">
        <v>14.583118890356671</v>
      </c>
      <c r="F80" s="91">
        <v>831.69819799139168</v>
      </c>
      <c r="G80" s="91">
        <v>413.5373644189383</v>
      </c>
      <c r="H80" s="91">
        <v>314.92949999999996</v>
      </c>
      <c r="I80" s="91">
        <v>958.29695481049566</v>
      </c>
    </row>
    <row r="81" spans="1:9" ht="21" customHeight="1">
      <c r="A81" s="93" t="s">
        <v>574</v>
      </c>
      <c r="B81" s="91">
        <v>-3924.1847761194035</v>
      </c>
      <c r="C81" s="91">
        <v>29995.947797500001</v>
      </c>
      <c r="D81" s="91">
        <v>63478.205812105924</v>
      </c>
      <c r="E81" s="91">
        <v>110090.67808586525</v>
      </c>
      <c r="F81" s="91">
        <v>155592.18597991389</v>
      </c>
      <c r="G81" s="91">
        <v>153967.2230157819</v>
      </c>
      <c r="H81" s="91">
        <v>144347.60521613833</v>
      </c>
      <c r="I81" s="91">
        <v>199487.42924344022</v>
      </c>
    </row>
    <row r="82" spans="1:9" ht="21" customHeight="1">
      <c r="A82" s="90" t="s">
        <v>575</v>
      </c>
      <c r="B82" s="91" t="s">
        <v>565</v>
      </c>
      <c r="C82" s="91" t="s">
        <v>565</v>
      </c>
      <c r="D82" s="91" t="s">
        <v>565</v>
      </c>
      <c r="E82" s="91" t="s">
        <v>565</v>
      </c>
      <c r="F82" s="91">
        <v>-26313.378196556674</v>
      </c>
      <c r="G82" s="91">
        <v>3.4433285509325682E-5</v>
      </c>
      <c r="H82" s="91">
        <v>1.1527377521613834E-5</v>
      </c>
      <c r="I82" s="91">
        <v>0</v>
      </c>
    </row>
    <row r="83" spans="1:9" ht="21" customHeight="1">
      <c r="A83" s="93" t="s">
        <v>576</v>
      </c>
      <c r="B83" s="91">
        <v>-3924.1847761194035</v>
      </c>
      <c r="C83" s="91">
        <v>29995.947797500001</v>
      </c>
      <c r="D83" s="91">
        <v>63478.205812105924</v>
      </c>
      <c r="E83" s="91">
        <v>110090.67808586525</v>
      </c>
      <c r="F83" s="91">
        <v>129278.80778335725</v>
      </c>
      <c r="G83" s="91">
        <v>153967.22305021519</v>
      </c>
      <c r="H83" s="91">
        <v>144347.60522766568</v>
      </c>
      <c r="I83" s="91">
        <v>199487.42924344022</v>
      </c>
    </row>
    <row r="84" spans="1:9" ht="18" customHeight="1" thickBot="1">
      <c r="A84" s="90" t="s">
        <v>577</v>
      </c>
      <c r="B84" s="91">
        <v>-1163.6950248756218</v>
      </c>
      <c r="C84" s="91">
        <v>-2026.5958537500001</v>
      </c>
      <c r="D84" s="91">
        <v>-3781.1929470365699</v>
      </c>
      <c r="E84" s="91">
        <v>-5787.631671070013</v>
      </c>
      <c r="F84" s="91">
        <v>-4510.2936025824965</v>
      </c>
      <c r="G84" s="91">
        <v>-9472.253288378768</v>
      </c>
      <c r="H84" s="91">
        <v>-12781.01580259366</v>
      </c>
      <c r="I84" s="91">
        <v>-29793.332154518954</v>
      </c>
    </row>
    <row r="85" spans="1:9" ht="24" customHeight="1" thickTop="1" thickBot="1">
      <c r="A85" s="78" t="s">
        <v>578</v>
      </c>
      <c r="B85" s="79">
        <v>-5087.8798009950251</v>
      </c>
      <c r="C85" s="79">
        <v>27969.35194375</v>
      </c>
      <c r="D85" s="79">
        <v>59697.012865069351</v>
      </c>
      <c r="E85" s="79">
        <v>104303.04641479524</v>
      </c>
      <c r="F85" s="79">
        <v>124768.51418077476</v>
      </c>
      <c r="G85" s="79">
        <v>144494.96976183643</v>
      </c>
      <c r="H85" s="79">
        <v>131566.58942507204</v>
      </c>
      <c r="I85" s="79">
        <v>169694.09708892129</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WVQ226"/>
  <sheetViews>
    <sheetView zoomScale="50" workbookViewId="0">
      <selection activeCell="A87" sqref="A87:XFD1048576"/>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579</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622852.83244029852</v>
      </c>
      <c r="C8" s="79">
        <v>679629.87094749999</v>
      </c>
      <c r="D8" s="79">
        <v>747002.29158007563</v>
      </c>
      <c r="E8" s="79">
        <v>896843.4479405547</v>
      </c>
      <c r="F8" s="79">
        <v>1256931.8178637018</v>
      </c>
      <c r="G8" s="79">
        <v>1379182.1361721666</v>
      </c>
      <c r="H8" s="79">
        <v>1486660.0198976945</v>
      </c>
      <c r="I8" s="79">
        <v>1737191.3380714285</v>
      </c>
    </row>
    <row r="9" spans="1:9" s="82" customFormat="1" ht="21" customHeight="1" thickTop="1">
      <c r="A9" s="80" t="s">
        <v>81</v>
      </c>
      <c r="B9" s="81">
        <v>25817.154552238804</v>
      </c>
      <c r="C9" s="81">
        <v>31781.606775</v>
      </c>
      <c r="D9" s="81">
        <v>59738.958834804536</v>
      </c>
      <c r="E9" s="81">
        <v>70131.97136988111</v>
      </c>
      <c r="F9" s="81">
        <v>108683.59883931134</v>
      </c>
      <c r="G9" s="81">
        <v>225448.44380200858</v>
      </c>
      <c r="H9" s="81">
        <v>258498.18693515848</v>
      </c>
      <c r="I9" s="81">
        <v>331791.44270116615</v>
      </c>
    </row>
    <row r="10" spans="1:9" s="82" customFormat="1" ht="21" customHeight="1">
      <c r="A10" s="80" t="s">
        <v>90</v>
      </c>
      <c r="B10" s="81">
        <v>141442.12484452737</v>
      </c>
      <c r="C10" s="81">
        <v>191181.14763749999</v>
      </c>
      <c r="D10" s="81">
        <v>218650.47598865067</v>
      </c>
      <c r="E10" s="81">
        <v>283852.06434478203</v>
      </c>
      <c r="F10" s="81">
        <v>491850.4492123386</v>
      </c>
      <c r="G10" s="81">
        <v>457414.68196843617</v>
      </c>
      <c r="H10" s="81">
        <v>357715.30042795389</v>
      </c>
      <c r="I10" s="81">
        <v>365632.12383819243</v>
      </c>
    </row>
    <row r="11" spans="1:9" s="82" customFormat="1" ht="21" customHeight="1">
      <c r="A11" s="80" t="s">
        <v>99</v>
      </c>
      <c r="B11" s="81">
        <v>395221.64900124376</v>
      </c>
      <c r="C11" s="81">
        <v>405870.59220000001</v>
      </c>
      <c r="D11" s="81">
        <v>424470.07887641864</v>
      </c>
      <c r="E11" s="81">
        <v>495827.62816248351</v>
      </c>
      <c r="F11" s="81">
        <v>567796.70274892391</v>
      </c>
      <c r="G11" s="81">
        <v>613857.49916929693</v>
      </c>
      <c r="H11" s="81">
        <v>770575.20214121032</v>
      </c>
      <c r="I11" s="81">
        <v>930800.16954956274</v>
      </c>
    </row>
    <row r="12" spans="1:9" s="82" customFormat="1" ht="21" customHeight="1">
      <c r="A12" s="83" t="s">
        <v>515</v>
      </c>
      <c r="B12" s="81">
        <v>384827.75165422889</v>
      </c>
      <c r="C12" s="81">
        <v>391972.34683375002</v>
      </c>
      <c r="D12" s="81">
        <v>418998.71758511977</v>
      </c>
      <c r="E12" s="81">
        <v>497299.15416908852</v>
      </c>
      <c r="F12" s="81">
        <v>571834.5112180775</v>
      </c>
      <c r="G12" s="81">
        <v>616537.94064705889</v>
      </c>
      <c r="H12" s="81">
        <v>773913.98370316997</v>
      </c>
      <c r="I12" s="81">
        <v>935581.72882944613</v>
      </c>
    </row>
    <row r="13" spans="1:9" s="82" customFormat="1" ht="21" customHeight="1">
      <c r="A13" s="83" t="s">
        <v>516</v>
      </c>
      <c r="B13" s="81">
        <v>256200.79715671643</v>
      </c>
      <c r="C13" s="81">
        <v>288478.40150875004</v>
      </c>
      <c r="D13" s="81">
        <v>337816.33529003785</v>
      </c>
      <c r="E13" s="81">
        <v>436990.20519815059</v>
      </c>
      <c r="F13" s="81">
        <v>521866.58146484935</v>
      </c>
      <c r="G13" s="81">
        <v>582446.24614634144</v>
      </c>
      <c r="H13" s="81">
        <v>756622.31822190201</v>
      </c>
      <c r="I13" s="81">
        <v>924846.83817638492</v>
      </c>
    </row>
    <row r="14" spans="1:9" s="82" customFormat="1" ht="21" customHeight="1">
      <c r="A14" s="83" t="s">
        <v>517</v>
      </c>
      <c r="B14" s="81">
        <v>128626.95449751243</v>
      </c>
      <c r="C14" s="81">
        <v>103493.94532500001</v>
      </c>
      <c r="D14" s="81">
        <v>81182.382295081974</v>
      </c>
      <c r="E14" s="81">
        <v>60308.948970937905</v>
      </c>
      <c r="F14" s="81">
        <v>49967.92975322812</v>
      </c>
      <c r="G14" s="81">
        <v>34091.694500717356</v>
      </c>
      <c r="H14" s="81">
        <v>17291.66548126801</v>
      </c>
      <c r="I14" s="81">
        <v>10734.890653061224</v>
      </c>
    </row>
    <row r="15" spans="1:9" s="82" customFormat="1" ht="21" customHeight="1">
      <c r="A15" s="83" t="s">
        <v>518</v>
      </c>
      <c r="B15" s="81">
        <v>2549.8094390547262</v>
      </c>
      <c r="C15" s="81">
        <v>2265.4558099999999</v>
      </c>
      <c r="D15" s="81">
        <v>3120.3310012610341</v>
      </c>
      <c r="E15" s="81">
        <v>2725.7925244385733</v>
      </c>
      <c r="F15" s="81">
        <v>2713.0378163558107</v>
      </c>
      <c r="G15" s="81">
        <v>2382.8145738880917</v>
      </c>
      <c r="H15" s="81">
        <v>2834.5737881844379</v>
      </c>
      <c r="I15" s="81">
        <v>3027.5607332361515</v>
      </c>
    </row>
    <row r="16" spans="1:9" s="82" customFormat="1" ht="21" customHeight="1">
      <c r="A16" s="83" t="s">
        <v>519</v>
      </c>
      <c r="B16" s="81">
        <v>1143.5759477611939</v>
      </c>
      <c r="C16" s="81">
        <v>767.99057999999991</v>
      </c>
      <c r="D16" s="81">
        <v>1530.5011399747791</v>
      </c>
      <c r="E16" s="81">
        <v>2024.8861043593131</v>
      </c>
      <c r="F16" s="81">
        <v>2128.6057604017219</v>
      </c>
      <c r="G16" s="81">
        <v>1769.8053457675753</v>
      </c>
      <c r="H16" s="81">
        <v>2795.4232636887609</v>
      </c>
      <c r="I16" s="81">
        <v>1741.3150626822157</v>
      </c>
    </row>
    <row r="17" spans="1:9" s="82" customFormat="1" ht="21" customHeight="1">
      <c r="A17" s="83" t="s">
        <v>520</v>
      </c>
      <c r="B17" s="81">
        <v>1406.2334912935321</v>
      </c>
      <c r="C17" s="81">
        <v>1497.46523</v>
      </c>
      <c r="D17" s="81">
        <v>1589.8298612862548</v>
      </c>
      <c r="E17" s="81">
        <v>700.9064200792601</v>
      </c>
      <c r="F17" s="81">
        <v>584.43205595408892</v>
      </c>
      <c r="G17" s="81">
        <v>613.00922812051647</v>
      </c>
      <c r="H17" s="81">
        <v>39.150524495677239</v>
      </c>
      <c r="I17" s="81">
        <v>1286.245670553936</v>
      </c>
    </row>
    <row r="18" spans="1:9" s="82" customFormat="1" ht="21" customHeight="1">
      <c r="A18" s="83" t="s">
        <v>521</v>
      </c>
      <c r="B18" s="81">
        <v>40344.416628109451</v>
      </c>
      <c r="C18" s="81">
        <v>41201.515443750002</v>
      </c>
      <c r="D18" s="81">
        <v>28479.866694829761</v>
      </c>
      <c r="E18" s="81">
        <v>23050.442743725231</v>
      </c>
      <c r="F18" s="81">
        <v>16921.434558106172</v>
      </c>
      <c r="G18" s="81">
        <v>16024.338814921091</v>
      </c>
      <c r="H18" s="81">
        <v>12110.502351585013</v>
      </c>
      <c r="I18" s="81">
        <v>12566.623451895044</v>
      </c>
    </row>
    <row r="19" spans="1:9" s="82" customFormat="1" ht="21" customHeight="1">
      <c r="A19" s="83" t="s">
        <v>522</v>
      </c>
      <c r="B19" s="81">
        <v>18909.553662935319</v>
      </c>
      <c r="C19" s="81">
        <v>12759.757728749999</v>
      </c>
      <c r="D19" s="81">
        <v>9268.0524817150072</v>
      </c>
      <c r="E19" s="81">
        <v>8077.6597067371204</v>
      </c>
      <c r="F19" s="81">
        <v>6492.3237230989962</v>
      </c>
      <c r="G19" s="81">
        <v>5228.4319985652792</v>
      </c>
      <c r="H19" s="81">
        <v>4015.8910244956774</v>
      </c>
      <c r="I19" s="81">
        <v>6009.1578221574337</v>
      </c>
    </row>
    <row r="20" spans="1:9" s="82" customFormat="1" ht="21" customHeight="1">
      <c r="A20" s="83" t="s">
        <v>523</v>
      </c>
      <c r="B20" s="81">
        <v>21434.862965174128</v>
      </c>
      <c r="C20" s="81">
        <v>28441.757715</v>
      </c>
      <c r="D20" s="81">
        <v>19211.814213114754</v>
      </c>
      <c r="E20" s="81">
        <v>14972.78303698811</v>
      </c>
      <c r="F20" s="81">
        <v>10429.110835007172</v>
      </c>
      <c r="G20" s="81">
        <v>10795.906816355811</v>
      </c>
      <c r="H20" s="81">
        <v>8094.6113270893375</v>
      </c>
      <c r="I20" s="81">
        <v>6557.4656297376096</v>
      </c>
    </row>
    <row r="21" spans="1:9" s="82" customFormat="1" ht="21" customHeight="1">
      <c r="A21" s="83" t="s">
        <v>112</v>
      </c>
      <c r="B21" s="81">
        <v>3180.0977835820895</v>
      </c>
      <c r="C21" s="81">
        <v>3617.99254875</v>
      </c>
      <c r="D21" s="81">
        <v>3797.9944375788145</v>
      </c>
      <c r="E21" s="81">
        <v>4920.8893672391014</v>
      </c>
      <c r="F21" s="81">
        <v>6174.2357101865136</v>
      </c>
      <c r="G21" s="81">
        <v>4631.519503586801</v>
      </c>
      <c r="H21" s="81">
        <v>4671.432095100864</v>
      </c>
      <c r="I21" s="81">
        <v>6678.3734956268227</v>
      </c>
    </row>
    <row r="22" spans="1:9" s="82" customFormat="1" ht="21" customHeight="1">
      <c r="A22" s="83" t="s">
        <v>524</v>
      </c>
      <c r="B22" s="81">
        <v>-35680.426503731345</v>
      </c>
      <c r="C22" s="81">
        <v>-33186.718436250005</v>
      </c>
      <c r="D22" s="81">
        <v>-29926.830842370746</v>
      </c>
      <c r="E22" s="81">
        <v>-32168.650642007928</v>
      </c>
      <c r="F22" s="81">
        <v>-29846.516553802005</v>
      </c>
      <c r="G22" s="81">
        <v>-25719.114370157822</v>
      </c>
      <c r="H22" s="81">
        <v>-22955.289796829973</v>
      </c>
      <c r="I22" s="81">
        <v>-27054.116960641397</v>
      </c>
    </row>
    <row r="23" spans="1:9" s="82" customFormat="1" ht="21" customHeight="1">
      <c r="A23" s="80" t="s">
        <v>130</v>
      </c>
      <c r="B23" s="81">
        <v>5022.2241567164183</v>
      </c>
      <c r="C23" s="81">
        <v>8041.1185912499996</v>
      </c>
      <c r="D23" s="81">
        <v>4482.5910744010089</v>
      </c>
      <c r="E23" s="81">
        <v>3940.8020462351383</v>
      </c>
      <c r="F23" s="81">
        <v>4110.3809411764705</v>
      </c>
      <c r="G23" s="81">
        <v>3869.0474074605449</v>
      </c>
      <c r="H23" s="81">
        <v>4350.9458948126803</v>
      </c>
      <c r="I23" s="81">
        <v>7168.6499795918371</v>
      </c>
    </row>
    <row r="24" spans="1:9" s="82" customFormat="1" ht="21" customHeight="1">
      <c r="A24" s="80" t="s">
        <v>136</v>
      </c>
      <c r="B24" s="81">
        <v>20256.307930348259</v>
      </c>
      <c r="C24" s="81">
        <v>12750.9184725</v>
      </c>
      <c r="D24" s="81">
        <v>10089.39233669609</v>
      </c>
      <c r="E24" s="81">
        <v>10942.868846763542</v>
      </c>
      <c r="F24" s="81">
        <v>5980.7840832137736</v>
      </c>
      <c r="G24" s="81">
        <v>1508.2055121951219</v>
      </c>
      <c r="H24" s="81">
        <v>128.05556772334293</v>
      </c>
      <c r="I24" s="81">
        <v>11.984392128279884</v>
      </c>
    </row>
    <row r="25" spans="1:9" s="82" customFormat="1" ht="21" customHeight="1">
      <c r="A25" s="80" t="s">
        <v>525</v>
      </c>
      <c r="B25" s="81">
        <v>11270.752165422886</v>
      </c>
      <c r="C25" s="81">
        <v>9819.9142725000002</v>
      </c>
      <c r="D25" s="81">
        <v>8764.7773833543524</v>
      </c>
      <c r="E25" s="81">
        <v>7818.5985284015851</v>
      </c>
      <c r="F25" s="81">
        <v>50338.405791965568</v>
      </c>
      <c r="G25" s="81">
        <v>48224.830018651366</v>
      </c>
      <c r="H25" s="81">
        <v>66156.174554755038</v>
      </c>
      <c r="I25" s="81">
        <v>69384.644559766763</v>
      </c>
    </row>
    <row r="26" spans="1:9" s="82" customFormat="1" ht="21" customHeight="1">
      <c r="A26" s="80" t="s">
        <v>147</v>
      </c>
      <c r="B26" s="81">
        <v>19332.039633084576</v>
      </c>
      <c r="C26" s="81">
        <v>19837.791713750001</v>
      </c>
      <c r="D26" s="81">
        <v>20182.648689785623</v>
      </c>
      <c r="E26" s="81">
        <v>23379.142443857334</v>
      </c>
      <c r="F26" s="81">
        <v>26890.887367288375</v>
      </c>
      <c r="G26" s="81">
        <v>27327.272381635583</v>
      </c>
      <c r="H26" s="81">
        <v>26823.397044668589</v>
      </c>
      <c r="I26" s="81">
        <v>29285.365183673472</v>
      </c>
    </row>
    <row r="27" spans="1:9" s="86" customFormat="1" ht="43.5" customHeight="1" thickBot="1">
      <c r="A27" s="84" t="s">
        <v>526</v>
      </c>
      <c r="B27" s="85">
        <v>4490.5801567164181</v>
      </c>
      <c r="C27" s="85">
        <v>346.78128499999997</v>
      </c>
      <c r="D27" s="85">
        <v>623.3683959646911</v>
      </c>
      <c r="E27" s="85">
        <v>950.37220079260226</v>
      </c>
      <c r="F27" s="85">
        <v>1280.6088794835007</v>
      </c>
      <c r="G27" s="85">
        <v>1532.155912482066</v>
      </c>
      <c r="H27" s="85">
        <v>2412.7573314121037</v>
      </c>
      <c r="I27" s="85">
        <v>3116.9578673469387</v>
      </c>
    </row>
    <row r="28" spans="1:9" ht="24" customHeight="1" thickTop="1" thickBot="1">
      <c r="A28" s="78" t="s">
        <v>527</v>
      </c>
      <c r="B28" s="79">
        <v>580908.39269278618</v>
      </c>
      <c r="C28" s="79">
        <v>632687.82875999995</v>
      </c>
      <c r="D28" s="79">
        <v>693752.87048928114</v>
      </c>
      <c r="E28" s="79">
        <v>836570.19615587848</v>
      </c>
      <c r="F28" s="79">
        <v>1175755.3288637016</v>
      </c>
      <c r="G28" s="79">
        <v>1275922.3437044478</v>
      </c>
      <c r="H28" s="79">
        <v>1377469.6272276656</v>
      </c>
      <c r="I28" s="79">
        <v>1603851.1280437317</v>
      </c>
    </row>
    <row r="29" spans="1:9" s="82" customFormat="1" ht="21" customHeight="1" thickTop="1">
      <c r="A29" s="80" t="s">
        <v>528</v>
      </c>
      <c r="B29" s="81">
        <v>479317.85934577114</v>
      </c>
      <c r="C29" s="81">
        <v>540850.12301125005</v>
      </c>
      <c r="D29" s="81">
        <v>609458.52820680954</v>
      </c>
      <c r="E29" s="81">
        <v>770162.47488639364</v>
      </c>
      <c r="F29" s="81">
        <v>1078699.9111692971</v>
      </c>
      <c r="G29" s="81">
        <v>1186739.9810459111</v>
      </c>
      <c r="H29" s="81">
        <v>1249474.7132809798</v>
      </c>
      <c r="I29" s="81">
        <v>1442061.2875991254</v>
      </c>
    </row>
    <row r="30" spans="1:9" s="82" customFormat="1" ht="21" customHeight="1">
      <c r="A30" s="83" t="s">
        <v>529</v>
      </c>
      <c r="B30" s="81">
        <v>112910.2006778607</v>
      </c>
      <c r="C30" s="81">
        <v>136934.4914</v>
      </c>
      <c r="D30" s="81">
        <v>174523.22907187894</v>
      </c>
      <c r="E30" s="81">
        <v>203966.86729986791</v>
      </c>
      <c r="F30" s="81">
        <v>336471.63546484936</v>
      </c>
      <c r="G30" s="81">
        <v>336030.8562539455</v>
      </c>
      <c r="H30" s="81">
        <v>420165.92461959657</v>
      </c>
      <c r="I30" s="81">
        <v>482945.03451457724</v>
      </c>
    </row>
    <row r="31" spans="1:9" s="82" customFormat="1" ht="21" customHeight="1">
      <c r="A31" s="83" t="s">
        <v>530</v>
      </c>
      <c r="B31" s="81">
        <v>103190.13915796021</v>
      </c>
      <c r="C31" s="81">
        <v>117195.03715999999</v>
      </c>
      <c r="D31" s="81">
        <v>138437.05685498109</v>
      </c>
      <c r="E31" s="81">
        <v>204665.57207397619</v>
      </c>
      <c r="F31" s="81">
        <v>332582.50324390247</v>
      </c>
      <c r="G31" s="81">
        <v>347916.24374318501</v>
      </c>
      <c r="H31" s="81">
        <v>365663.74307636888</v>
      </c>
      <c r="I31" s="81">
        <v>446839.98150583095</v>
      </c>
    </row>
    <row r="32" spans="1:9" s="82" customFormat="1" ht="21" customHeight="1">
      <c r="A32" s="83" t="s">
        <v>531</v>
      </c>
      <c r="B32" s="81">
        <v>256386.70467164181</v>
      </c>
      <c r="C32" s="81">
        <v>251914.25087749999</v>
      </c>
      <c r="D32" s="81">
        <v>228796.31372131145</v>
      </c>
      <c r="E32" s="81">
        <v>237242.56422589166</v>
      </c>
      <c r="F32" s="81">
        <v>229396.68278335725</v>
      </c>
      <c r="G32" s="81">
        <v>244951.99986657099</v>
      </c>
      <c r="H32" s="81">
        <v>176018.79270317001</v>
      </c>
      <c r="I32" s="81">
        <v>201468.92785131195</v>
      </c>
    </row>
    <row r="33" spans="1:9" s="82" customFormat="1" ht="21" customHeight="1">
      <c r="A33" s="83" t="s">
        <v>532</v>
      </c>
      <c r="B33" s="81">
        <v>3393.6084315920398</v>
      </c>
      <c r="C33" s="81">
        <v>30449.552541250003</v>
      </c>
      <c r="D33" s="81">
        <v>27543.838668348046</v>
      </c>
      <c r="E33" s="81">
        <v>31433.502307793922</v>
      </c>
      <c r="F33" s="81">
        <v>36955.861571018657</v>
      </c>
      <c r="G33" s="81">
        <v>37791.378483500717</v>
      </c>
      <c r="H33" s="81">
        <v>49539.381695965421</v>
      </c>
      <c r="I33" s="81">
        <v>51281.107008746352</v>
      </c>
    </row>
    <row r="34" spans="1:9" s="82" customFormat="1" ht="21" customHeight="1">
      <c r="A34" s="83" t="s">
        <v>533</v>
      </c>
      <c r="B34" s="81">
        <v>0</v>
      </c>
      <c r="C34" s="81">
        <v>0</v>
      </c>
      <c r="D34" s="81">
        <v>35150.231414880203</v>
      </c>
      <c r="E34" s="81">
        <v>84574.662266842803</v>
      </c>
      <c r="F34" s="81">
        <v>131271.61022094692</v>
      </c>
      <c r="G34" s="81">
        <v>201474.18065136299</v>
      </c>
      <c r="H34" s="81">
        <v>214518.43217435156</v>
      </c>
      <c r="I34" s="81">
        <v>233153.74709475218</v>
      </c>
    </row>
    <row r="35" spans="1:9" s="82" customFormat="1" ht="21" customHeight="1">
      <c r="A35" s="83" t="s">
        <v>534</v>
      </c>
      <c r="B35" s="81">
        <v>3437.2064067164179</v>
      </c>
      <c r="C35" s="81">
        <v>4356.7910324999993</v>
      </c>
      <c r="D35" s="81">
        <v>5007.8584754098365</v>
      </c>
      <c r="E35" s="81">
        <v>8279.3067120211363</v>
      </c>
      <c r="F35" s="81">
        <v>12021.617885222382</v>
      </c>
      <c r="G35" s="81">
        <v>18575.322047345766</v>
      </c>
      <c r="H35" s="81">
        <v>23568.439011527378</v>
      </c>
      <c r="I35" s="81">
        <v>26372.489623906706</v>
      </c>
    </row>
    <row r="36" spans="1:9" s="82" customFormat="1" ht="21" customHeight="1">
      <c r="A36" s="80" t="s">
        <v>535</v>
      </c>
      <c r="B36" s="81">
        <v>1410.4989490049752</v>
      </c>
      <c r="C36" s="81">
        <v>1365.51121375</v>
      </c>
      <c r="D36" s="81">
        <v>495.13463051702399</v>
      </c>
      <c r="E36" s="81">
        <v>1211.2525561426683</v>
      </c>
      <c r="F36" s="81">
        <v>760.10261549497852</v>
      </c>
      <c r="G36" s="81">
        <v>681.96608177905307</v>
      </c>
      <c r="H36" s="81">
        <v>1384.7492680115274</v>
      </c>
      <c r="I36" s="81">
        <v>465.30644314868812</v>
      </c>
    </row>
    <row r="37" spans="1:9" s="82" customFormat="1" ht="21" customHeight="1">
      <c r="A37" s="80" t="s">
        <v>536</v>
      </c>
      <c r="B37" s="81">
        <v>70694.313471393034</v>
      </c>
      <c r="C37" s="81">
        <v>63472.014992500001</v>
      </c>
      <c r="D37" s="81">
        <v>60743.512100882719</v>
      </c>
      <c r="E37" s="81">
        <v>43137.293269484813</v>
      </c>
      <c r="F37" s="81">
        <v>58687.094760401727</v>
      </c>
      <c r="G37" s="81">
        <v>37642.606628407462</v>
      </c>
      <c r="H37" s="81">
        <v>72096.389112391931</v>
      </c>
      <c r="I37" s="81">
        <v>102421.19913411078</v>
      </c>
    </row>
    <row r="38" spans="1:9" s="82" customFormat="1" ht="21" customHeight="1">
      <c r="A38" s="80" t="s">
        <v>537</v>
      </c>
      <c r="B38" s="81">
        <v>8503.6668619402972</v>
      </c>
      <c r="C38" s="81">
        <v>8910.1772849999998</v>
      </c>
      <c r="D38" s="81">
        <v>9088.3044854981072</v>
      </c>
      <c r="E38" s="81">
        <v>11904.732601056803</v>
      </c>
      <c r="F38" s="81">
        <v>12077.542853658537</v>
      </c>
      <c r="G38" s="81">
        <v>19209.022131994261</v>
      </c>
      <c r="H38" s="81">
        <v>27467.206426512967</v>
      </c>
      <c r="I38" s="81">
        <v>28732.717301749268</v>
      </c>
    </row>
    <row r="39" spans="1:9" s="82" customFormat="1" ht="21" customHeight="1">
      <c r="A39" s="80" t="s">
        <v>201</v>
      </c>
      <c r="B39" s="81">
        <v>1578.2937151741294</v>
      </c>
      <c r="C39" s="81">
        <v>1862.9709975000001</v>
      </c>
      <c r="D39" s="81">
        <v>905.18758764186634</v>
      </c>
      <c r="E39" s="81">
        <v>1136.0178322324969</v>
      </c>
      <c r="F39" s="81">
        <v>4959.2885810616926</v>
      </c>
      <c r="G39" s="81">
        <v>9641.9031692969875</v>
      </c>
      <c r="H39" s="81">
        <v>12519.348220461095</v>
      </c>
      <c r="I39" s="81">
        <v>18230.887293002917</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19403.760349502489</v>
      </c>
      <c r="C41" s="81">
        <v>16227.03126</v>
      </c>
      <c r="D41" s="81">
        <v>13062.203477931904</v>
      </c>
      <c r="E41" s="81">
        <v>9018.4250105680312</v>
      </c>
      <c r="F41" s="81">
        <v>20571.388883787666</v>
      </c>
      <c r="G41" s="81">
        <v>17507.756946915353</v>
      </c>
      <c r="H41" s="81">
        <v>14434.680538904899</v>
      </c>
      <c r="I41" s="81">
        <v>11354.5208090379</v>
      </c>
    </row>
    <row r="42" spans="1:9" s="86" customFormat="1" ht="43.5" customHeight="1" thickBot="1">
      <c r="A42" s="84" t="s">
        <v>182</v>
      </c>
      <c r="B42" s="85"/>
      <c r="C42" s="85"/>
      <c r="D42" s="85"/>
      <c r="E42" s="85"/>
      <c r="F42" s="85"/>
      <c r="G42" s="85">
        <v>4499.1077001434724</v>
      </c>
      <c r="H42" s="85">
        <v>92.540380403458215</v>
      </c>
      <c r="I42" s="85">
        <v>585.20946355685135</v>
      </c>
    </row>
    <row r="43" spans="1:9" ht="24" customHeight="1" thickTop="1" thickBot="1">
      <c r="A43" s="78" t="s">
        <v>539</v>
      </c>
      <c r="B43" s="79">
        <v>41944.439747512442</v>
      </c>
      <c r="C43" s="79">
        <v>46942.042187500003</v>
      </c>
      <c r="D43" s="79">
        <v>53249.421090794458</v>
      </c>
      <c r="E43" s="79">
        <v>60273.251784676351</v>
      </c>
      <c r="F43" s="79">
        <v>81176.489020086083</v>
      </c>
      <c r="G43" s="79">
        <v>103259.7924677188</v>
      </c>
      <c r="H43" s="79">
        <v>109190.39267002881</v>
      </c>
      <c r="I43" s="79">
        <v>133340.21002769677</v>
      </c>
    </row>
    <row r="44" spans="1:9" s="82" customFormat="1" ht="21" customHeight="1" thickTop="1">
      <c r="A44" s="80" t="s">
        <v>222</v>
      </c>
      <c r="B44" s="81">
        <v>32466.530845771144</v>
      </c>
      <c r="C44" s="81">
        <v>32628.863499999999</v>
      </c>
      <c r="D44" s="81">
        <v>32916.886254728874</v>
      </c>
      <c r="E44" s="81">
        <v>34482.286393659182</v>
      </c>
      <c r="F44" s="81">
        <v>37450.632424677184</v>
      </c>
      <c r="G44" s="81">
        <v>37450.632424677184</v>
      </c>
      <c r="H44" s="81">
        <v>79188.472622478381</v>
      </c>
      <c r="I44" s="81">
        <v>90222.830903790091</v>
      </c>
    </row>
    <row r="45" spans="1:9" s="82" customFormat="1" ht="21" customHeight="1">
      <c r="A45" s="80" t="s">
        <v>226</v>
      </c>
      <c r="B45" s="81">
        <v>0</v>
      </c>
      <c r="C45" s="81">
        <v>0</v>
      </c>
      <c r="D45" s="81">
        <v>0</v>
      </c>
      <c r="E45" s="81">
        <v>0</v>
      </c>
      <c r="F45" s="81">
        <v>0</v>
      </c>
      <c r="G45" s="81">
        <v>3999.9986857962695</v>
      </c>
      <c r="H45" s="81">
        <v>0</v>
      </c>
      <c r="I45" s="81">
        <v>3006.5597667638485</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10565.006558457711</v>
      </c>
      <c r="C47" s="81">
        <v>9315.5762599999998</v>
      </c>
      <c r="D47" s="81">
        <v>14025.155945775537</v>
      </c>
      <c r="E47" s="81">
        <v>18767.134697490092</v>
      </c>
      <c r="F47" s="81">
        <v>31320.79527546628</v>
      </c>
      <c r="G47" s="81">
        <v>38505.238606886662</v>
      </c>
      <c r="H47" s="81">
        <v>8248.2353746397694</v>
      </c>
      <c r="I47" s="81">
        <v>15735.356795918367</v>
      </c>
    </row>
    <row r="48" spans="1:9" s="82" customFormat="1" ht="21" customHeight="1">
      <c r="A48" s="80" t="s">
        <v>237</v>
      </c>
      <c r="B48" s="81">
        <v>-1087.097656716418</v>
      </c>
      <c r="C48" s="81">
        <v>4997.6024275</v>
      </c>
      <c r="D48" s="81">
        <v>6307.3788902900378</v>
      </c>
      <c r="E48" s="81">
        <v>7023.830684280053</v>
      </c>
      <c r="F48" s="81">
        <v>12405.061319942612</v>
      </c>
      <c r="G48" s="81">
        <v>23303.922750358677</v>
      </c>
      <c r="H48" s="81">
        <v>21753.684672910662</v>
      </c>
      <c r="I48" s="81">
        <v>24375.462561224489</v>
      </c>
    </row>
    <row r="49" spans="1:9" s="82" customFormat="1" ht="21" customHeight="1">
      <c r="A49" s="83" t="s">
        <v>541</v>
      </c>
      <c r="B49" s="81">
        <v>-3793.2835758706465</v>
      </c>
      <c r="C49" s="81">
        <v>0</v>
      </c>
      <c r="D49" s="81">
        <v>0</v>
      </c>
      <c r="E49" s="81">
        <v>0</v>
      </c>
      <c r="F49" s="81">
        <v>0</v>
      </c>
      <c r="G49" s="81">
        <v>0</v>
      </c>
      <c r="H49" s="81">
        <v>3025.9365994236309</v>
      </c>
      <c r="I49" s="81">
        <v>41.545189504373177</v>
      </c>
    </row>
    <row r="50" spans="1:9" s="86" customFormat="1" ht="40.5" customHeight="1" thickBot="1">
      <c r="A50" s="87" t="s">
        <v>542</v>
      </c>
      <c r="B50" s="85">
        <v>2706.1859191542285</v>
      </c>
      <c r="C50" s="85">
        <v>4997.6024275</v>
      </c>
      <c r="D50" s="85">
        <v>6307.3788902900378</v>
      </c>
      <c r="E50" s="85">
        <v>7023.830684280053</v>
      </c>
      <c r="F50" s="85">
        <v>12405.061319942612</v>
      </c>
      <c r="G50" s="85">
        <v>23303.922750358677</v>
      </c>
      <c r="H50" s="85">
        <v>18727.74807348703</v>
      </c>
      <c r="I50" s="85">
        <v>24333.917371720116</v>
      </c>
    </row>
    <row r="51" spans="1:9" ht="24" customHeight="1" thickTop="1" thickBot="1">
      <c r="A51" s="78" t="s">
        <v>543</v>
      </c>
      <c r="B51" s="79">
        <v>622852.83244029852</v>
      </c>
      <c r="C51" s="79">
        <v>679629.87094749999</v>
      </c>
      <c r="D51" s="79">
        <v>747002.29158007563</v>
      </c>
      <c r="E51" s="79">
        <v>896843.4479405547</v>
      </c>
      <c r="F51" s="79">
        <v>1256931.8178837877</v>
      </c>
      <c r="G51" s="79">
        <v>1379182.1361721666</v>
      </c>
      <c r="H51" s="79">
        <v>1486660.0198976945</v>
      </c>
      <c r="I51" s="79">
        <v>1737191.3380714285</v>
      </c>
    </row>
    <row r="52" spans="1:9" s="82" customFormat="1" ht="24" customHeight="1" thickTop="1">
      <c r="A52" s="88" t="s">
        <v>544</v>
      </c>
      <c r="B52" s="81">
        <v>79091.537499999991</v>
      </c>
      <c r="C52" s="81">
        <v>81045.470805000004</v>
      </c>
      <c r="D52" s="81">
        <v>81324.596747793184</v>
      </c>
      <c r="E52" s="81">
        <v>105139.54302377808</v>
      </c>
      <c r="F52" s="81">
        <v>121026.26525394549</v>
      </c>
      <c r="G52" s="81">
        <v>138457.82231850788</v>
      </c>
      <c r="H52" s="81">
        <v>156712.42743804035</v>
      </c>
      <c r="I52" s="81">
        <v>231215.41151603498</v>
      </c>
    </row>
    <row r="53" spans="1:9" s="86" customFormat="1" ht="21" customHeight="1">
      <c r="A53" s="87" t="s">
        <v>545</v>
      </c>
      <c r="B53" s="85">
        <v>8965.4907002487562</v>
      </c>
      <c r="C53" s="85">
        <v>13575.57636875</v>
      </c>
      <c r="D53" s="85">
        <v>7706.764984867591</v>
      </c>
      <c r="E53" s="85">
        <v>11424.381254953765</v>
      </c>
      <c r="F53" s="85">
        <v>9304.6898307030133</v>
      </c>
      <c r="G53" s="85">
        <v>8761.4676398852225</v>
      </c>
      <c r="H53" s="85">
        <v>11224.525474063403</v>
      </c>
      <c r="I53" s="85">
        <v>16199.968498542275</v>
      </c>
    </row>
    <row r="54" spans="1:9" s="86" customFormat="1" ht="21" customHeight="1">
      <c r="A54" s="87" t="s">
        <v>546</v>
      </c>
      <c r="B54" s="85">
        <v>51746.142539800989</v>
      </c>
      <c r="C54" s="85">
        <v>48343.3333575</v>
      </c>
      <c r="D54" s="85">
        <v>53834.365611601512</v>
      </c>
      <c r="E54" s="85">
        <v>70378.871030383089</v>
      </c>
      <c r="F54" s="85">
        <v>86310.405583931133</v>
      </c>
      <c r="G54" s="85">
        <v>104604.06140172167</v>
      </c>
      <c r="H54" s="85">
        <v>119999.12876080691</v>
      </c>
      <c r="I54" s="85">
        <v>186682.07857725947</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18379.90425995025</v>
      </c>
      <c r="C56" s="85">
        <v>19126.561078750001</v>
      </c>
      <c r="D56" s="85">
        <v>19783.46615132409</v>
      </c>
      <c r="E56" s="85">
        <v>23336.290738441214</v>
      </c>
      <c r="F56" s="85">
        <v>25411.169839311337</v>
      </c>
      <c r="G56" s="85">
        <v>25092.293276901</v>
      </c>
      <c r="H56" s="85">
        <v>25488.773203170029</v>
      </c>
      <c r="I56" s="85">
        <v>28333.364440233236</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2832705.1082537314</v>
      </c>
      <c r="C58" s="85">
        <v>1405859.2060374999</v>
      </c>
      <c r="D58" s="85">
        <v>1235026.0142446405</v>
      </c>
      <c r="E58" s="85">
        <v>1446957.6727833552</v>
      </c>
      <c r="F58" s="85">
        <v>1532937.4505781922</v>
      </c>
      <c r="G58" s="85">
        <v>1851465.5753959827</v>
      </c>
      <c r="H58" s="85">
        <v>2087409.7888919308</v>
      </c>
      <c r="I58" s="85">
        <v>2522346.5965845478</v>
      </c>
    </row>
    <row r="59" spans="1:9" ht="31.5" customHeight="1" thickTop="1" thickBot="1">
      <c r="A59" s="89" t="s">
        <v>551</v>
      </c>
      <c r="B59" s="79"/>
      <c r="C59" s="79"/>
      <c r="D59" s="79"/>
      <c r="E59" s="79"/>
      <c r="F59" s="79"/>
      <c r="G59" s="79"/>
      <c r="H59" s="79"/>
      <c r="I59" s="79"/>
    </row>
    <row r="60" spans="1:9" ht="30" customHeight="1" thickTop="1">
      <c r="A60" s="90" t="s">
        <v>552</v>
      </c>
      <c r="B60" s="91">
        <v>40300.237065920395</v>
      </c>
      <c r="C60" s="91">
        <v>43715.442577499998</v>
      </c>
      <c r="D60" s="91">
        <v>47491.830023959643</v>
      </c>
      <c r="E60" s="91">
        <v>56310.2039326288</v>
      </c>
      <c r="F60" s="91">
        <v>75689.442530846485</v>
      </c>
      <c r="G60" s="91">
        <v>79075.935549497852</v>
      </c>
      <c r="H60" s="91">
        <v>63539.599249279549</v>
      </c>
      <c r="I60" s="91">
        <v>74969.888868804657</v>
      </c>
    </row>
    <row r="61" spans="1:9" ht="21" customHeight="1">
      <c r="A61" s="92" t="s">
        <v>553</v>
      </c>
      <c r="B61" s="91">
        <v>-16862.996684079604</v>
      </c>
      <c r="C61" s="91">
        <v>-17753.544527499998</v>
      </c>
      <c r="D61" s="91">
        <v>-19631.019461538461</v>
      </c>
      <c r="E61" s="91">
        <v>-24189.228377807132</v>
      </c>
      <c r="F61" s="91">
        <v>-30597.594136298423</v>
      </c>
      <c r="G61" s="91">
        <v>-27945.835348637014</v>
      </c>
      <c r="H61" s="91">
        <v>-19111.696775216136</v>
      </c>
      <c r="I61" s="91">
        <v>-15723.149583090379</v>
      </c>
    </row>
    <row r="62" spans="1:9" ht="21.75" customHeight="1">
      <c r="A62" s="93" t="s">
        <v>554</v>
      </c>
      <c r="B62" s="91">
        <v>23437.240381840795</v>
      </c>
      <c r="C62" s="91">
        <v>25961.89805</v>
      </c>
      <c r="D62" s="91">
        <v>27860.810562421182</v>
      </c>
      <c r="E62" s="91">
        <v>32120.975554821664</v>
      </c>
      <c r="F62" s="91">
        <v>45091.848394548062</v>
      </c>
      <c r="G62" s="91">
        <v>51130.100200860827</v>
      </c>
      <c r="H62" s="91">
        <v>44427.902474063398</v>
      </c>
      <c r="I62" s="91">
        <v>59246.739285714291</v>
      </c>
    </row>
    <row r="63" spans="1:9">
      <c r="A63" s="90" t="s">
        <v>555</v>
      </c>
      <c r="B63" s="91">
        <v>18342.371781094527</v>
      </c>
      <c r="C63" s="91">
        <v>20665.097511250002</v>
      </c>
      <c r="D63" s="91">
        <v>17297.621226986128</v>
      </c>
      <c r="E63" s="91">
        <v>19650.651239101713</v>
      </c>
      <c r="F63" s="91">
        <v>32510.658314203731</v>
      </c>
      <c r="G63" s="91">
        <v>27435.08830272597</v>
      </c>
      <c r="H63" s="91">
        <v>30903.714641210379</v>
      </c>
      <c r="I63" s="91">
        <v>34987.593571428573</v>
      </c>
    </row>
    <row r="64" spans="1:9">
      <c r="A64" s="92" t="s">
        <v>556</v>
      </c>
      <c r="B64" s="91">
        <v>-13910.064838308457</v>
      </c>
      <c r="C64" s="91">
        <v>-14809.799493750001</v>
      </c>
      <c r="D64" s="91">
        <v>-12230.560375788145</v>
      </c>
      <c r="E64" s="91">
        <v>-12862.10268692206</v>
      </c>
      <c r="F64" s="91">
        <v>-15324.228327116212</v>
      </c>
      <c r="G64" s="91">
        <v>-9695.2404949784795</v>
      </c>
      <c r="H64" s="91">
        <v>-7136.6861714697407</v>
      </c>
      <c r="I64" s="91">
        <v>-6871.1100626822154</v>
      </c>
    </row>
    <row r="65" spans="1:9">
      <c r="A65" s="94" t="s">
        <v>557</v>
      </c>
      <c r="B65" s="91">
        <v>27869.547324626867</v>
      </c>
      <c r="C65" s="91">
        <v>31817.196067499997</v>
      </c>
      <c r="D65" s="91">
        <v>32927.87141361917</v>
      </c>
      <c r="E65" s="91">
        <v>38909.524107001322</v>
      </c>
      <c r="F65" s="91">
        <v>62278.278381635573</v>
      </c>
      <c r="G65" s="91">
        <v>68869.94800860832</v>
      </c>
      <c r="H65" s="91">
        <v>68194.930943804036</v>
      </c>
      <c r="I65" s="91">
        <v>87363.222794460642</v>
      </c>
    </row>
    <row r="66" spans="1:9">
      <c r="A66" s="90" t="s">
        <v>558</v>
      </c>
      <c r="B66" s="91">
        <v>2214.8099937810948</v>
      </c>
      <c r="C66" s="91">
        <v>360.22372999999999</v>
      </c>
      <c r="D66" s="91">
        <v>449.91037831021436</v>
      </c>
      <c r="E66" s="91">
        <v>706.72123381770155</v>
      </c>
      <c r="F66" s="91">
        <v>41550.540233859399</v>
      </c>
      <c r="G66" s="91">
        <v>35571.701492109038</v>
      </c>
      <c r="H66" s="91">
        <v>27564.987677233428</v>
      </c>
      <c r="I66" s="91">
        <v>18471.558612244899</v>
      </c>
    </row>
    <row r="67" spans="1:9">
      <c r="A67" s="90" t="s">
        <v>559</v>
      </c>
      <c r="B67" s="91">
        <v>-6077.9157425373132</v>
      </c>
      <c r="C67" s="91">
        <v>-5948.0062500000004</v>
      </c>
      <c r="D67" s="91">
        <v>-4980.3830264817143</v>
      </c>
      <c r="E67" s="91">
        <v>-9213.5379762219291</v>
      </c>
      <c r="F67" s="91">
        <v>-50620.457008608326</v>
      </c>
      <c r="G67" s="91">
        <v>-38883.474034433282</v>
      </c>
      <c r="H67" s="91">
        <v>-31560.393138328531</v>
      </c>
      <c r="I67" s="91">
        <v>-29824.479215743439</v>
      </c>
    </row>
    <row r="68" spans="1:9">
      <c r="A68" s="93" t="s">
        <v>560</v>
      </c>
      <c r="B68" s="91">
        <v>24006.441575870645</v>
      </c>
      <c r="C68" s="91">
        <v>26229.4135475</v>
      </c>
      <c r="D68" s="91">
        <v>28397.398765447666</v>
      </c>
      <c r="E68" s="91">
        <v>30402.707364597096</v>
      </c>
      <c r="F68" s="91">
        <v>53208.361606886654</v>
      </c>
      <c r="G68" s="91">
        <v>65558.175466284069</v>
      </c>
      <c r="H68" s="91">
        <v>64199.525482708937</v>
      </c>
      <c r="I68" s="91">
        <v>76010.302190962087</v>
      </c>
    </row>
    <row r="69" spans="1:9">
      <c r="A69" s="92" t="s">
        <v>561</v>
      </c>
      <c r="B69" s="91">
        <v>-21084.738385572142</v>
      </c>
      <c r="C69" s="91">
        <v>-22111.512603750001</v>
      </c>
      <c r="D69" s="91">
        <v>-23158.306344262295</v>
      </c>
      <c r="E69" s="91">
        <v>-27216.859689564066</v>
      </c>
      <c r="F69" s="91">
        <v>-38402.106571018652</v>
      </c>
      <c r="G69" s="91">
        <v>-42941.65297991391</v>
      </c>
      <c r="H69" s="91">
        <v>-45669.021711815563</v>
      </c>
      <c r="I69" s="91">
        <v>-50144.476647230324</v>
      </c>
    </row>
    <row r="70" spans="1:9">
      <c r="A70" s="94" t="s">
        <v>562</v>
      </c>
      <c r="B70" s="91">
        <v>2921.7031902985073</v>
      </c>
      <c r="C70" s="91">
        <v>4117.9009437499999</v>
      </c>
      <c r="D70" s="91">
        <v>5239.0924211853717</v>
      </c>
      <c r="E70" s="91">
        <v>3185.8476750330246</v>
      </c>
      <c r="F70" s="91">
        <v>14806.255035868006</v>
      </c>
      <c r="G70" s="91">
        <v>22616.522486370155</v>
      </c>
      <c r="H70" s="91">
        <v>18530.503770893371</v>
      </c>
      <c r="I70" s="91">
        <v>25865.825543731778</v>
      </c>
    </row>
    <row r="71" spans="1:9">
      <c r="A71" s="94" t="s">
        <v>563</v>
      </c>
      <c r="B71" s="91">
        <v>28095.419368159204</v>
      </c>
      <c r="C71" s="91">
        <v>-6143.7882762500003</v>
      </c>
      <c r="D71" s="91">
        <v>-11705.466018915511</v>
      </c>
      <c r="E71" s="91">
        <v>-33783.484916776753</v>
      </c>
      <c r="F71" s="91">
        <v>-15933.617529411766</v>
      </c>
      <c r="G71" s="91">
        <v>9545.8129956958383</v>
      </c>
      <c r="H71" s="91">
        <v>-1203.2590475504323</v>
      </c>
      <c r="I71" s="91">
        <v>3718.8677230320695</v>
      </c>
    </row>
    <row r="72" spans="1:9">
      <c r="A72" s="95" t="s">
        <v>564</v>
      </c>
      <c r="B72" s="91" t="s">
        <v>565</v>
      </c>
      <c r="C72" s="91" t="s">
        <v>565</v>
      </c>
      <c r="D72" s="91" t="s">
        <v>565</v>
      </c>
      <c r="E72" s="91" t="s">
        <v>565</v>
      </c>
      <c r="F72" s="91">
        <v>-46614.208579626975</v>
      </c>
      <c r="G72" s="91">
        <v>-81.478576757532295</v>
      </c>
      <c r="H72" s="91">
        <v>-3228.3320835734871</v>
      </c>
      <c r="I72" s="91">
        <v>-6730.1358338192422</v>
      </c>
    </row>
    <row r="73" spans="1:9">
      <c r="A73" s="95" t="s">
        <v>566</v>
      </c>
      <c r="B73" s="91" t="s">
        <v>565</v>
      </c>
      <c r="C73" s="91" t="s">
        <v>565</v>
      </c>
      <c r="D73" s="91" t="s">
        <v>565</v>
      </c>
      <c r="E73" s="91" t="s">
        <v>565</v>
      </c>
      <c r="F73" s="91">
        <v>30680.591050215211</v>
      </c>
      <c r="G73" s="91">
        <v>9627.2915724533705</v>
      </c>
      <c r="H73" s="91">
        <v>2025.0730360230546</v>
      </c>
      <c r="I73" s="91">
        <v>10449.003556851314</v>
      </c>
    </row>
    <row r="74" spans="1:9">
      <c r="A74" s="93" t="s">
        <v>567</v>
      </c>
      <c r="B74" s="91">
        <v>-28310.936639303483</v>
      </c>
      <c r="C74" s="91">
        <v>7023.4897599999995</v>
      </c>
      <c r="D74" s="91">
        <v>12773.752488020178</v>
      </c>
      <c r="E74" s="91">
        <v>37621.467926023775</v>
      </c>
      <c r="F74" s="91">
        <v>16842.084526542327</v>
      </c>
      <c r="G74" s="91">
        <v>-8858.412731707318</v>
      </c>
      <c r="H74" s="91">
        <v>1400.5033501440921</v>
      </c>
      <c r="I74" s="91">
        <v>-2401.0421720116619</v>
      </c>
    </row>
    <row r="75" spans="1:9">
      <c r="A75" s="93" t="s">
        <v>568</v>
      </c>
      <c r="B75" s="91" t="s">
        <v>565</v>
      </c>
      <c r="C75" s="91" t="s">
        <v>565</v>
      </c>
      <c r="D75" s="91" t="s">
        <v>565</v>
      </c>
      <c r="E75" s="91" t="s">
        <v>565</v>
      </c>
      <c r="F75" s="91">
        <v>45501.304847919659</v>
      </c>
      <c r="G75" s="91">
        <v>77.220624103299855</v>
      </c>
      <c r="H75" s="91">
        <v>3255.655763688761</v>
      </c>
      <c r="I75" s="91">
        <v>6933.0144781341105</v>
      </c>
    </row>
    <row r="76" spans="1:9">
      <c r="A76" s="92" t="s">
        <v>569</v>
      </c>
      <c r="B76" s="91" t="s">
        <v>565</v>
      </c>
      <c r="C76" s="91" t="s">
        <v>565</v>
      </c>
      <c r="D76" s="91" t="s">
        <v>565</v>
      </c>
      <c r="E76" s="91" t="s">
        <v>565</v>
      </c>
      <c r="F76" s="91">
        <v>-28659.220321377332</v>
      </c>
      <c r="G76" s="91">
        <v>-8935.6333558106162</v>
      </c>
      <c r="H76" s="91">
        <v>-1855.1524135446687</v>
      </c>
      <c r="I76" s="91">
        <v>-9334.0566501457724</v>
      </c>
    </row>
    <row r="77" spans="1:9">
      <c r="A77" s="93" t="s">
        <v>570</v>
      </c>
      <c r="B77" s="91">
        <v>2706.1859191542285</v>
      </c>
      <c r="C77" s="91">
        <v>4997.6024275</v>
      </c>
      <c r="D77" s="91">
        <v>6307.3788902900378</v>
      </c>
      <c r="E77" s="91">
        <v>7023.830684280053</v>
      </c>
      <c r="F77" s="91">
        <v>15714.722032998565</v>
      </c>
      <c r="G77" s="91">
        <v>23303.922750358677</v>
      </c>
      <c r="H77" s="91">
        <v>18727.74807348703</v>
      </c>
      <c r="I77" s="91">
        <v>27183.651094752186</v>
      </c>
    </row>
    <row r="78" spans="1:9">
      <c r="A78" s="96" t="s">
        <v>571</v>
      </c>
      <c r="B78" s="91">
        <v>0</v>
      </c>
      <c r="C78" s="91">
        <v>0</v>
      </c>
      <c r="D78" s="91">
        <v>0</v>
      </c>
      <c r="E78" s="91">
        <v>0</v>
      </c>
      <c r="F78" s="91">
        <v>0</v>
      </c>
      <c r="G78" s="91">
        <v>0</v>
      </c>
      <c r="H78" s="91">
        <v>0</v>
      </c>
      <c r="I78" s="91">
        <v>0</v>
      </c>
    </row>
    <row r="79" spans="1:9">
      <c r="A79" s="94" t="s">
        <v>572</v>
      </c>
      <c r="B79" s="91">
        <v>2706.1859191542285</v>
      </c>
      <c r="C79" s="91">
        <v>4997.6024275</v>
      </c>
      <c r="D79" s="91">
        <v>6307.3788902900378</v>
      </c>
      <c r="E79" s="91">
        <v>7023.830684280053</v>
      </c>
      <c r="F79" s="91">
        <v>15714.722032998565</v>
      </c>
      <c r="G79" s="91">
        <v>23303.922750358677</v>
      </c>
      <c r="H79" s="91">
        <v>18727.74807348703</v>
      </c>
      <c r="I79" s="91">
        <v>27183.651094752186</v>
      </c>
    </row>
    <row r="80" spans="1:9">
      <c r="A80" s="90" t="s">
        <v>573</v>
      </c>
      <c r="B80" s="91">
        <v>0</v>
      </c>
      <c r="C80" s="91">
        <v>0</v>
      </c>
      <c r="D80" s="91">
        <v>0</v>
      </c>
      <c r="E80" s="91">
        <v>0</v>
      </c>
      <c r="F80" s="91">
        <v>0</v>
      </c>
      <c r="G80" s="91">
        <v>0</v>
      </c>
      <c r="H80" s="91">
        <v>0</v>
      </c>
      <c r="I80" s="91">
        <v>0</v>
      </c>
    </row>
    <row r="81" spans="1:9" ht="21" customHeight="1">
      <c r="A81" s="93" t="s">
        <v>574</v>
      </c>
      <c r="B81" s="91">
        <v>2706.1859191542285</v>
      </c>
      <c r="C81" s="91">
        <v>4997.6024275</v>
      </c>
      <c r="D81" s="91">
        <v>6307.3788902900378</v>
      </c>
      <c r="E81" s="91">
        <v>7023.830684280053</v>
      </c>
      <c r="F81" s="91">
        <v>15714.722032998565</v>
      </c>
      <c r="G81" s="91">
        <v>23303.922750358677</v>
      </c>
      <c r="H81" s="91">
        <v>18727.74807348703</v>
      </c>
      <c r="I81" s="91">
        <v>27183.651094752186</v>
      </c>
    </row>
    <row r="82" spans="1:9" ht="21" customHeight="1">
      <c r="A82" s="90" t="s">
        <v>575</v>
      </c>
      <c r="B82" s="91" t="s">
        <v>565</v>
      </c>
      <c r="C82" s="91" t="s">
        <v>565</v>
      </c>
      <c r="D82" s="91" t="s">
        <v>565</v>
      </c>
      <c r="E82" s="91" t="s">
        <v>565</v>
      </c>
      <c r="F82" s="91">
        <v>-3309.6607130559546</v>
      </c>
      <c r="G82" s="91">
        <v>0</v>
      </c>
      <c r="H82" s="91">
        <v>0</v>
      </c>
      <c r="I82" s="91">
        <v>0</v>
      </c>
    </row>
    <row r="83" spans="1:9" ht="21" customHeight="1">
      <c r="A83" s="93" t="s">
        <v>576</v>
      </c>
      <c r="B83" s="91">
        <v>2706.1859191542285</v>
      </c>
      <c r="C83" s="91">
        <v>4997.6024275</v>
      </c>
      <c r="D83" s="91">
        <v>6307.3788902900378</v>
      </c>
      <c r="E83" s="91">
        <v>7023.830684280053</v>
      </c>
      <c r="F83" s="91">
        <v>12405.061319942612</v>
      </c>
      <c r="G83" s="91">
        <v>23303.922750358677</v>
      </c>
      <c r="H83" s="91">
        <v>18727.74807348703</v>
      </c>
      <c r="I83" s="91">
        <v>27183.651094752186</v>
      </c>
    </row>
    <row r="84" spans="1:9" ht="18" customHeight="1" thickBot="1">
      <c r="A84" s="90" t="s">
        <v>577</v>
      </c>
      <c r="B84" s="91">
        <v>0</v>
      </c>
      <c r="C84" s="91">
        <v>0</v>
      </c>
      <c r="D84" s="91">
        <v>0</v>
      </c>
      <c r="E84" s="91">
        <v>0</v>
      </c>
      <c r="F84" s="91">
        <v>0</v>
      </c>
      <c r="G84" s="91">
        <v>0</v>
      </c>
      <c r="H84" s="91">
        <v>0</v>
      </c>
      <c r="I84" s="91">
        <v>-2849.73372303207</v>
      </c>
    </row>
    <row r="85" spans="1:9" ht="24" customHeight="1" thickTop="1" thickBot="1">
      <c r="A85" s="78" t="s">
        <v>578</v>
      </c>
      <c r="B85" s="79">
        <v>2706.1859191542285</v>
      </c>
      <c r="C85" s="79">
        <v>4997.6024275</v>
      </c>
      <c r="D85" s="79">
        <v>6307.3788902900378</v>
      </c>
      <c r="E85" s="79">
        <v>7023.830684280053</v>
      </c>
      <c r="F85" s="79">
        <v>12405.061319942612</v>
      </c>
      <c r="G85" s="79">
        <v>23303.922750358677</v>
      </c>
      <c r="H85" s="79">
        <v>18727.74807348703</v>
      </c>
      <c r="I85" s="79">
        <v>24333.917371720116</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WVQ226"/>
  <sheetViews>
    <sheetView zoomScale="50" workbookViewId="0">
      <selection activeCell="A23" sqref="A23"/>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580</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299330.69296268659</v>
      </c>
      <c r="C8" s="79">
        <v>264369.37215750001</v>
      </c>
      <c r="D8" s="79">
        <v>291403.5330403531</v>
      </c>
      <c r="E8" s="79">
        <v>354166.92749933951</v>
      </c>
      <c r="F8" s="79">
        <v>473814.4935050215</v>
      </c>
      <c r="G8" s="79">
        <v>634908.00409325678</v>
      </c>
      <c r="H8" s="79">
        <v>686455.47699711809</v>
      </c>
      <c r="I8" s="79">
        <v>1286533.7673600584</v>
      </c>
    </row>
    <row r="9" spans="1:9" s="82" customFormat="1" ht="21" customHeight="1" thickTop="1">
      <c r="A9" s="80" t="s">
        <v>81</v>
      </c>
      <c r="B9" s="81">
        <v>39861.481919154226</v>
      </c>
      <c r="C9" s="81">
        <v>37495.686179999997</v>
      </c>
      <c r="D9" s="81">
        <v>51154.613663303906</v>
      </c>
      <c r="E9" s="81">
        <v>62878.714459709372</v>
      </c>
      <c r="F9" s="81">
        <v>70494.854464849355</v>
      </c>
      <c r="G9" s="81">
        <v>192821.90605164994</v>
      </c>
      <c r="H9" s="81">
        <v>169433.6519106628</v>
      </c>
      <c r="I9" s="81">
        <v>507894.79870262393</v>
      </c>
    </row>
    <row r="10" spans="1:9" s="82" customFormat="1" ht="21" customHeight="1">
      <c r="A10" s="80" t="s">
        <v>90</v>
      </c>
      <c r="B10" s="81">
        <v>45324.514511194029</v>
      </c>
      <c r="C10" s="81">
        <v>41964.115058750001</v>
      </c>
      <c r="D10" s="81">
        <v>43390.65786128625</v>
      </c>
      <c r="E10" s="81">
        <v>86565.006323645983</v>
      </c>
      <c r="F10" s="81">
        <v>139265.32198278335</v>
      </c>
      <c r="G10" s="81">
        <v>123846.97957101866</v>
      </c>
      <c r="H10" s="81">
        <v>98744.154569164282</v>
      </c>
      <c r="I10" s="81">
        <v>178901.75164723033</v>
      </c>
    </row>
    <row r="11" spans="1:9" s="82" customFormat="1" ht="21" customHeight="1">
      <c r="A11" s="80" t="s">
        <v>99</v>
      </c>
      <c r="B11" s="81">
        <v>172704.14579975125</v>
      </c>
      <c r="C11" s="81">
        <v>153491.33213874997</v>
      </c>
      <c r="D11" s="81">
        <v>169817.40777931904</v>
      </c>
      <c r="E11" s="81">
        <v>184112.03995112286</v>
      </c>
      <c r="F11" s="81">
        <v>244194.78399282641</v>
      </c>
      <c r="G11" s="81">
        <v>297910.08343328553</v>
      </c>
      <c r="H11" s="81">
        <v>389506.82858501445</v>
      </c>
      <c r="I11" s="81">
        <v>556899.44460349856</v>
      </c>
    </row>
    <row r="12" spans="1:9" s="82" customFormat="1" ht="21" customHeight="1">
      <c r="A12" s="83" t="s">
        <v>515</v>
      </c>
      <c r="B12" s="81">
        <v>163587.86049502488</v>
      </c>
      <c r="C12" s="81">
        <v>140021.34406249999</v>
      </c>
      <c r="D12" s="81">
        <v>158612.45670996216</v>
      </c>
      <c r="E12" s="81">
        <v>178423.14782826949</v>
      </c>
      <c r="F12" s="81">
        <v>241868.50870301292</v>
      </c>
      <c r="G12" s="81">
        <v>294990.59505738883</v>
      </c>
      <c r="H12" s="81">
        <v>387147.53171902022</v>
      </c>
      <c r="I12" s="81">
        <v>556587.57186588913</v>
      </c>
    </row>
    <row r="13" spans="1:9" s="82" customFormat="1" ht="21" customHeight="1">
      <c r="A13" s="83" t="s">
        <v>516</v>
      </c>
      <c r="B13" s="81">
        <v>82890.251136815918</v>
      </c>
      <c r="C13" s="81">
        <v>81696.572942499988</v>
      </c>
      <c r="D13" s="81">
        <v>116180.65448297604</v>
      </c>
      <c r="E13" s="81">
        <v>147636.65542140027</v>
      </c>
      <c r="F13" s="81">
        <v>216944.42187374464</v>
      </c>
      <c r="G13" s="81">
        <v>275293.52732281206</v>
      </c>
      <c r="H13" s="81">
        <v>373199.37823198846</v>
      </c>
      <c r="I13" s="81">
        <v>546973.69577696791</v>
      </c>
    </row>
    <row r="14" spans="1:9" s="82" customFormat="1" ht="21" customHeight="1">
      <c r="A14" s="83" t="s">
        <v>517</v>
      </c>
      <c r="B14" s="81">
        <v>80697.609358208967</v>
      </c>
      <c r="C14" s="81">
        <v>58324.771119999998</v>
      </c>
      <c r="D14" s="81">
        <v>42431.802226986132</v>
      </c>
      <c r="E14" s="81">
        <v>30786.49240686922</v>
      </c>
      <c r="F14" s="81">
        <v>24924.08682926829</v>
      </c>
      <c r="G14" s="81">
        <v>19697.067734576762</v>
      </c>
      <c r="H14" s="81">
        <v>13948.153487031701</v>
      </c>
      <c r="I14" s="81">
        <v>9613.8760889212808</v>
      </c>
    </row>
    <row r="15" spans="1:9" s="82" customFormat="1" ht="21" customHeight="1">
      <c r="A15" s="83" t="s">
        <v>518</v>
      </c>
      <c r="B15" s="81">
        <v>1744.4381492537316</v>
      </c>
      <c r="C15" s="81">
        <v>1013.69134375</v>
      </c>
      <c r="D15" s="81">
        <v>1205.3755800756619</v>
      </c>
      <c r="E15" s="81">
        <v>1004.1882575957729</v>
      </c>
      <c r="F15" s="81">
        <v>895.9118278335726</v>
      </c>
      <c r="G15" s="81">
        <v>1089.0449210903873</v>
      </c>
      <c r="H15" s="81">
        <v>2609.5848659942358</v>
      </c>
      <c r="I15" s="81">
        <v>1451.1918498542273</v>
      </c>
    </row>
    <row r="16" spans="1:9" s="82" customFormat="1" ht="21" customHeight="1">
      <c r="A16" s="83" t="s">
        <v>519</v>
      </c>
      <c r="B16" s="81">
        <v>950.56274875621898</v>
      </c>
      <c r="C16" s="81">
        <v>316.53160374999999</v>
      </c>
      <c r="D16" s="81">
        <v>500.79380958385877</v>
      </c>
      <c r="E16" s="81">
        <v>403.00137780713345</v>
      </c>
      <c r="F16" s="81">
        <v>735.66820946915357</v>
      </c>
      <c r="G16" s="81">
        <v>688.51585939741744</v>
      </c>
      <c r="H16" s="81">
        <v>2568.3348659942362</v>
      </c>
      <c r="I16" s="81">
        <v>1439.2307842565599</v>
      </c>
    </row>
    <row r="17" spans="1:9" s="82" customFormat="1" ht="21" customHeight="1">
      <c r="A17" s="83" t="s">
        <v>520</v>
      </c>
      <c r="B17" s="81">
        <v>793.87540049751237</v>
      </c>
      <c r="C17" s="81">
        <v>697.15973999999994</v>
      </c>
      <c r="D17" s="81">
        <v>704.58177049180335</v>
      </c>
      <c r="E17" s="81">
        <v>601.18687978863932</v>
      </c>
      <c r="F17" s="81">
        <v>160.24361836441895</v>
      </c>
      <c r="G17" s="81">
        <v>400.52906169296983</v>
      </c>
      <c r="H17" s="81">
        <v>41.25</v>
      </c>
      <c r="I17" s="81">
        <v>11.961065597667638</v>
      </c>
    </row>
    <row r="18" spans="1:9" s="82" customFormat="1" ht="21" customHeight="1">
      <c r="A18" s="83" t="s">
        <v>521</v>
      </c>
      <c r="B18" s="81">
        <v>50959.590070895523</v>
      </c>
      <c r="C18" s="81">
        <v>41790.760555000001</v>
      </c>
      <c r="D18" s="81">
        <v>34596.729180327871</v>
      </c>
      <c r="E18" s="81">
        <v>21769.451898282696</v>
      </c>
      <c r="F18" s="81">
        <v>17880.718414634146</v>
      </c>
      <c r="G18" s="81">
        <v>16999.458532281205</v>
      </c>
      <c r="H18" s="81">
        <v>14020.147985590778</v>
      </c>
      <c r="I18" s="81">
        <v>13412.900351311951</v>
      </c>
    </row>
    <row r="19" spans="1:9" s="82" customFormat="1" ht="21" customHeight="1">
      <c r="A19" s="83" t="s">
        <v>522</v>
      </c>
      <c r="B19" s="81">
        <v>30831.265471393031</v>
      </c>
      <c r="C19" s="81">
        <v>22411.463855000002</v>
      </c>
      <c r="D19" s="81">
        <v>18564.971631778059</v>
      </c>
      <c r="E19" s="81">
        <v>10828.819976221928</v>
      </c>
      <c r="F19" s="81">
        <v>8866.0327919655665</v>
      </c>
      <c r="G19" s="81">
        <v>10289.34430989957</v>
      </c>
      <c r="H19" s="81">
        <v>8929.1167175792525</v>
      </c>
      <c r="I19" s="81">
        <v>9569.9465816326519</v>
      </c>
    </row>
    <row r="20" spans="1:9" s="82" customFormat="1" ht="21" customHeight="1">
      <c r="A20" s="83" t="s">
        <v>523</v>
      </c>
      <c r="B20" s="81">
        <v>20128.324599502488</v>
      </c>
      <c r="C20" s="81">
        <v>19379.296699999999</v>
      </c>
      <c r="D20" s="81">
        <v>16031.757548549811</v>
      </c>
      <c r="E20" s="81">
        <v>10940.631922060766</v>
      </c>
      <c r="F20" s="81">
        <v>9014.6856226685795</v>
      </c>
      <c r="G20" s="81">
        <v>6710.114222381636</v>
      </c>
      <c r="H20" s="81">
        <v>5091.0312680115267</v>
      </c>
      <c r="I20" s="81">
        <v>3842.9537696793004</v>
      </c>
    </row>
    <row r="21" spans="1:9" s="82" customFormat="1" ht="21" customHeight="1">
      <c r="A21" s="83" t="s">
        <v>112</v>
      </c>
      <c r="B21" s="81">
        <v>1607.9405758706469</v>
      </c>
      <c r="C21" s="81">
        <v>2139.0654249999998</v>
      </c>
      <c r="D21" s="81">
        <v>2239.3317667087013</v>
      </c>
      <c r="E21" s="81">
        <v>3163.1595957727877</v>
      </c>
      <c r="F21" s="81">
        <v>5193.2766040172164</v>
      </c>
      <c r="G21" s="81">
        <v>4222.8310186513627</v>
      </c>
      <c r="H21" s="81">
        <v>2658.115773775216</v>
      </c>
      <c r="I21" s="81">
        <v>4758.4314110787172</v>
      </c>
    </row>
    <row r="22" spans="1:9" s="82" customFormat="1" ht="21" customHeight="1">
      <c r="A22" s="83" t="s">
        <v>524</v>
      </c>
      <c r="B22" s="81">
        <v>-45195.68349129353</v>
      </c>
      <c r="C22" s="81">
        <v>-31473.529247499999</v>
      </c>
      <c r="D22" s="81">
        <v>-26836.48545775536</v>
      </c>
      <c r="E22" s="81">
        <v>-20247.907628797886</v>
      </c>
      <c r="F22" s="81">
        <v>-21643.631556671447</v>
      </c>
      <c r="G22" s="81">
        <v>-19391.846096126254</v>
      </c>
      <c r="H22" s="81">
        <v>-16928.551759365993</v>
      </c>
      <c r="I22" s="81">
        <v>-19310.650874635568</v>
      </c>
    </row>
    <row r="23" spans="1:9" s="82" customFormat="1" ht="21" customHeight="1">
      <c r="A23" s="80" t="s">
        <v>130</v>
      </c>
      <c r="B23" s="81">
        <v>1351.1057624378109</v>
      </c>
      <c r="C23" s="81">
        <v>1563.8146225</v>
      </c>
      <c r="D23" s="81">
        <v>1628.6202622950818</v>
      </c>
      <c r="E23" s="81">
        <v>2599.5150594451784</v>
      </c>
      <c r="F23" s="81">
        <v>2872.5721793400285</v>
      </c>
      <c r="G23" s="81">
        <v>2612.7976456241031</v>
      </c>
      <c r="H23" s="81">
        <v>2522.9872161383291</v>
      </c>
      <c r="I23" s="81">
        <v>8093.8346122448975</v>
      </c>
    </row>
    <row r="24" spans="1:9" s="82" customFormat="1" ht="21" customHeight="1">
      <c r="A24" s="80" t="s">
        <v>136</v>
      </c>
      <c r="B24" s="81">
        <v>20467.355364427858</v>
      </c>
      <c r="C24" s="81">
        <v>12391.89111375</v>
      </c>
      <c r="D24" s="81">
        <v>7209.1215321563677</v>
      </c>
      <c r="E24" s="81">
        <v>3431.6036578599737</v>
      </c>
      <c r="F24" s="81">
        <v>1646.9799827833574</v>
      </c>
      <c r="G24" s="81">
        <v>661.1882439024389</v>
      </c>
      <c r="H24" s="81">
        <v>168.49249135446684</v>
      </c>
      <c r="I24" s="81">
        <v>225.66960058309039</v>
      </c>
    </row>
    <row r="25" spans="1:9" s="82" customFormat="1" ht="21" customHeight="1">
      <c r="A25" s="80" t="s">
        <v>525</v>
      </c>
      <c r="B25" s="81">
        <v>9869.4360733830836</v>
      </c>
      <c r="C25" s="81">
        <v>8351.790666249999</v>
      </c>
      <c r="D25" s="81">
        <v>7071.7563240857498</v>
      </c>
      <c r="E25" s="81">
        <v>6220.6554253632767</v>
      </c>
      <c r="F25" s="81">
        <v>5471.3305494978476</v>
      </c>
      <c r="G25" s="81">
        <v>4958.6795911047348</v>
      </c>
      <c r="H25" s="81">
        <v>13083.662978386166</v>
      </c>
      <c r="I25" s="81">
        <v>12589.096389212829</v>
      </c>
    </row>
    <row r="26" spans="1:9" s="82" customFormat="1" ht="21" customHeight="1">
      <c r="A26" s="80" t="s">
        <v>147</v>
      </c>
      <c r="B26" s="81">
        <v>7311.6292114427861</v>
      </c>
      <c r="C26" s="81">
        <v>7699.7177675000003</v>
      </c>
      <c r="D26" s="81">
        <v>7358.0642622950818</v>
      </c>
      <c r="E26" s="81">
        <v>7043.8446512549535</v>
      </c>
      <c r="F26" s="81">
        <v>8394.4147560975616</v>
      </c>
      <c r="G26" s="81">
        <v>10375.052746054518</v>
      </c>
      <c r="H26" s="81">
        <v>11176.253358789627</v>
      </c>
      <c r="I26" s="81">
        <v>19589.27346793003</v>
      </c>
    </row>
    <row r="27" spans="1:9" s="86" customFormat="1" ht="43.5" customHeight="1" thickBot="1">
      <c r="A27" s="84" t="s">
        <v>526</v>
      </c>
      <c r="B27" s="85">
        <v>2441.0243208955226</v>
      </c>
      <c r="C27" s="85">
        <v>1411.0246100000002</v>
      </c>
      <c r="D27" s="85">
        <v>3773.2913556116014</v>
      </c>
      <c r="E27" s="85">
        <v>1315.5479709379129</v>
      </c>
      <c r="F27" s="85">
        <v>1474.2355968436154</v>
      </c>
      <c r="G27" s="85">
        <v>1721.3168106169298</v>
      </c>
      <c r="H27" s="85">
        <v>1819.4458876080694</v>
      </c>
      <c r="I27" s="85">
        <v>2339.8983367346937</v>
      </c>
    </row>
    <row r="28" spans="1:9" ht="24" customHeight="1" thickTop="1" thickBot="1">
      <c r="A28" s="78" t="s">
        <v>527</v>
      </c>
      <c r="B28" s="79">
        <v>281452.99519154232</v>
      </c>
      <c r="C28" s="79">
        <v>247746.5743825</v>
      </c>
      <c r="D28" s="79">
        <v>271297.73923203029</v>
      </c>
      <c r="E28" s="79">
        <v>327957.22882562754</v>
      </c>
      <c r="F28" s="79">
        <v>436918.44072453369</v>
      </c>
      <c r="G28" s="79">
        <v>592374.77369583922</v>
      </c>
      <c r="H28" s="79">
        <v>634724.99063688773</v>
      </c>
      <c r="I28" s="79">
        <v>1223861.7838833819</v>
      </c>
    </row>
    <row r="29" spans="1:9" s="82" customFormat="1" ht="21" customHeight="1" thickTop="1">
      <c r="A29" s="80" t="s">
        <v>528</v>
      </c>
      <c r="B29" s="81">
        <v>209764.96495024877</v>
      </c>
      <c r="C29" s="81">
        <v>187604.1155175</v>
      </c>
      <c r="D29" s="81">
        <v>219197.05894703657</v>
      </c>
      <c r="E29" s="81">
        <v>278063.9010184941</v>
      </c>
      <c r="F29" s="81">
        <v>393130.0071205165</v>
      </c>
      <c r="G29" s="81">
        <v>510456.39792109036</v>
      </c>
      <c r="H29" s="81">
        <v>538988.27955619595</v>
      </c>
      <c r="I29" s="81">
        <v>881468.81354227406</v>
      </c>
    </row>
    <row r="30" spans="1:9" s="82" customFormat="1" ht="21" customHeight="1">
      <c r="A30" s="83" t="s">
        <v>529</v>
      </c>
      <c r="B30" s="81">
        <v>46497.916043532343</v>
      </c>
      <c r="C30" s="81">
        <v>39950.039572499998</v>
      </c>
      <c r="D30" s="81">
        <v>56389.300769230773</v>
      </c>
      <c r="E30" s="81">
        <v>76319.457367239098</v>
      </c>
      <c r="F30" s="81">
        <v>134438.571517934</v>
      </c>
      <c r="G30" s="81">
        <v>156786.6273328551</v>
      </c>
      <c r="H30" s="81">
        <v>164802.95655763691</v>
      </c>
      <c r="I30" s="81">
        <v>273407.82228279882</v>
      </c>
    </row>
    <row r="31" spans="1:9" s="82" customFormat="1" ht="21" customHeight="1">
      <c r="A31" s="83" t="s">
        <v>530</v>
      </c>
      <c r="B31" s="81">
        <v>51866.686682835825</v>
      </c>
      <c r="C31" s="81">
        <v>48554.890570000003</v>
      </c>
      <c r="D31" s="81">
        <v>61412.996147540987</v>
      </c>
      <c r="E31" s="81">
        <v>89186.157347424043</v>
      </c>
      <c r="F31" s="81">
        <v>132140.60222094692</v>
      </c>
      <c r="G31" s="81">
        <v>156876.16202725968</v>
      </c>
      <c r="H31" s="81">
        <v>172580.45064121037</v>
      </c>
      <c r="I31" s="81">
        <v>308720.25083236152</v>
      </c>
    </row>
    <row r="32" spans="1:9" s="82" customFormat="1" ht="21" customHeight="1">
      <c r="A32" s="83" t="s">
        <v>531</v>
      </c>
      <c r="B32" s="81">
        <v>92861.6220733831</v>
      </c>
      <c r="C32" s="81">
        <v>86166.600822500011</v>
      </c>
      <c r="D32" s="81">
        <v>78382.644182849937</v>
      </c>
      <c r="E32" s="81">
        <v>80284.316976221933</v>
      </c>
      <c r="F32" s="81">
        <v>76161.421493543749</v>
      </c>
      <c r="G32" s="81">
        <v>118547.19382065996</v>
      </c>
      <c r="H32" s="81">
        <v>77331.882795389043</v>
      </c>
      <c r="I32" s="81">
        <v>99758.507129737598</v>
      </c>
    </row>
    <row r="33" spans="1:9" s="82" customFormat="1" ht="21" customHeight="1">
      <c r="A33" s="83" t="s">
        <v>532</v>
      </c>
      <c r="B33" s="81">
        <v>17055.789570895526</v>
      </c>
      <c r="C33" s="81">
        <v>11131.201355000001</v>
      </c>
      <c r="D33" s="81">
        <v>12849.398036569988</v>
      </c>
      <c r="E33" s="81">
        <v>8218.3032760898277</v>
      </c>
      <c r="F33" s="81">
        <v>10686.424011477762</v>
      </c>
      <c r="G33" s="81">
        <v>26620.661025824964</v>
      </c>
      <c r="H33" s="81">
        <v>18390.488557636887</v>
      </c>
      <c r="I33" s="81">
        <v>19211.843959183672</v>
      </c>
    </row>
    <row r="34" spans="1:9" s="82" customFormat="1" ht="21" customHeight="1">
      <c r="A34" s="83" t="s">
        <v>533</v>
      </c>
      <c r="B34" s="81">
        <v>0</v>
      </c>
      <c r="C34" s="81">
        <v>0</v>
      </c>
      <c r="D34" s="81">
        <v>8000</v>
      </c>
      <c r="E34" s="81">
        <v>21592.019636723911</v>
      </c>
      <c r="F34" s="81">
        <v>36794.32815925395</v>
      </c>
      <c r="G34" s="81">
        <v>45297.732690100434</v>
      </c>
      <c r="H34" s="81">
        <v>97853.550172910676</v>
      </c>
      <c r="I34" s="81">
        <v>171162.2521836735</v>
      </c>
    </row>
    <row r="35" spans="1:9" s="82" customFormat="1" ht="21" customHeight="1">
      <c r="A35" s="83" t="s">
        <v>534</v>
      </c>
      <c r="B35" s="81">
        <v>1482.9505796019901</v>
      </c>
      <c r="C35" s="81">
        <v>1801.3831975000001</v>
      </c>
      <c r="D35" s="81">
        <v>2162.7198108448929</v>
      </c>
      <c r="E35" s="81">
        <v>2463.6464147952443</v>
      </c>
      <c r="F35" s="81">
        <v>2908.6597173601149</v>
      </c>
      <c r="G35" s="81">
        <v>6328.0210243902438</v>
      </c>
      <c r="H35" s="81">
        <v>8028.950831412104</v>
      </c>
      <c r="I35" s="81">
        <v>9208.1371545189504</v>
      </c>
    </row>
    <row r="36" spans="1:9" s="82" customFormat="1" ht="21" customHeight="1">
      <c r="A36" s="80" t="s">
        <v>535</v>
      </c>
      <c r="B36" s="81">
        <v>3163.3225995024873</v>
      </c>
      <c r="C36" s="81">
        <v>6927.4334374999999</v>
      </c>
      <c r="D36" s="81">
        <v>4014.8918991172764</v>
      </c>
      <c r="E36" s="81">
        <v>4767.7456816380445</v>
      </c>
      <c r="F36" s="81">
        <v>5064.4100387374465</v>
      </c>
      <c r="G36" s="81">
        <v>2108.8646427546628</v>
      </c>
      <c r="H36" s="81">
        <v>2269.995502881844</v>
      </c>
      <c r="I36" s="81">
        <v>161845.44142711372</v>
      </c>
    </row>
    <row r="37" spans="1:9" s="82" customFormat="1" ht="21" customHeight="1">
      <c r="A37" s="80" t="s">
        <v>536</v>
      </c>
      <c r="B37" s="81">
        <v>55253.771840796027</v>
      </c>
      <c r="C37" s="81">
        <v>40948.860619999999</v>
      </c>
      <c r="D37" s="81">
        <v>36215.127503152587</v>
      </c>
      <c r="E37" s="81">
        <v>30668.97450330251</v>
      </c>
      <c r="F37" s="81">
        <v>19538.138635581061</v>
      </c>
      <c r="G37" s="81">
        <v>43598.44852367288</v>
      </c>
      <c r="H37" s="81">
        <v>42990.860266570606</v>
      </c>
      <c r="I37" s="81">
        <v>45294.053346938774</v>
      </c>
    </row>
    <row r="38" spans="1:9" s="82" customFormat="1" ht="21" customHeight="1">
      <c r="A38" s="80" t="s">
        <v>537</v>
      </c>
      <c r="B38" s="81">
        <v>4589.6516940298507</v>
      </c>
      <c r="C38" s="81">
        <v>5182.75819125</v>
      </c>
      <c r="D38" s="81">
        <v>4989.2561601513244</v>
      </c>
      <c r="E38" s="81">
        <v>8983.1511070013203</v>
      </c>
      <c r="F38" s="81">
        <v>10542.069819225249</v>
      </c>
      <c r="G38" s="81">
        <v>13821.488463414635</v>
      </c>
      <c r="H38" s="81">
        <v>13306.919489913545</v>
      </c>
      <c r="I38" s="81">
        <v>20482.655979591837</v>
      </c>
    </row>
    <row r="39" spans="1:9" s="82" customFormat="1" ht="21" customHeight="1">
      <c r="A39" s="80" t="s">
        <v>201</v>
      </c>
      <c r="B39" s="81">
        <v>793.14598756218913</v>
      </c>
      <c r="C39" s="81">
        <v>320.72223625000004</v>
      </c>
      <c r="D39" s="81">
        <v>1244.9750327868853</v>
      </c>
      <c r="E39" s="81">
        <v>961.94089431968291</v>
      </c>
      <c r="F39" s="81">
        <v>5261.4154175035865</v>
      </c>
      <c r="G39" s="81">
        <v>8122.5400459110469</v>
      </c>
      <c r="H39" s="81">
        <v>13418.386174351584</v>
      </c>
      <c r="I39" s="81">
        <v>26054.579967930033</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7888.1381194029855</v>
      </c>
      <c r="C41" s="81">
        <v>6762.6843799999997</v>
      </c>
      <c r="D41" s="81">
        <v>5636.4296897856239</v>
      </c>
      <c r="E41" s="81">
        <v>4511.5156208718627</v>
      </c>
      <c r="F41" s="81">
        <v>3382.399692969871</v>
      </c>
      <c r="G41" s="81">
        <v>2252.5687460545196</v>
      </c>
      <c r="H41" s="81">
        <v>1128.6196801152737</v>
      </c>
      <c r="I41" s="81">
        <v>0</v>
      </c>
    </row>
    <row r="42" spans="1:9" s="86" customFormat="1" ht="43.5" customHeight="1" thickBot="1">
      <c r="A42" s="84" t="s">
        <v>182</v>
      </c>
      <c r="B42" s="85"/>
      <c r="C42" s="85"/>
      <c r="D42" s="85"/>
      <c r="E42" s="85"/>
      <c r="F42" s="85"/>
      <c r="G42" s="85">
        <v>12014.465352941177</v>
      </c>
      <c r="H42" s="85">
        <v>22621.929966858788</v>
      </c>
      <c r="I42" s="85">
        <v>88716.239619533531</v>
      </c>
    </row>
    <row r="43" spans="1:9" ht="24" customHeight="1" thickTop="1" thickBot="1">
      <c r="A43" s="78" t="s">
        <v>539</v>
      </c>
      <c r="B43" s="79">
        <v>17877.697782338306</v>
      </c>
      <c r="C43" s="79">
        <v>16622.797766249998</v>
      </c>
      <c r="D43" s="79">
        <v>20105.793788146282</v>
      </c>
      <c r="E43" s="79">
        <v>26209.698758256272</v>
      </c>
      <c r="F43" s="79">
        <v>36896.052685796269</v>
      </c>
      <c r="G43" s="79">
        <v>42533.230368723103</v>
      </c>
      <c r="H43" s="79">
        <v>51730.486340057629</v>
      </c>
      <c r="I43" s="79">
        <v>62671.983469387756</v>
      </c>
    </row>
    <row r="44" spans="1:9" s="82" customFormat="1" ht="21" customHeight="1" thickTop="1">
      <c r="A44" s="80" t="s">
        <v>222</v>
      </c>
      <c r="B44" s="81">
        <v>16535.798507462689</v>
      </c>
      <c r="C44" s="81">
        <v>16618.477500000001</v>
      </c>
      <c r="D44" s="81">
        <v>16765.172761664566</v>
      </c>
      <c r="E44" s="81">
        <v>17562.459709379131</v>
      </c>
      <c r="F44" s="81">
        <v>19074.292682926829</v>
      </c>
      <c r="G44" s="81">
        <v>19074.292682926829</v>
      </c>
      <c r="H44" s="81">
        <v>19156.746397694526</v>
      </c>
      <c r="I44" s="81">
        <v>47195.889212827984</v>
      </c>
    </row>
    <row r="45" spans="1:9" s="82" customFormat="1" ht="21" customHeight="1">
      <c r="A45" s="80" t="s">
        <v>226</v>
      </c>
      <c r="B45" s="81">
        <v>402.94720024875625</v>
      </c>
      <c r="C45" s="81">
        <v>0</v>
      </c>
      <c r="D45" s="81">
        <v>327.5560176544767</v>
      </c>
      <c r="E45" s="81">
        <v>343.13331836195511</v>
      </c>
      <c r="F45" s="81">
        <v>372.67133715925394</v>
      </c>
      <c r="G45" s="81">
        <v>372.67133715925394</v>
      </c>
      <c r="H45" s="81">
        <v>374.28230835734871</v>
      </c>
      <c r="I45" s="81">
        <v>0</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529.16010323383091</v>
      </c>
      <c r="C47" s="81">
        <v>486.61362500000001</v>
      </c>
      <c r="D47" s="81">
        <v>342.60857881462795</v>
      </c>
      <c r="E47" s="81">
        <v>2200.2007807133418</v>
      </c>
      <c r="F47" s="81">
        <v>10889.150512195121</v>
      </c>
      <c r="G47" s="81">
        <v>17449.088701578192</v>
      </c>
      <c r="H47" s="81">
        <v>23186.062889048986</v>
      </c>
      <c r="I47" s="81">
        <v>5137.8681049562683</v>
      </c>
    </row>
    <row r="48" spans="1:9" s="82" customFormat="1" ht="21" customHeight="1">
      <c r="A48" s="80" t="s">
        <v>237</v>
      </c>
      <c r="B48" s="81">
        <v>409.79197014925376</v>
      </c>
      <c r="C48" s="81">
        <v>-482.29335875000004</v>
      </c>
      <c r="D48" s="81">
        <v>2670.4564300126103</v>
      </c>
      <c r="E48" s="81">
        <v>6103.9049498018494</v>
      </c>
      <c r="F48" s="81">
        <v>6559.9381535150642</v>
      </c>
      <c r="G48" s="81">
        <v>5637.1776470588247</v>
      </c>
      <c r="H48" s="81">
        <v>9013.3947449567731</v>
      </c>
      <c r="I48" s="81">
        <v>10338.2261516035</v>
      </c>
    </row>
    <row r="49" spans="1:9" s="82" customFormat="1" ht="21" customHeight="1">
      <c r="A49" s="83" t="s">
        <v>541</v>
      </c>
      <c r="B49" s="81">
        <v>-3.5199004975124381E-4</v>
      </c>
      <c r="C49" s="81">
        <v>370.65678000000003</v>
      </c>
      <c r="D49" s="81">
        <v>-486.55067717528379</v>
      </c>
      <c r="E49" s="81">
        <v>0</v>
      </c>
      <c r="F49" s="81">
        <v>-1.2912482065997129E-5</v>
      </c>
      <c r="G49" s="81">
        <v>0</v>
      </c>
      <c r="H49" s="81">
        <v>0</v>
      </c>
      <c r="I49" s="81">
        <v>0</v>
      </c>
    </row>
    <row r="50" spans="1:9" s="86" customFormat="1" ht="40.5" customHeight="1" thickBot="1">
      <c r="A50" s="87" t="s">
        <v>542</v>
      </c>
      <c r="B50" s="85">
        <v>409.79232213930351</v>
      </c>
      <c r="C50" s="85">
        <v>-852.95013875000006</v>
      </c>
      <c r="D50" s="85">
        <v>3157.0071071878942</v>
      </c>
      <c r="E50" s="85">
        <v>6103.9049498018494</v>
      </c>
      <c r="F50" s="85">
        <v>6559.938166427547</v>
      </c>
      <c r="G50" s="85">
        <v>5637.1776470588247</v>
      </c>
      <c r="H50" s="85">
        <v>9013.3947449567731</v>
      </c>
      <c r="I50" s="85">
        <v>10338.2261516035</v>
      </c>
    </row>
    <row r="51" spans="1:9" ht="24" customHeight="1" thickTop="1" thickBot="1">
      <c r="A51" s="78" t="s">
        <v>543</v>
      </c>
      <c r="B51" s="79">
        <v>299330.69297388062</v>
      </c>
      <c r="C51" s="79">
        <v>264369.37214875</v>
      </c>
      <c r="D51" s="79">
        <v>291403.53302017652</v>
      </c>
      <c r="E51" s="79">
        <v>354166.92758388375</v>
      </c>
      <c r="F51" s="79">
        <v>473814.49341033003</v>
      </c>
      <c r="G51" s="79">
        <v>634908.00406456238</v>
      </c>
      <c r="H51" s="79">
        <v>686455.4769769453</v>
      </c>
      <c r="I51" s="79">
        <v>1286533.7673527698</v>
      </c>
    </row>
    <row r="52" spans="1:9" s="82" customFormat="1" ht="24" customHeight="1" thickTop="1">
      <c r="A52" s="88" t="s">
        <v>544</v>
      </c>
      <c r="B52" s="81">
        <v>15754.422177860697</v>
      </c>
      <c r="C52" s="81">
        <v>21332.043856249998</v>
      </c>
      <c r="D52" s="81">
        <v>17232.103310214377</v>
      </c>
      <c r="E52" s="81">
        <v>25497.381842800532</v>
      </c>
      <c r="F52" s="81">
        <v>28624.893258249638</v>
      </c>
      <c r="G52" s="81">
        <v>27034.138239598276</v>
      </c>
      <c r="H52" s="81">
        <v>34809.751811239192</v>
      </c>
      <c r="I52" s="81">
        <v>63746.116196793009</v>
      </c>
    </row>
    <row r="53" spans="1:9" s="86" customFormat="1" ht="21" customHeight="1">
      <c r="A53" s="87" t="s">
        <v>545</v>
      </c>
      <c r="B53" s="85">
        <v>1400.4508631840795</v>
      </c>
      <c r="C53" s="85">
        <v>5961.7751600000001</v>
      </c>
      <c r="D53" s="85">
        <v>1542.6749508196722</v>
      </c>
      <c r="E53" s="85">
        <v>7734.4645521796565</v>
      </c>
      <c r="F53" s="85">
        <v>2766.7008034433288</v>
      </c>
      <c r="G53" s="85">
        <v>3456.6323744619795</v>
      </c>
      <c r="H53" s="85">
        <v>2323.5438976945247</v>
      </c>
      <c r="I53" s="85">
        <v>5390.6464518950424</v>
      </c>
    </row>
    <row r="54" spans="1:9" s="86" customFormat="1" ht="21" customHeight="1">
      <c r="A54" s="87" t="s">
        <v>546</v>
      </c>
      <c r="B54" s="85">
        <v>8365.1267002487566</v>
      </c>
      <c r="C54" s="85">
        <v>9895.5687712500003</v>
      </c>
      <c r="D54" s="85">
        <v>10883.289610340478</v>
      </c>
      <c r="E54" s="85">
        <v>12854.28912681638</v>
      </c>
      <c r="F54" s="85">
        <v>20686.2884892396</v>
      </c>
      <c r="G54" s="85">
        <v>18336.410647058823</v>
      </c>
      <c r="H54" s="85">
        <v>27010.205278097979</v>
      </c>
      <c r="I54" s="85">
        <v>52876.463228862973</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5988.8446144278605</v>
      </c>
      <c r="C56" s="85">
        <v>5474.6999249999999</v>
      </c>
      <c r="D56" s="85">
        <v>4806.1387490542247</v>
      </c>
      <c r="E56" s="85">
        <v>4908.628163804492</v>
      </c>
      <c r="F56" s="85">
        <v>5171.9039655667148</v>
      </c>
      <c r="G56" s="85">
        <v>5241.0952180774748</v>
      </c>
      <c r="H56" s="85">
        <v>5476.0026354466863</v>
      </c>
      <c r="I56" s="85">
        <v>5479.0065160349859</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883537.53618781082</v>
      </c>
      <c r="C58" s="85">
        <v>911257.26379124995</v>
      </c>
      <c r="D58" s="85">
        <v>1031483.4829407315</v>
      </c>
      <c r="E58" s="85">
        <v>1139557.3906116248</v>
      </c>
      <c r="F58" s="85">
        <v>1514647.7098149213</v>
      </c>
      <c r="G58" s="85">
        <v>1643796.2552051651</v>
      </c>
      <c r="H58" s="85">
        <v>1850407.4284063401</v>
      </c>
      <c r="I58" s="85">
        <v>4595626.9896720117</v>
      </c>
    </row>
    <row r="59" spans="1:9" ht="31.5" customHeight="1" thickTop="1" thickBot="1">
      <c r="A59" s="89" t="s">
        <v>551</v>
      </c>
      <c r="B59" s="79"/>
      <c r="C59" s="79"/>
      <c r="D59" s="79"/>
      <c r="E59" s="79"/>
      <c r="F59" s="79"/>
      <c r="G59" s="79"/>
      <c r="H59" s="79"/>
      <c r="I59" s="79"/>
    </row>
    <row r="60" spans="1:9" ht="30" customHeight="1" thickTop="1">
      <c r="A60" s="90" t="s">
        <v>552</v>
      </c>
      <c r="B60" s="91">
        <v>13667.655436567162</v>
      </c>
      <c r="C60" s="91">
        <v>20480.710338750003</v>
      </c>
      <c r="D60" s="91">
        <v>21367.000052963431</v>
      </c>
      <c r="E60" s="91">
        <v>26775.761948480842</v>
      </c>
      <c r="F60" s="91">
        <v>34637.133301291251</v>
      </c>
      <c r="G60" s="91">
        <v>34343.478553802008</v>
      </c>
      <c r="H60" s="91">
        <v>30570.399525936602</v>
      </c>
      <c r="I60" s="91">
        <v>44120.925565597667</v>
      </c>
    </row>
    <row r="61" spans="1:9" ht="21" customHeight="1">
      <c r="A61" s="92" t="s">
        <v>553</v>
      </c>
      <c r="B61" s="91">
        <v>-6217.5563557213936</v>
      </c>
      <c r="C61" s="91">
        <v>-9840.6637112499993</v>
      </c>
      <c r="D61" s="91">
        <v>-9101.7488486759157</v>
      </c>
      <c r="E61" s="91">
        <v>-9858.8050105680322</v>
      </c>
      <c r="F61" s="91">
        <v>-10622.152540889525</v>
      </c>
      <c r="G61" s="91">
        <v>-13329.700543758969</v>
      </c>
      <c r="H61" s="91">
        <v>-7903.6775216138321</v>
      </c>
      <c r="I61" s="91">
        <v>-8309.8852755102034</v>
      </c>
    </row>
    <row r="62" spans="1:9" ht="21.75" customHeight="1">
      <c r="A62" s="93" t="s">
        <v>554</v>
      </c>
      <c r="B62" s="91">
        <v>7450.0990808457709</v>
      </c>
      <c r="C62" s="91">
        <v>10640.0466275</v>
      </c>
      <c r="D62" s="91">
        <v>12265.251204287515</v>
      </c>
      <c r="E62" s="91">
        <v>16916.956937912812</v>
      </c>
      <c r="F62" s="91">
        <v>24014.980760401722</v>
      </c>
      <c r="G62" s="91">
        <v>21013.778010043039</v>
      </c>
      <c r="H62" s="91">
        <v>22666.722004322768</v>
      </c>
      <c r="I62" s="91">
        <v>35811.040290087461</v>
      </c>
    </row>
    <row r="63" spans="1:9">
      <c r="A63" s="90" t="s">
        <v>555</v>
      </c>
      <c r="B63" s="91">
        <v>11450.944738805971</v>
      </c>
      <c r="C63" s="91">
        <v>16420.655622500002</v>
      </c>
      <c r="D63" s="91">
        <v>18139.289781841111</v>
      </c>
      <c r="E63" s="91">
        <v>25435.105737120215</v>
      </c>
      <c r="F63" s="91">
        <v>23095.087391678622</v>
      </c>
      <c r="G63" s="91">
        <v>23226.528427546626</v>
      </c>
      <c r="H63" s="91">
        <v>36743.287262247839</v>
      </c>
      <c r="I63" s="91">
        <v>42872.941860058316</v>
      </c>
    </row>
    <row r="64" spans="1:9">
      <c r="A64" s="92" t="s">
        <v>556</v>
      </c>
      <c r="B64" s="91">
        <v>-9468.4971828358193</v>
      </c>
      <c r="C64" s="91">
        <v>-14516.60108375</v>
      </c>
      <c r="D64" s="91">
        <v>-11132.926397225725</v>
      </c>
      <c r="E64" s="91">
        <v>-15339.265021136061</v>
      </c>
      <c r="F64" s="91">
        <v>-6947.4569985652797</v>
      </c>
      <c r="G64" s="91">
        <v>-6987.763436154949</v>
      </c>
      <c r="H64" s="91">
        <v>-10792.460024495676</v>
      </c>
      <c r="I64" s="91">
        <v>-8312.266497084549</v>
      </c>
    </row>
    <row r="65" spans="1:9">
      <c r="A65" s="94" t="s">
        <v>557</v>
      </c>
      <c r="B65" s="91">
        <v>9432.5466368159196</v>
      </c>
      <c r="C65" s="91">
        <v>12544.10116625</v>
      </c>
      <c r="D65" s="91">
        <v>19271.614588902899</v>
      </c>
      <c r="E65" s="91">
        <v>27012.797653896963</v>
      </c>
      <c r="F65" s="91">
        <v>40162.61115351507</v>
      </c>
      <c r="G65" s="91">
        <v>37252.543001434722</v>
      </c>
      <c r="H65" s="91">
        <v>48617.549242074929</v>
      </c>
      <c r="I65" s="91">
        <v>70371.715653061226</v>
      </c>
    </row>
    <row r="66" spans="1:9">
      <c r="A66" s="90" t="s">
        <v>558</v>
      </c>
      <c r="B66" s="91">
        <v>9640.1239154228861</v>
      </c>
      <c r="C66" s="91">
        <v>22906.58036</v>
      </c>
      <c r="D66" s="91">
        <v>13060.722141235814</v>
      </c>
      <c r="E66" s="91">
        <v>11019.56066314399</v>
      </c>
      <c r="F66" s="91">
        <v>8762.6170817790535</v>
      </c>
      <c r="G66" s="91">
        <v>17503.890192252511</v>
      </c>
      <c r="H66" s="91">
        <v>18338.534881844382</v>
      </c>
      <c r="I66" s="91">
        <v>22689.079032069971</v>
      </c>
    </row>
    <row r="67" spans="1:9">
      <c r="A67" s="90" t="s">
        <v>559</v>
      </c>
      <c r="B67" s="91">
        <v>-9751.5003606965183</v>
      </c>
      <c r="C67" s="91">
        <v>-22743.949777499998</v>
      </c>
      <c r="D67" s="91">
        <v>-14731.854752837326</v>
      </c>
      <c r="E67" s="91">
        <v>-17130.975590488772</v>
      </c>
      <c r="F67" s="91">
        <v>-18071.083275466284</v>
      </c>
      <c r="G67" s="91">
        <v>-20506.043853658535</v>
      </c>
      <c r="H67" s="91">
        <v>-27643.997583573488</v>
      </c>
      <c r="I67" s="91">
        <v>-33273.123650145775</v>
      </c>
    </row>
    <row r="68" spans="1:9">
      <c r="A68" s="93" t="s">
        <v>560</v>
      </c>
      <c r="B68" s="91">
        <v>9321.1701915422891</v>
      </c>
      <c r="C68" s="91">
        <v>12706.731748749999</v>
      </c>
      <c r="D68" s="91">
        <v>17600.481977301388</v>
      </c>
      <c r="E68" s="91">
        <v>20901.38272655218</v>
      </c>
      <c r="F68" s="91">
        <v>30854.144959827834</v>
      </c>
      <c r="G68" s="91">
        <v>34250.389340028691</v>
      </c>
      <c r="H68" s="91">
        <v>39312.086540345816</v>
      </c>
      <c r="I68" s="91">
        <v>59787.671034985426</v>
      </c>
    </row>
    <row r="69" spans="1:9">
      <c r="A69" s="92" t="s">
        <v>561</v>
      </c>
      <c r="B69" s="91">
        <v>-8594.9028246268645</v>
      </c>
      <c r="C69" s="91">
        <v>-13534.2359875</v>
      </c>
      <c r="D69" s="91">
        <v>-15044.021708701137</v>
      </c>
      <c r="E69" s="91">
        <v>-16550.00657992074</v>
      </c>
      <c r="F69" s="91">
        <v>-22574.718942611191</v>
      </c>
      <c r="G69" s="91">
        <v>-28539.920576757529</v>
      </c>
      <c r="H69" s="91">
        <v>-31429.461890489914</v>
      </c>
      <c r="I69" s="91">
        <v>-48365.597211370266</v>
      </c>
    </row>
    <row r="70" spans="1:9">
      <c r="A70" s="94" t="s">
        <v>562</v>
      </c>
      <c r="B70" s="91">
        <v>726.26736691542283</v>
      </c>
      <c r="C70" s="91">
        <v>-827.50423875000001</v>
      </c>
      <c r="D70" s="91">
        <v>2556.4602686002522</v>
      </c>
      <c r="E70" s="91">
        <v>4351.37614663144</v>
      </c>
      <c r="F70" s="91">
        <v>8279.4260172166432</v>
      </c>
      <c r="G70" s="91">
        <v>5710.468763271163</v>
      </c>
      <c r="H70" s="91">
        <v>7882.6246498559085</v>
      </c>
      <c r="I70" s="91">
        <v>11422.073823615161</v>
      </c>
    </row>
    <row r="71" spans="1:9">
      <c r="A71" s="94" t="s">
        <v>563</v>
      </c>
      <c r="B71" s="91">
        <v>16576.213279850745</v>
      </c>
      <c r="C71" s="91">
        <v>-7364.7496550000005</v>
      </c>
      <c r="D71" s="91">
        <v>-8747.5082307692301</v>
      </c>
      <c r="E71" s="91">
        <v>-26098.905112285334</v>
      </c>
      <c r="F71" s="91">
        <v>-65954.981433285502</v>
      </c>
      <c r="G71" s="91">
        <v>3969.1105523672886</v>
      </c>
      <c r="H71" s="91">
        <v>-10458.253044668587</v>
      </c>
      <c r="I71" s="91">
        <v>-24386.455905247811</v>
      </c>
    </row>
    <row r="72" spans="1:9">
      <c r="A72" s="95" t="s">
        <v>564</v>
      </c>
      <c r="B72" s="91" t="s">
        <v>565</v>
      </c>
      <c r="C72" s="91" t="s">
        <v>565</v>
      </c>
      <c r="D72" s="91" t="s">
        <v>565</v>
      </c>
      <c r="E72" s="91" t="s">
        <v>565</v>
      </c>
      <c r="F72" s="91">
        <v>-90482.133403156389</v>
      </c>
      <c r="G72" s="91">
        <v>2.8694404591104734E-4</v>
      </c>
      <c r="H72" s="91">
        <v>-11613.094047550432</v>
      </c>
      <c r="I72" s="91">
        <v>-30791.391546647228</v>
      </c>
    </row>
    <row r="73" spans="1:9">
      <c r="A73" s="95" t="s">
        <v>566</v>
      </c>
      <c r="B73" s="91" t="s">
        <v>565</v>
      </c>
      <c r="C73" s="91" t="s">
        <v>565</v>
      </c>
      <c r="D73" s="91" t="s">
        <v>565</v>
      </c>
      <c r="E73" s="91" t="s">
        <v>565</v>
      </c>
      <c r="F73" s="91">
        <v>24527.151969870873</v>
      </c>
      <c r="G73" s="91">
        <v>3969.1102654232427</v>
      </c>
      <c r="H73" s="91">
        <v>1154.8410028818444</v>
      </c>
      <c r="I73" s="91">
        <v>6404.9356413994174</v>
      </c>
    </row>
    <row r="74" spans="1:9">
      <c r="A74" s="93" t="s">
        <v>567</v>
      </c>
      <c r="B74" s="91">
        <v>-16747.152995024877</v>
      </c>
      <c r="C74" s="91">
        <v>7315.9911900000006</v>
      </c>
      <c r="D74" s="91">
        <v>8961.3951349306444</v>
      </c>
      <c r="E74" s="91">
        <v>27828.169936591807</v>
      </c>
      <c r="F74" s="91">
        <v>66545.309101865132</v>
      </c>
      <c r="G74" s="91">
        <v>-3987.1671822094695</v>
      </c>
      <c r="H74" s="91">
        <v>10458.845131123919</v>
      </c>
      <c r="I74" s="91">
        <v>24489.900940233234</v>
      </c>
    </row>
    <row r="75" spans="1:9">
      <c r="A75" s="93" t="s">
        <v>568</v>
      </c>
      <c r="B75" s="91" t="s">
        <v>565</v>
      </c>
      <c r="C75" s="91" t="s">
        <v>565</v>
      </c>
      <c r="D75" s="91" t="s">
        <v>565</v>
      </c>
      <c r="E75" s="91" t="s">
        <v>565</v>
      </c>
      <c r="F75" s="91">
        <v>78048.652289813486</v>
      </c>
      <c r="G75" s="91">
        <v>-22.981094691535151</v>
      </c>
      <c r="H75" s="91">
        <v>11619.932942363113</v>
      </c>
      <c r="I75" s="91">
        <v>30828.280306122448</v>
      </c>
    </row>
    <row r="76" spans="1:9">
      <c r="A76" s="92" t="s">
        <v>569</v>
      </c>
      <c r="B76" s="91" t="s">
        <v>565</v>
      </c>
      <c r="C76" s="91" t="s">
        <v>565</v>
      </c>
      <c r="D76" s="91" t="s">
        <v>565</v>
      </c>
      <c r="E76" s="91" t="s">
        <v>565</v>
      </c>
      <c r="F76" s="91">
        <v>-11503.343187948351</v>
      </c>
      <c r="G76" s="91">
        <v>-3964.1860875179341</v>
      </c>
      <c r="H76" s="91">
        <v>-1161.0878112391931</v>
      </c>
      <c r="I76" s="91">
        <v>-6338.3793658892137</v>
      </c>
    </row>
    <row r="77" spans="1:9">
      <c r="A77" s="93" t="s">
        <v>570</v>
      </c>
      <c r="B77" s="91">
        <v>555.32765174129349</v>
      </c>
      <c r="C77" s="91">
        <v>-876.26270375000001</v>
      </c>
      <c r="D77" s="91">
        <v>2770.3471727616643</v>
      </c>
      <c r="E77" s="91">
        <v>6080.6409709379122</v>
      </c>
      <c r="F77" s="91">
        <v>8869.7536857962696</v>
      </c>
      <c r="G77" s="91">
        <v>5692.4121334289812</v>
      </c>
      <c r="H77" s="91">
        <v>7883.2167363112385</v>
      </c>
      <c r="I77" s="91">
        <v>11525.518858600584</v>
      </c>
    </row>
    <row r="78" spans="1:9">
      <c r="A78" s="96" t="s">
        <v>571</v>
      </c>
      <c r="B78" s="91">
        <v>9.7383445273631839</v>
      </c>
      <c r="C78" s="91">
        <v>21.643258750000001</v>
      </c>
      <c r="D78" s="91">
        <v>4.9567894073139973</v>
      </c>
      <c r="E78" s="91">
        <v>183.78374900924703</v>
      </c>
      <c r="F78" s="91">
        <v>38.900411764705886</v>
      </c>
      <c r="G78" s="91">
        <v>1.4282496413199426</v>
      </c>
      <c r="H78" s="91">
        <v>-0.11125792507204611</v>
      </c>
      <c r="I78" s="91">
        <v>-4.8104956268221576E-5</v>
      </c>
    </row>
    <row r="79" spans="1:9">
      <c r="A79" s="94" t="s">
        <v>572</v>
      </c>
      <c r="B79" s="91">
        <v>565.0659962686567</v>
      </c>
      <c r="C79" s="91">
        <v>-854.61944499999993</v>
      </c>
      <c r="D79" s="91">
        <v>2775.3039621689786</v>
      </c>
      <c r="E79" s="91">
        <v>6264.4247199471602</v>
      </c>
      <c r="F79" s="91">
        <v>8908.6540975609751</v>
      </c>
      <c r="G79" s="91">
        <v>5693.8403830703019</v>
      </c>
      <c r="H79" s="91">
        <v>7883.1054783861673</v>
      </c>
      <c r="I79" s="91">
        <v>11525.518810495629</v>
      </c>
    </row>
    <row r="80" spans="1:9">
      <c r="A80" s="90" t="s">
        <v>573</v>
      </c>
      <c r="B80" s="91">
        <v>-155.27369154228856</v>
      </c>
      <c r="C80" s="91">
        <v>1.6693262500000001</v>
      </c>
      <c r="D80" s="91">
        <v>381.70302900378312</v>
      </c>
      <c r="E80" s="91">
        <v>-160.5197582562748</v>
      </c>
      <c r="F80" s="91">
        <v>-478.51525968436152</v>
      </c>
      <c r="G80" s="91">
        <v>-56.662817790530845</v>
      </c>
      <c r="H80" s="91">
        <v>1130.2892651296831</v>
      </c>
      <c r="I80" s="91">
        <v>522.47454081632657</v>
      </c>
    </row>
    <row r="81" spans="1:9" ht="21" customHeight="1">
      <c r="A81" s="93" t="s">
        <v>574</v>
      </c>
      <c r="B81" s="91">
        <v>409.79230472636817</v>
      </c>
      <c r="C81" s="91">
        <v>-852.95011875</v>
      </c>
      <c r="D81" s="91">
        <v>3157.0069911727619</v>
      </c>
      <c r="E81" s="91">
        <v>6103.904961690886</v>
      </c>
      <c r="F81" s="91">
        <v>8430.1388378766133</v>
      </c>
      <c r="G81" s="91">
        <v>5637.1775652797705</v>
      </c>
      <c r="H81" s="91">
        <v>9013.3947435158516</v>
      </c>
      <c r="I81" s="91">
        <v>12047.993351311952</v>
      </c>
    </row>
    <row r="82" spans="1:9" ht="21" customHeight="1">
      <c r="A82" s="90" t="s">
        <v>575</v>
      </c>
      <c r="B82" s="91" t="s">
        <v>565</v>
      </c>
      <c r="C82" s="91" t="s">
        <v>565</v>
      </c>
      <c r="D82" s="91" t="s">
        <v>565</v>
      </c>
      <c r="E82" s="91" t="s">
        <v>565</v>
      </c>
      <c r="F82" s="91">
        <v>-1870.2006585365855</v>
      </c>
      <c r="G82" s="91">
        <v>3.4433285509325682E-5</v>
      </c>
      <c r="H82" s="91">
        <v>1.1527377521613834E-5</v>
      </c>
      <c r="I82" s="91">
        <v>0</v>
      </c>
    </row>
    <row r="83" spans="1:9" ht="21" customHeight="1">
      <c r="A83" s="93" t="s">
        <v>576</v>
      </c>
      <c r="B83" s="91">
        <v>409.79230472636817</v>
      </c>
      <c r="C83" s="91">
        <v>-852.95011875</v>
      </c>
      <c r="D83" s="91">
        <v>3157.0069911727619</v>
      </c>
      <c r="E83" s="91">
        <v>6103.904961690886</v>
      </c>
      <c r="F83" s="91">
        <v>6559.9381793400289</v>
      </c>
      <c r="G83" s="91">
        <v>5637.1775997130553</v>
      </c>
      <c r="H83" s="91">
        <v>9013.3947550432276</v>
      </c>
      <c r="I83" s="91">
        <v>12047.993351311952</v>
      </c>
    </row>
    <row r="84" spans="1:9" ht="18" customHeight="1" thickBot="1">
      <c r="A84" s="90" t="s">
        <v>577</v>
      </c>
      <c r="B84" s="91">
        <v>0</v>
      </c>
      <c r="C84" s="91">
        <v>0</v>
      </c>
      <c r="D84" s="91">
        <v>0</v>
      </c>
      <c r="E84" s="91">
        <v>0</v>
      </c>
      <c r="F84" s="91">
        <v>0</v>
      </c>
      <c r="G84" s="91">
        <v>0</v>
      </c>
      <c r="H84" s="91">
        <v>0</v>
      </c>
      <c r="I84" s="91">
        <v>-1709.7672011661809</v>
      </c>
    </row>
    <row r="85" spans="1:9" ht="24" customHeight="1" thickTop="1" thickBot="1">
      <c r="A85" s="78" t="s">
        <v>578</v>
      </c>
      <c r="B85" s="79">
        <v>409.79230472636817</v>
      </c>
      <c r="C85" s="79">
        <v>-852.95011875</v>
      </c>
      <c r="D85" s="79">
        <v>3157.0069911727619</v>
      </c>
      <c r="E85" s="79">
        <v>6103.904961690886</v>
      </c>
      <c r="F85" s="79">
        <v>6559.9381793400289</v>
      </c>
      <c r="G85" s="79">
        <v>5637.1775997130553</v>
      </c>
      <c r="H85" s="79">
        <v>9013.3947550432276</v>
      </c>
      <c r="I85" s="79">
        <v>10338.226150145772</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WVQ226"/>
  <sheetViews>
    <sheetView zoomScale="50" workbookViewId="0">
      <selection activeCell="A27" sqref="A27"/>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581</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545758.0390062189</v>
      </c>
      <c r="C8" s="79">
        <v>564308.33067749999</v>
      </c>
      <c r="D8" s="79">
        <v>1025108.7753795714</v>
      </c>
      <c r="E8" s="79">
        <v>1225751.5591558786</v>
      </c>
      <c r="F8" s="79">
        <v>1582071.953322812</v>
      </c>
      <c r="G8" s="79">
        <v>1770733.782723099</v>
      </c>
      <c r="H8" s="79">
        <v>1757838.142521614</v>
      </c>
      <c r="I8" s="79">
        <v>2046194.2170204083</v>
      </c>
    </row>
    <row r="9" spans="1:9" s="82" customFormat="1" ht="21" customHeight="1" thickTop="1">
      <c r="A9" s="80" t="s">
        <v>81</v>
      </c>
      <c r="B9" s="81">
        <v>48640.260600746267</v>
      </c>
      <c r="C9" s="81">
        <v>42940.529012500003</v>
      </c>
      <c r="D9" s="81">
        <v>141402.66051071879</v>
      </c>
      <c r="E9" s="81">
        <v>156870.00088243064</v>
      </c>
      <c r="F9" s="81">
        <v>128156.61277187947</v>
      </c>
      <c r="G9" s="81">
        <v>281818.28357675753</v>
      </c>
      <c r="H9" s="81">
        <v>313104.86200288183</v>
      </c>
      <c r="I9" s="81">
        <v>484264.30976239062</v>
      </c>
    </row>
    <row r="10" spans="1:9" s="82" customFormat="1" ht="21" customHeight="1">
      <c r="A10" s="80" t="s">
        <v>90</v>
      </c>
      <c r="B10" s="81">
        <v>117955.70120149253</v>
      </c>
      <c r="C10" s="81">
        <v>132943.28855375</v>
      </c>
      <c r="D10" s="81">
        <v>252112.54555611601</v>
      </c>
      <c r="E10" s="81">
        <v>401206.54612945835</v>
      </c>
      <c r="F10" s="81">
        <v>692767.86579626973</v>
      </c>
      <c r="G10" s="81">
        <v>684403.54491104721</v>
      </c>
      <c r="H10" s="81">
        <v>455864.60000864556</v>
      </c>
      <c r="I10" s="81">
        <v>352048.16503790085</v>
      </c>
    </row>
    <row r="11" spans="1:9" s="82" customFormat="1" ht="21" customHeight="1">
      <c r="A11" s="80" t="s">
        <v>99</v>
      </c>
      <c r="B11" s="81">
        <v>320074.77348258713</v>
      </c>
      <c r="C11" s="81">
        <v>339247.45365625003</v>
      </c>
      <c r="D11" s="81">
        <v>569210.1813417403</v>
      </c>
      <c r="E11" s="81">
        <v>610426.57722985465</v>
      </c>
      <c r="F11" s="81">
        <v>700028.50554088957</v>
      </c>
      <c r="G11" s="81">
        <v>743404.54819081782</v>
      </c>
      <c r="H11" s="81">
        <v>920003.41509365989</v>
      </c>
      <c r="I11" s="81">
        <v>1144123.5767725948</v>
      </c>
    </row>
    <row r="12" spans="1:9" s="82" customFormat="1" ht="21" customHeight="1">
      <c r="A12" s="83" t="s">
        <v>515</v>
      </c>
      <c r="B12" s="81">
        <v>307478.52970771142</v>
      </c>
      <c r="C12" s="81">
        <v>328751.10549125</v>
      </c>
      <c r="D12" s="81">
        <v>552703.48831778055</v>
      </c>
      <c r="E12" s="81">
        <v>605707.4148771466</v>
      </c>
      <c r="F12" s="81">
        <v>694124.16809612629</v>
      </c>
      <c r="G12" s="81">
        <v>738034.30870301288</v>
      </c>
      <c r="H12" s="81">
        <v>915303.0454221901</v>
      </c>
      <c r="I12" s="81">
        <v>1138211.0882157434</v>
      </c>
    </row>
    <row r="13" spans="1:9" s="82" customFormat="1" ht="21" customHeight="1">
      <c r="A13" s="83" t="s">
        <v>516</v>
      </c>
      <c r="B13" s="81">
        <v>205654.23260074627</v>
      </c>
      <c r="C13" s="81">
        <v>236827.88955875</v>
      </c>
      <c r="D13" s="81">
        <v>458827.02249684744</v>
      </c>
      <c r="E13" s="81">
        <v>530031.31878863939</v>
      </c>
      <c r="F13" s="81">
        <v>647898.31387804879</v>
      </c>
      <c r="G13" s="81">
        <v>705272.17341033008</v>
      </c>
      <c r="H13" s="81">
        <v>893870.6072507205</v>
      </c>
      <c r="I13" s="81">
        <v>1120754.526377551</v>
      </c>
    </row>
    <row r="14" spans="1:9" s="82" customFormat="1" ht="21" customHeight="1">
      <c r="A14" s="83" t="s">
        <v>517</v>
      </c>
      <c r="B14" s="81">
        <v>101824.29710696518</v>
      </c>
      <c r="C14" s="81">
        <v>91923.21593250001</v>
      </c>
      <c r="D14" s="81">
        <v>93876.465820933168</v>
      </c>
      <c r="E14" s="81">
        <v>75676.096088507256</v>
      </c>
      <c r="F14" s="81">
        <v>46225.854218077468</v>
      </c>
      <c r="G14" s="81">
        <v>32762.135292682928</v>
      </c>
      <c r="H14" s="81">
        <v>21432.438171469741</v>
      </c>
      <c r="I14" s="81">
        <v>17456.561838192418</v>
      </c>
    </row>
    <row r="15" spans="1:9" s="82" customFormat="1" ht="21" customHeight="1">
      <c r="A15" s="83" t="s">
        <v>518</v>
      </c>
      <c r="B15" s="81">
        <v>1219.2346641791044</v>
      </c>
      <c r="C15" s="81">
        <v>1159.8481975</v>
      </c>
      <c r="D15" s="81">
        <v>5130.1380453972261</v>
      </c>
      <c r="E15" s="81">
        <v>2098.4455587846765</v>
      </c>
      <c r="F15" s="81">
        <v>3372.1803055954092</v>
      </c>
      <c r="G15" s="81">
        <v>1939.4516829268293</v>
      </c>
      <c r="H15" s="81">
        <v>1483.5789193083572</v>
      </c>
      <c r="I15" s="81">
        <v>1058.2154212827988</v>
      </c>
    </row>
    <row r="16" spans="1:9" s="82" customFormat="1" ht="21" customHeight="1">
      <c r="A16" s="83" t="s">
        <v>519</v>
      </c>
      <c r="B16" s="81">
        <v>524.40145646766166</v>
      </c>
      <c r="C16" s="81">
        <v>532.43993124999997</v>
      </c>
      <c r="D16" s="81">
        <v>1217.9475851197981</v>
      </c>
      <c r="E16" s="81">
        <v>1469.0647120211361</v>
      </c>
      <c r="F16" s="81">
        <v>1970.8483170731708</v>
      </c>
      <c r="G16" s="81">
        <v>1707.5617030129124</v>
      </c>
      <c r="H16" s="81">
        <v>1192.2199207492795</v>
      </c>
      <c r="I16" s="81">
        <v>1042.5452215743439</v>
      </c>
    </row>
    <row r="17" spans="1:9" s="82" customFormat="1" ht="21" customHeight="1">
      <c r="A17" s="83" t="s">
        <v>520</v>
      </c>
      <c r="B17" s="81">
        <v>694.83320771144281</v>
      </c>
      <c r="C17" s="81">
        <v>627.40826625</v>
      </c>
      <c r="D17" s="81">
        <v>3912.1904602774275</v>
      </c>
      <c r="E17" s="81">
        <v>629.38084676354026</v>
      </c>
      <c r="F17" s="81">
        <v>1401.3319885222384</v>
      </c>
      <c r="G17" s="81">
        <v>231.88997991391679</v>
      </c>
      <c r="H17" s="81">
        <v>291.3589985590778</v>
      </c>
      <c r="I17" s="81">
        <v>15.670199708454811</v>
      </c>
    </row>
    <row r="18" spans="1:9" s="82" customFormat="1" ht="21" customHeight="1">
      <c r="A18" s="83" t="s">
        <v>521</v>
      </c>
      <c r="B18" s="81">
        <v>44524.20559701493</v>
      </c>
      <c r="C18" s="81">
        <v>34877.427382499998</v>
      </c>
      <c r="D18" s="81">
        <v>55702.12365952081</v>
      </c>
      <c r="E18" s="81">
        <v>47991.04580581242</v>
      </c>
      <c r="F18" s="81">
        <v>49817.995926829273</v>
      </c>
      <c r="G18" s="81">
        <v>47907.325196556667</v>
      </c>
      <c r="H18" s="81">
        <v>42784.308563400577</v>
      </c>
      <c r="I18" s="81">
        <v>39200.516157434395</v>
      </c>
    </row>
    <row r="19" spans="1:9" s="82" customFormat="1" ht="21" customHeight="1">
      <c r="A19" s="83" t="s">
        <v>522</v>
      </c>
      <c r="B19" s="81">
        <v>15999.316529850747</v>
      </c>
      <c r="C19" s="81">
        <v>13411.96390875</v>
      </c>
      <c r="D19" s="81">
        <v>26527.893182849937</v>
      </c>
      <c r="E19" s="81">
        <v>21376.728457067373</v>
      </c>
      <c r="F19" s="81">
        <v>22011.611837876611</v>
      </c>
      <c r="G19" s="81">
        <v>23676.982401721667</v>
      </c>
      <c r="H19" s="81">
        <v>19835.784067723343</v>
      </c>
      <c r="I19" s="81">
        <v>17818.322661807579</v>
      </c>
    </row>
    <row r="20" spans="1:9" s="82" customFormat="1" ht="21" customHeight="1">
      <c r="A20" s="83" t="s">
        <v>523</v>
      </c>
      <c r="B20" s="81">
        <v>28524.889067164178</v>
      </c>
      <c r="C20" s="81">
        <v>21465.463473749998</v>
      </c>
      <c r="D20" s="81">
        <v>29174.230476670869</v>
      </c>
      <c r="E20" s="81">
        <v>26614.317348745048</v>
      </c>
      <c r="F20" s="81">
        <v>27806.384088952655</v>
      </c>
      <c r="G20" s="81">
        <v>24230.342794835007</v>
      </c>
      <c r="H20" s="81">
        <v>22948.524495677233</v>
      </c>
      <c r="I20" s="81">
        <v>21382.19349562682</v>
      </c>
    </row>
    <row r="21" spans="1:9" s="82" customFormat="1" ht="21" customHeight="1">
      <c r="A21" s="83" t="s">
        <v>112</v>
      </c>
      <c r="B21" s="81">
        <v>2186.3101355721392</v>
      </c>
      <c r="C21" s="81">
        <v>2173.4633387500003</v>
      </c>
      <c r="D21" s="81">
        <v>4920.3735561160147</v>
      </c>
      <c r="E21" s="81">
        <v>4720.0306723910171</v>
      </c>
      <c r="F21" s="81">
        <v>6342.3780559540883</v>
      </c>
      <c r="G21" s="81">
        <v>5395.8319081779055</v>
      </c>
      <c r="H21" s="81">
        <v>4747.5044654178673</v>
      </c>
      <c r="I21" s="81">
        <v>6333.6306093294461</v>
      </c>
    </row>
    <row r="22" spans="1:9" s="82" customFormat="1" ht="21" customHeight="1">
      <c r="A22" s="83" t="s">
        <v>524</v>
      </c>
      <c r="B22" s="81">
        <v>-35333.506621890549</v>
      </c>
      <c r="C22" s="81">
        <v>-27714.390753750002</v>
      </c>
      <c r="D22" s="81">
        <v>-49245.9422370744</v>
      </c>
      <c r="E22" s="81">
        <v>-50090.359684280054</v>
      </c>
      <c r="F22" s="81">
        <v>-53628.216843615497</v>
      </c>
      <c r="G22" s="81">
        <v>-49872.369299856524</v>
      </c>
      <c r="H22" s="81">
        <v>-44315.022276657066</v>
      </c>
      <c r="I22" s="81">
        <v>-40679.87363119534</v>
      </c>
    </row>
    <row r="23" spans="1:9" s="82" customFormat="1" ht="21" customHeight="1">
      <c r="A23" s="80" t="s">
        <v>130</v>
      </c>
      <c r="B23" s="81">
        <v>5606.2187624378112</v>
      </c>
      <c r="C23" s="81">
        <v>5884.1755087499996</v>
      </c>
      <c r="D23" s="81">
        <v>5558.3722156368231</v>
      </c>
      <c r="E23" s="81">
        <v>4250.2865640686923</v>
      </c>
      <c r="F23" s="81">
        <v>7162.3735509325679</v>
      </c>
      <c r="G23" s="81">
        <v>8560.4353213773302</v>
      </c>
      <c r="H23" s="81">
        <v>12621.011017291064</v>
      </c>
      <c r="I23" s="81">
        <v>14244.178258017491</v>
      </c>
    </row>
    <row r="24" spans="1:9" s="82" customFormat="1" ht="21" customHeight="1">
      <c r="A24" s="80" t="s">
        <v>136</v>
      </c>
      <c r="B24" s="81">
        <v>7404.34403482587</v>
      </c>
      <c r="C24" s="81">
        <v>5865.1120599999995</v>
      </c>
      <c r="D24" s="81">
        <v>9137.5716153846151</v>
      </c>
      <c r="E24" s="81">
        <v>6699.002256274769</v>
      </c>
      <c r="F24" s="81">
        <v>3858.4161147776181</v>
      </c>
      <c r="G24" s="81">
        <v>4285.9115265423243</v>
      </c>
      <c r="H24" s="81">
        <v>1632.2739927953889</v>
      </c>
      <c r="I24" s="81">
        <v>396.46858309037901</v>
      </c>
    </row>
    <row r="25" spans="1:9" s="82" customFormat="1" ht="21" customHeight="1">
      <c r="A25" s="80" t="s">
        <v>525</v>
      </c>
      <c r="B25" s="81">
        <v>13355.079031094527</v>
      </c>
      <c r="C25" s="81">
        <v>12888.18382375</v>
      </c>
      <c r="D25" s="81">
        <v>7576.743717528374</v>
      </c>
      <c r="E25" s="81">
        <v>5289.7532377807129</v>
      </c>
      <c r="F25" s="81">
        <v>6028.5858278335718</v>
      </c>
      <c r="G25" s="81">
        <v>6959.1070157819222</v>
      </c>
      <c r="H25" s="81">
        <v>7436.3672968299716</v>
      </c>
      <c r="I25" s="81">
        <v>8912.2957623906714</v>
      </c>
    </row>
    <row r="26" spans="1:9" s="82" customFormat="1" ht="21" customHeight="1">
      <c r="A26" s="80" t="s">
        <v>147</v>
      </c>
      <c r="B26" s="81">
        <v>22993.67624626866</v>
      </c>
      <c r="C26" s="81">
        <v>22862.500235</v>
      </c>
      <c r="D26" s="81">
        <v>37385.041737704923</v>
      </c>
      <c r="E26" s="81">
        <v>36509.882252311749</v>
      </c>
      <c r="F26" s="81">
        <v>40738.058182209468</v>
      </c>
      <c r="G26" s="81">
        <v>39154.30905451937</v>
      </c>
      <c r="H26" s="81">
        <v>38988.165589337179</v>
      </c>
      <c r="I26" s="81">
        <v>40242.111100583083</v>
      </c>
    </row>
    <row r="27" spans="1:9" s="86" customFormat="1" ht="43.5" customHeight="1" thickBot="1">
      <c r="A27" s="84" t="s">
        <v>526</v>
      </c>
      <c r="B27" s="85">
        <v>9727.9856467661684</v>
      </c>
      <c r="C27" s="85">
        <v>1677.0878275</v>
      </c>
      <c r="D27" s="85">
        <v>2725.6586847414878</v>
      </c>
      <c r="E27" s="85">
        <v>4499.5106036988118</v>
      </c>
      <c r="F27" s="85">
        <v>3331.5355380200863</v>
      </c>
      <c r="G27" s="85">
        <v>2147.6431262553801</v>
      </c>
      <c r="H27" s="85">
        <v>8187.447520172911</v>
      </c>
      <c r="I27" s="85">
        <v>1963.1117434402333</v>
      </c>
    </row>
    <row r="28" spans="1:9" ht="24" customHeight="1" thickTop="1" thickBot="1">
      <c r="A28" s="78" t="s">
        <v>527</v>
      </c>
      <c r="B28" s="79">
        <v>486599.28840671643</v>
      </c>
      <c r="C28" s="79">
        <v>499405.32645499997</v>
      </c>
      <c r="D28" s="79">
        <v>946386.71836191672</v>
      </c>
      <c r="E28" s="79">
        <v>1136424.0649154556</v>
      </c>
      <c r="F28" s="79">
        <v>1462295.1156585363</v>
      </c>
      <c r="G28" s="79">
        <v>1648021.142688666</v>
      </c>
      <c r="H28" s="79">
        <v>1632453.9308976945</v>
      </c>
      <c r="I28" s="79">
        <v>1880633.3150860057</v>
      </c>
    </row>
    <row r="29" spans="1:9" s="82" customFormat="1" ht="21" customHeight="1" thickTop="1">
      <c r="A29" s="80" t="s">
        <v>528</v>
      </c>
      <c r="B29" s="81">
        <v>424273.6062039801</v>
      </c>
      <c r="C29" s="81">
        <v>453479.54164749995</v>
      </c>
      <c r="D29" s="81">
        <v>843420.65528751572</v>
      </c>
      <c r="E29" s="81">
        <v>1063866.8904544252</v>
      </c>
      <c r="F29" s="81">
        <v>1377043.9648364419</v>
      </c>
      <c r="G29" s="81">
        <v>1516170.5233945481</v>
      </c>
      <c r="H29" s="81">
        <v>1542362.5013818443</v>
      </c>
      <c r="I29" s="81">
        <v>1755233.2680539358</v>
      </c>
    </row>
    <row r="30" spans="1:9" s="82" customFormat="1" ht="21" customHeight="1">
      <c r="A30" s="83" t="s">
        <v>529</v>
      </c>
      <c r="B30" s="81">
        <v>114723.99443905472</v>
      </c>
      <c r="C30" s="81">
        <v>118532.03358625001</v>
      </c>
      <c r="D30" s="81">
        <v>234003.41296847415</v>
      </c>
      <c r="E30" s="81">
        <v>269579.84285468957</v>
      </c>
      <c r="F30" s="81">
        <v>303045.89170875179</v>
      </c>
      <c r="G30" s="81">
        <v>402369.99805595406</v>
      </c>
      <c r="H30" s="81">
        <v>445085.41777809802</v>
      </c>
      <c r="I30" s="81">
        <v>495932.40966180764</v>
      </c>
    </row>
    <row r="31" spans="1:9" s="82" customFormat="1" ht="21" customHeight="1">
      <c r="A31" s="83" t="s">
        <v>530</v>
      </c>
      <c r="B31" s="81">
        <v>124925.97057462687</v>
      </c>
      <c r="C31" s="81">
        <v>141904.60494374999</v>
      </c>
      <c r="D31" s="81">
        <v>320597.76778562419</v>
      </c>
      <c r="E31" s="81">
        <v>483052.14073051518</v>
      </c>
      <c r="F31" s="81">
        <v>676942.98706169287</v>
      </c>
      <c r="G31" s="81">
        <v>687950.38810043049</v>
      </c>
      <c r="H31" s="81">
        <v>703944.56262968294</v>
      </c>
      <c r="I31" s="81">
        <v>802494.11435276957</v>
      </c>
    </row>
    <row r="32" spans="1:9" s="82" customFormat="1" ht="21" customHeight="1">
      <c r="A32" s="83" t="s">
        <v>531</v>
      </c>
      <c r="B32" s="81">
        <v>171525.70695398012</v>
      </c>
      <c r="C32" s="81">
        <v>178041.74404624998</v>
      </c>
      <c r="D32" s="81">
        <v>233641.52517023959</v>
      </c>
      <c r="E32" s="81">
        <v>249810.98882034345</v>
      </c>
      <c r="F32" s="81">
        <v>259718.34788809181</v>
      </c>
      <c r="G32" s="81">
        <v>276386.37491391681</v>
      </c>
      <c r="H32" s="81">
        <v>225698.49323631125</v>
      </c>
      <c r="I32" s="81">
        <v>223606.5794562682</v>
      </c>
    </row>
    <row r="33" spans="1:9" s="82" customFormat="1" ht="21" customHeight="1">
      <c r="A33" s="83" t="s">
        <v>532</v>
      </c>
      <c r="B33" s="81">
        <v>8761.8362748756226</v>
      </c>
      <c r="C33" s="81">
        <v>10249.506837500001</v>
      </c>
      <c r="D33" s="81">
        <v>22035.679365699874</v>
      </c>
      <c r="E33" s="81">
        <v>22060.897817701454</v>
      </c>
      <c r="F33" s="81">
        <v>44008.259809182207</v>
      </c>
      <c r="G33" s="81">
        <v>50646.323251076043</v>
      </c>
      <c r="H33" s="81">
        <v>63083.631825648416</v>
      </c>
      <c r="I33" s="81">
        <v>57774.179584548103</v>
      </c>
    </row>
    <row r="34" spans="1:9" s="82" customFormat="1" ht="21" customHeight="1">
      <c r="A34" s="83" t="s">
        <v>533</v>
      </c>
      <c r="B34" s="81">
        <v>0</v>
      </c>
      <c r="C34" s="81">
        <v>0</v>
      </c>
      <c r="D34" s="81">
        <v>26405.855991172761</v>
      </c>
      <c r="E34" s="81">
        <v>29485.369800528399</v>
      </c>
      <c r="F34" s="81">
        <v>79490.588368723096</v>
      </c>
      <c r="G34" s="81">
        <v>85515.966886657101</v>
      </c>
      <c r="H34" s="81">
        <v>91673.661118155607</v>
      </c>
      <c r="I34" s="81">
        <v>164712.7832011662</v>
      </c>
    </row>
    <row r="35" spans="1:9" s="82" customFormat="1" ht="21" customHeight="1">
      <c r="A35" s="83" t="s">
        <v>534</v>
      </c>
      <c r="B35" s="81">
        <v>4336.0979614427861</v>
      </c>
      <c r="C35" s="81">
        <v>4751.6522337500001</v>
      </c>
      <c r="D35" s="81">
        <v>6736.41400630517</v>
      </c>
      <c r="E35" s="81">
        <v>9877.6504306472925</v>
      </c>
      <c r="F35" s="81">
        <v>13837.89</v>
      </c>
      <c r="G35" s="81">
        <v>13301.472186513631</v>
      </c>
      <c r="H35" s="81">
        <v>12876.734793948128</v>
      </c>
      <c r="I35" s="81">
        <v>10713.201797376092</v>
      </c>
    </row>
    <row r="36" spans="1:9" s="82" customFormat="1" ht="21" customHeight="1">
      <c r="A36" s="80" t="s">
        <v>535</v>
      </c>
      <c r="B36" s="81">
        <v>3090.1742773631845</v>
      </c>
      <c r="C36" s="81">
        <v>807.85933499999999</v>
      </c>
      <c r="D36" s="81">
        <v>6953.3465498108453</v>
      </c>
      <c r="E36" s="81">
        <v>6632.207966974901</v>
      </c>
      <c r="F36" s="81">
        <v>5211.6446183644193</v>
      </c>
      <c r="G36" s="81">
        <v>2711.8892367288377</v>
      </c>
      <c r="H36" s="81">
        <v>3825.2177377521612</v>
      </c>
      <c r="I36" s="81">
        <v>1186.7048221574344</v>
      </c>
    </row>
    <row r="37" spans="1:9" s="82" customFormat="1" ht="21" customHeight="1">
      <c r="A37" s="80" t="s">
        <v>536</v>
      </c>
      <c r="B37" s="81">
        <v>44450.489702736319</v>
      </c>
      <c r="C37" s="81">
        <v>31327.064925000002</v>
      </c>
      <c r="D37" s="81">
        <v>51331.347877679698</v>
      </c>
      <c r="E37" s="81">
        <v>17160.789188903567</v>
      </c>
      <c r="F37" s="81">
        <v>29901.602025824966</v>
      </c>
      <c r="G37" s="81">
        <v>33701.265098995696</v>
      </c>
      <c r="H37" s="81">
        <v>10827.325387608069</v>
      </c>
      <c r="I37" s="81">
        <v>12571.822822157434</v>
      </c>
    </row>
    <row r="38" spans="1:9" s="82" customFormat="1" ht="21" customHeight="1">
      <c r="A38" s="80" t="s">
        <v>537</v>
      </c>
      <c r="B38" s="81">
        <v>11137.321360696516</v>
      </c>
      <c r="C38" s="81">
        <v>11290.210236250001</v>
      </c>
      <c r="D38" s="81">
        <v>23210.505124842366</v>
      </c>
      <c r="E38" s="81">
        <v>25913.400556142671</v>
      </c>
      <c r="F38" s="81">
        <v>31092.914005738879</v>
      </c>
      <c r="G38" s="81">
        <v>29780.764741750358</v>
      </c>
      <c r="H38" s="81">
        <v>37855.808038904899</v>
      </c>
      <c r="I38" s="81">
        <v>32208.596994169093</v>
      </c>
    </row>
    <row r="39" spans="1:9" s="82" customFormat="1" ht="21" customHeight="1">
      <c r="A39" s="80" t="s">
        <v>201</v>
      </c>
      <c r="B39" s="81">
        <v>1820.0483631840798</v>
      </c>
      <c r="C39" s="81">
        <v>1281.43531125</v>
      </c>
      <c r="D39" s="81">
        <v>20861.476522068093</v>
      </c>
      <c r="E39" s="81">
        <v>12850.776749009246</v>
      </c>
      <c r="F39" s="81">
        <v>8814.0106728837873</v>
      </c>
      <c r="G39" s="81">
        <v>9753.9095179340038</v>
      </c>
      <c r="H39" s="81">
        <v>14843.513899135447</v>
      </c>
      <c r="I39" s="81">
        <v>19223.524680758015</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1827.6484987562189</v>
      </c>
      <c r="C41" s="81">
        <v>1219.2149999999999</v>
      </c>
      <c r="D41" s="81">
        <v>609.38699999999994</v>
      </c>
      <c r="E41" s="81">
        <v>10000</v>
      </c>
      <c r="F41" s="81">
        <v>10230.979499282641</v>
      </c>
      <c r="G41" s="81">
        <v>9651.3718091822102</v>
      </c>
      <c r="H41" s="81">
        <v>8638.628018731988</v>
      </c>
      <c r="I41" s="81">
        <v>7117.7265685131197</v>
      </c>
    </row>
    <row r="42" spans="1:9" s="86" customFormat="1" ht="43.5" customHeight="1" thickBot="1">
      <c r="A42" s="84" t="s">
        <v>182</v>
      </c>
      <c r="B42" s="85"/>
      <c r="C42" s="85"/>
      <c r="D42" s="85"/>
      <c r="E42" s="85"/>
      <c r="F42" s="85"/>
      <c r="G42" s="85">
        <v>46251.418889526547</v>
      </c>
      <c r="H42" s="85">
        <v>14100.936433717578</v>
      </c>
      <c r="I42" s="85">
        <v>53091.671144314874</v>
      </c>
    </row>
    <row r="43" spans="1:9" ht="24" customHeight="1" thickTop="1" thickBot="1">
      <c r="A43" s="78" t="s">
        <v>539</v>
      </c>
      <c r="B43" s="79">
        <v>59158.750631840798</v>
      </c>
      <c r="C43" s="79">
        <v>64903.004273749997</v>
      </c>
      <c r="D43" s="79">
        <v>78722.057190416133</v>
      </c>
      <c r="E43" s="79">
        <v>89327.494323645966</v>
      </c>
      <c r="F43" s="79">
        <v>119776.83783213774</v>
      </c>
      <c r="G43" s="79">
        <v>122712.64030703013</v>
      </c>
      <c r="H43" s="79">
        <v>125384.21166714697</v>
      </c>
      <c r="I43" s="79">
        <v>165560.90220408162</v>
      </c>
    </row>
    <row r="44" spans="1:9" s="82" customFormat="1" ht="21" customHeight="1" thickTop="1">
      <c r="A44" s="80" t="s">
        <v>222</v>
      </c>
      <c r="B44" s="81">
        <v>46548.034825870651</v>
      </c>
      <c r="C44" s="81">
        <v>49277.162499999999</v>
      </c>
      <c r="D44" s="81">
        <v>51526.954602774276</v>
      </c>
      <c r="E44" s="81">
        <v>54599.57067371202</v>
      </c>
      <c r="F44" s="81">
        <v>59299.677187948349</v>
      </c>
      <c r="G44" s="81">
        <v>59299.677187948349</v>
      </c>
      <c r="H44" s="81">
        <v>59556.015850144089</v>
      </c>
      <c r="I44" s="81">
        <v>94670.466472303204</v>
      </c>
    </row>
    <row r="45" spans="1:9" s="82" customFormat="1" ht="21" customHeight="1">
      <c r="A45" s="80" t="s">
        <v>226</v>
      </c>
      <c r="B45" s="81">
        <v>1.2437810945273632E-3</v>
      </c>
      <c r="C45" s="81">
        <v>0</v>
      </c>
      <c r="D45" s="81">
        <v>0</v>
      </c>
      <c r="E45" s="81">
        <v>0</v>
      </c>
      <c r="F45" s="81">
        <v>4720.2295552367286</v>
      </c>
      <c r="G45" s="81">
        <v>9494.984507890962</v>
      </c>
      <c r="H45" s="81">
        <v>18005.330265129684</v>
      </c>
      <c r="I45" s="81">
        <v>12017.493556851312</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7243.9852860696519</v>
      </c>
      <c r="C47" s="81">
        <v>5674.5860499999999</v>
      </c>
      <c r="D47" s="81">
        <v>6556.1933568726354</v>
      </c>
      <c r="E47" s="81">
        <v>6025.0516710700131</v>
      </c>
      <c r="F47" s="81">
        <v>16737.686398852224</v>
      </c>
      <c r="G47" s="81">
        <v>20976.539407460546</v>
      </c>
      <c r="H47" s="81">
        <v>24777.590730547552</v>
      </c>
      <c r="I47" s="81">
        <v>27530.099077259474</v>
      </c>
    </row>
    <row r="48" spans="1:9" s="82" customFormat="1" ht="21" customHeight="1">
      <c r="A48" s="80" t="s">
        <v>237</v>
      </c>
      <c r="B48" s="81">
        <v>5366.729276119403</v>
      </c>
      <c r="C48" s="81">
        <v>9951.2557237500005</v>
      </c>
      <c r="D48" s="81">
        <v>20638.90923076923</v>
      </c>
      <c r="E48" s="81">
        <v>28702.871978863936</v>
      </c>
      <c r="F48" s="81">
        <v>39019.24469010043</v>
      </c>
      <c r="G48" s="81">
        <v>32941.439203730268</v>
      </c>
      <c r="H48" s="81">
        <v>23045.274821325649</v>
      </c>
      <c r="I48" s="81">
        <v>31342.843097667639</v>
      </c>
    </row>
    <row r="49" spans="1:9" s="82" customFormat="1" ht="21" customHeight="1">
      <c r="A49" s="83" t="s">
        <v>541</v>
      </c>
      <c r="B49" s="81">
        <v>4.996364427860696</v>
      </c>
      <c r="C49" s="81">
        <v>38.418172499999997</v>
      </c>
      <c r="D49" s="81">
        <v>10.493481715006304</v>
      </c>
      <c r="E49" s="81">
        <v>17.401659180977543</v>
      </c>
      <c r="F49" s="81">
        <v>0</v>
      </c>
      <c r="G49" s="81">
        <v>0</v>
      </c>
      <c r="H49" s="81">
        <v>0</v>
      </c>
      <c r="I49" s="81">
        <v>6.5597667638483967</v>
      </c>
    </row>
    <row r="50" spans="1:9" s="86" customFormat="1" ht="40.5" customHeight="1" thickBot="1">
      <c r="A50" s="87" t="s">
        <v>542</v>
      </c>
      <c r="B50" s="85">
        <v>5361.7329116915416</v>
      </c>
      <c r="C50" s="85">
        <v>9912.8375512499988</v>
      </c>
      <c r="D50" s="85">
        <v>20628.41574905422</v>
      </c>
      <c r="E50" s="85">
        <v>28685.470319682958</v>
      </c>
      <c r="F50" s="85">
        <v>39019.24469010043</v>
      </c>
      <c r="G50" s="85">
        <v>32941.439203730268</v>
      </c>
      <c r="H50" s="85">
        <v>23045.274821325649</v>
      </c>
      <c r="I50" s="85">
        <v>31336.283330903789</v>
      </c>
    </row>
    <row r="51" spans="1:9" ht="24" customHeight="1" thickTop="1" thickBot="1">
      <c r="A51" s="78" t="s">
        <v>543</v>
      </c>
      <c r="B51" s="79">
        <v>545758.03903855721</v>
      </c>
      <c r="C51" s="79">
        <v>564308.33072874998</v>
      </c>
      <c r="D51" s="79">
        <v>1025108.775552333</v>
      </c>
      <c r="E51" s="79">
        <v>1225751.5592391018</v>
      </c>
      <c r="F51" s="79">
        <v>1582071.9534906743</v>
      </c>
      <c r="G51" s="79">
        <v>1770733.7829956959</v>
      </c>
      <c r="H51" s="79">
        <v>1757838.1425648415</v>
      </c>
      <c r="I51" s="79">
        <v>2046194.2172900876</v>
      </c>
    </row>
    <row r="52" spans="1:9" s="82" customFormat="1" ht="24" customHeight="1" thickTop="1">
      <c r="A52" s="88" t="s">
        <v>544</v>
      </c>
      <c r="B52" s="81">
        <v>35832.231033582088</v>
      </c>
      <c r="C52" s="81">
        <v>34591.902520000003</v>
      </c>
      <c r="D52" s="81">
        <v>114523.99308070618</v>
      </c>
      <c r="E52" s="81">
        <v>115457.80614134742</v>
      </c>
      <c r="F52" s="81">
        <v>121785.86970157819</v>
      </c>
      <c r="G52" s="81">
        <v>153753.09122238166</v>
      </c>
      <c r="H52" s="81">
        <v>215412.80864121037</v>
      </c>
      <c r="I52" s="81">
        <v>246055.12640962101</v>
      </c>
    </row>
    <row r="53" spans="1:9" s="86" customFormat="1" ht="21" customHeight="1">
      <c r="A53" s="87" t="s">
        <v>545</v>
      </c>
      <c r="B53" s="85">
        <v>12688.936687810945</v>
      </c>
      <c r="C53" s="85">
        <v>8291.9107074999993</v>
      </c>
      <c r="D53" s="85">
        <v>14000.33562042875</v>
      </c>
      <c r="E53" s="85">
        <v>21171.593420079258</v>
      </c>
      <c r="F53" s="85">
        <v>21282.279756097563</v>
      </c>
      <c r="G53" s="85">
        <v>9869.7730946915344</v>
      </c>
      <c r="H53" s="85">
        <v>12386.230445244959</v>
      </c>
      <c r="I53" s="85">
        <v>14600.855804664723</v>
      </c>
    </row>
    <row r="54" spans="1:9" s="86" customFormat="1" ht="21" customHeight="1">
      <c r="A54" s="87" t="s">
        <v>546</v>
      </c>
      <c r="B54" s="85">
        <v>13079.637217661691</v>
      </c>
      <c r="C54" s="85">
        <v>16137.536109999999</v>
      </c>
      <c r="D54" s="85">
        <v>72355.940409836068</v>
      </c>
      <c r="E54" s="85">
        <v>65468.073277410833</v>
      </c>
      <c r="F54" s="85">
        <v>65064.735872309895</v>
      </c>
      <c r="G54" s="85">
        <v>109830.7767517934</v>
      </c>
      <c r="H54" s="85">
        <v>171414.41710662827</v>
      </c>
      <c r="I54" s="85">
        <v>201360.64695043731</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10063.657128109453</v>
      </c>
      <c r="C56" s="85">
        <v>10162.455702500001</v>
      </c>
      <c r="D56" s="85">
        <v>28167.717050441363</v>
      </c>
      <c r="E56" s="85">
        <v>28012.238340819025</v>
      </c>
      <c r="F56" s="85">
        <v>31175.05586657102</v>
      </c>
      <c r="G56" s="85">
        <v>31094.396842180777</v>
      </c>
      <c r="H56" s="85">
        <v>30354.720975504319</v>
      </c>
      <c r="I56" s="85">
        <v>29781.048086005831</v>
      </c>
    </row>
    <row r="57" spans="1:9" s="86" customFormat="1" ht="21" customHeight="1">
      <c r="A57" s="87" t="s">
        <v>549</v>
      </c>
      <c r="B57" s="85">
        <v>0</v>
      </c>
      <c r="C57" s="85">
        <v>0</v>
      </c>
      <c r="D57" s="85">
        <v>0</v>
      </c>
      <c r="E57" s="85">
        <v>805.90110303830909</v>
      </c>
      <c r="F57" s="85">
        <v>4263.798206599713</v>
      </c>
      <c r="G57" s="85">
        <v>2958.1445337159248</v>
      </c>
      <c r="H57" s="85">
        <v>1257.4401138328533</v>
      </c>
      <c r="I57" s="85">
        <v>312.57556851311955</v>
      </c>
    </row>
    <row r="58" spans="1:9" s="86" customFormat="1" ht="61.5" customHeight="1" thickBot="1">
      <c r="A58" s="84" t="s">
        <v>550</v>
      </c>
      <c r="B58" s="85">
        <v>1156681.7981616913</v>
      </c>
      <c r="C58" s="85">
        <v>1370569.35745</v>
      </c>
      <c r="D58" s="85">
        <v>2474333.8052711221</v>
      </c>
      <c r="E58" s="85">
        <v>2391724.7071822984</v>
      </c>
      <c r="F58" s="85">
        <v>2578881.3245939738</v>
      </c>
      <c r="G58" s="85">
        <v>2831635.3005810617</v>
      </c>
      <c r="H58" s="85">
        <v>3194404.1000835737</v>
      </c>
      <c r="I58" s="85">
        <v>2994236.6765524787</v>
      </c>
    </row>
    <row r="59" spans="1:9" ht="31.5" customHeight="1" thickTop="1" thickBot="1">
      <c r="A59" s="89" t="s">
        <v>551</v>
      </c>
      <c r="B59" s="79"/>
      <c r="C59" s="79"/>
      <c r="D59" s="79"/>
      <c r="E59" s="79"/>
      <c r="F59" s="79"/>
      <c r="G59" s="79"/>
      <c r="H59" s="79"/>
      <c r="I59" s="79"/>
    </row>
    <row r="60" spans="1:9" ht="30" customHeight="1" thickTop="1">
      <c r="A60" s="90" t="s">
        <v>552</v>
      </c>
      <c r="B60" s="91">
        <v>39218.860225124372</v>
      </c>
      <c r="C60" s="91">
        <v>37768.309443750004</v>
      </c>
      <c r="D60" s="91">
        <v>67117.182779319046</v>
      </c>
      <c r="E60" s="91">
        <v>74912.141996036982</v>
      </c>
      <c r="F60" s="91">
        <v>101738.74506743185</v>
      </c>
      <c r="G60" s="91">
        <v>95943.778091822096</v>
      </c>
      <c r="H60" s="91">
        <v>79543.332958213272</v>
      </c>
      <c r="I60" s="91">
        <v>79436.134088921288</v>
      </c>
    </row>
    <row r="61" spans="1:9" ht="21" customHeight="1">
      <c r="A61" s="92" t="s">
        <v>553</v>
      </c>
      <c r="B61" s="91">
        <v>-10027.694439054727</v>
      </c>
      <c r="C61" s="91">
        <v>-9433.4365137500008</v>
      </c>
      <c r="D61" s="91">
        <v>-17345.030815889029</v>
      </c>
      <c r="E61" s="91">
        <v>-20449.893605019814</v>
      </c>
      <c r="F61" s="91">
        <v>-29672.285840746055</v>
      </c>
      <c r="G61" s="91">
        <v>-24677.347886657102</v>
      </c>
      <c r="H61" s="91">
        <v>-10561.660684438042</v>
      </c>
      <c r="I61" s="91">
        <v>-9377.3060160349851</v>
      </c>
    </row>
    <row r="62" spans="1:9" ht="21.75" customHeight="1">
      <c r="A62" s="93" t="s">
        <v>554</v>
      </c>
      <c r="B62" s="91">
        <v>29191.16578606965</v>
      </c>
      <c r="C62" s="91">
        <v>28334.872930000001</v>
      </c>
      <c r="D62" s="91">
        <v>49772.151963430013</v>
      </c>
      <c r="E62" s="91">
        <v>54462.248391017165</v>
      </c>
      <c r="F62" s="91">
        <v>72066.459226685794</v>
      </c>
      <c r="G62" s="91">
        <v>71266.430205164987</v>
      </c>
      <c r="H62" s="91">
        <v>68981.672273775213</v>
      </c>
      <c r="I62" s="91">
        <v>70058.828072886303</v>
      </c>
    </row>
    <row r="63" spans="1:9">
      <c r="A63" s="90" t="s">
        <v>555</v>
      </c>
      <c r="B63" s="91">
        <v>11903.724813432835</v>
      </c>
      <c r="C63" s="91">
        <v>12918.29244875</v>
      </c>
      <c r="D63" s="91">
        <v>27826.247522068097</v>
      </c>
      <c r="E63" s="91">
        <v>36160.36585072655</v>
      </c>
      <c r="F63" s="91">
        <v>56209.684213773318</v>
      </c>
      <c r="G63" s="91">
        <v>52724.466813486375</v>
      </c>
      <c r="H63" s="91">
        <v>56912.561402017287</v>
      </c>
      <c r="I63" s="91">
        <v>52657.208217201165</v>
      </c>
    </row>
    <row r="64" spans="1:9">
      <c r="A64" s="92" t="s">
        <v>556</v>
      </c>
      <c r="B64" s="91">
        <v>-6111.1144402985074</v>
      </c>
      <c r="C64" s="91">
        <v>-6311.5668587499995</v>
      </c>
      <c r="D64" s="91">
        <v>-16140.325437578815</v>
      </c>
      <c r="E64" s="91">
        <v>-19380.736269484809</v>
      </c>
      <c r="F64" s="91">
        <v>-23778.506261119077</v>
      </c>
      <c r="G64" s="91">
        <v>-24547.253718794833</v>
      </c>
      <c r="H64" s="91">
        <v>-24889.795148414989</v>
      </c>
      <c r="I64" s="91">
        <v>-17784.272896501458</v>
      </c>
    </row>
    <row r="65" spans="1:9">
      <c r="A65" s="94" t="s">
        <v>557</v>
      </c>
      <c r="B65" s="91">
        <v>34983.776159203982</v>
      </c>
      <c r="C65" s="91">
        <v>34941.598520000007</v>
      </c>
      <c r="D65" s="91">
        <v>61458.074047919297</v>
      </c>
      <c r="E65" s="91">
        <v>71241.87797225891</v>
      </c>
      <c r="F65" s="91">
        <v>104497.63717934003</v>
      </c>
      <c r="G65" s="91">
        <v>99443.643299856529</v>
      </c>
      <c r="H65" s="91">
        <v>101004.43852737751</v>
      </c>
      <c r="I65" s="91">
        <v>104931.76339358601</v>
      </c>
    </row>
    <row r="66" spans="1:9">
      <c r="A66" s="90" t="s">
        <v>558</v>
      </c>
      <c r="B66" s="91">
        <v>2228.1756206467662</v>
      </c>
      <c r="C66" s="91">
        <v>2901.7825162499998</v>
      </c>
      <c r="D66" s="91">
        <v>10667.547696090796</v>
      </c>
      <c r="E66" s="91">
        <v>8932.8009564068689</v>
      </c>
      <c r="F66" s="91">
        <v>16099.649494978481</v>
      </c>
      <c r="G66" s="91">
        <v>13624.106279770445</v>
      </c>
      <c r="H66" s="91">
        <v>13417.880475504324</v>
      </c>
      <c r="I66" s="91">
        <v>14362.059403790088</v>
      </c>
    </row>
    <row r="67" spans="1:9">
      <c r="A67" s="90" t="s">
        <v>559</v>
      </c>
      <c r="B67" s="91">
        <v>-9685.1107238805962</v>
      </c>
      <c r="C67" s="91">
        <v>-5878.0371112499997</v>
      </c>
      <c r="D67" s="91">
        <v>-15325.661912988651</v>
      </c>
      <c r="E67" s="91">
        <v>-9680.5536406869232</v>
      </c>
      <c r="F67" s="91">
        <v>-19402.800708751791</v>
      </c>
      <c r="G67" s="91">
        <v>-15848.703784791966</v>
      </c>
      <c r="H67" s="91">
        <v>-24598.9439092219</v>
      </c>
      <c r="I67" s="91">
        <v>-20412.60874781341</v>
      </c>
    </row>
    <row r="68" spans="1:9">
      <c r="A68" s="93" t="s">
        <v>560</v>
      </c>
      <c r="B68" s="91">
        <v>27526.841055970152</v>
      </c>
      <c r="C68" s="91">
        <v>31965.343925000001</v>
      </c>
      <c r="D68" s="91">
        <v>56799.959831021435</v>
      </c>
      <c r="E68" s="91">
        <v>70494.125287978866</v>
      </c>
      <c r="F68" s="91">
        <v>101194.4859655667</v>
      </c>
      <c r="G68" s="91">
        <v>97219.045794835009</v>
      </c>
      <c r="H68" s="91">
        <v>89823.375093659939</v>
      </c>
      <c r="I68" s="91">
        <v>98881.214049562681</v>
      </c>
    </row>
    <row r="69" spans="1:9">
      <c r="A69" s="92" t="s">
        <v>561</v>
      </c>
      <c r="B69" s="91">
        <v>-22138.108615671641</v>
      </c>
      <c r="C69" s="91">
        <v>-21936.968980000001</v>
      </c>
      <c r="D69" s="91">
        <v>-37767.998317780584</v>
      </c>
      <c r="E69" s="91">
        <v>-44487.347997357989</v>
      </c>
      <c r="F69" s="91">
        <v>-53209.56784791965</v>
      </c>
      <c r="G69" s="91">
        <v>-59100.700682926828</v>
      </c>
      <c r="H69" s="91">
        <v>-63203.276059077813</v>
      </c>
      <c r="I69" s="91">
        <v>-60959.619841107873</v>
      </c>
    </row>
    <row r="70" spans="1:9">
      <c r="A70" s="94" t="s">
        <v>562</v>
      </c>
      <c r="B70" s="91">
        <v>5388.7324402985068</v>
      </c>
      <c r="C70" s="91">
        <v>10028.374945</v>
      </c>
      <c r="D70" s="91">
        <v>19031.961513240858</v>
      </c>
      <c r="E70" s="91">
        <v>26006.77729062087</v>
      </c>
      <c r="F70" s="91">
        <v>47984.918117647059</v>
      </c>
      <c r="G70" s="91">
        <v>38118.34511190818</v>
      </c>
      <c r="H70" s="91">
        <v>26620.099034582134</v>
      </c>
      <c r="I70" s="91">
        <v>37921.594208454815</v>
      </c>
    </row>
    <row r="71" spans="1:9">
      <c r="A71" s="94" t="s">
        <v>563</v>
      </c>
      <c r="B71" s="91">
        <v>15022.216065920398</v>
      </c>
      <c r="C71" s="91">
        <v>-2045.3792549999998</v>
      </c>
      <c r="D71" s="91">
        <v>-17146.634350567467</v>
      </c>
      <c r="E71" s="91">
        <v>-39999.307306472925</v>
      </c>
      <c r="F71" s="91">
        <v>-36286.701156384501</v>
      </c>
      <c r="G71" s="91">
        <v>9972.1162180774754</v>
      </c>
      <c r="H71" s="91">
        <v>-2763.60221037464</v>
      </c>
      <c r="I71" s="91">
        <v>-7641.784954810495</v>
      </c>
    </row>
    <row r="72" spans="1:9">
      <c r="A72" s="95" t="s">
        <v>564</v>
      </c>
      <c r="B72" s="91" t="s">
        <v>565</v>
      </c>
      <c r="C72" s="91" t="s">
        <v>565</v>
      </c>
      <c r="D72" s="91" t="s">
        <v>565</v>
      </c>
      <c r="E72" s="91" t="s">
        <v>565</v>
      </c>
      <c r="F72" s="91">
        <v>-60302.27305451937</v>
      </c>
      <c r="G72" s="91">
        <v>215.36225251076038</v>
      </c>
      <c r="H72" s="91">
        <v>-3626.7123141210377</v>
      </c>
      <c r="I72" s="91">
        <v>-8712.2329241982516</v>
      </c>
    </row>
    <row r="73" spans="1:9">
      <c r="A73" s="95" t="s">
        <v>566</v>
      </c>
      <c r="B73" s="91" t="s">
        <v>565</v>
      </c>
      <c r="C73" s="91" t="s">
        <v>565</v>
      </c>
      <c r="D73" s="91" t="s">
        <v>565</v>
      </c>
      <c r="E73" s="91" t="s">
        <v>565</v>
      </c>
      <c r="F73" s="91">
        <v>24015.571898134862</v>
      </c>
      <c r="G73" s="91">
        <v>9756.7539655667151</v>
      </c>
      <c r="H73" s="91">
        <v>863.11010662824197</v>
      </c>
      <c r="I73" s="91">
        <v>1070.4479650145772</v>
      </c>
    </row>
    <row r="74" spans="1:9">
      <c r="A74" s="93" t="s">
        <v>567</v>
      </c>
      <c r="B74" s="91">
        <v>-15132.168264925373</v>
      </c>
      <c r="C74" s="91">
        <v>2242.039205</v>
      </c>
      <c r="D74" s="91">
        <v>17321.557616645652</v>
      </c>
      <c r="E74" s="91">
        <v>42518.936944517831</v>
      </c>
      <c r="F74" s="91">
        <v>34038.109253945484</v>
      </c>
      <c r="G74" s="91">
        <v>-9568.6173687230985</v>
      </c>
      <c r="H74" s="91">
        <v>2443.9144956772338</v>
      </c>
      <c r="I74" s="91">
        <v>7510.7727798833821</v>
      </c>
    </row>
    <row r="75" spans="1:9">
      <c r="A75" s="93" t="s">
        <v>568</v>
      </c>
      <c r="B75" s="91" t="s">
        <v>565</v>
      </c>
      <c r="C75" s="91" t="s">
        <v>565</v>
      </c>
      <c r="D75" s="91" t="s">
        <v>565</v>
      </c>
      <c r="E75" s="91" t="s">
        <v>565</v>
      </c>
      <c r="F75" s="91">
        <v>57603.181605451937</v>
      </c>
      <c r="G75" s="91">
        <v>-0.94739598278335735</v>
      </c>
      <c r="H75" s="91">
        <v>3545.9420158501439</v>
      </c>
      <c r="I75" s="91">
        <v>8804.2882609329445</v>
      </c>
    </row>
    <row r="76" spans="1:9">
      <c r="A76" s="92" t="s">
        <v>569</v>
      </c>
      <c r="B76" s="91" t="s">
        <v>565</v>
      </c>
      <c r="C76" s="91" t="s">
        <v>565</v>
      </c>
      <c r="D76" s="91" t="s">
        <v>565</v>
      </c>
      <c r="E76" s="91" t="s">
        <v>565</v>
      </c>
      <c r="F76" s="91">
        <v>-23565.072351506456</v>
      </c>
      <c r="G76" s="91">
        <v>-9567.6699727403175</v>
      </c>
      <c r="H76" s="91">
        <v>-1102.0275201729107</v>
      </c>
      <c r="I76" s="91">
        <v>-1293.5154810495626</v>
      </c>
    </row>
    <row r="77" spans="1:9">
      <c r="A77" s="93" t="s">
        <v>570</v>
      </c>
      <c r="B77" s="91">
        <v>5278.7802412935325</v>
      </c>
      <c r="C77" s="91">
        <v>10225.034894999999</v>
      </c>
      <c r="D77" s="91">
        <v>19206.884779319043</v>
      </c>
      <c r="E77" s="91">
        <v>28526.406928665783</v>
      </c>
      <c r="F77" s="91">
        <v>45736.326215208042</v>
      </c>
      <c r="G77" s="91">
        <v>38521.843961262559</v>
      </c>
      <c r="H77" s="91">
        <v>26300.411319884726</v>
      </c>
      <c r="I77" s="91">
        <v>37790.582033527695</v>
      </c>
    </row>
    <row r="78" spans="1:9">
      <c r="A78" s="96" t="s">
        <v>571</v>
      </c>
      <c r="B78" s="91">
        <v>0</v>
      </c>
      <c r="C78" s="91">
        <v>0</v>
      </c>
      <c r="D78" s="91">
        <v>1726.8307263556114</v>
      </c>
      <c r="E78" s="91">
        <v>13.351286657859974</v>
      </c>
      <c r="F78" s="91">
        <v>0</v>
      </c>
      <c r="G78" s="91">
        <v>0</v>
      </c>
      <c r="H78" s="91">
        <v>0</v>
      </c>
      <c r="I78" s="91">
        <v>0</v>
      </c>
    </row>
    <row r="79" spans="1:9">
      <c r="A79" s="94" t="s">
        <v>572</v>
      </c>
      <c r="B79" s="91">
        <v>5278.7802412935325</v>
      </c>
      <c r="C79" s="91">
        <v>10225.034894999999</v>
      </c>
      <c r="D79" s="91">
        <v>20933.715505674656</v>
      </c>
      <c r="E79" s="91">
        <v>28539.758215323647</v>
      </c>
      <c r="F79" s="91">
        <v>45736.326215208042</v>
      </c>
      <c r="G79" s="91">
        <v>38521.843961262559</v>
      </c>
      <c r="H79" s="91">
        <v>26300.411319884726</v>
      </c>
      <c r="I79" s="91">
        <v>37790.582033527695</v>
      </c>
    </row>
    <row r="80" spans="1:9">
      <c r="A80" s="90" t="s">
        <v>573</v>
      </c>
      <c r="B80" s="91">
        <v>82.952670398009957</v>
      </c>
      <c r="C80" s="91">
        <v>-312.19734375000002</v>
      </c>
      <c r="D80" s="91">
        <v>-305.29975283732659</v>
      </c>
      <c r="E80" s="91">
        <v>145.71208454425363</v>
      </c>
      <c r="F80" s="91">
        <v>0</v>
      </c>
      <c r="G80" s="91">
        <v>-1580.0123586800573</v>
      </c>
      <c r="H80" s="91">
        <v>-1949.7546181556197</v>
      </c>
      <c r="I80" s="91">
        <v>576.19680320699706</v>
      </c>
    </row>
    <row r="81" spans="1:9" ht="21" customHeight="1">
      <c r="A81" s="93" t="s">
        <v>574</v>
      </c>
      <c r="B81" s="91">
        <v>5361.7329116915416</v>
      </c>
      <c r="C81" s="91">
        <v>9912.8375512499988</v>
      </c>
      <c r="D81" s="91">
        <v>20628.415752837322</v>
      </c>
      <c r="E81" s="91">
        <v>28685.470299867899</v>
      </c>
      <c r="F81" s="91">
        <v>45736.326215208042</v>
      </c>
      <c r="G81" s="91">
        <v>36941.831602582497</v>
      </c>
      <c r="H81" s="91">
        <v>24350.656701729105</v>
      </c>
      <c r="I81" s="91">
        <v>38366.778836734688</v>
      </c>
    </row>
    <row r="82" spans="1:9" ht="21" customHeight="1">
      <c r="A82" s="90" t="s">
        <v>575</v>
      </c>
      <c r="B82" s="91" t="s">
        <v>565</v>
      </c>
      <c r="C82" s="91" t="s">
        <v>565</v>
      </c>
      <c r="D82" s="91" t="s">
        <v>565</v>
      </c>
      <c r="E82" s="91" t="s">
        <v>565</v>
      </c>
      <c r="F82" s="91">
        <v>-3309.3945007173602</v>
      </c>
      <c r="G82" s="91">
        <v>0</v>
      </c>
      <c r="H82" s="91">
        <v>0</v>
      </c>
      <c r="I82" s="91">
        <v>0</v>
      </c>
    </row>
    <row r="83" spans="1:9" ht="21" customHeight="1">
      <c r="A83" s="93" t="s">
        <v>576</v>
      </c>
      <c r="B83" s="91">
        <v>5361.7329116915416</v>
      </c>
      <c r="C83" s="91">
        <v>9912.8375512499988</v>
      </c>
      <c r="D83" s="91">
        <v>20628.415752837322</v>
      </c>
      <c r="E83" s="91">
        <v>28685.470299867899</v>
      </c>
      <c r="F83" s="91">
        <v>42426.931714490674</v>
      </c>
      <c r="G83" s="91">
        <v>36941.831602582497</v>
      </c>
      <c r="H83" s="91">
        <v>24350.656701729105</v>
      </c>
      <c r="I83" s="91">
        <v>38366.778836734688</v>
      </c>
    </row>
    <row r="84" spans="1:9" ht="18" customHeight="1" thickBot="1">
      <c r="A84" s="90" t="s">
        <v>577</v>
      </c>
      <c r="B84" s="91">
        <v>0</v>
      </c>
      <c r="C84" s="91">
        <v>0</v>
      </c>
      <c r="D84" s="91">
        <v>0</v>
      </c>
      <c r="E84" s="91">
        <v>0</v>
      </c>
      <c r="F84" s="91">
        <v>-3407.6870875179343</v>
      </c>
      <c r="G84" s="91">
        <v>-4000.3923959827835</v>
      </c>
      <c r="H84" s="91">
        <v>-1305.3818443804034</v>
      </c>
      <c r="I84" s="91">
        <v>-7030.4955131195338</v>
      </c>
    </row>
    <row r="85" spans="1:9" ht="24" customHeight="1" thickTop="1" thickBot="1">
      <c r="A85" s="78" t="s">
        <v>578</v>
      </c>
      <c r="B85" s="79">
        <v>5361.7329116915416</v>
      </c>
      <c r="C85" s="79">
        <v>9912.8375512499988</v>
      </c>
      <c r="D85" s="79">
        <v>20628.415752837322</v>
      </c>
      <c r="E85" s="79">
        <v>28685.470299867899</v>
      </c>
      <c r="F85" s="79">
        <v>39019.244626972744</v>
      </c>
      <c r="G85" s="79">
        <v>32941.439206599716</v>
      </c>
      <c r="H85" s="79">
        <v>23045.274857348701</v>
      </c>
      <c r="I85" s="79">
        <v>31336.28332361516</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WVQ226"/>
  <sheetViews>
    <sheetView zoomScale="50" workbookViewId="0">
      <selection activeCell="A23" sqref="A23"/>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582</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531542.65739676624</v>
      </c>
      <c r="C8" s="79">
        <v>532234.48217750003</v>
      </c>
      <c r="D8" s="79">
        <v>654650.13349054218</v>
      </c>
      <c r="E8" s="79">
        <v>776024.10261822981</v>
      </c>
      <c r="F8" s="79">
        <v>1016395.1913185078</v>
      </c>
      <c r="G8" s="79">
        <v>1378256.3462223818</v>
      </c>
      <c r="H8" s="79">
        <v>1394383.7683530261</v>
      </c>
      <c r="I8" s="79">
        <v>1531194.6533965014</v>
      </c>
    </row>
    <row r="9" spans="1:9" s="82" customFormat="1" ht="21" customHeight="1" thickTop="1">
      <c r="A9" s="80" t="s">
        <v>81</v>
      </c>
      <c r="B9" s="81">
        <v>48782.093293532336</v>
      </c>
      <c r="C9" s="81">
        <v>50759.6709625</v>
      </c>
      <c r="D9" s="81">
        <v>44913.489897856241</v>
      </c>
      <c r="E9" s="81">
        <v>72253.552413474245</v>
      </c>
      <c r="F9" s="81">
        <v>142240.48032711621</v>
      </c>
      <c r="G9" s="81">
        <v>336666.77825681487</v>
      </c>
      <c r="H9" s="81">
        <v>182256.95594812679</v>
      </c>
      <c r="I9" s="81">
        <v>250021.27329300289</v>
      </c>
    </row>
    <row r="10" spans="1:9" s="82" customFormat="1" ht="21" customHeight="1">
      <c r="A10" s="80" t="s">
        <v>90</v>
      </c>
      <c r="B10" s="81">
        <v>78387.391445273635</v>
      </c>
      <c r="C10" s="81">
        <v>79276.021093749994</v>
      </c>
      <c r="D10" s="81">
        <v>183136.50907187894</v>
      </c>
      <c r="E10" s="81">
        <v>220580.16050990752</v>
      </c>
      <c r="F10" s="81">
        <v>329261.20134576759</v>
      </c>
      <c r="G10" s="81">
        <v>393087.41619368718</v>
      </c>
      <c r="H10" s="81">
        <v>528223.47687175788</v>
      </c>
      <c r="I10" s="81">
        <v>482645.560787172</v>
      </c>
    </row>
    <row r="11" spans="1:9" s="82" customFormat="1" ht="21" customHeight="1">
      <c r="A11" s="80" t="s">
        <v>99</v>
      </c>
      <c r="B11" s="81">
        <v>328989.302721393</v>
      </c>
      <c r="C11" s="81">
        <v>329231.49916125002</v>
      </c>
      <c r="D11" s="81">
        <v>346909.72903026477</v>
      </c>
      <c r="E11" s="81">
        <v>407154.40563936596</v>
      </c>
      <c r="F11" s="81">
        <v>452167.82557819231</v>
      </c>
      <c r="G11" s="81">
        <v>539219.73432998569</v>
      </c>
      <c r="H11" s="81">
        <v>576232.32128386165</v>
      </c>
      <c r="I11" s="81">
        <v>685530.72855685127</v>
      </c>
    </row>
    <row r="12" spans="1:9" s="82" customFormat="1" ht="21" customHeight="1">
      <c r="A12" s="83" t="s">
        <v>515</v>
      </c>
      <c r="B12" s="81">
        <v>328179.27856094524</v>
      </c>
      <c r="C12" s="81">
        <v>312118.35638875002</v>
      </c>
      <c r="D12" s="81">
        <v>346673.68875409837</v>
      </c>
      <c r="E12" s="81">
        <v>414028.33791017171</v>
      </c>
      <c r="F12" s="81">
        <v>465604.67880774749</v>
      </c>
      <c r="G12" s="81">
        <v>555811.74050789094</v>
      </c>
      <c r="H12" s="81">
        <v>598678.90339625359</v>
      </c>
      <c r="I12" s="81">
        <v>709754.6847040815</v>
      </c>
    </row>
    <row r="13" spans="1:9" s="82" customFormat="1" ht="21" customHeight="1">
      <c r="A13" s="83" t="s">
        <v>516</v>
      </c>
      <c r="B13" s="81">
        <v>179581.75544154228</v>
      </c>
      <c r="C13" s="81">
        <v>197785.09841375001</v>
      </c>
      <c r="D13" s="81">
        <v>247891.33387011348</v>
      </c>
      <c r="E13" s="81">
        <v>334480.83849801845</v>
      </c>
      <c r="F13" s="81">
        <v>389210.06194548064</v>
      </c>
      <c r="G13" s="81">
        <v>483562.34791248204</v>
      </c>
      <c r="H13" s="81">
        <v>547046.1677853025</v>
      </c>
      <c r="I13" s="81">
        <v>671140.9234008746</v>
      </c>
    </row>
    <row r="14" spans="1:9" s="82" customFormat="1" ht="21" customHeight="1">
      <c r="A14" s="83" t="s">
        <v>517</v>
      </c>
      <c r="B14" s="81">
        <v>148597.52311940299</v>
      </c>
      <c r="C14" s="81">
        <v>114333.257975</v>
      </c>
      <c r="D14" s="81">
        <v>98782.354883984866</v>
      </c>
      <c r="E14" s="81">
        <v>79547.499412153236</v>
      </c>
      <c r="F14" s="81">
        <v>76394.616862266863</v>
      </c>
      <c r="G14" s="81">
        <v>72249.392595408892</v>
      </c>
      <c r="H14" s="81">
        <v>51632.735610951</v>
      </c>
      <c r="I14" s="81">
        <v>38613.761303206993</v>
      </c>
    </row>
    <row r="15" spans="1:9" s="82" customFormat="1" ht="21" customHeight="1">
      <c r="A15" s="83" t="s">
        <v>518</v>
      </c>
      <c r="B15" s="81">
        <v>4723.5360335820897</v>
      </c>
      <c r="C15" s="81">
        <v>2978.3684512499999</v>
      </c>
      <c r="D15" s="81">
        <v>372.58057124842372</v>
      </c>
      <c r="E15" s="81">
        <v>1869.7034002642008</v>
      </c>
      <c r="F15" s="81">
        <v>1881.9325523672885</v>
      </c>
      <c r="G15" s="81">
        <v>2474.8750243902441</v>
      </c>
      <c r="H15" s="81">
        <v>1389.730288184438</v>
      </c>
      <c r="I15" s="81">
        <v>2471.102339650146</v>
      </c>
    </row>
    <row r="16" spans="1:9" s="82" customFormat="1" ht="21" customHeight="1">
      <c r="A16" s="83" t="s">
        <v>519</v>
      </c>
      <c r="B16" s="81">
        <v>2331.8747039800996</v>
      </c>
      <c r="C16" s="81">
        <v>1027.2350012499999</v>
      </c>
      <c r="D16" s="81">
        <v>280.18636065573764</v>
      </c>
      <c r="E16" s="81">
        <v>1526.0292694848083</v>
      </c>
      <c r="F16" s="81">
        <v>1712.6664131994262</v>
      </c>
      <c r="G16" s="81">
        <v>2299.9560989956958</v>
      </c>
      <c r="H16" s="81">
        <v>1248.4428069164267</v>
      </c>
      <c r="I16" s="81">
        <v>2262.8827303206995</v>
      </c>
    </row>
    <row r="17" spans="1:9" s="82" customFormat="1" ht="21" customHeight="1">
      <c r="A17" s="83" t="s">
        <v>520</v>
      </c>
      <c r="B17" s="81">
        <v>2391.66132960199</v>
      </c>
      <c r="C17" s="81">
        <v>1951.13345</v>
      </c>
      <c r="D17" s="81">
        <v>92.394210592685994</v>
      </c>
      <c r="E17" s="81">
        <v>343.67413077939233</v>
      </c>
      <c r="F17" s="81">
        <v>169.26613916786226</v>
      </c>
      <c r="G17" s="81">
        <v>174.91892539454807</v>
      </c>
      <c r="H17" s="81">
        <v>141.28748126801153</v>
      </c>
      <c r="I17" s="81">
        <v>208.21960932944606</v>
      </c>
    </row>
    <row r="18" spans="1:9" s="82" customFormat="1" ht="21" customHeight="1">
      <c r="A18" s="83" t="s">
        <v>521</v>
      </c>
      <c r="B18" s="81">
        <v>44730.137516169154</v>
      </c>
      <c r="C18" s="81">
        <v>57286.445367499997</v>
      </c>
      <c r="D18" s="81">
        <v>34361.154543505669</v>
      </c>
      <c r="E18" s="81">
        <v>21252.761258916777</v>
      </c>
      <c r="F18" s="81">
        <v>15205.745232424677</v>
      </c>
      <c r="G18" s="81">
        <v>8937.0567934002866</v>
      </c>
      <c r="H18" s="81">
        <v>9560.1262247838622</v>
      </c>
      <c r="I18" s="81">
        <v>6092.7269431486875</v>
      </c>
    </row>
    <row r="19" spans="1:9" s="82" customFormat="1" ht="21" customHeight="1">
      <c r="A19" s="83" t="s">
        <v>522</v>
      </c>
      <c r="B19" s="81">
        <v>20013.838446517417</v>
      </c>
      <c r="C19" s="81">
        <v>15813.730427500001</v>
      </c>
      <c r="D19" s="81">
        <v>1494.5215737704918</v>
      </c>
      <c r="E19" s="81">
        <v>1572.2657992073975</v>
      </c>
      <c r="F19" s="81">
        <v>6047.2995265423242</v>
      </c>
      <c r="G19" s="81">
        <v>4948.5267804878049</v>
      </c>
      <c r="H19" s="81">
        <v>5615.4890216138328</v>
      </c>
      <c r="I19" s="81">
        <v>4513.4238017492708</v>
      </c>
    </row>
    <row r="20" spans="1:9" s="82" customFormat="1" ht="21" customHeight="1">
      <c r="A20" s="83" t="s">
        <v>523</v>
      </c>
      <c r="B20" s="81">
        <v>24716.299069651745</v>
      </c>
      <c r="C20" s="81">
        <v>41472.714939999998</v>
      </c>
      <c r="D20" s="81">
        <v>32866.632969735183</v>
      </c>
      <c r="E20" s="81">
        <v>19680.495459709378</v>
      </c>
      <c r="F20" s="81">
        <v>9158.4457058823518</v>
      </c>
      <c r="G20" s="81">
        <v>3988.5300129124826</v>
      </c>
      <c r="H20" s="81">
        <v>3944.6372031700289</v>
      </c>
      <c r="I20" s="81">
        <v>1579.303141399417</v>
      </c>
    </row>
    <row r="21" spans="1:9" s="82" customFormat="1" ht="21" customHeight="1">
      <c r="A21" s="83" t="s">
        <v>112</v>
      </c>
      <c r="B21" s="81">
        <v>2832.663208955224</v>
      </c>
      <c r="C21" s="81">
        <v>3219.0138362500002</v>
      </c>
      <c r="D21" s="81">
        <v>3003.9657654476669</v>
      </c>
      <c r="E21" s="81">
        <v>3932.8417318361953</v>
      </c>
      <c r="F21" s="81">
        <v>4810.1550100430422</v>
      </c>
      <c r="G21" s="81">
        <v>4335.4271721664272</v>
      </c>
      <c r="H21" s="81">
        <v>3571.3375533141211</v>
      </c>
      <c r="I21" s="81">
        <v>5122.1091647230314</v>
      </c>
    </row>
    <row r="22" spans="1:9" s="82" customFormat="1" ht="21" customHeight="1">
      <c r="A22" s="83" t="s">
        <v>524</v>
      </c>
      <c r="B22" s="81">
        <v>-51476.312598258708</v>
      </c>
      <c r="C22" s="81">
        <v>-46370.684882499998</v>
      </c>
      <c r="D22" s="81">
        <v>-37501.660604035307</v>
      </c>
      <c r="E22" s="81">
        <v>-33929.238661822987</v>
      </c>
      <c r="F22" s="81">
        <v>-35334.686024390248</v>
      </c>
      <c r="G22" s="81">
        <v>-32339.365167862266</v>
      </c>
      <c r="H22" s="81">
        <v>-36967.77617867435</v>
      </c>
      <c r="I22" s="81">
        <v>-37909.894594752186</v>
      </c>
    </row>
    <row r="23" spans="1:9" s="82" customFormat="1" ht="21" customHeight="1">
      <c r="A23" s="80" t="s">
        <v>130</v>
      </c>
      <c r="B23" s="81">
        <v>1457.4314452736319</v>
      </c>
      <c r="C23" s="81">
        <v>1900.863235</v>
      </c>
      <c r="D23" s="81">
        <v>2196.9505712484238</v>
      </c>
      <c r="E23" s="81">
        <v>2892.2196842800531</v>
      </c>
      <c r="F23" s="81">
        <v>3224.2554548063126</v>
      </c>
      <c r="G23" s="81">
        <v>6226.2285093256814</v>
      </c>
      <c r="H23" s="81">
        <v>4252.6501368876079</v>
      </c>
      <c r="I23" s="81">
        <v>5930.9012215743442</v>
      </c>
    </row>
    <row r="24" spans="1:9" s="82" customFormat="1" ht="21" customHeight="1">
      <c r="A24" s="80" t="s">
        <v>136</v>
      </c>
      <c r="B24" s="81">
        <v>23753.251536069649</v>
      </c>
      <c r="C24" s="81">
        <v>14078.920196249999</v>
      </c>
      <c r="D24" s="81">
        <v>7501.3247389659518</v>
      </c>
      <c r="E24" s="81">
        <v>4778.4883659180978</v>
      </c>
      <c r="F24" s="81">
        <v>3478.7819756097565</v>
      </c>
      <c r="G24" s="81">
        <v>930.02485222381631</v>
      </c>
      <c r="H24" s="81">
        <v>595.55759077809796</v>
      </c>
      <c r="I24" s="81">
        <v>1323.743413994169</v>
      </c>
    </row>
    <row r="25" spans="1:9" s="82" customFormat="1" ht="21" customHeight="1">
      <c r="A25" s="80" t="s">
        <v>525</v>
      </c>
      <c r="B25" s="81">
        <v>32589.008420398008</v>
      </c>
      <c r="C25" s="81">
        <v>39928.252091250004</v>
      </c>
      <c r="D25" s="81">
        <v>47677.373656998745</v>
      </c>
      <c r="E25" s="81">
        <v>49029.992875825628</v>
      </c>
      <c r="F25" s="81">
        <v>58756.504149210901</v>
      </c>
      <c r="G25" s="81">
        <v>74189.738025824961</v>
      </c>
      <c r="H25" s="81">
        <v>69317.432912103744</v>
      </c>
      <c r="I25" s="81">
        <v>68158.029651603501</v>
      </c>
    </row>
    <row r="26" spans="1:9" s="82" customFormat="1" ht="21" customHeight="1">
      <c r="A26" s="80" t="s">
        <v>147</v>
      </c>
      <c r="B26" s="81">
        <v>15068.311421641791</v>
      </c>
      <c r="C26" s="81">
        <v>14562.914947499999</v>
      </c>
      <c r="D26" s="81">
        <v>15828.831827238335</v>
      </c>
      <c r="E26" s="81">
        <v>17330.062336856008</v>
      </c>
      <c r="F26" s="81">
        <v>22796.900754662838</v>
      </c>
      <c r="G26" s="81">
        <v>23425.323177905309</v>
      </c>
      <c r="H26" s="81">
        <v>27860.501080691643</v>
      </c>
      <c r="I26" s="81">
        <v>32937.342724489798</v>
      </c>
    </row>
    <row r="27" spans="1:9" s="86" customFormat="1" ht="43.5" customHeight="1" thickBot="1">
      <c r="A27" s="84" t="s">
        <v>526</v>
      </c>
      <c r="B27" s="85">
        <v>2515.8671131840797</v>
      </c>
      <c r="C27" s="85">
        <v>2496.34049</v>
      </c>
      <c r="D27" s="85">
        <v>6485.9246960907949</v>
      </c>
      <c r="E27" s="85">
        <v>2005.2207926023777</v>
      </c>
      <c r="F27" s="85">
        <v>4469.2417331420365</v>
      </c>
      <c r="G27" s="85">
        <v>4511.1028766140607</v>
      </c>
      <c r="H27" s="85">
        <v>5644.8725288184442</v>
      </c>
      <c r="I27" s="85">
        <v>4647.0737478134115</v>
      </c>
    </row>
    <row r="28" spans="1:9" ht="24" customHeight="1" thickTop="1" thickBot="1">
      <c r="A28" s="78" t="s">
        <v>527</v>
      </c>
      <c r="B28" s="79">
        <v>456927.09960074624</v>
      </c>
      <c r="C28" s="79">
        <v>456056.73175500002</v>
      </c>
      <c r="D28" s="79">
        <v>574638.22114501894</v>
      </c>
      <c r="E28" s="79">
        <v>682126.95928401581</v>
      </c>
      <c r="F28" s="79">
        <v>895942.16423529421</v>
      </c>
      <c r="G28" s="79">
        <v>1241748.3223515067</v>
      </c>
      <c r="H28" s="79">
        <v>1247531.8074855907</v>
      </c>
      <c r="I28" s="79">
        <v>1363884.2479839649</v>
      </c>
    </row>
    <row r="29" spans="1:9" s="82" customFormat="1" ht="21" customHeight="1" thickTop="1">
      <c r="A29" s="80" t="s">
        <v>528</v>
      </c>
      <c r="B29" s="81">
        <v>318868.97485945269</v>
      </c>
      <c r="C29" s="81">
        <v>340559.44974499999</v>
      </c>
      <c r="D29" s="81">
        <v>446297.96797982347</v>
      </c>
      <c r="E29" s="81">
        <v>541452.24950198154</v>
      </c>
      <c r="F29" s="81">
        <v>736288.98842037295</v>
      </c>
      <c r="G29" s="81">
        <v>1097866.0361262555</v>
      </c>
      <c r="H29" s="81">
        <v>1128501.9211383285</v>
      </c>
      <c r="I29" s="81">
        <v>1249061.6991297374</v>
      </c>
    </row>
    <row r="30" spans="1:9" s="82" customFormat="1" ht="21" customHeight="1">
      <c r="A30" s="83" t="s">
        <v>529</v>
      </c>
      <c r="B30" s="81">
        <v>105254.44492288557</v>
      </c>
      <c r="C30" s="81">
        <v>121907.54024625001</v>
      </c>
      <c r="D30" s="81">
        <v>148638.60378688524</v>
      </c>
      <c r="E30" s="81">
        <v>181891.44511228532</v>
      </c>
      <c r="F30" s="81">
        <v>221550.29022525108</v>
      </c>
      <c r="G30" s="81">
        <v>435396.88561979914</v>
      </c>
      <c r="H30" s="81">
        <v>488875.23729827092</v>
      </c>
      <c r="I30" s="81">
        <v>478790.32814723038</v>
      </c>
    </row>
    <row r="31" spans="1:9" s="82" customFormat="1" ht="21" customHeight="1">
      <c r="A31" s="83" t="s">
        <v>530</v>
      </c>
      <c r="B31" s="81">
        <v>52107.098059701493</v>
      </c>
      <c r="C31" s="81">
        <v>59497.619789999997</v>
      </c>
      <c r="D31" s="81">
        <v>74888.064013871364</v>
      </c>
      <c r="E31" s="81">
        <v>114285.70607926023</v>
      </c>
      <c r="F31" s="81">
        <v>187561.49433715927</v>
      </c>
      <c r="G31" s="81">
        <v>241347.39163988523</v>
      </c>
      <c r="H31" s="81">
        <v>263678.56096685876</v>
      </c>
      <c r="I31" s="81">
        <v>333468.37034402334</v>
      </c>
    </row>
    <row r="32" spans="1:9" s="82" customFormat="1" ht="21" customHeight="1">
      <c r="A32" s="83" t="s">
        <v>531</v>
      </c>
      <c r="B32" s="81">
        <v>139611.04135696517</v>
      </c>
      <c r="C32" s="81">
        <v>136355.60748374998</v>
      </c>
      <c r="D32" s="81">
        <v>179455.90716897853</v>
      </c>
      <c r="E32" s="81">
        <v>175042.39841083225</v>
      </c>
      <c r="F32" s="81">
        <v>160259.11834863701</v>
      </c>
      <c r="G32" s="81">
        <v>192660.98573457677</v>
      </c>
      <c r="H32" s="81">
        <v>96870.107223342944</v>
      </c>
      <c r="I32" s="81">
        <v>86641.893405247814</v>
      </c>
    </row>
    <row r="33" spans="1:9" s="82" customFormat="1" ht="21" customHeight="1">
      <c r="A33" s="83" t="s">
        <v>532</v>
      </c>
      <c r="B33" s="81">
        <v>14435.205884328358</v>
      </c>
      <c r="C33" s="81">
        <v>18828.448852499998</v>
      </c>
      <c r="D33" s="81">
        <v>38810.515061790669</v>
      </c>
      <c r="E33" s="81">
        <v>26899.758406869219</v>
      </c>
      <c r="F33" s="81">
        <v>46653.172888091824</v>
      </c>
      <c r="G33" s="81">
        <v>45317.13374175036</v>
      </c>
      <c r="H33" s="81">
        <v>40949.254118155615</v>
      </c>
      <c r="I33" s="81">
        <v>51704.528884839645</v>
      </c>
    </row>
    <row r="34" spans="1:9" s="82" customFormat="1" ht="21" customHeight="1">
      <c r="A34" s="83" t="s">
        <v>533</v>
      </c>
      <c r="B34" s="81">
        <v>0</v>
      </c>
      <c r="C34" s="81">
        <v>0</v>
      </c>
      <c r="D34" s="81">
        <v>0</v>
      </c>
      <c r="E34" s="81">
        <v>34832.419668428003</v>
      </c>
      <c r="F34" s="81">
        <v>105634.00369870875</v>
      </c>
      <c r="G34" s="81">
        <v>161514.49191678624</v>
      </c>
      <c r="H34" s="81">
        <v>216747.50828386165</v>
      </c>
      <c r="I34" s="81">
        <v>273974.58082653058</v>
      </c>
    </row>
    <row r="35" spans="1:9" s="82" customFormat="1" ht="21" customHeight="1">
      <c r="A35" s="83" t="s">
        <v>534</v>
      </c>
      <c r="B35" s="81">
        <v>7461.1846355721391</v>
      </c>
      <c r="C35" s="81">
        <v>3970.2333724999999</v>
      </c>
      <c r="D35" s="81">
        <v>4504.8779482976042</v>
      </c>
      <c r="E35" s="81">
        <v>8500.5218243064737</v>
      </c>
      <c r="F35" s="81">
        <v>14630.908922525108</v>
      </c>
      <c r="G35" s="81">
        <v>21629.147473457673</v>
      </c>
      <c r="H35" s="81">
        <v>21381.253247838617</v>
      </c>
      <c r="I35" s="81">
        <v>24481.997521865887</v>
      </c>
    </row>
    <row r="36" spans="1:9" s="82" customFormat="1" ht="21" customHeight="1">
      <c r="A36" s="80" t="s">
        <v>535</v>
      </c>
      <c r="B36" s="81">
        <v>135.12561194029848</v>
      </c>
      <c r="C36" s="81">
        <v>225.40062499999999</v>
      </c>
      <c r="D36" s="81">
        <v>262.58435687263551</v>
      </c>
      <c r="E36" s="81">
        <v>305.83778071334211</v>
      </c>
      <c r="F36" s="81">
        <v>929.60441750358677</v>
      </c>
      <c r="G36" s="81">
        <v>2568.6593314203728</v>
      </c>
      <c r="H36" s="81">
        <v>581.97416426512973</v>
      </c>
      <c r="I36" s="81">
        <v>70.501749271137029</v>
      </c>
    </row>
    <row r="37" spans="1:9" s="82" customFormat="1" ht="21" customHeight="1">
      <c r="A37" s="80" t="s">
        <v>536</v>
      </c>
      <c r="B37" s="81">
        <v>104424.77172388059</v>
      </c>
      <c r="C37" s="81">
        <v>73179.440476249991</v>
      </c>
      <c r="D37" s="81">
        <v>82138.932804539727</v>
      </c>
      <c r="E37" s="81">
        <v>87172.689336855998</v>
      </c>
      <c r="F37" s="81">
        <v>85599.552325681492</v>
      </c>
      <c r="G37" s="81">
        <v>59563.343060258245</v>
      </c>
      <c r="H37" s="81">
        <v>39242.084164265136</v>
      </c>
      <c r="I37" s="81">
        <v>36956.730963556853</v>
      </c>
    </row>
    <row r="38" spans="1:9" s="82" customFormat="1" ht="21" customHeight="1">
      <c r="A38" s="80" t="s">
        <v>537</v>
      </c>
      <c r="B38" s="81">
        <v>8990.9432736318395</v>
      </c>
      <c r="C38" s="81">
        <v>9750.7844712499991</v>
      </c>
      <c r="D38" s="81">
        <v>10643.697388398487</v>
      </c>
      <c r="E38" s="81">
        <v>15017.752678996038</v>
      </c>
      <c r="F38" s="81">
        <v>19827.852671449069</v>
      </c>
      <c r="G38" s="81">
        <v>18978.060305595409</v>
      </c>
      <c r="H38" s="81">
        <v>23537.532812680114</v>
      </c>
      <c r="I38" s="81">
        <v>30573.203717201166</v>
      </c>
    </row>
    <row r="39" spans="1:9" s="82" customFormat="1" ht="21" customHeight="1">
      <c r="A39" s="80" t="s">
        <v>201</v>
      </c>
      <c r="B39" s="81">
        <v>698.95427985074627</v>
      </c>
      <c r="C39" s="81">
        <v>8481.9560075000009</v>
      </c>
      <c r="D39" s="81">
        <v>11033.127155107188</v>
      </c>
      <c r="E39" s="81">
        <v>13910.72167371202</v>
      </c>
      <c r="F39" s="81">
        <v>25972.509740315636</v>
      </c>
      <c r="G39" s="81">
        <v>39157.045065997132</v>
      </c>
      <c r="H39" s="81">
        <v>40793.340743515851</v>
      </c>
      <c r="I39" s="81">
        <v>38628.308711370264</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23808.329851990049</v>
      </c>
      <c r="C41" s="81">
        <v>23859.700430000001</v>
      </c>
      <c r="D41" s="81">
        <v>24261.911460277428</v>
      </c>
      <c r="E41" s="81">
        <v>24267.708311756935</v>
      </c>
      <c r="F41" s="81">
        <v>27323.656659971304</v>
      </c>
      <c r="G41" s="81">
        <v>21733.18067001435</v>
      </c>
      <c r="H41" s="81">
        <v>12783.935089337174</v>
      </c>
      <c r="I41" s="81">
        <v>3947.8753396501456</v>
      </c>
    </row>
    <row r="42" spans="1:9" s="86" customFormat="1" ht="43.5" customHeight="1" thickBot="1">
      <c r="A42" s="84" t="s">
        <v>182</v>
      </c>
      <c r="B42" s="85"/>
      <c r="C42" s="85"/>
      <c r="D42" s="85"/>
      <c r="E42" s="85"/>
      <c r="F42" s="85"/>
      <c r="G42" s="85">
        <v>1881.9977919655664</v>
      </c>
      <c r="H42" s="85">
        <v>2091.019373198847</v>
      </c>
      <c r="I42" s="85">
        <v>4645.9283731778423</v>
      </c>
    </row>
    <row r="43" spans="1:9" ht="24" customHeight="1" thickTop="1" thickBot="1">
      <c r="A43" s="78" t="s">
        <v>539</v>
      </c>
      <c r="B43" s="79">
        <v>74615.557796019901</v>
      </c>
      <c r="C43" s="79">
        <v>76177.750422500001</v>
      </c>
      <c r="D43" s="79">
        <v>80011.912345523335</v>
      </c>
      <c r="E43" s="79">
        <v>93897.143334213994</v>
      </c>
      <c r="F43" s="79">
        <v>120453.02708321376</v>
      </c>
      <c r="G43" s="79">
        <v>136508.02387087519</v>
      </c>
      <c r="H43" s="79">
        <v>146851.96086743515</v>
      </c>
      <c r="I43" s="79">
        <v>167310.40541253646</v>
      </c>
    </row>
    <row r="44" spans="1:9" s="82" customFormat="1" ht="21" customHeight="1" thickTop="1">
      <c r="A44" s="80" t="s">
        <v>222</v>
      </c>
      <c r="B44" s="81">
        <v>59661.854477611938</v>
      </c>
      <c r="C44" s="81">
        <v>59960.16375</v>
      </c>
      <c r="D44" s="81">
        <v>60489.446406052964</v>
      </c>
      <c r="E44" s="81">
        <v>63366.091149273445</v>
      </c>
      <c r="F44" s="81">
        <v>77753.882352941189</v>
      </c>
      <c r="G44" s="81">
        <v>86819.249641319955</v>
      </c>
      <c r="H44" s="81">
        <v>105352.36887608068</v>
      </c>
      <c r="I44" s="81">
        <v>122428.76822157434</v>
      </c>
    </row>
    <row r="45" spans="1:9" s="82" customFormat="1" ht="21" customHeight="1">
      <c r="A45" s="80" t="s">
        <v>226</v>
      </c>
      <c r="B45" s="81">
        <v>0</v>
      </c>
      <c r="C45" s="81">
        <v>0</v>
      </c>
      <c r="D45" s="81">
        <v>0</v>
      </c>
      <c r="E45" s="81">
        <v>0</v>
      </c>
      <c r="F45" s="81">
        <v>0</v>
      </c>
      <c r="G45" s="81">
        <v>0</v>
      </c>
      <c r="H45" s="81">
        <v>0</v>
      </c>
      <c r="I45" s="81">
        <v>0</v>
      </c>
    </row>
    <row r="46" spans="1:9" s="82" customFormat="1" ht="21" customHeight="1">
      <c r="A46" s="80" t="s">
        <v>230</v>
      </c>
      <c r="B46" s="81">
        <v>0</v>
      </c>
      <c r="C46" s="81">
        <v>-141.07298499999999</v>
      </c>
      <c r="D46" s="81">
        <v>-315.50767087011349</v>
      </c>
      <c r="E46" s="81">
        <v>-1671.3081479524437</v>
      </c>
      <c r="F46" s="81">
        <v>0</v>
      </c>
      <c r="G46" s="81">
        <v>0</v>
      </c>
      <c r="H46" s="81">
        <v>0</v>
      </c>
      <c r="I46" s="81">
        <v>0</v>
      </c>
    </row>
    <row r="47" spans="1:9" s="82" customFormat="1" ht="21" customHeight="1">
      <c r="A47" s="80" t="s">
        <v>540</v>
      </c>
      <c r="B47" s="81">
        <v>27547.24248631841</v>
      </c>
      <c r="C47" s="81">
        <v>14655.394043749999</v>
      </c>
      <c r="D47" s="81">
        <v>15688.304016393442</v>
      </c>
      <c r="E47" s="81">
        <v>16645.821194187582</v>
      </c>
      <c r="F47" s="81">
        <v>22553.883220946918</v>
      </c>
      <c r="G47" s="81">
        <v>24568.409761836443</v>
      </c>
      <c r="H47" s="81">
        <v>20392.718044668585</v>
      </c>
      <c r="I47" s="81">
        <v>15917.855842565597</v>
      </c>
    </row>
    <row r="48" spans="1:9" s="82" customFormat="1" ht="21" customHeight="1">
      <c r="A48" s="80" t="s">
        <v>237</v>
      </c>
      <c r="B48" s="81">
        <v>-12593.539167910447</v>
      </c>
      <c r="C48" s="81">
        <v>1703.2656137500001</v>
      </c>
      <c r="D48" s="81">
        <v>4149.6695939470364</v>
      </c>
      <c r="E48" s="81">
        <v>15556.539138705415</v>
      </c>
      <c r="F48" s="81">
        <v>20145.261509325679</v>
      </c>
      <c r="G48" s="81">
        <v>25120.364467718795</v>
      </c>
      <c r="H48" s="81">
        <v>21106.873946685879</v>
      </c>
      <c r="I48" s="81">
        <v>28963.781348396504</v>
      </c>
    </row>
    <row r="49" spans="1:9" s="82" customFormat="1" ht="21" customHeight="1">
      <c r="A49" s="83" t="s">
        <v>541</v>
      </c>
      <c r="B49" s="81">
        <v>0</v>
      </c>
      <c r="C49" s="81">
        <v>0</v>
      </c>
      <c r="D49" s="81">
        <v>0</v>
      </c>
      <c r="E49" s="81">
        <v>0</v>
      </c>
      <c r="F49" s="81">
        <v>0</v>
      </c>
      <c r="G49" s="81">
        <v>0</v>
      </c>
      <c r="H49" s="81">
        <v>0</v>
      </c>
      <c r="I49" s="81">
        <v>609.03790087463562</v>
      </c>
    </row>
    <row r="50" spans="1:9" s="86" customFormat="1" ht="40.5" customHeight="1" thickBot="1">
      <c r="A50" s="87" t="s">
        <v>542</v>
      </c>
      <c r="B50" s="85">
        <v>-12593.539167910447</v>
      </c>
      <c r="C50" s="85">
        <v>1703.2656137500001</v>
      </c>
      <c r="D50" s="85">
        <v>4149.6695939470364</v>
      </c>
      <c r="E50" s="85">
        <v>15556.539138705415</v>
      </c>
      <c r="F50" s="85">
        <v>20145.261509325679</v>
      </c>
      <c r="G50" s="85">
        <v>25120.364467718795</v>
      </c>
      <c r="H50" s="85">
        <v>21106.873946685879</v>
      </c>
      <c r="I50" s="85">
        <v>28354.743447521869</v>
      </c>
    </row>
    <row r="51" spans="1:9" ht="24" customHeight="1" thickTop="1" thickBot="1">
      <c r="A51" s="78" t="s">
        <v>543</v>
      </c>
      <c r="B51" s="79">
        <v>531542.65739676624</v>
      </c>
      <c r="C51" s="79">
        <v>532234.48217750003</v>
      </c>
      <c r="D51" s="79">
        <v>654650.13349054218</v>
      </c>
      <c r="E51" s="79">
        <v>776024.10261822981</v>
      </c>
      <c r="F51" s="79">
        <v>1016395.1913185078</v>
      </c>
      <c r="G51" s="79">
        <v>1378256.3462223818</v>
      </c>
      <c r="H51" s="79">
        <v>1394383.7683530261</v>
      </c>
      <c r="I51" s="79">
        <v>1531194.6533965014</v>
      </c>
    </row>
    <row r="52" spans="1:9" s="82" customFormat="1" ht="24" customHeight="1" thickTop="1">
      <c r="A52" s="88" t="s">
        <v>544</v>
      </c>
      <c r="B52" s="81">
        <v>77276.096966417914</v>
      </c>
      <c r="C52" s="81">
        <v>103642.82885250001</v>
      </c>
      <c r="D52" s="81">
        <v>111800.34994577555</v>
      </c>
      <c r="E52" s="81">
        <v>157706.06274636724</v>
      </c>
      <c r="F52" s="81">
        <v>176761.3919799139</v>
      </c>
      <c r="G52" s="81">
        <v>208193.32578909615</v>
      </c>
      <c r="H52" s="81">
        <v>233398.27128818442</v>
      </c>
      <c r="I52" s="81">
        <v>295727.44401020411</v>
      </c>
    </row>
    <row r="53" spans="1:9" s="86" customFormat="1" ht="21" customHeight="1">
      <c r="A53" s="87" t="s">
        <v>545</v>
      </c>
      <c r="B53" s="85">
        <v>13111.508606965175</v>
      </c>
      <c r="C53" s="85">
        <v>15973.248539999999</v>
      </c>
      <c r="D53" s="85">
        <v>17075.937128625472</v>
      </c>
      <c r="E53" s="85">
        <v>27274.677109643329</v>
      </c>
      <c r="F53" s="85">
        <v>21696.735969870875</v>
      </c>
      <c r="G53" s="85">
        <v>18850.067926829266</v>
      </c>
      <c r="H53" s="85">
        <v>33872.117527377515</v>
      </c>
      <c r="I53" s="85">
        <v>44809.359406705538</v>
      </c>
    </row>
    <row r="54" spans="1:9" s="86" customFormat="1" ht="21" customHeight="1">
      <c r="A54" s="87" t="s">
        <v>546</v>
      </c>
      <c r="B54" s="85">
        <v>51851.46408830845</v>
      </c>
      <c r="C54" s="85">
        <v>75490.004891250006</v>
      </c>
      <c r="D54" s="85">
        <v>79961.854701134929</v>
      </c>
      <c r="E54" s="85">
        <v>113684.96529062086</v>
      </c>
      <c r="F54" s="85">
        <v>134720.04123385937</v>
      </c>
      <c r="G54" s="85">
        <v>166839.98575322813</v>
      </c>
      <c r="H54" s="85">
        <v>173902.9733587896</v>
      </c>
      <c r="I54" s="85">
        <v>226088.64152478133</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10187.803706467661</v>
      </c>
      <c r="C56" s="85">
        <v>10120.36629625</v>
      </c>
      <c r="D56" s="85">
        <v>12086.678116015133</v>
      </c>
      <c r="E56" s="85">
        <v>14605.540346103038</v>
      </c>
      <c r="F56" s="85">
        <v>18203.734776183646</v>
      </c>
      <c r="G56" s="85">
        <v>21974.92074892396</v>
      </c>
      <c r="H56" s="85">
        <v>24739.829041786743</v>
      </c>
      <c r="I56" s="85">
        <v>23562.254157434407</v>
      </c>
    </row>
    <row r="57" spans="1:9" s="86" customFormat="1" ht="21" customHeight="1">
      <c r="A57" s="87" t="s">
        <v>549</v>
      </c>
      <c r="B57" s="85">
        <v>2125.3205646766169</v>
      </c>
      <c r="C57" s="85">
        <v>2059.2091249999999</v>
      </c>
      <c r="D57" s="85">
        <v>2675.88</v>
      </c>
      <c r="E57" s="85">
        <v>2140.8799999999997</v>
      </c>
      <c r="F57" s="85">
        <v>2140.88</v>
      </c>
      <c r="G57" s="85">
        <v>528.35136011477766</v>
      </c>
      <c r="H57" s="85">
        <v>883.35136023054758</v>
      </c>
      <c r="I57" s="85">
        <v>1267.1889212827987</v>
      </c>
    </row>
    <row r="58" spans="1:9" s="86" customFormat="1" ht="61.5" customHeight="1" thickBot="1">
      <c r="A58" s="84" t="s">
        <v>550</v>
      </c>
      <c r="B58" s="85">
        <v>1154625.6666517411</v>
      </c>
      <c r="C58" s="85">
        <v>1216230.4061624999</v>
      </c>
      <c r="D58" s="85">
        <v>1230265.5905901638</v>
      </c>
      <c r="E58" s="85">
        <v>1423078.1034887715</v>
      </c>
      <c r="F58" s="85">
        <v>1581274.6182152079</v>
      </c>
      <c r="G58" s="85">
        <v>1933466.1111047345</v>
      </c>
      <c r="H58" s="85">
        <v>2341306.8197867437</v>
      </c>
      <c r="I58" s="85">
        <v>2374030.319909621</v>
      </c>
    </row>
    <row r="59" spans="1:9" ht="31.5" customHeight="1" thickTop="1" thickBot="1">
      <c r="A59" s="89" t="s">
        <v>551</v>
      </c>
      <c r="B59" s="79"/>
      <c r="C59" s="79"/>
      <c r="D59" s="79"/>
      <c r="E59" s="79"/>
      <c r="F59" s="79"/>
      <c r="G59" s="79"/>
      <c r="H59" s="79"/>
      <c r="I59" s="79"/>
    </row>
    <row r="60" spans="1:9" ht="30" customHeight="1" thickTop="1">
      <c r="A60" s="90" t="s">
        <v>552</v>
      </c>
      <c r="B60" s="91">
        <v>35261.98114303482</v>
      </c>
      <c r="C60" s="91">
        <v>34591.417275</v>
      </c>
      <c r="D60" s="91">
        <v>40081.168354350571</v>
      </c>
      <c r="E60" s="91">
        <v>48612.377085865257</v>
      </c>
      <c r="F60" s="91">
        <v>62797.251700143475</v>
      </c>
      <c r="G60" s="91">
        <v>65206.404510760403</v>
      </c>
      <c r="H60" s="91">
        <v>51627.461240634002</v>
      </c>
      <c r="I60" s="91">
        <v>56278.266051020408</v>
      </c>
    </row>
    <row r="61" spans="1:9" ht="21" customHeight="1">
      <c r="A61" s="92" t="s">
        <v>553</v>
      </c>
      <c r="B61" s="91">
        <v>-12973.165921641792</v>
      </c>
      <c r="C61" s="91">
        <v>-13034.348663750001</v>
      </c>
      <c r="D61" s="91">
        <v>-15251.828678436317</v>
      </c>
      <c r="E61" s="91">
        <v>-19880.346075297228</v>
      </c>
      <c r="F61" s="91">
        <v>-23155.726522238165</v>
      </c>
      <c r="G61" s="91">
        <v>-23343.722931133434</v>
      </c>
      <c r="H61" s="91">
        <v>-16098.792917867435</v>
      </c>
      <c r="I61" s="91">
        <v>-13350.960593294461</v>
      </c>
    </row>
    <row r="62" spans="1:9" ht="21.75" customHeight="1">
      <c r="A62" s="93" t="s">
        <v>554</v>
      </c>
      <c r="B62" s="91">
        <v>22288.815221393037</v>
      </c>
      <c r="C62" s="91">
        <v>21557.068611249997</v>
      </c>
      <c r="D62" s="91">
        <v>24829.339675914249</v>
      </c>
      <c r="E62" s="91">
        <v>28732.031010568029</v>
      </c>
      <c r="F62" s="91">
        <v>39641.525177905307</v>
      </c>
      <c r="G62" s="91">
        <v>41862.681579626973</v>
      </c>
      <c r="H62" s="91">
        <v>35528.668322766571</v>
      </c>
      <c r="I62" s="91">
        <v>42927.305457725946</v>
      </c>
    </row>
    <row r="63" spans="1:9">
      <c r="A63" s="90" t="s">
        <v>555</v>
      </c>
      <c r="B63" s="91">
        <v>26754.888977611939</v>
      </c>
      <c r="C63" s="91">
        <v>20788.374191250001</v>
      </c>
      <c r="D63" s="91">
        <v>26560.996000000003</v>
      </c>
      <c r="E63" s="91">
        <v>27013.946653896961</v>
      </c>
      <c r="F63" s="91">
        <v>53154.328865136304</v>
      </c>
      <c r="G63" s="91">
        <v>50352.636582496416</v>
      </c>
      <c r="H63" s="91">
        <v>59308.745367435164</v>
      </c>
      <c r="I63" s="91">
        <v>57816.68314868804</v>
      </c>
    </row>
    <row r="64" spans="1:9">
      <c r="A64" s="92" t="s">
        <v>556</v>
      </c>
      <c r="B64" s="91">
        <v>-22199.692477611941</v>
      </c>
      <c r="C64" s="91">
        <v>-12892.981195</v>
      </c>
      <c r="D64" s="91">
        <v>-10885.038558638082</v>
      </c>
      <c r="E64" s="91">
        <v>-7553.2320224570667</v>
      </c>
      <c r="F64" s="91">
        <v>-11426.727876614059</v>
      </c>
      <c r="G64" s="91">
        <v>-12673.313862266859</v>
      </c>
      <c r="H64" s="91">
        <v>-19675.007027377524</v>
      </c>
      <c r="I64" s="91">
        <v>-10285.114685131195</v>
      </c>
    </row>
    <row r="65" spans="1:9">
      <c r="A65" s="94" t="s">
        <v>557</v>
      </c>
      <c r="B65" s="91">
        <v>26844.011721393035</v>
      </c>
      <c r="C65" s="91">
        <v>29452.461607500001</v>
      </c>
      <c r="D65" s="91">
        <v>40505.297117276168</v>
      </c>
      <c r="E65" s="91">
        <v>48192.745642007925</v>
      </c>
      <c r="F65" s="91">
        <v>81369.126166427552</v>
      </c>
      <c r="G65" s="91">
        <v>79542.004299856533</v>
      </c>
      <c r="H65" s="91">
        <v>75162.406662824214</v>
      </c>
      <c r="I65" s="91">
        <v>90458.873921282808</v>
      </c>
    </row>
    <row r="66" spans="1:9">
      <c r="A66" s="90" t="s">
        <v>558</v>
      </c>
      <c r="B66" s="91">
        <v>45028.138949004977</v>
      </c>
      <c r="C66" s="91">
        <v>10932.2310825</v>
      </c>
      <c r="D66" s="91">
        <v>20710.40447540984</v>
      </c>
      <c r="E66" s="91">
        <v>19565.913121532365</v>
      </c>
      <c r="F66" s="91">
        <v>31989.622731707314</v>
      </c>
      <c r="G66" s="91">
        <v>30375.423210903875</v>
      </c>
      <c r="H66" s="91">
        <v>73107.744273775214</v>
      </c>
      <c r="I66" s="91">
        <v>30454.803256559768</v>
      </c>
    </row>
    <row r="67" spans="1:9">
      <c r="A67" s="90" t="s">
        <v>559</v>
      </c>
      <c r="B67" s="91">
        <v>-66330.025011194026</v>
      </c>
      <c r="C67" s="91">
        <v>-20525.100547499998</v>
      </c>
      <c r="D67" s="91">
        <v>-36087.848384615383</v>
      </c>
      <c r="E67" s="91">
        <v>-29489.20738969617</v>
      </c>
      <c r="F67" s="91">
        <v>-50544.842451936871</v>
      </c>
      <c r="G67" s="91">
        <v>-45225.612090387367</v>
      </c>
      <c r="H67" s="91">
        <v>-82049.125909221897</v>
      </c>
      <c r="I67" s="91">
        <v>-34536.826351311953</v>
      </c>
    </row>
    <row r="68" spans="1:9">
      <c r="A68" s="93" t="s">
        <v>560</v>
      </c>
      <c r="B68" s="91">
        <v>5542.125659203979</v>
      </c>
      <c r="C68" s="91">
        <v>19859.592142499998</v>
      </c>
      <c r="D68" s="91">
        <v>25127.853208070617</v>
      </c>
      <c r="E68" s="91">
        <v>38269.451373844116</v>
      </c>
      <c r="F68" s="91">
        <v>62813.906446197994</v>
      </c>
      <c r="G68" s="91">
        <v>64691.81542037303</v>
      </c>
      <c r="H68" s="91">
        <v>66221.025027377531</v>
      </c>
      <c r="I68" s="91">
        <v>86376.850826530615</v>
      </c>
    </row>
    <row r="69" spans="1:9">
      <c r="A69" s="92" t="s">
        <v>561</v>
      </c>
      <c r="B69" s="91">
        <v>-17852.224594527364</v>
      </c>
      <c r="C69" s="91">
        <v>-18766.784225000003</v>
      </c>
      <c r="D69" s="91">
        <v>-22562.503283732662</v>
      </c>
      <c r="E69" s="91">
        <v>-27630.132208718624</v>
      </c>
      <c r="F69" s="91">
        <v>-37439.387199426114</v>
      </c>
      <c r="G69" s="91">
        <v>-40892.154341463407</v>
      </c>
      <c r="H69" s="91">
        <v>-46774.115064841499</v>
      </c>
      <c r="I69" s="91">
        <v>-50741.07369825073</v>
      </c>
    </row>
    <row r="70" spans="1:9">
      <c r="A70" s="94" t="s">
        <v>562</v>
      </c>
      <c r="B70" s="91">
        <v>-12310.098935323382</v>
      </c>
      <c r="C70" s="91">
        <v>1092.8079175</v>
      </c>
      <c r="D70" s="91">
        <v>2565.349924337957</v>
      </c>
      <c r="E70" s="91">
        <v>10639.319165125495</v>
      </c>
      <c r="F70" s="91">
        <v>25374.519246771881</v>
      </c>
      <c r="G70" s="91">
        <v>23799.661078909612</v>
      </c>
      <c r="H70" s="91">
        <v>19446.909962536021</v>
      </c>
      <c r="I70" s="91">
        <v>35635.777128279879</v>
      </c>
    </row>
    <row r="71" spans="1:9">
      <c r="A71" s="94" t="s">
        <v>563</v>
      </c>
      <c r="B71" s="91">
        <v>18122.662087064677</v>
      </c>
      <c r="C71" s="91">
        <v>-4558.4768724999994</v>
      </c>
      <c r="D71" s="91">
        <v>-2197.8153253467844</v>
      </c>
      <c r="E71" s="91">
        <v>-22982.102486129457</v>
      </c>
      <c r="F71" s="91">
        <v>-48852.622959827822</v>
      </c>
      <c r="G71" s="91">
        <v>4991.9713098995699</v>
      </c>
      <c r="H71" s="91">
        <v>-5493.2306412103744</v>
      </c>
      <c r="I71" s="91">
        <v>-7074.2332390670563</v>
      </c>
    </row>
    <row r="72" spans="1:9">
      <c r="A72" s="95" t="s">
        <v>564</v>
      </c>
      <c r="B72" s="91" t="s">
        <v>565</v>
      </c>
      <c r="C72" s="91" t="s">
        <v>565</v>
      </c>
      <c r="D72" s="91" t="s">
        <v>565</v>
      </c>
      <c r="E72" s="91" t="s">
        <v>565</v>
      </c>
      <c r="F72" s="91">
        <v>-63342.669088952651</v>
      </c>
      <c r="G72" s="91">
        <v>-33.998678622668585</v>
      </c>
      <c r="H72" s="91">
        <v>-6163.5262536023065</v>
      </c>
      <c r="I72" s="91">
        <v>-8858.2047827988354</v>
      </c>
    </row>
    <row r="73" spans="1:9">
      <c r="A73" s="95" t="s">
        <v>566</v>
      </c>
      <c r="B73" s="91" t="s">
        <v>565</v>
      </c>
      <c r="C73" s="91" t="s">
        <v>565</v>
      </c>
      <c r="D73" s="91" t="s">
        <v>565</v>
      </c>
      <c r="E73" s="91" t="s">
        <v>565</v>
      </c>
      <c r="F73" s="91">
        <v>14490.046058823529</v>
      </c>
      <c r="G73" s="91">
        <v>5025.969988522239</v>
      </c>
      <c r="H73" s="91">
        <v>670.29561239193072</v>
      </c>
      <c r="I73" s="91">
        <v>1783.9715437317784</v>
      </c>
    </row>
    <row r="74" spans="1:9">
      <c r="A74" s="93" t="s">
        <v>567</v>
      </c>
      <c r="B74" s="91">
        <v>-18501.650129353235</v>
      </c>
      <c r="C74" s="91">
        <v>4976.6782787499997</v>
      </c>
      <c r="D74" s="91">
        <v>3281.968505674653</v>
      </c>
      <c r="E74" s="91">
        <v>28044.542668428003</v>
      </c>
      <c r="F74" s="91">
        <v>49999.69890817791</v>
      </c>
      <c r="G74" s="91">
        <v>-4689.7968909612619</v>
      </c>
      <c r="H74" s="91">
        <v>5514.9493688760804</v>
      </c>
      <c r="I74" s="91">
        <v>6539.5718921282796</v>
      </c>
    </row>
    <row r="75" spans="1:9">
      <c r="A75" s="93" t="s">
        <v>568</v>
      </c>
      <c r="B75" s="91" t="s">
        <v>565</v>
      </c>
      <c r="C75" s="91" t="s">
        <v>565</v>
      </c>
      <c r="D75" s="91" t="s">
        <v>565</v>
      </c>
      <c r="E75" s="91" t="s">
        <v>565</v>
      </c>
      <c r="F75" s="91">
        <v>61843.262004304168</v>
      </c>
      <c r="G75" s="91">
        <v>16.37652223816356</v>
      </c>
      <c r="H75" s="91">
        <v>6198.7630619596539</v>
      </c>
      <c r="I75" s="91">
        <v>8453.9712040816321</v>
      </c>
    </row>
    <row r="76" spans="1:9">
      <c r="A76" s="92" t="s">
        <v>569</v>
      </c>
      <c r="B76" s="91" t="s">
        <v>565</v>
      </c>
      <c r="C76" s="91" t="s">
        <v>565</v>
      </c>
      <c r="D76" s="91" t="s">
        <v>565</v>
      </c>
      <c r="E76" s="91" t="s">
        <v>565</v>
      </c>
      <c r="F76" s="91">
        <v>-11843.563096126256</v>
      </c>
      <c r="G76" s="91">
        <v>-4706.1734131994262</v>
      </c>
      <c r="H76" s="91">
        <v>-683.81369308357353</v>
      </c>
      <c r="I76" s="91">
        <v>-1914.3993119533527</v>
      </c>
    </row>
    <row r="77" spans="1:9">
      <c r="A77" s="93" t="s">
        <v>570</v>
      </c>
      <c r="B77" s="91">
        <v>-12689.08697761194</v>
      </c>
      <c r="C77" s="91">
        <v>1511.00932375</v>
      </c>
      <c r="D77" s="91">
        <v>3649.503104665826</v>
      </c>
      <c r="E77" s="91">
        <v>15701.759347424042</v>
      </c>
      <c r="F77" s="91">
        <v>26521.59519512195</v>
      </c>
      <c r="G77" s="91">
        <v>24101.835497847915</v>
      </c>
      <c r="H77" s="91">
        <v>19468.628690201731</v>
      </c>
      <c r="I77" s="91">
        <v>35101.115781341105</v>
      </c>
    </row>
    <row r="78" spans="1:9">
      <c r="A78" s="96" t="s">
        <v>571</v>
      </c>
      <c r="B78" s="91">
        <v>0.81972014925373138</v>
      </c>
      <c r="C78" s="91">
        <v>0</v>
      </c>
      <c r="D78" s="91">
        <v>0</v>
      </c>
      <c r="E78" s="91">
        <v>9.5699999999999985</v>
      </c>
      <c r="F78" s="91">
        <v>1.3124878048780491</v>
      </c>
      <c r="G78" s="91">
        <v>0</v>
      </c>
      <c r="H78" s="91">
        <v>561.23657492795394</v>
      </c>
      <c r="I78" s="91">
        <v>0</v>
      </c>
    </row>
    <row r="79" spans="1:9">
      <c r="A79" s="94" t="s">
        <v>572</v>
      </c>
      <c r="B79" s="91">
        <v>-12688.267257462687</v>
      </c>
      <c r="C79" s="91">
        <v>1511.00932375</v>
      </c>
      <c r="D79" s="91">
        <v>3649.503104665826</v>
      </c>
      <c r="E79" s="91">
        <v>15711.329347424042</v>
      </c>
      <c r="F79" s="91">
        <v>26522.907682926834</v>
      </c>
      <c r="G79" s="91">
        <v>24101.835497847915</v>
      </c>
      <c r="H79" s="91">
        <v>20029.865265129683</v>
      </c>
      <c r="I79" s="91">
        <v>35101.115781341105</v>
      </c>
    </row>
    <row r="80" spans="1:9">
      <c r="A80" s="90" t="s">
        <v>573</v>
      </c>
      <c r="B80" s="91">
        <v>94.728089552238799</v>
      </c>
      <c r="C80" s="91">
        <v>192.25629000000001</v>
      </c>
      <c r="D80" s="91">
        <v>500.1664892812106</v>
      </c>
      <c r="E80" s="91">
        <v>-154.79020871862613</v>
      </c>
      <c r="F80" s="91">
        <v>397.85621520803443</v>
      </c>
      <c r="G80" s="91">
        <v>1018.5289698708752</v>
      </c>
      <c r="H80" s="91">
        <v>1077.0086815561958</v>
      </c>
      <c r="I80" s="91">
        <v>-27.157756559766764</v>
      </c>
    </row>
    <row r="81" spans="1:9" ht="21" customHeight="1">
      <c r="A81" s="93" t="s">
        <v>574</v>
      </c>
      <c r="B81" s="91">
        <v>-12593.539167910447</v>
      </c>
      <c r="C81" s="91">
        <v>1703.2656137500001</v>
      </c>
      <c r="D81" s="91">
        <v>4149.6695939470364</v>
      </c>
      <c r="E81" s="91">
        <v>15556.539138705415</v>
      </c>
      <c r="F81" s="91">
        <v>26920.763898134865</v>
      </c>
      <c r="G81" s="91">
        <v>25120.364467718795</v>
      </c>
      <c r="H81" s="91">
        <v>21106.873946685879</v>
      </c>
      <c r="I81" s="91">
        <v>35073.958024781343</v>
      </c>
    </row>
    <row r="82" spans="1:9" ht="21" customHeight="1">
      <c r="A82" s="90" t="s">
        <v>575</v>
      </c>
      <c r="B82" s="91" t="s">
        <v>565</v>
      </c>
      <c r="C82" s="91" t="s">
        <v>565</v>
      </c>
      <c r="D82" s="91" t="s">
        <v>565</v>
      </c>
      <c r="E82" s="91" t="s">
        <v>565</v>
      </c>
      <c r="F82" s="91">
        <v>-6775.5023888091819</v>
      </c>
      <c r="G82" s="91">
        <v>0</v>
      </c>
      <c r="H82" s="91">
        <v>0</v>
      </c>
      <c r="I82" s="91">
        <v>0</v>
      </c>
    </row>
    <row r="83" spans="1:9" ht="21" customHeight="1">
      <c r="A83" s="93" t="s">
        <v>576</v>
      </c>
      <c r="B83" s="91">
        <v>-12593.539167910447</v>
      </c>
      <c r="C83" s="91">
        <v>1703.2656137500001</v>
      </c>
      <c r="D83" s="91">
        <v>4149.6695939470364</v>
      </c>
      <c r="E83" s="91">
        <v>15556.539138705415</v>
      </c>
      <c r="F83" s="91">
        <v>20145.261509325679</v>
      </c>
      <c r="G83" s="91">
        <v>25120.364467718795</v>
      </c>
      <c r="H83" s="91">
        <v>21106.873946685879</v>
      </c>
      <c r="I83" s="91">
        <v>35073.958024781343</v>
      </c>
    </row>
    <row r="84" spans="1:9" ht="18" customHeight="1" thickBot="1">
      <c r="A84" s="90" t="s">
        <v>577</v>
      </c>
      <c r="B84" s="91">
        <v>0</v>
      </c>
      <c r="C84" s="91">
        <v>0</v>
      </c>
      <c r="D84" s="91">
        <v>0</v>
      </c>
      <c r="E84" s="91">
        <v>0</v>
      </c>
      <c r="F84" s="91">
        <v>0</v>
      </c>
      <c r="G84" s="91">
        <v>0</v>
      </c>
      <c r="H84" s="91">
        <v>0</v>
      </c>
      <c r="I84" s="91">
        <v>-6719.2145772594749</v>
      </c>
    </row>
    <row r="85" spans="1:9" ht="24" customHeight="1" thickTop="1" thickBot="1">
      <c r="A85" s="78" t="s">
        <v>578</v>
      </c>
      <c r="B85" s="79">
        <v>-12593.539167910447</v>
      </c>
      <c r="C85" s="79">
        <v>1703.2656137500001</v>
      </c>
      <c r="D85" s="79">
        <v>4149.6695939470364</v>
      </c>
      <c r="E85" s="79">
        <v>15556.539138705415</v>
      </c>
      <c r="F85" s="79">
        <v>20145.261509325679</v>
      </c>
      <c r="G85" s="79">
        <v>25120.364467718795</v>
      </c>
      <c r="H85" s="79">
        <v>21106.873946685879</v>
      </c>
      <c r="I85" s="79">
        <v>28354.743447521869</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WVQ226"/>
  <sheetViews>
    <sheetView zoomScale="50" workbookViewId="0">
      <selection activeCell="A18" sqref="A18"/>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583</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457440.51118034829</v>
      </c>
      <c r="C8" s="79">
        <v>570742.86495124991</v>
      </c>
      <c r="D8" s="79">
        <v>650554.53674148803</v>
      </c>
      <c r="E8" s="79">
        <v>818972.63795244391</v>
      </c>
      <c r="F8" s="79">
        <v>939745.3430258251</v>
      </c>
      <c r="G8" s="79">
        <v>1098924.5782639885</v>
      </c>
      <c r="H8" s="79">
        <v>1126763.723684438</v>
      </c>
      <c r="I8" s="79">
        <v>1200967.1348804664</v>
      </c>
    </row>
    <row r="9" spans="1:9" s="82" customFormat="1" ht="21" customHeight="1" thickTop="1">
      <c r="A9" s="80" t="s">
        <v>81</v>
      </c>
      <c r="B9" s="81">
        <v>77581.914282338315</v>
      </c>
      <c r="C9" s="81">
        <v>94265.187157499997</v>
      </c>
      <c r="D9" s="81">
        <v>132174.49553215638</v>
      </c>
      <c r="E9" s="81">
        <v>125492.69001585204</v>
      </c>
      <c r="F9" s="81">
        <v>111047.78420516499</v>
      </c>
      <c r="G9" s="81">
        <v>286275.57901865133</v>
      </c>
      <c r="H9" s="81">
        <v>285143.57474927953</v>
      </c>
      <c r="I9" s="81">
        <v>208611.02870845483</v>
      </c>
    </row>
    <row r="10" spans="1:9" s="82" customFormat="1" ht="21" customHeight="1">
      <c r="A10" s="80" t="s">
        <v>90</v>
      </c>
      <c r="B10" s="81">
        <v>50494.957549751241</v>
      </c>
      <c r="C10" s="81">
        <v>120748.35345874999</v>
      </c>
      <c r="D10" s="81">
        <v>97609.778210592689</v>
      </c>
      <c r="E10" s="81">
        <v>76165.113240422725</v>
      </c>
      <c r="F10" s="81">
        <v>271297.90674461977</v>
      </c>
      <c r="G10" s="81">
        <v>304218.45239741751</v>
      </c>
      <c r="H10" s="81">
        <v>214492.92993515852</v>
      </c>
      <c r="I10" s="81">
        <v>209628.41791253648</v>
      </c>
    </row>
    <row r="11" spans="1:9" s="82" customFormat="1" ht="21" customHeight="1">
      <c r="A11" s="80" t="s">
        <v>99</v>
      </c>
      <c r="B11" s="81">
        <v>287433.17913681595</v>
      </c>
      <c r="C11" s="81">
        <v>323076.69893875002</v>
      </c>
      <c r="D11" s="81">
        <v>367940.13166204287</v>
      </c>
      <c r="E11" s="81">
        <v>445172.86045706732</v>
      </c>
      <c r="F11" s="81">
        <v>458879.13149210904</v>
      </c>
      <c r="G11" s="81">
        <v>463970.58238737442</v>
      </c>
      <c r="H11" s="81">
        <v>589201.6372665707</v>
      </c>
      <c r="I11" s="81">
        <v>744999.1371253645</v>
      </c>
    </row>
    <row r="12" spans="1:9" s="82" customFormat="1" ht="21" customHeight="1">
      <c r="A12" s="83" t="s">
        <v>515</v>
      </c>
      <c r="B12" s="81">
        <v>285435.65698880597</v>
      </c>
      <c r="C12" s="81">
        <v>326545.74101875001</v>
      </c>
      <c r="D12" s="81">
        <v>373297.45271626738</v>
      </c>
      <c r="E12" s="81">
        <v>451795.41581505939</v>
      </c>
      <c r="F12" s="81">
        <v>463316.66050358681</v>
      </c>
      <c r="G12" s="81">
        <v>469385.89491248206</v>
      </c>
      <c r="H12" s="81">
        <v>593346.0732997118</v>
      </c>
      <c r="I12" s="81">
        <v>748918.93450291548</v>
      </c>
    </row>
    <row r="13" spans="1:9" s="82" customFormat="1" ht="21" customHeight="1">
      <c r="A13" s="83" t="s">
        <v>516</v>
      </c>
      <c r="B13" s="81">
        <v>246311.23577985077</v>
      </c>
      <c r="C13" s="81">
        <v>299712.66473250004</v>
      </c>
      <c r="D13" s="81">
        <v>351159.93171374529</v>
      </c>
      <c r="E13" s="81">
        <v>434733.66830118885</v>
      </c>
      <c r="F13" s="81">
        <v>452745.910107604</v>
      </c>
      <c r="G13" s="81">
        <v>462835.8925552367</v>
      </c>
      <c r="H13" s="81">
        <v>588564.12123631127</v>
      </c>
      <c r="I13" s="81">
        <v>744786.19746793003</v>
      </c>
    </row>
    <row r="14" spans="1:9" s="82" customFormat="1" ht="21" customHeight="1">
      <c r="A14" s="83" t="s">
        <v>517</v>
      </c>
      <c r="B14" s="81">
        <v>39124.421208955217</v>
      </c>
      <c r="C14" s="81">
        <v>26833.076286249998</v>
      </c>
      <c r="D14" s="81">
        <v>22137.521002522069</v>
      </c>
      <c r="E14" s="81">
        <v>17061.747513870545</v>
      </c>
      <c r="F14" s="81">
        <v>10570.750395982785</v>
      </c>
      <c r="G14" s="81">
        <v>6550.0023572453374</v>
      </c>
      <c r="H14" s="81">
        <v>4781.9520634005767</v>
      </c>
      <c r="I14" s="81">
        <v>4132.7370349854227</v>
      </c>
    </row>
    <row r="15" spans="1:9" s="82" customFormat="1" ht="21" customHeight="1">
      <c r="A15" s="83" t="s">
        <v>518</v>
      </c>
      <c r="B15" s="81">
        <v>2495.6504975124376</v>
      </c>
      <c r="C15" s="81">
        <v>630.47427625</v>
      </c>
      <c r="D15" s="81">
        <v>1014.4769546027742</v>
      </c>
      <c r="E15" s="81">
        <v>1020.548785997358</v>
      </c>
      <c r="F15" s="81">
        <v>1570.8595839311336</v>
      </c>
      <c r="G15" s="81">
        <v>2125.5529340028693</v>
      </c>
      <c r="H15" s="81">
        <v>2946.1284567723342</v>
      </c>
      <c r="I15" s="81">
        <v>3132.7080481049566</v>
      </c>
    </row>
    <row r="16" spans="1:9" s="82" customFormat="1" ht="21" customHeight="1">
      <c r="A16" s="83" t="s">
        <v>519</v>
      </c>
      <c r="B16" s="81">
        <v>719.17140920398015</v>
      </c>
      <c r="C16" s="81">
        <v>499.08946624999999</v>
      </c>
      <c r="D16" s="81">
        <v>880.40191424968464</v>
      </c>
      <c r="E16" s="81">
        <v>893.182678996037</v>
      </c>
      <c r="F16" s="81">
        <v>1532.9627446197992</v>
      </c>
      <c r="G16" s="81">
        <v>1780.8997230989958</v>
      </c>
      <c r="H16" s="81">
        <v>2901.1810345821323</v>
      </c>
      <c r="I16" s="81">
        <v>2911.7100772594749</v>
      </c>
    </row>
    <row r="17" spans="1:9" s="82" customFormat="1" ht="21" customHeight="1">
      <c r="A17" s="83" t="s">
        <v>520</v>
      </c>
      <c r="B17" s="81">
        <v>1776.4790883084577</v>
      </c>
      <c r="C17" s="81">
        <v>131.38480999999999</v>
      </c>
      <c r="D17" s="81">
        <v>134.07504035308952</v>
      </c>
      <c r="E17" s="81">
        <v>127.366107001321</v>
      </c>
      <c r="F17" s="81">
        <v>37.89683931133429</v>
      </c>
      <c r="G17" s="81">
        <v>344.65321090387374</v>
      </c>
      <c r="H17" s="81">
        <v>44.947422190201728</v>
      </c>
      <c r="I17" s="81">
        <v>220.99797084548106</v>
      </c>
    </row>
    <row r="18" spans="1:9" s="82" customFormat="1" ht="21" customHeight="1">
      <c r="A18" s="83" t="s">
        <v>521</v>
      </c>
      <c r="B18" s="81">
        <v>32860.593247512435</v>
      </c>
      <c r="C18" s="81">
        <v>19455.830387499998</v>
      </c>
      <c r="D18" s="81">
        <v>12785.192300126102</v>
      </c>
      <c r="E18" s="81">
        <v>6736.8805944517835</v>
      </c>
      <c r="F18" s="81">
        <v>7674.7211090387382</v>
      </c>
      <c r="G18" s="81">
        <v>6529.7022424677189</v>
      </c>
      <c r="H18" s="81">
        <v>5881.8490043227666</v>
      </c>
      <c r="I18" s="81">
        <v>5753.1892040816329</v>
      </c>
    </row>
    <row r="19" spans="1:9" s="82" customFormat="1" ht="21" customHeight="1">
      <c r="A19" s="83" t="s">
        <v>522</v>
      </c>
      <c r="B19" s="81">
        <v>26517.041354477617</v>
      </c>
      <c r="C19" s="81">
        <v>17472.5573325</v>
      </c>
      <c r="D19" s="81">
        <v>11572.701139974779</v>
      </c>
      <c r="E19" s="81">
        <v>5930.6325402906214</v>
      </c>
      <c r="F19" s="81">
        <v>4593.3729196556669</v>
      </c>
      <c r="G19" s="81">
        <v>4762.9371621233859</v>
      </c>
      <c r="H19" s="81">
        <v>5332.4623703170037</v>
      </c>
      <c r="I19" s="81">
        <v>5262.0853498542274</v>
      </c>
    </row>
    <row r="20" spans="1:9" s="82" customFormat="1" ht="21" customHeight="1">
      <c r="A20" s="83" t="s">
        <v>523</v>
      </c>
      <c r="B20" s="81">
        <v>6343.5518930348262</v>
      </c>
      <c r="C20" s="81">
        <v>1983.2730549999999</v>
      </c>
      <c r="D20" s="81">
        <v>1212.4911601513243</v>
      </c>
      <c r="E20" s="81">
        <v>806.24805416116237</v>
      </c>
      <c r="F20" s="81">
        <v>3081.3481893830703</v>
      </c>
      <c r="G20" s="81">
        <v>1766.7650803443328</v>
      </c>
      <c r="H20" s="81">
        <v>549.38663400576377</v>
      </c>
      <c r="I20" s="81">
        <v>491.10385422740524</v>
      </c>
    </row>
    <row r="21" spans="1:9" s="82" customFormat="1" ht="21" customHeight="1">
      <c r="A21" s="83" t="s">
        <v>112</v>
      </c>
      <c r="B21" s="81">
        <v>2202.2015920398012</v>
      </c>
      <c r="C21" s="81">
        <v>2537.2821287500001</v>
      </c>
      <c r="D21" s="81">
        <v>3420.121670870114</v>
      </c>
      <c r="E21" s="81">
        <v>4244.4936882430648</v>
      </c>
      <c r="F21" s="81">
        <v>4976.9246083213784</v>
      </c>
      <c r="G21" s="81">
        <v>3245.470461979914</v>
      </c>
      <c r="H21" s="81">
        <v>2996.4036527377525</v>
      </c>
      <c r="I21" s="81">
        <v>5093.2834868804657</v>
      </c>
    </row>
    <row r="22" spans="1:9" s="82" customFormat="1" ht="21" customHeight="1">
      <c r="A22" s="83" t="s">
        <v>524</v>
      </c>
      <c r="B22" s="81">
        <v>-35560.923166666667</v>
      </c>
      <c r="C22" s="81">
        <v>-26092.62886375</v>
      </c>
      <c r="D22" s="81">
        <v>-22577.111989911729</v>
      </c>
      <c r="E22" s="81">
        <v>-18624.478429326289</v>
      </c>
      <c r="F22" s="81">
        <v>-18660.034315638452</v>
      </c>
      <c r="G22" s="81">
        <v>-17316.038162123383</v>
      </c>
      <c r="H22" s="81">
        <v>-15968.817146974063</v>
      </c>
      <c r="I22" s="81">
        <v>-17898.978115160349</v>
      </c>
    </row>
    <row r="23" spans="1:9" s="82" customFormat="1" ht="21" customHeight="1">
      <c r="A23" s="80" t="s">
        <v>130</v>
      </c>
      <c r="B23" s="81">
        <v>3842.7329477611938</v>
      </c>
      <c r="C23" s="81">
        <v>5208.1236825000005</v>
      </c>
      <c r="D23" s="81">
        <v>3317.683546027743</v>
      </c>
      <c r="E23" s="81">
        <v>7420.4398044914133</v>
      </c>
      <c r="F23" s="81">
        <v>7929.7304347202307</v>
      </c>
      <c r="G23" s="81">
        <v>7321.795282639885</v>
      </c>
      <c r="H23" s="81">
        <v>8783.8066354466846</v>
      </c>
      <c r="I23" s="81">
        <v>8744.8050189504374</v>
      </c>
    </row>
    <row r="24" spans="1:9" s="82" customFormat="1" ht="21" customHeight="1">
      <c r="A24" s="80" t="s">
        <v>136</v>
      </c>
      <c r="B24" s="81">
        <v>7972.3660223880597</v>
      </c>
      <c r="C24" s="81">
        <v>5505.3718949999993</v>
      </c>
      <c r="D24" s="81">
        <v>1995.1080037831023</v>
      </c>
      <c r="E24" s="81">
        <v>915.96827080581238</v>
      </c>
      <c r="F24" s="81">
        <v>44.012934002869443</v>
      </c>
      <c r="G24" s="81">
        <v>46.218269727403161</v>
      </c>
      <c r="H24" s="81">
        <v>35.573060518731992</v>
      </c>
      <c r="I24" s="81">
        <v>8.0388644314868802</v>
      </c>
    </row>
    <row r="25" spans="1:9" s="82" customFormat="1" ht="21" customHeight="1">
      <c r="A25" s="80" t="s">
        <v>525</v>
      </c>
      <c r="B25" s="81">
        <v>6679.7298768656719</v>
      </c>
      <c r="C25" s="81">
        <v>7039.7136950000004</v>
      </c>
      <c r="D25" s="81">
        <v>30819.459348045399</v>
      </c>
      <c r="E25" s="81">
        <v>146668.33801056803</v>
      </c>
      <c r="F25" s="81">
        <v>71646.477918220946</v>
      </c>
      <c r="G25" s="81">
        <v>17725.794281205166</v>
      </c>
      <c r="H25" s="81">
        <v>8252.7186167146974</v>
      </c>
      <c r="I25" s="81">
        <v>9788.2844723032085</v>
      </c>
    </row>
    <row r="26" spans="1:9" s="82" customFormat="1" ht="21" customHeight="1">
      <c r="A26" s="80" t="s">
        <v>147</v>
      </c>
      <c r="B26" s="81">
        <v>13890.257114427861</v>
      </c>
      <c r="C26" s="81">
        <v>13708.743367499999</v>
      </c>
      <c r="D26" s="81">
        <v>13446.114331651956</v>
      </c>
      <c r="E26" s="81">
        <v>14419.910196829589</v>
      </c>
      <c r="F26" s="81">
        <v>16391.16207460545</v>
      </c>
      <c r="G26" s="81">
        <v>16376.676652797703</v>
      </c>
      <c r="H26" s="81">
        <v>15185.761740634007</v>
      </c>
      <c r="I26" s="81">
        <v>14210.497402332363</v>
      </c>
    </row>
    <row r="27" spans="1:9" s="86" customFormat="1" ht="43.5" customHeight="1" thickBot="1">
      <c r="A27" s="84" t="s">
        <v>526</v>
      </c>
      <c r="B27" s="85">
        <v>9545.3742499999989</v>
      </c>
      <c r="C27" s="85">
        <v>1190.67275625</v>
      </c>
      <c r="D27" s="85">
        <v>3251.7661071878938</v>
      </c>
      <c r="E27" s="85">
        <v>2717.3179564068691</v>
      </c>
      <c r="F27" s="85">
        <v>2509.1372238163558</v>
      </c>
      <c r="G27" s="85">
        <v>2989.4799756097559</v>
      </c>
      <c r="H27" s="85">
        <v>5667.7216815561951</v>
      </c>
      <c r="I27" s="85">
        <v>4976.9253760932943</v>
      </c>
    </row>
    <row r="28" spans="1:9" ht="24" customHeight="1" thickTop="1" thickBot="1">
      <c r="A28" s="78" t="s">
        <v>527</v>
      </c>
      <c r="B28" s="79">
        <v>397662.90143905475</v>
      </c>
      <c r="C28" s="79">
        <v>505055.12109249999</v>
      </c>
      <c r="D28" s="79">
        <v>580220.22343757877</v>
      </c>
      <c r="E28" s="79">
        <v>734754.93828665779</v>
      </c>
      <c r="F28" s="79">
        <v>831768.33050932561</v>
      </c>
      <c r="G28" s="79">
        <v>994381.67057819222</v>
      </c>
      <c r="H28" s="79">
        <v>1032329.504386167</v>
      </c>
      <c r="I28" s="79">
        <v>1091872.1406938776</v>
      </c>
    </row>
    <row r="29" spans="1:9" s="82" customFormat="1" ht="21" customHeight="1" thickTop="1">
      <c r="A29" s="80" t="s">
        <v>528</v>
      </c>
      <c r="B29" s="81">
        <v>333070.80930348265</v>
      </c>
      <c r="C29" s="81">
        <v>430896.48071749997</v>
      </c>
      <c r="D29" s="81">
        <v>518527.91374022694</v>
      </c>
      <c r="E29" s="81">
        <v>652793.23300132097</v>
      </c>
      <c r="F29" s="81">
        <v>754541.68098565284</v>
      </c>
      <c r="G29" s="81">
        <v>895441.89558967005</v>
      </c>
      <c r="H29" s="81">
        <v>980938.39648559073</v>
      </c>
      <c r="I29" s="81">
        <v>1051026.6977361515</v>
      </c>
    </row>
    <row r="30" spans="1:9" s="82" customFormat="1" ht="21" customHeight="1">
      <c r="A30" s="83" t="s">
        <v>529</v>
      </c>
      <c r="B30" s="81">
        <v>103869.00490547266</v>
      </c>
      <c r="C30" s="81">
        <v>158428.76811</v>
      </c>
      <c r="D30" s="81">
        <v>162472.65820050443</v>
      </c>
      <c r="E30" s="81">
        <v>210596.16022985469</v>
      </c>
      <c r="F30" s="81">
        <v>213665.68395408898</v>
      </c>
      <c r="G30" s="81">
        <v>319342.11132137734</v>
      </c>
      <c r="H30" s="81">
        <v>335205.06904755044</v>
      </c>
      <c r="I30" s="81">
        <v>348494.37834256556</v>
      </c>
    </row>
    <row r="31" spans="1:9" s="82" customFormat="1" ht="21" customHeight="1">
      <c r="A31" s="83" t="s">
        <v>530</v>
      </c>
      <c r="B31" s="81">
        <v>102976.69283830845</v>
      </c>
      <c r="C31" s="81">
        <v>122512.184045</v>
      </c>
      <c r="D31" s="81">
        <v>200316.80654350569</v>
      </c>
      <c r="E31" s="81">
        <v>248628.54319418757</v>
      </c>
      <c r="F31" s="81">
        <v>323244.33746771875</v>
      </c>
      <c r="G31" s="81">
        <v>337209.22171879484</v>
      </c>
      <c r="H31" s="81">
        <v>336740.08123342943</v>
      </c>
      <c r="I31" s="81">
        <v>363606.29612827994</v>
      </c>
    </row>
    <row r="32" spans="1:9" s="82" customFormat="1" ht="21" customHeight="1">
      <c r="A32" s="83" t="s">
        <v>531</v>
      </c>
      <c r="B32" s="81">
        <v>112545.48801243783</v>
      </c>
      <c r="C32" s="81">
        <v>138158.68792375003</v>
      </c>
      <c r="D32" s="81">
        <v>137431.16841488017</v>
      </c>
      <c r="E32" s="81">
        <v>113058.30104491413</v>
      </c>
      <c r="F32" s="81">
        <v>138970.55056097559</v>
      </c>
      <c r="G32" s="81">
        <v>192866.26084648492</v>
      </c>
      <c r="H32" s="81">
        <v>256053.65925936599</v>
      </c>
      <c r="I32" s="81">
        <v>279537.05798979587</v>
      </c>
    </row>
    <row r="33" spans="1:9" s="82" customFormat="1" ht="21" customHeight="1">
      <c r="A33" s="83" t="s">
        <v>532</v>
      </c>
      <c r="B33" s="81">
        <v>11157.428320895522</v>
      </c>
      <c r="C33" s="81">
        <v>9135.4958224999991</v>
      </c>
      <c r="D33" s="81">
        <v>13316.064138713746</v>
      </c>
      <c r="E33" s="81">
        <v>15723.364113606342</v>
      </c>
      <c r="F33" s="81">
        <v>22168.339187948346</v>
      </c>
      <c r="G33" s="81">
        <v>13473.547515064563</v>
      </c>
      <c r="H33" s="81">
        <v>15497.71337608069</v>
      </c>
      <c r="I33" s="81">
        <v>23848.436689504375</v>
      </c>
    </row>
    <row r="34" spans="1:9" s="82" customFormat="1" ht="21" customHeight="1">
      <c r="A34" s="83" t="s">
        <v>533</v>
      </c>
      <c r="B34" s="81">
        <v>0</v>
      </c>
      <c r="C34" s="81">
        <v>0</v>
      </c>
      <c r="D34" s="81">
        <v>0</v>
      </c>
      <c r="E34" s="81">
        <v>55861.703789960375</v>
      </c>
      <c r="F34" s="81">
        <v>43884.172239598272</v>
      </c>
      <c r="G34" s="81">
        <v>20200</v>
      </c>
      <c r="H34" s="81">
        <v>20000</v>
      </c>
      <c r="I34" s="81">
        <v>16000</v>
      </c>
    </row>
    <row r="35" spans="1:9" s="82" customFormat="1" ht="21" customHeight="1">
      <c r="A35" s="83" t="s">
        <v>534</v>
      </c>
      <c r="B35" s="81">
        <v>2522.1952263681592</v>
      </c>
      <c r="C35" s="81">
        <v>2661.3448162500003</v>
      </c>
      <c r="D35" s="81">
        <v>4991.216442622951</v>
      </c>
      <c r="E35" s="81">
        <v>8925.1606287978848</v>
      </c>
      <c r="F35" s="81">
        <v>12608.597576757531</v>
      </c>
      <c r="G35" s="81">
        <v>12350.754187948349</v>
      </c>
      <c r="H35" s="81">
        <v>17441.873567723342</v>
      </c>
      <c r="I35" s="81">
        <v>19540.528586005828</v>
      </c>
    </row>
    <row r="36" spans="1:9" s="82" customFormat="1" ht="21" customHeight="1">
      <c r="A36" s="80" t="s">
        <v>535</v>
      </c>
      <c r="B36" s="81">
        <v>6345.5804589552245</v>
      </c>
      <c r="C36" s="81">
        <v>3726.057405</v>
      </c>
      <c r="D36" s="81">
        <v>2917.6524350567461</v>
      </c>
      <c r="E36" s="81">
        <v>4544.2081347424037</v>
      </c>
      <c r="F36" s="81">
        <v>5164.6403012912479</v>
      </c>
      <c r="G36" s="81">
        <v>2313.345888091822</v>
      </c>
      <c r="H36" s="81">
        <v>3181.0759827089337</v>
      </c>
      <c r="I36" s="81">
        <v>81.597873177842573</v>
      </c>
    </row>
    <row r="37" spans="1:9" s="82" customFormat="1" ht="21" customHeight="1">
      <c r="A37" s="80" t="s">
        <v>536</v>
      </c>
      <c r="B37" s="81">
        <v>39747.856318407961</v>
      </c>
      <c r="C37" s="81">
        <v>49909.116138750003</v>
      </c>
      <c r="D37" s="81">
        <v>36617.617074401009</v>
      </c>
      <c r="E37" s="81">
        <v>39401.099834874505</v>
      </c>
      <c r="F37" s="81">
        <v>30531.627608321378</v>
      </c>
      <c r="G37" s="81">
        <v>51906.52645624103</v>
      </c>
      <c r="H37" s="81">
        <v>4163.5886484149851</v>
      </c>
      <c r="I37" s="81">
        <v>4319.9595116618075</v>
      </c>
    </row>
    <row r="38" spans="1:9" s="82" customFormat="1" ht="21" customHeight="1">
      <c r="A38" s="80" t="s">
        <v>537</v>
      </c>
      <c r="B38" s="81">
        <v>14069.843162935324</v>
      </c>
      <c r="C38" s="81">
        <v>16106.30973375</v>
      </c>
      <c r="D38" s="81">
        <v>18241.786037831022</v>
      </c>
      <c r="E38" s="81">
        <v>32561.689019815058</v>
      </c>
      <c r="F38" s="81">
        <v>33603.428126255378</v>
      </c>
      <c r="G38" s="81">
        <v>33092.620760401718</v>
      </c>
      <c r="H38" s="81">
        <v>32131.988118155616</v>
      </c>
      <c r="I38" s="81">
        <v>23623.431358600585</v>
      </c>
    </row>
    <row r="39" spans="1:9" s="82" customFormat="1" ht="21" customHeight="1">
      <c r="A39" s="80" t="s">
        <v>201</v>
      </c>
      <c r="B39" s="81">
        <v>1759.3899552238806</v>
      </c>
      <c r="C39" s="81">
        <v>2081.8274474999998</v>
      </c>
      <c r="D39" s="81">
        <v>1912.3874602774276</v>
      </c>
      <c r="E39" s="81">
        <v>3785.1527159841476</v>
      </c>
      <c r="F39" s="81">
        <v>7926.9534863701574</v>
      </c>
      <c r="G39" s="81">
        <v>9293.3893873744619</v>
      </c>
      <c r="H39" s="81">
        <v>10115.712792507205</v>
      </c>
      <c r="I39" s="81">
        <v>11104.235756559769</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2669.4222400497511</v>
      </c>
      <c r="C41" s="81">
        <v>2335.3296500000001</v>
      </c>
      <c r="D41" s="81">
        <v>2002.8666897856242</v>
      </c>
      <c r="E41" s="81">
        <v>1669.5555799207398</v>
      </c>
      <c r="F41" s="81">
        <v>0</v>
      </c>
      <c r="G41" s="81">
        <v>0</v>
      </c>
      <c r="H41" s="81">
        <v>0</v>
      </c>
      <c r="I41" s="81">
        <v>0</v>
      </c>
    </row>
    <row r="42" spans="1:9" s="86" customFormat="1" ht="43.5" customHeight="1" thickBot="1">
      <c r="A42" s="84" t="s">
        <v>182</v>
      </c>
      <c r="B42" s="85"/>
      <c r="C42" s="85"/>
      <c r="D42" s="85"/>
      <c r="E42" s="85"/>
      <c r="F42" s="85"/>
      <c r="G42" s="85">
        <v>2333.8924949784791</v>
      </c>
      <c r="H42" s="85">
        <v>1798.7423587896253</v>
      </c>
      <c r="I42" s="85">
        <v>1716.2184577259472</v>
      </c>
    </row>
    <row r="43" spans="1:9" ht="24" customHeight="1" thickTop="1" thickBot="1">
      <c r="A43" s="78" t="s">
        <v>539</v>
      </c>
      <c r="B43" s="79">
        <v>59777.609655472639</v>
      </c>
      <c r="C43" s="79">
        <v>65687.743650000004</v>
      </c>
      <c r="D43" s="79">
        <v>70334.313344262293</v>
      </c>
      <c r="E43" s="79">
        <v>84217.699606340815</v>
      </c>
      <c r="F43" s="79">
        <v>107977.01246341465</v>
      </c>
      <c r="G43" s="79">
        <v>104542.9075308465</v>
      </c>
      <c r="H43" s="79">
        <v>94434.219182997113</v>
      </c>
      <c r="I43" s="79">
        <v>109094.99396647231</v>
      </c>
    </row>
    <row r="44" spans="1:9" s="82" customFormat="1" ht="21" customHeight="1" thickTop="1">
      <c r="A44" s="80" t="s">
        <v>222</v>
      </c>
      <c r="B44" s="81">
        <v>39236.940298507463</v>
      </c>
      <c r="C44" s="81">
        <v>39442.25</v>
      </c>
      <c r="D44" s="81">
        <v>39790.416141235815</v>
      </c>
      <c r="E44" s="81">
        <v>41682.694848084546</v>
      </c>
      <c r="F44" s="81">
        <v>45270.87517934003</v>
      </c>
      <c r="G44" s="81">
        <v>45270.87517934003</v>
      </c>
      <c r="H44" s="81">
        <v>45466.57060518732</v>
      </c>
      <c r="I44" s="81">
        <v>45996.793002915452</v>
      </c>
    </row>
    <row r="45" spans="1:9" s="82" customFormat="1" ht="21" customHeight="1">
      <c r="A45" s="80" t="s">
        <v>226</v>
      </c>
      <c r="B45" s="81">
        <v>9.0796019900497509</v>
      </c>
      <c r="C45" s="81">
        <v>0</v>
      </c>
      <c r="D45" s="81">
        <v>0</v>
      </c>
      <c r="E45" s="81">
        <v>0</v>
      </c>
      <c r="F45" s="81">
        <v>0</v>
      </c>
      <c r="G45" s="81">
        <v>0</v>
      </c>
      <c r="H45" s="81">
        <v>0</v>
      </c>
      <c r="I45" s="81">
        <v>0</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15678.297875621891</v>
      </c>
      <c r="C47" s="81">
        <v>15986.555206250001</v>
      </c>
      <c r="D47" s="81">
        <v>16661.819476670869</v>
      </c>
      <c r="E47" s="81">
        <v>16154.379018494055</v>
      </c>
      <c r="F47" s="81">
        <v>27195.383862266859</v>
      </c>
      <c r="G47" s="81">
        <v>30743.861087517937</v>
      </c>
      <c r="H47" s="81">
        <v>33739.299384726226</v>
      </c>
      <c r="I47" s="81">
        <v>43360.485456268223</v>
      </c>
    </row>
    <row r="48" spans="1:9" s="82" customFormat="1" ht="21" customHeight="1">
      <c r="A48" s="80" t="s">
        <v>237</v>
      </c>
      <c r="B48" s="81">
        <v>4853.2918793532335</v>
      </c>
      <c r="C48" s="81">
        <v>10258.938443749999</v>
      </c>
      <c r="D48" s="81">
        <v>13882.077726355612</v>
      </c>
      <c r="E48" s="81">
        <v>26380.625739762218</v>
      </c>
      <c r="F48" s="81">
        <v>35510.753421807749</v>
      </c>
      <c r="G48" s="81">
        <v>28528.171263988523</v>
      </c>
      <c r="H48" s="81">
        <v>15228.349193083575</v>
      </c>
      <c r="I48" s="81">
        <v>19737.715507288627</v>
      </c>
    </row>
    <row r="49" spans="1:9" s="82" customFormat="1" ht="21" customHeight="1">
      <c r="A49" s="83" t="s">
        <v>541</v>
      </c>
      <c r="B49" s="81">
        <v>22.523650497512438</v>
      </c>
      <c r="C49" s="81">
        <v>22.636218750000001</v>
      </c>
      <c r="D49" s="81">
        <v>22.836034047919295</v>
      </c>
      <c r="E49" s="81">
        <v>23.922027741083223</v>
      </c>
      <c r="F49" s="81">
        <v>25.981169296987087</v>
      </c>
      <c r="G49" s="81">
        <v>25.981169296987087</v>
      </c>
      <c r="H49" s="81">
        <v>26.09347982708934</v>
      </c>
      <c r="I49" s="81">
        <v>26.397725947521867</v>
      </c>
    </row>
    <row r="50" spans="1:9" s="86" customFormat="1" ht="40.5" customHeight="1" thickBot="1">
      <c r="A50" s="87" t="s">
        <v>542</v>
      </c>
      <c r="B50" s="85">
        <v>4830.7682288557216</v>
      </c>
      <c r="C50" s="85">
        <v>10236.302224999999</v>
      </c>
      <c r="D50" s="85">
        <v>13859.241692307693</v>
      </c>
      <c r="E50" s="85">
        <v>26356.703712021135</v>
      </c>
      <c r="F50" s="85">
        <v>35484.77225251076</v>
      </c>
      <c r="G50" s="85">
        <v>28502.190094691534</v>
      </c>
      <c r="H50" s="85">
        <v>15202.255713256485</v>
      </c>
      <c r="I50" s="85">
        <v>19711.317781341106</v>
      </c>
    </row>
    <row r="51" spans="1:9" ht="24" customHeight="1" thickTop="1" thickBot="1">
      <c r="A51" s="78" t="s">
        <v>543</v>
      </c>
      <c r="B51" s="79">
        <v>457440.51109452738</v>
      </c>
      <c r="C51" s="79">
        <v>570742.86474249989</v>
      </c>
      <c r="D51" s="79">
        <v>650554.53678184119</v>
      </c>
      <c r="E51" s="79">
        <v>818972.63789299875</v>
      </c>
      <c r="F51" s="79">
        <v>939745.3429727403</v>
      </c>
      <c r="G51" s="79">
        <v>1098924.5781090388</v>
      </c>
      <c r="H51" s="79">
        <v>1126763.7235691643</v>
      </c>
      <c r="I51" s="79">
        <v>1200967.1346603499</v>
      </c>
    </row>
    <row r="52" spans="1:9" s="82" customFormat="1" ht="24" customHeight="1" thickTop="1">
      <c r="A52" s="88" t="s">
        <v>544</v>
      </c>
      <c r="B52" s="81">
        <v>62195.326231343286</v>
      </c>
      <c r="C52" s="81">
        <v>68856.403230000011</v>
      </c>
      <c r="D52" s="81">
        <v>87113.801556116014</v>
      </c>
      <c r="E52" s="81">
        <v>148165.10427476882</v>
      </c>
      <c r="F52" s="81">
        <v>171035.20324677188</v>
      </c>
      <c r="G52" s="81">
        <v>138121.75630129126</v>
      </c>
      <c r="H52" s="81">
        <v>135076.60686743516</v>
      </c>
      <c r="I52" s="81">
        <v>188137.05241253643</v>
      </c>
    </row>
    <row r="53" spans="1:9" s="86" customFormat="1" ht="21" customHeight="1">
      <c r="A53" s="87" t="s">
        <v>545</v>
      </c>
      <c r="B53" s="85">
        <v>8168.7716106965172</v>
      </c>
      <c r="C53" s="85">
        <v>9214.6922212499994</v>
      </c>
      <c r="D53" s="85">
        <v>10425.700876418663</v>
      </c>
      <c r="E53" s="85">
        <v>17117.299900924703</v>
      </c>
      <c r="F53" s="85">
        <v>10410.286114777618</v>
      </c>
      <c r="G53" s="85">
        <v>10767.913827833572</v>
      </c>
      <c r="H53" s="85">
        <v>13602.092491354468</v>
      </c>
      <c r="I53" s="85">
        <v>8831.328548104957</v>
      </c>
    </row>
    <row r="54" spans="1:9" s="86" customFormat="1" ht="21" customHeight="1">
      <c r="A54" s="87" t="s">
        <v>546</v>
      </c>
      <c r="B54" s="85">
        <v>40115.188640547269</v>
      </c>
      <c r="C54" s="85">
        <v>44657.958899999998</v>
      </c>
      <c r="D54" s="85">
        <v>60054.991604035313</v>
      </c>
      <c r="E54" s="85">
        <v>109555.32382430648</v>
      </c>
      <c r="F54" s="85">
        <v>126995.39001434718</v>
      </c>
      <c r="G54" s="85">
        <v>95340.712807747492</v>
      </c>
      <c r="H54" s="85">
        <v>96430.988681556206</v>
      </c>
      <c r="I54" s="85">
        <v>157792.83164723031</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11355.424110696516</v>
      </c>
      <c r="C56" s="85">
        <v>13775.40263875</v>
      </c>
      <c r="D56" s="85">
        <v>15441.183726355612</v>
      </c>
      <c r="E56" s="85">
        <v>19930.929808454428</v>
      </c>
      <c r="F56" s="85">
        <v>31389.587596843616</v>
      </c>
      <c r="G56" s="85">
        <v>29801.272896700142</v>
      </c>
      <c r="H56" s="85">
        <v>22877.005345821326</v>
      </c>
      <c r="I56" s="85">
        <v>20975.873587463557</v>
      </c>
    </row>
    <row r="57" spans="1:9" s="86" customFormat="1" ht="21" customHeight="1">
      <c r="A57" s="87" t="s">
        <v>549</v>
      </c>
      <c r="B57" s="85">
        <v>2555.941869402985</v>
      </c>
      <c r="C57" s="85">
        <v>1208.3494699999999</v>
      </c>
      <c r="D57" s="85">
        <v>1191.9253493064314</v>
      </c>
      <c r="E57" s="85">
        <v>1561.5507410832231</v>
      </c>
      <c r="F57" s="85">
        <v>2239.9395193687233</v>
      </c>
      <c r="G57" s="85">
        <v>2211.8567704447632</v>
      </c>
      <c r="H57" s="85">
        <v>2166.5203501440924</v>
      </c>
      <c r="I57" s="85">
        <v>537.01862973760933</v>
      </c>
    </row>
    <row r="58" spans="1:9" s="86" customFormat="1" ht="61.5" customHeight="1" thickBot="1">
      <c r="A58" s="84" t="s">
        <v>550</v>
      </c>
      <c r="B58" s="85">
        <v>1187550.3494328358</v>
      </c>
      <c r="C58" s="85">
        <v>1576748.4217312501</v>
      </c>
      <c r="D58" s="85">
        <v>1540917.6536923076</v>
      </c>
      <c r="E58" s="85">
        <v>1888563.2670752972</v>
      </c>
      <c r="F58" s="85">
        <v>1991526.6866327114</v>
      </c>
      <c r="G58" s="85">
        <v>1907196.4880717359</v>
      </c>
      <c r="H58" s="85">
        <v>2421573.5523040346</v>
      </c>
      <c r="I58" s="85">
        <v>2228735.5062900875</v>
      </c>
    </row>
    <row r="59" spans="1:9" ht="31.5" customHeight="1" thickTop="1" thickBot="1">
      <c r="A59" s="89" t="s">
        <v>551</v>
      </c>
      <c r="B59" s="79"/>
      <c r="C59" s="79"/>
      <c r="D59" s="79"/>
      <c r="E59" s="79"/>
      <c r="F59" s="79"/>
      <c r="G59" s="79"/>
      <c r="H59" s="79"/>
      <c r="I59" s="79"/>
    </row>
    <row r="60" spans="1:9" ht="30" customHeight="1" thickTop="1">
      <c r="A60" s="90" t="s">
        <v>552</v>
      </c>
      <c r="B60" s="91">
        <v>26711.505987562188</v>
      </c>
      <c r="C60" s="91">
        <v>32023.457170000001</v>
      </c>
      <c r="D60" s="91">
        <v>39177.026878940727</v>
      </c>
      <c r="E60" s="91">
        <v>53192.723554821663</v>
      </c>
      <c r="F60" s="91">
        <v>71959.480203730272</v>
      </c>
      <c r="G60" s="91">
        <v>70832.331315638454</v>
      </c>
      <c r="H60" s="91">
        <v>49744.659093659946</v>
      </c>
      <c r="I60" s="91">
        <v>58006.484899416908</v>
      </c>
    </row>
    <row r="61" spans="1:9" ht="21" customHeight="1">
      <c r="A61" s="92" t="s">
        <v>553</v>
      </c>
      <c r="B61" s="91">
        <v>-6231.8192524875622</v>
      </c>
      <c r="C61" s="91">
        <v>-7747.2239924999994</v>
      </c>
      <c r="D61" s="91">
        <v>-11284.766002522068</v>
      </c>
      <c r="E61" s="91">
        <v>-14555.147170409511</v>
      </c>
      <c r="F61" s="91">
        <v>-19408.096136298424</v>
      </c>
      <c r="G61" s="91">
        <v>-17093.390490674319</v>
      </c>
      <c r="H61" s="91">
        <v>-8945.5236224783857</v>
      </c>
      <c r="I61" s="91">
        <v>-9060.7384037900883</v>
      </c>
    </row>
    <row r="62" spans="1:9" ht="21.75" customHeight="1">
      <c r="A62" s="93" t="s">
        <v>554</v>
      </c>
      <c r="B62" s="91">
        <v>20479.686735074625</v>
      </c>
      <c r="C62" s="91">
        <v>24276.233177499998</v>
      </c>
      <c r="D62" s="91">
        <v>27892.260876418663</v>
      </c>
      <c r="E62" s="91">
        <v>38637.576384412161</v>
      </c>
      <c r="F62" s="91">
        <v>52551.384067431849</v>
      </c>
      <c r="G62" s="91">
        <v>53738.940824964135</v>
      </c>
      <c r="H62" s="91">
        <v>40799.135471181558</v>
      </c>
      <c r="I62" s="91">
        <v>48945.746495626823</v>
      </c>
    </row>
    <row r="63" spans="1:9">
      <c r="A63" s="90" t="s">
        <v>555</v>
      </c>
      <c r="B63" s="91">
        <v>22218.826269900499</v>
      </c>
      <c r="C63" s="91">
        <v>22321.746798749999</v>
      </c>
      <c r="D63" s="91">
        <v>29129.713356872635</v>
      </c>
      <c r="E63" s="91">
        <v>33890.303169088511</v>
      </c>
      <c r="F63" s="91">
        <v>51901.063124820663</v>
      </c>
      <c r="G63" s="91">
        <v>37272.371440459108</v>
      </c>
      <c r="H63" s="91">
        <v>37725.981440922187</v>
      </c>
      <c r="I63" s="91">
        <v>35423.951673469383</v>
      </c>
    </row>
    <row r="64" spans="1:9">
      <c r="A64" s="92" t="s">
        <v>556</v>
      </c>
      <c r="B64" s="91">
        <v>-12960.733253731343</v>
      </c>
      <c r="C64" s="91">
        <v>-10511.119441250001</v>
      </c>
      <c r="D64" s="91">
        <v>-11015.358312736445</v>
      </c>
      <c r="E64" s="91">
        <v>-8570.8459445178323</v>
      </c>
      <c r="F64" s="91">
        <v>-9156.6981391678637</v>
      </c>
      <c r="G64" s="91">
        <v>-8510.8909426111895</v>
      </c>
      <c r="H64" s="91">
        <v>-10476.126946685879</v>
      </c>
      <c r="I64" s="91">
        <v>-8637.4982521865895</v>
      </c>
    </row>
    <row r="65" spans="1:9">
      <c r="A65" s="94" t="s">
        <v>557</v>
      </c>
      <c r="B65" s="91">
        <v>29737.779751243779</v>
      </c>
      <c r="C65" s="91">
        <v>36086.860535</v>
      </c>
      <c r="D65" s="91">
        <v>46006.615920554854</v>
      </c>
      <c r="E65" s="91">
        <v>63957.033608982827</v>
      </c>
      <c r="F65" s="91">
        <v>95295.749053084641</v>
      </c>
      <c r="G65" s="91">
        <v>82500.421322812064</v>
      </c>
      <c r="H65" s="91">
        <v>68048.989965417873</v>
      </c>
      <c r="I65" s="91">
        <v>75732.199916909623</v>
      </c>
    </row>
    <row r="66" spans="1:9">
      <c r="A66" s="90" t="s">
        <v>558</v>
      </c>
      <c r="B66" s="91">
        <v>3306.6216567164183</v>
      </c>
      <c r="C66" s="91">
        <v>2252.0524987499998</v>
      </c>
      <c r="D66" s="91">
        <v>1954.3528965952082</v>
      </c>
      <c r="E66" s="91">
        <v>2128.5779867899601</v>
      </c>
      <c r="F66" s="91">
        <v>4996.3932898134854</v>
      </c>
      <c r="G66" s="91">
        <v>7630.538932568149</v>
      </c>
      <c r="H66" s="91">
        <v>7433.269998559078</v>
      </c>
      <c r="I66" s="91">
        <v>8077.5365612244896</v>
      </c>
    </row>
    <row r="67" spans="1:9">
      <c r="A67" s="90" t="s">
        <v>559</v>
      </c>
      <c r="B67" s="91">
        <v>-4909.210549751243</v>
      </c>
      <c r="C67" s="91">
        <v>-2526.3709174999999</v>
      </c>
      <c r="D67" s="91">
        <v>-3427.8402358133667</v>
      </c>
      <c r="E67" s="91">
        <v>-4563.2764478203435</v>
      </c>
      <c r="F67" s="91">
        <v>-12773.408408895266</v>
      </c>
      <c r="G67" s="91">
        <v>-13072.047591104734</v>
      </c>
      <c r="H67" s="91">
        <v>-12146.211554755044</v>
      </c>
      <c r="I67" s="91">
        <v>-14990.269833819244</v>
      </c>
    </row>
    <row r="68" spans="1:9">
      <c r="A68" s="93" t="s">
        <v>560</v>
      </c>
      <c r="B68" s="91">
        <v>28135.190858208956</v>
      </c>
      <c r="C68" s="91">
        <v>35812.542116249999</v>
      </c>
      <c r="D68" s="91">
        <v>44533.128581336692</v>
      </c>
      <c r="E68" s="91">
        <v>61522.335147952443</v>
      </c>
      <c r="F68" s="91">
        <v>87518.73393400287</v>
      </c>
      <c r="G68" s="91">
        <v>77058.912664275471</v>
      </c>
      <c r="H68" s="91">
        <v>63336.048409221898</v>
      </c>
      <c r="I68" s="91">
        <v>68819.466644314874</v>
      </c>
    </row>
    <row r="69" spans="1:9">
      <c r="A69" s="92" t="s">
        <v>561</v>
      </c>
      <c r="B69" s="91">
        <v>-23146.469256218905</v>
      </c>
      <c r="C69" s="91">
        <v>-25562.442971250002</v>
      </c>
      <c r="D69" s="91">
        <v>-29118.334713745273</v>
      </c>
      <c r="E69" s="91">
        <v>-35609.280046235137</v>
      </c>
      <c r="F69" s="91">
        <v>-46907.838799139172</v>
      </c>
      <c r="G69" s="91">
        <v>-49302.129837876622</v>
      </c>
      <c r="H69" s="91">
        <v>-46938.714296829974</v>
      </c>
      <c r="I69" s="91">
        <v>-49139.448574344024</v>
      </c>
    </row>
    <row r="70" spans="1:9">
      <c r="A70" s="94" t="s">
        <v>562</v>
      </c>
      <c r="B70" s="91">
        <v>4988.7216019900497</v>
      </c>
      <c r="C70" s="91">
        <v>10250.099145</v>
      </c>
      <c r="D70" s="91">
        <v>15414.793867591427</v>
      </c>
      <c r="E70" s="91">
        <v>25913.055101717306</v>
      </c>
      <c r="F70" s="91">
        <v>40610.895134863698</v>
      </c>
      <c r="G70" s="91">
        <v>27756.782826398852</v>
      </c>
      <c r="H70" s="91">
        <v>16397.334112391931</v>
      </c>
      <c r="I70" s="91">
        <v>19680.018069970847</v>
      </c>
    </row>
    <row r="71" spans="1:9">
      <c r="A71" s="94" t="s">
        <v>563</v>
      </c>
      <c r="B71" s="91">
        <v>28460.4960199005</v>
      </c>
      <c r="C71" s="91">
        <v>-5795.4783987499995</v>
      </c>
      <c r="D71" s="91">
        <v>-9888.7878045397247</v>
      </c>
      <c r="E71" s="91">
        <v>-26141.418268163801</v>
      </c>
      <c r="F71" s="91">
        <v>-87995.300457675767</v>
      </c>
      <c r="G71" s="91">
        <v>1807.9886585365853</v>
      </c>
      <c r="H71" s="91">
        <v>-5859.5931585014414</v>
      </c>
      <c r="I71" s="91">
        <v>-16084.666402332363</v>
      </c>
    </row>
    <row r="72" spans="1:9">
      <c r="A72" s="95" t="s">
        <v>564</v>
      </c>
      <c r="B72" s="91" t="s">
        <v>565</v>
      </c>
      <c r="C72" s="91" t="s">
        <v>565</v>
      </c>
      <c r="D72" s="91" t="s">
        <v>565</v>
      </c>
      <c r="E72" s="91" t="s">
        <v>565</v>
      </c>
      <c r="F72" s="91">
        <v>-96227.703281205162</v>
      </c>
      <c r="G72" s="91">
        <v>3.9539756097560974</v>
      </c>
      <c r="H72" s="91">
        <v>-5981.0833242074932</v>
      </c>
      <c r="I72" s="91">
        <v>-16177.168278425655</v>
      </c>
    </row>
    <row r="73" spans="1:9">
      <c r="A73" s="95" t="s">
        <v>566</v>
      </c>
      <c r="B73" s="91" t="s">
        <v>565</v>
      </c>
      <c r="C73" s="91" t="s">
        <v>565</v>
      </c>
      <c r="D73" s="91" t="s">
        <v>565</v>
      </c>
      <c r="E73" s="91" t="s">
        <v>565</v>
      </c>
      <c r="F73" s="91">
        <v>8232.4028048780492</v>
      </c>
      <c r="G73" s="91">
        <v>1804.0346843615496</v>
      </c>
      <c r="H73" s="91">
        <v>121.49016570605187</v>
      </c>
      <c r="I73" s="91">
        <v>92.501874635568512</v>
      </c>
    </row>
    <row r="74" spans="1:9">
      <c r="A74" s="93" t="s">
        <v>567</v>
      </c>
      <c r="B74" s="91">
        <v>-28618.353610696515</v>
      </c>
      <c r="C74" s="91">
        <v>5809.6472412499998</v>
      </c>
      <c r="D74" s="91">
        <v>10006.779228247162</v>
      </c>
      <c r="E74" s="91">
        <v>28763.14859709379</v>
      </c>
      <c r="F74" s="91">
        <v>85695.139193687224</v>
      </c>
      <c r="G74" s="91">
        <v>-1672.3543931133427</v>
      </c>
      <c r="H74" s="91">
        <v>5856.7615979827087</v>
      </c>
      <c r="I74" s="91">
        <v>16062.423091836736</v>
      </c>
    </row>
    <row r="75" spans="1:9">
      <c r="A75" s="93" t="s">
        <v>568</v>
      </c>
      <c r="B75" s="91" t="s">
        <v>565</v>
      </c>
      <c r="C75" s="91" t="s">
        <v>565</v>
      </c>
      <c r="D75" s="91" t="s">
        <v>565</v>
      </c>
      <c r="E75" s="91" t="s">
        <v>565</v>
      </c>
      <c r="F75" s="91">
        <v>92451.030667144907</v>
      </c>
      <c r="G75" s="91">
        <v>2.1226097560975608</v>
      </c>
      <c r="H75" s="91">
        <v>5858.6717478386163</v>
      </c>
      <c r="I75" s="91">
        <v>16069.564620991254</v>
      </c>
    </row>
    <row r="76" spans="1:9">
      <c r="A76" s="92" t="s">
        <v>569</v>
      </c>
      <c r="B76" s="91" t="s">
        <v>565</v>
      </c>
      <c r="C76" s="91" t="s">
        <v>565</v>
      </c>
      <c r="D76" s="91" t="s">
        <v>565</v>
      </c>
      <c r="E76" s="91" t="s">
        <v>565</v>
      </c>
      <c r="F76" s="91">
        <v>-6755.8914505021512</v>
      </c>
      <c r="G76" s="91">
        <v>-1674.3895695839312</v>
      </c>
      <c r="H76" s="91">
        <v>-1.9101498559077812</v>
      </c>
      <c r="I76" s="91">
        <v>-7.1415306122448987</v>
      </c>
    </row>
    <row r="77" spans="1:9">
      <c r="A77" s="93" t="s">
        <v>570</v>
      </c>
      <c r="B77" s="91">
        <v>4830.8640111940294</v>
      </c>
      <c r="C77" s="91">
        <v>10264.267987500001</v>
      </c>
      <c r="D77" s="91">
        <v>15532.785291298866</v>
      </c>
      <c r="E77" s="91">
        <v>28534.785430647291</v>
      </c>
      <c r="F77" s="91">
        <v>38310.733870875185</v>
      </c>
      <c r="G77" s="91">
        <v>27892.417091822095</v>
      </c>
      <c r="H77" s="91">
        <v>16394.502551873196</v>
      </c>
      <c r="I77" s="91">
        <v>19657.774759475218</v>
      </c>
    </row>
    <row r="78" spans="1:9">
      <c r="A78" s="96" t="s">
        <v>571</v>
      </c>
      <c r="B78" s="91">
        <v>-1.1194029850746268E-5</v>
      </c>
      <c r="C78" s="91">
        <v>377.71623625000001</v>
      </c>
      <c r="D78" s="91">
        <v>8.5198764186633031</v>
      </c>
      <c r="E78" s="91">
        <v>263.82403170409509</v>
      </c>
      <c r="F78" s="91">
        <v>1307.8890487804879</v>
      </c>
      <c r="G78" s="91">
        <v>51.314909612625534</v>
      </c>
      <c r="H78" s="91">
        <v>-125.58384870317003</v>
      </c>
      <c r="I78" s="91">
        <v>326.09567784256558</v>
      </c>
    </row>
    <row r="79" spans="1:9">
      <c r="A79" s="94" t="s">
        <v>572</v>
      </c>
      <c r="B79" s="91">
        <v>4830.8640000000005</v>
      </c>
      <c r="C79" s="91">
        <v>10641.984223750002</v>
      </c>
      <c r="D79" s="91">
        <v>15541.30516771753</v>
      </c>
      <c r="E79" s="91">
        <v>28798.609462351385</v>
      </c>
      <c r="F79" s="91">
        <v>39618.622919655667</v>
      </c>
      <c r="G79" s="91">
        <v>27943.732001434721</v>
      </c>
      <c r="H79" s="91">
        <v>16268.918703170028</v>
      </c>
      <c r="I79" s="91">
        <v>19983.870437317782</v>
      </c>
    </row>
    <row r="80" spans="1:9">
      <c r="A80" s="90" t="s">
        <v>573</v>
      </c>
      <c r="B80" s="91">
        <v>-9.5766169154228864E-2</v>
      </c>
      <c r="C80" s="91">
        <v>0</v>
      </c>
      <c r="D80" s="91">
        <v>0</v>
      </c>
      <c r="E80" s="91">
        <v>208.55989167767504</v>
      </c>
      <c r="F80" s="91">
        <v>888.59577618364403</v>
      </c>
      <c r="G80" s="91">
        <v>815.25114060258261</v>
      </c>
      <c r="H80" s="91">
        <v>52.139992795389048</v>
      </c>
      <c r="I80" s="91">
        <v>276.28846793002913</v>
      </c>
    </row>
    <row r="81" spans="1:9" ht="21" customHeight="1">
      <c r="A81" s="93" t="s">
        <v>574</v>
      </c>
      <c r="B81" s="91">
        <v>4830.7682338308459</v>
      </c>
      <c r="C81" s="91">
        <v>10641.984223750002</v>
      </c>
      <c r="D81" s="91">
        <v>15541.30516771753</v>
      </c>
      <c r="E81" s="91">
        <v>29007.169354029062</v>
      </c>
      <c r="F81" s="91">
        <v>40507.218695839307</v>
      </c>
      <c r="G81" s="91">
        <v>28758.983142037301</v>
      </c>
      <c r="H81" s="91">
        <v>16321.058695965417</v>
      </c>
      <c r="I81" s="91">
        <v>20260.158905247812</v>
      </c>
    </row>
    <row r="82" spans="1:9" ht="21" customHeight="1">
      <c r="A82" s="90" t="s">
        <v>575</v>
      </c>
      <c r="B82" s="91" t="s">
        <v>565</v>
      </c>
      <c r="C82" s="91" t="s">
        <v>565</v>
      </c>
      <c r="D82" s="91" t="s">
        <v>565</v>
      </c>
      <c r="E82" s="91" t="s">
        <v>565</v>
      </c>
      <c r="F82" s="91">
        <v>-4337.3240516499282</v>
      </c>
      <c r="G82" s="91">
        <v>0</v>
      </c>
      <c r="H82" s="91">
        <v>0</v>
      </c>
      <c r="I82" s="91">
        <v>0</v>
      </c>
    </row>
    <row r="83" spans="1:9" ht="21" customHeight="1">
      <c r="A83" s="93" t="s">
        <v>576</v>
      </c>
      <c r="B83" s="91">
        <v>4830.7682338308459</v>
      </c>
      <c r="C83" s="91">
        <v>10641.984223750002</v>
      </c>
      <c r="D83" s="91">
        <v>15541.30516771753</v>
      </c>
      <c r="E83" s="91">
        <v>29007.169354029062</v>
      </c>
      <c r="F83" s="91">
        <v>36169.894644189379</v>
      </c>
      <c r="G83" s="91">
        <v>28758.983142037301</v>
      </c>
      <c r="H83" s="91">
        <v>16321.058695965417</v>
      </c>
      <c r="I83" s="91">
        <v>20260.158905247812</v>
      </c>
    </row>
    <row r="84" spans="1:9" ht="18" customHeight="1" thickBot="1">
      <c r="A84" s="90" t="s">
        <v>577</v>
      </c>
      <c r="B84" s="91">
        <v>0</v>
      </c>
      <c r="C84" s="91">
        <v>-405.68200000000002</v>
      </c>
      <c r="D84" s="91">
        <v>-1682.0634943253469</v>
      </c>
      <c r="E84" s="91">
        <v>-2650.4656274768822</v>
      </c>
      <c r="F84" s="91">
        <v>-685.12244045911052</v>
      </c>
      <c r="G84" s="91">
        <v>-256.79300286944044</v>
      </c>
      <c r="H84" s="91">
        <v>-1118.8029481268013</v>
      </c>
      <c r="I84" s="91">
        <v>-548.84106705539364</v>
      </c>
    </row>
    <row r="85" spans="1:9" ht="24" customHeight="1" thickTop="1" thickBot="1">
      <c r="A85" s="78" t="s">
        <v>578</v>
      </c>
      <c r="B85" s="79">
        <v>4830.7682338308459</v>
      </c>
      <c r="C85" s="79">
        <v>10236.302223750001</v>
      </c>
      <c r="D85" s="79">
        <v>13859.24167339218</v>
      </c>
      <c r="E85" s="79">
        <v>26356.703726552179</v>
      </c>
      <c r="F85" s="79">
        <v>35484.772203730274</v>
      </c>
      <c r="G85" s="79">
        <v>28502.190139167862</v>
      </c>
      <c r="H85" s="79">
        <v>15202.255747838617</v>
      </c>
      <c r="I85" s="79">
        <v>19711.317838192423</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WVQ226"/>
  <sheetViews>
    <sheetView zoomScale="50" workbookViewId="0">
      <selection activeCell="A87" sqref="A87:XFD1048576"/>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584</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186648.59566791047</v>
      </c>
      <c r="C8" s="79">
        <v>209379.93865500001</v>
      </c>
      <c r="D8" s="79">
        <v>259465.13486128626</v>
      </c>
      <c r="E8" s="79">
        <v>334662.02817305154</v>
      </c>
      <c r="F8" s="79">
        <v>478506.50078192248</v>
      </c>
      <c r="G8" s="79">
        <v>582771.64753658534</v>
      </c>
      <c r="H8" s="79">
        <v>554702.93308501446</v>
      </c>
      <c r="I8" s="79">
        <v>693038.43260932935</v>
      </c>
    </row>
    <row r="9" spans="1:9" s="82" customFormat="1" ht="21" customHeight="1" thickTop="1">
      <c r="A9" s="80" t="s">
        <v>81</v>
      </c>
      <c r="B9" s="81">
        <v>12192.640496268657</v>
      </c>
      <c r="C9" s="81">
        <v>15417.053936249999</v>
      </c>
      <c r="D9" s="81">
        <v>36476.939288776797</v>
      </c>
      <c r="E9" s="81">
        <v>51981.874700132103</v>
      </c>
      <c r="F9" s="81">
        <v>109006.09387804878</v>
      </c>
      <c r="G9" s="81">
        <v>155887.38079626975</v>
      </c>
      <c r="H9" s="81">
        <v>107732.58127377521</v>
      </c>
      <c r="I9" s="81">
        <v>156908.33280758015</v>
      </c>
    </row>
    <row r="10" spans="1:9" s="82" customFormat="1" ht="21" customHeight="1">
      <c r="A10" s="80" t="s">
        <v>90</v>
      </c>
      <c r="B10" s="81">
        <v>17045.008191542292</v>
      </c>
      <c r="C10" s="81">
        <v>24328.947809999998</v>
      </c>
      <c r="D10" s="81">
        <v>53115.703607818417</v>
      </c>
      <c r="E10" s="81">
        <v>90546.780501981499</v>
      </c>
      <c r="F10" s="81">
        <v>131615.78925394549</v>
      </c>
      <c r="G10" s="81">
        <v>139446.49196269727</v>
      </c>
      <c r="H10" s="81">
        <v>112310.7383443804</v>
      </c>
      <c r="I10" s="81">
        <v>100505.0667696793</v>
      </c>
    </row>
    <row r="11" spans="1:9" s="82" customFormat="1" ht="21" customHeight="1">
      <c r="A11" s="80" t="s">
        <v>99</v>
      </c>
      <c r="B11" s="81">
        <v>130884.42995522388</v>
      </c>
      <c r="C11" s="81">
        <v>148745.31921875</v>
      </c>
      <c r="D11" s="81">
        <v>150152.35834174024</v>
      </c>
      <c r="E11" s="81">
        <v>172234.53089035666</v>
      </c>
      <c r="F11" s="81">
        <v>215693.04436154949</v>
      </c>
      <c r="G11" s="81">
        <v>262937.9011578192</v>
      </c>
      <c r="H11" s="81">
        <v>316871.87564409216</v>
      </c>
      <c r="I11" s="81">
        <v>414457.79803352774</v>
      </c>
    </row>
    <row r="12" spans="1:9" s="82" customFormat="1" ht="21" customHeight="1">
      <c r="A12" s="83" t="s">
        <v>515</v>
      </c>
      <c r="B12" s="81">
        <v>122079.2115460199</v>
      </c>
      <c r="C12" s="81">
        <v>139192.35222499998</v>
      </c>
      <c r="D12" s="81">
        <v>142446.86678814629</v>
      </c>
      <c r="E12" s="81">
        <v>166757.0887608983</v>
      </c>
      <c r="F12" s="81">
        <v>213078.62366284078</v>
      </c>
      <c r="G12" s="81">
        <v>261227.08239598278</v>
      </c>
      <c r="H12" s="81">
        <v>315954.1113631124</v>
      </c>
      <c r="I12" s="81">
        <v>413560.5189664723</v>
      </c>
    </row>
    <row r="13" spans="1:9" s="82" customFormat="1" ht="21" customHeight="1">
      <c r="A13" s="83" t="s">
        <v>516</v>
      </c>
      <c r="B13" s="81">
        <v>74586.086837064664</v>
      </c>
      <c r="C13" s="81">
        <v>101065.96389</v>
      </c>
      <c r="D13" s="81">
        <v>109261.36375031526</v>
      </c>
      <c r="E13" s="81">
        <v>138447.82031968297</v>
      </c>
      <c r="F13" s="81">
        <v>187840.51940459109</v>
      </c>
      <c r="G13" s="81">
        <v>238868.8728866571</v>
      </c>
      <c r="H13" s="81">
        <v>294436.79486455332</v>
      </c>
      <c r="I13" s="81">
        <v>397836.28669096204</v>
      </c>
    </row>
    <row r="14" spans="1:9" s="82" customFormat="1" ht="21" customHeight="1">
      <c r="A14" s="83" t="s">
        <v>517</v>
      </c>
      <c r="B14" s="81">
        <v>47493.124708955227</v>
      </c>
      <c r="C14" s="81">
        <v>38126.388335000003</v>
      </c>
      <c r="D14" s="81">
        <v>33185.503037831018</v>
      </c>
      <c r="E14" s="81">
        <v>28309.268441215321</v>
      </c>
      <c r="F14" s="81">
        <v>25238.104258249641</v>
      </c>
      <c r="G14" s="81">
        <v>22358.209509325683</v>
      </c>
      <c r="H14" s="81">
        <v>21517.316498559077</v>
      </c>
      <c r="I14" s="81">
        <v>15724.232275510205</v>
      </c>
    </row>
    <row r="15" spans="1:9" s="82" customFormat="1" ht="21" customHeight="1">
      <c r="A15" s="83" t="s">
        <v>518</v>
      </c>
      <c r="B15" s="81">
        <v>2463.7400410447758</v>
      </c>
      <c r="C15" s="81">
        <v>1242.5371474999999</v>
      </c>
      <c r="D15" s="81">
        <v>1142.8330176544766</v>
      </c>
      <c r="E15" s="81">
        <v>823.33293527080582</v>
      </c>
      <c r="F15" s="81">
        <v>469.29290961262552</v>
      </c>
      <c r="G15" s="81">
        <v>737.91610473457672</v>
      </c>
      <c r="H15" s="81">
        <v>415.13080835734871</v>
      </c>
      <c r="I15" s="81">
        <v>573.60014431486888</v>
      </c>
    </row>
    <row r="16" spans="1:9" s="82" customFormat="1" ht="21" customHeight="1">
      <c r="A16" s="83" t="s">
        <v>519</v>
      </c>
      <c r="B16" s="81">
        <v>577.68625870646758</v>
      </c>
      <c r="C16" s="81">
        <v>395.75067749999999</v>
      </c>
      <c r="D16" s="81">
        <v>400.20325977301388</v>
      </c>
      <c r="E16" s="81">
        <v>280.56295508586527</v>
      </c>
      <c r="F16" s="81">
        <v>433.09448206599717</v>
      </c>
      <c r="G16" s="81">
        <v>531.72845337159254</v>
      </c>
      <c r="H16" s="81">
        <v>372.89026080691644</v>
      </c>
      <c r="I16" s="81">
        <v>334.65725510204084</v>
      </c>
    </row>
    <row r="17" spans="1:9" s="82" customFormat="1" ht="21" customHeight="1">
      <c r="A17" s="83" t="s">
        <v>520</v>
      </c>
      <c r="B17" s="81">
        <v>1886.0537823383083</v>
      </c>
      <c r="C17" s="81">
        <v>846.78647000000001</v>
      </c>
      <c r="D17" s="81">
        <v>742.62975788146287</v>
      </c>
      <c r="E17" s="81">
        <v>542.76998018494055</v>
      </c>
      <c r="F17" s="81">
        <v>36.198427546628409</v>
      </c>
      <c r="G17" s="81">
        <v>206.18765136298421</v>
      </c>
      <c r="H17" s="81">
        <v>42.240547550432275</v>
      </c>
      <c r="I17" s="81">
        <v>238.94288921282799</v>
      </c>
    </row>
    <row r="18" spans="1:9" s="82" customFormat="1" ht="21" customHeight="1">
      <c r="A18" s="83" t="s">
        <v>521</v>
      </c>
      <c r="B18" s="81">
        <v>14387.61625124378</v>
      </c>
      <c r="C18" s="81">
        <v>13221.84325625</v>
      </c>
      <c r="D18" s="81">
        <v>11071.764977301387</v>
      </c>
      <c r="E18" s="81">
        <v>8795.1565455746368</v>
      </c>
      <c r="F18" s="81">
        <v>5735.9796183644194</v>
      </c>
      <c r="G18" s="81">
        <v>4553.3026915351511</v>
      </c>
      <c r="H18" s="81">
        <v>4080.4327363112393</v>
      </c>
      <c r="I18" s="81">
        <v>3983.9083090379008</v>
      </c>
    </row>
    <row r="19" spans="1:9" s="82" customFormat="1" ht="21" customHeight="1">
      <c r="A19" s="83" t="s">
        <v>522</v>
      </c>
      <c r="B19" s="81">
        <v>7344.172013681592</v>
      </c>
      <c r="C19" s="81">
        <v>5178.0191962500003</v>
      </c>
      <c r="D19" s="81">
        <v>4291.0709394703654</v>
      </c>
      <c r="E19" s="81">
        <v>3433.8217675033025</v>
      </c>
      <c r="F19" s="81">
        <v>1965.9467890961262</v>
      </c>
      <c r="G19" s="81">
        <v>1619.9043127690102</v>
      </c>
      <c r="H19" s="81">
        <v>1550.9374409221903</v>
      </c>
      <c r="I19" s="81">
        <v>1689.8066588921281</v>
      </c>
    </row>
    <row r="20" spans="1:9" s="82" customFormat="1" ht="21" customHeight="1">
      <c r="A20" s="83" t="s">
        <v>523</v>
      </c>
      <c r="B20" s="81">
        <v>7043.4442375621893</v>
      </c>
      <c r="C20" s="81">
        <v>8043.8240599999999</v>
      </c>
      <c r="D20" s="81">
        <v>6780.6940378310219</v>
      </c>
      <c r="E20" s="81">
        <v>5361.3347780713339</v>
      </c>
      <c r="F20" s="81">
        <v>3770.032829268293</v>
      </c>
      <c r="G20" s="81">
        <v>2933.3983787661405</v>
      </c>
      <c r="H20" s="81">
        <v>2529.4952953890493</v>
      </c>
      <c r="I20" s="81">
        <v>2294.1016501457725</v>
      </c>
    </row>
    <row r="21" spans="1:9" s="82" customFormat="1" ht="21" customHeight="1">
      <c r="A21" s="83" t="s">
        <v>112</v>
      </c>
      <c r="B21" s="81">
        <v>1724.9947624378112</v>
      </c>
      <c r="C21" s="81">
        <v>2541.2770099999998</v>
      </c>
      <c r="D21" s="81">
        <v>2395.8211261034048</v>
      </c>
      <c r="E21" s="81">
        <v>2635.9734002642008</v>
      </c>
      <c r="F21" s="81">
        <v>3312.5411104734571</v>
      </c>
      <c r="G21" s="81">
        <v>3131.7686657101867</v>
      </c>
      <c r="H21" s="81">
        <v>2904.0138342939485</v>
      </c>
      <c r="I21" s="81">
        <v>3543.6505058309035</v>
      </c>
    </row>
    <row r="22" spans="1:9" s="82" customFormat="1" ht="21" customHeight="1">
      <c r="A22" s="83" t="s">
        <v>524</v>
      </c>
      <c r="B22" s="81">
        <v>-9771.132645522388</v>
      </c>
      <c r="C22" s="81">
        <v>-7452.6904199999999</v>
      </c>
      <c r="D22" s="81">
        <v>-6904.9275674653218</v>
      </c>
      <c r="E22" s="81">
        <v>-6777.0207516512546</v>
      </c>
      <c r="F22" s="81">
        <v>-6903.3929397417505</v>
      </c>
      <c r="G22" s="81">
        <v>-6712.1687001434721</v>
      </c>
      <c r="H22" s="81">
        <v>-6481.8130979827083</v>
      </c>
      <c r="I22" s="81">
        <v>-7203.8798921282796</v>
      </c>
    </row>
    <row r="23" spans="1:9" s="82" customFormat="1" ht="21" customHeight="1">
      <c r="A23" s="80" t="s">
        <v>130</v>
      </c>
      <c r="B23" s="81">
        <v>708.24951741293523</v>
      </c>
      <c r="C23" s="81">
        <v>550.62340874999995</v>
      </c>
      <c r="D23" s="81">
        <v>660.5053783102145</v>
      </c>
      <c r="E23" s="81">
        <v>1042.5371783355349</v>
      </c>
      <c r="F23" s="81">
        <v>1287.7339239598277</v>
      </c>
      <c r="G23" s="81">
        <v>2877.1213156384506</v>
      </c>
      <c r="H23" s="81">
        <v>2973.7547103746397</v>
      </c>
      <c r="I23" s="81">
        <v>3356.5464737609327</v>
      </c>
    </row>
    <row r="24" spans="1:9" s="82" customFormat="1" ht="21" customHeight="1">
      <c r="A24" s="80" t="s">
        <v>136</v>
      </c>
      <c r="B24" s="81">
        <v>5577.5360298507467</v>
      </c>
      <c r="C24" s="81">
        <v>3095.5401075</v>
      </c>
      <c r="D24" s="81">
        <v>1902.08657629256</v>
      </c>
      <c r="E24" s="81">
        <v>1674.325784676354</v>
      </c>
      <c r="F24" s="81">
        <v>740.55945624103299</v>
      </c>
      <c r="G24" s="81">
        <v>192.43030129124821</v>
      </c>
      <c r="H24" s="81">
        <v>105.69378530259365</v>
      </c>
      <c r="I24" s="81">
        <v>125.49740379008745</v>
      </c>
    </row>
    <row r="25" spans="1:9" s="82" customFormat="1" ht="21" customHeight="1">
      <c r="A25" s="80" t="s">
        <v>525</v>
      </c>
      <c r="B25" s="81">
        <v>10767.309490049751</v>
      </c>
      <c r="C25" s="81">
        <v>8441.9850662499994</v>
      </c>
      <c r="D25" s="81">
        <v>6680.8137200504416</v>
      </c>
      <c r="E25" s="81">
        <v>6500.1964372523125</v>
      </c>
      <c r="F25" s="81">
        <v>7501.5977101865137</v>
      </c>
      <c r="G25" s="81">
        <v>8211.7659784791958</v>
      </c>
      <c r="H25" s="81">
        <v>1215.6721167146973</v>
      </c>
      <c r="I25" s="81">
        <v>788.86736151603486</v>
      </c>
    </row>
    <row r="26" spans="1:9" s="82" customFormat="1" ht="21" customHeight="1">
      <c r="A26" s="80" t="s">
        <v>147</v>
      </c>
      <c r="B26" s="81">
        <v>8256.2329303482584</v>
      </c>
      <c r="C26" s="81">
        <v>7743.4975062499998</v>
      </c>
      <c r="D26" s="81">
        <v>8217.0849571248418</v>
      </c>
      <c r="E26" s="81">
        <v>9014.7373196829594</v>
      </c>
      <c r="F26" s="81">
        <v>10241.925674318509</v>
      </c>
      <c r="G26" s="81">
        <v>11171.710790530846</v>
      </c>
      <c r="H26" s="81">
        <v>12229.712036023055</v>
      </c>
      <c r="I26" s="81">
        <v>14257.955501457725</v>
      </c>
    </row>
    <row r="27" spans="1:9" s="86" customFormat="1" ht="43.5" customHeight="1" thickBot="1">
      <c r="A27" s="84" t="s">
        <v>526</v>
      </c>
      <c r="B27" s="85">
        <v>1217.1890572139305</v>
      </c>
      <c r="C27" s="85">
        <v>1056.97160125</v>
      </c>
      <c r="D27" s="85">
        <v>2259.6429911727619</v>
      </c>
      <c r="E27" s="85">
        <v>1667.045360634082</v>
      </c>
      <c r="F27" s="85">
        <v>2419.7565236728838</v>
      </c>
      <c r="G27" s="85">
        <v>2046.8452338593972</v>
      </c>
      <c r="H27" s="85">
        <v>1262.9051743515852</v>
      </c>
      <c r="I27" s="85">
        <v>2638.3682580174927</v>
      </c>
    </row>
    <row r="28" spans="1:9" ht="24" customHeight="1" thickTop="1" thickBot="1">
      <c r="A28" s="78" t="s">
        <v>527</v>
      </c>
      <c r="B28" s="79">
        <v>175047.82856467663</v>
      </c>
      <c r="C28" s="79">
        <v>194348.98283625001</v>
      </c>
      <c r="D28" s="79">
        <v>242134.00857377049</v>
      </c>
      <c r="E28" s="79">
        <v>313898.97822457069</v>
      </c>
      <c r="F28" s="79">
        <v>450932.9676097561</v>
      </c>
      <c r="G28" s="79">
        <v>552740.18520803447</v>
      </c>
      <c r="H28" s="79">
        <v>521814.60292795394</v>
      </c>
      <c r="I28" s="79">
        <v>648102.09979591833</v>
      </c>
    </row>
    <row r="29" spans="1:9" s="82" customFormat="1" ht="21" customHeight="1" thickTop="1">
      <c r="A29" s="80" t="s">
        <v>528</v>
      </c>
      <c r="B29" s="81">
        <v>133767.38760074627</v>
      </c>
      <c r="C29" s="81">
        <v>149087.25116749998</v>
      </c>
      <c r="D29" s="81">
        <v>201382.20567969733</v>
      </c>
      <c r="E29" s="81">
        <v>282212.40056671068</v>
      </c>
      <c r="F29" s="81">
        <v>401438.6017618365</v>
      </c>
      <c r="G29" s="81">
        <v>494549.52263558109</v>
      </c>
      <c r="H29" s="81">
        <v>442048.22503602307</v>
      </c>
      <c r="I29" s="81">
        <v>558807.84098104958</v>
      </c>
    </row>
    <row r="30" spans="1:9" s="82" customFormat="1" ht="21" customHeight="1">
      <c r="A30" s="83" t="s">
        <v>529</v>
      </c>
      <c r="B30" s="81">
        <v>23340.595008706467</v>
      </c>
      <c r="C30" s="81">
        <v>23902.711891250001</v>
      </c>
      <c r="D30" s="81">
        <v>55611.457098360661</v>
      </c>
      <c r="E30" s="81">
        <v>86621.160718626154</v>
      </c>
      <c r="F30" s="81">
        <v>125158.39130989957</v>
      </c>
      <c r="G30" s="81">
        <v>145634.9581420373</v>
      </c>
      <c r="H30" s="81">
        <v>140083.30093659941</v>
      </c>
      <c r="I30" s="81">
        <v>174860.27381195335</v>
      </c>
    </row>
    <row r="31" spans="1:9" s="82" customFormat="1" ht="21" customHeight="1">
      <c r="A31" s="83" t="s">
        <v>530</v>
      </c>
      <c r="B31" s="81">
        <v>22454.299312189054</v>
      </c>
      <c r="C31" s="81">
        <v>26521.091298749998</v>
      </c>
      <c r="D31" s="81">
        <v>41330.746566204281</v>
      </c>
      <c r="E31" s="81">
        <v>70905.211565389691</v>
      </c>
      <c r="F31" s="81">
        <v>110807.41975322811</v>
      </c>
      <c r="G31" s="81">
        <v>136799.9902137733</v>
      </c>
      <c r="H31" s="81">
        <v>103401.55924639769</v>
      </c>
      <c r="I31" s="81">
        <v>163245.61536443149</v>
      </c>
    </row>
    <row r="32" spans="1:9" s="82" customFormat="1" ht="21" customHeight="1">
      <c r="A32" s="83" t="s">
        <v>531</v>
      </c>
      <c r="B32" s="81">
        <v>86617.672935323382</v>
      </c>
      <c r="C32" s="81">
        <v>96921.702540000013</v>
      </c>
      <c r="D32" s="81">
        <v>91086.067805800762</v>
      </c>
      <c r="E32" s="81">
        <v>108345.92183091149</v>
      </c>
      <c r="F32" s="81">
        <v>144502.79582496412</v>
      </c>
      <c r="G32" s="81">
        <v>190175.47904591105</v>
      </c>
      <c r="H32" s="81">
        <v>172172.89767291065</v>
      </c>
      <c r="I32" s="81">
        <v>180307.1178206997</v>
      </c>
    </row>
    <row r="33" spans="1:9" s="82" customFormat="1" ht="21" customHeight="1">
      <c r="A33" s="83" t="s">
        <v>532</v>
      </c>
      <c r="B33" s="81">
        <v>314.81093532338309</v>
      </c>
      <c r="C33" s="81">
        <v>412.14973499999996</v>
      </c>
      <c r="D33" s="81">
        <v>11407.183205548548</v>
      </c>
      <c r="E33" s="81">
        <v>13782.262114927345</v>
      </c>
      <c r="F33" s="81">
        <v>17557.746592539454</v>
      </c>
      <c r="G33" s="81">
        <v>15927.627140602583</v>
      </c>
      <c r="H33" s="81">
        <v>18572.230543227666</v>
      </c>
      <c r="I33" s="81">
        <v>31909.751177842565</v>
      </c>
    </row>
    <row r="34" spans="1:9" s="82" customFormat="1" ht="21" customHeight="1">
      <c r="A34" s="83" t="s">
        <v>533</v>
      </c>
      <c r="B34" s="81">
        <v>0</v>
      </c>
      <c r="C34" s="81">
        <v>0</v>
      </c>
      <c r="D34" s="81">
        <v>0</v>
      </c>
      <c r="E34" s="81">
        <v>0</v>
      </c>
      <c r="F34" s="81">
        <v>0</v>
      </c>
      <c r="G34" s="81">
        <v>0</v>
      </c>
      <c r="H34" s="81">
        <v>0</v>
      </c>
      <c r="I34" s="81">
        <v>0</v>
      </c>
    </row>
    <row r="35" spans="1:9" s="82" customFormat="1" ht="21" customHeight="1">
      <c r="A35" s="83" t="s">
        <v>534</v>
      </c>
      <c r="B35" s="81">
        <v>1040.0094092039803</v>
      </c>
      <c r="C35" s="81">
        <v>1329.5957024999998</v>
      </c>
      <c r="D35" s="81">
        <v>1946.7510037831023</v>
      </c>
      <c r="E35" s="81">
        <v>2557.8443368560106</v>
      </c>
      <c r="F35" s="81">
        <v>3412.2482812051649</v>
      </c>
      <c r="G35" s="81">
        <v>6011.4680932568144</v>
      </c>
      <c r="H35" s="81">
        <v>7818.2366368876083</v>
      </c>
      <c r="I35" s="81">
        <v>8485.0828061224493</v>
      </c>
    </row>
    <row r="36" spans="1:9" s="82" customFormat="1" ht="21" customHeight="1">
      <c r="A36" s="80" t="s">
        <v>535</v>
      </c>
      <c r="B36" s="81">
        <v>14.487313432835821</v>
      </c>
      <c r="C36" s="81">
        <v>21.263874999999999</v>
      </c>
      <c r="D36" s="81">
        <v>43.639092055485499</v>
      </c>
      <c r="E36" s="81">
        <v>447.80977542932629</v>
      </c>
      <c r="F36" s="81">
        <v>50.215668579626978</v>
      </c>
      <c r="G36" s="81">
        <v>3.9017503586800575</v>
      </c>
      <c r="H36" s="81">
        <v>32.544524495677237</v>
      </c>
      <c r="I36" s="81">
        <v>16.545918367346939</v>
      </c>
    </row>
    <row r="37" spans="1:9" s="82" customFormat="1" ht="21" customHeight="1">
      <c r="A37" s="80" t="s">
        <v>536</v>
      </c>
      <c r="B37" s="81">
        <v>28681.309211442789</v>
      </c>
      <c r="C37" s="81">
        <v>36494.8838025</v>
      </c>
      <c r="D37" s="81">
        <v>32352.65554224464</v>
      </c>
      <c r="E37" s="81">
        <v>23008.51857727873</v>
      </c>
      <c r="F37" s="81">
        <v>35064.586944045914</v>
      </c>
      <c r="G37" s="81">
        <v>36717.617949784792</v>
      </c>
      <c r="H37" s="81">
        <v>24138.997213256484</v>
      </c>
      <c r="I37" s="81">
        <v>46464.78459766764</v>
      </c>
    </row>
    <row r="38" spans="1:9" s="82" customFormat="1" ht="21" customHeight="1">
      <c r="A38" s="80" t="s">
        <v>537</v>
      </c>
      <c r="B38" s="81">
        <v>3200.540847014925</v>
      </c>
      <c r="C38" s="81">
        <v>3126.4234849999998</v>
      </c>
      <c r="D38" s="81">
        <v>3402.9908663303909</v>
      </c>
      <c r="E38" s="81">
        <v>4269.4969260237776</v>
      </c>
      <c r="F38" s="81">
        <v>4886.0777474892402</v>
      </c>
      <c r="G38" s="81">
        <v>7680.2848450502152</v>
      </c>
      <c r="H38" s="81">
        <v>8345.5002060518727</v>
      </c>
      <c r="I38" s="81">
        <v>11577.915584548105</v>
      </c>
    </row>
    <row r="39" spans="1:9" s="82" customFormat="1" ht="21" customHeight="1">
      <c r="A39" s="80" t="s">
        <v>201</v>
      </c>
      <c r="B39" s="81">
        <v>376.49439179104479</v>
      </c>
      <c r="C39" s="81">
        <v>358.54894624999997</v>
      </c>
      <c r="D39" s="81">
        <v>568.32015384615386</v>
      </c>
      <c r="E39" s="81">
        <v>457.54404887714668</v>
      </c>
      <c r="F39" s="81">
        <v>1857.6964246771879</v>
      </c>
      <c r="G39" s="81">
        <v>3438.8057690100432</v>
      </c>
      <c r="H39" s="81">
        <v>4530.10010518732</v>
      </c>
      <c r="I39" s="81">
        <v>6266.0023046647229</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9007.6092002487567</v>
      </c>
      <c r="C41" s="81">
        <v>5260.6115599999994</v>
      </c>
      <c r="D41" s="81">
        <v>4384.1972395964694</v>
      </c>
      <c r="E41" s="81">
        <v>3503.2083302509905</v>
      </c>
      <c r="F41" s="81">
        <v>7635.7890631276914</v>
      </c>
      <c r="G41" s="81">
        <v>10350.052258249641</v>
      </c>
      <c r="H41" s="81">
        <v>9365.0625850144097</v>
      </c>
      <c r="I41" s="81">
        <v>7686.8868658892125</v>
      </c>
    </row>
    <row r="42" spans="1:9" s="86" customFormat="1" ht="43.5" customHeight="1" thickBot="1">
      <c r="A42" s="84" t="s">
        <v>182</v>
      </c>
      <c r="B42" s="85"/>
      <c r="C42" s="85"/>
      <c r="D42" s="85"/>
      <c r="E42" s="85"/>
      <c r="F42" s="85"/>
      <c r="G42" s="85">
        <v>0</v>
      </c>
      <c r="H42" s="85">
        <v>33354.173257925075</v>
      </c>
      <c r="I42" s="85">
        <v>17282.123543731781</v>
      </c>
    </row>
    <row r="43" spans="1:9" ht="24" customHeight="1" thickTop="1" thickBot="1">
      <c r="A43" s="78" t="s">
        <v>539</v>
      </c>
      <c r="B43" s="79">
        <v>11600.767103233831</v>
      </c>
      <c r="C43" s="79">
        <v>15030.955818749999</v>
      </c>
      <c r="D43" s="79">
        <v>17331.126287515766</v>
      </c>
      <c r="E43" s="79">
        <v>20763.04994848085</v>
      </c>
      <c r="F43" s="79">
        <v>27573.533169296988</v>
      </c>
      <c r="G43" s="79">
        <v>30031.462328550933</v>
      </c>
      <c r="H43" s="79">
        <v>32888.330151296832</v>
      </c>
      <c r="I43" s="79">
        <v>44936.332807580176</v>
      </c>
    </row>
    <row r="44" spans="1:9" s="82" customFormat="1" ht="21" customHeight="1" thickTop="1">
      <c r="A44" s="80" t="s">
        <v>222</v>
      </c>
      <c r="B44" s="81">
        <v>17371.144278606964</v>
      </c>
      <c r="C44" s="81">
        <v>17458</v>
      </c>
      <c r="D44" s="81">
        <v>17612.105926860026</v>
      </c>
      <c r="E44" s="81">
        <v>18449.669749009248</v>
      </c>
      <c r="F44" s="81">
        <v>21306.456241033</v>
      </c>
      <c r="G44" s="81">
        <v>21306.456241033</v>
      </c>
      <c r="H44" s="81">
        <v>22704.178674351584</v>
      </c>
      <c r="I44" s="81">
        <v>27783.819241982506</v>
      </c>
    </row>
    <row r="45" spans="1:9" s="82" customFormat="1" ht="21" customHeight="1">
      <c r="A45" s="80" t="s">
        <v>226</v>
      </c>
      <c r="B45" s="81">
        <v>0</v>
      </c>
      <c r="C45" s="81">
        <v>0</v>
      </c>
      <c r="D45" s="81">
        <v>0</v>
      </c>
      <c r="E45" s="81">
        <v>0</v>
      </c>
      <c r="F45" s="81">
        <v>0</v>
      </c>
      <c r="G45" s="81">
        <v>0</v>
      </c>
      <c r="H45" s="81">
        <v>1345.0288184438041</v>
      </c>
      <c r="I45" s="81">
        <v>5051.661545189505</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1168.4110298507462</v>
      </c>
      <c r="C47" s="81">
        <v>310.00737624999999</v>
      </c>
      <c r="D47" s="81">
        <v>324.343368221942</v>
      </c>
      <c r="E47" s="81">
        <v>-243.47805812417437</v>
      </c>
      <c r="F47" s="81">
        <v>2136.5966700143472</v>
      </c>
      <c r="G47" s="81">
        <v>2549.6450774748923</v>
      </c>
      <c r="H47" s="81">
        <v>3180.8728285302595</v>
      </c>
      <c r="I47" s="81">
        <v>3799.5643221574342</v>
      </c>
    </row>
    <row r="48" spans="1:9" s="82" customFormat="1" ht="21" customHeight="1">
      <c r="A48" s="80" t="s">
        <v>237</v>
      </c>
      <c r="B48" s="81">
        <v>-6938.7882052238811</v>
      </c>
      <c r="C48" s="81">
        <v>-2737.0515574999999</v>
      </c>
      <c r="D48" s="81">
        <v>-605.3230075662043</v>
      </c>
      <c r="E48" s="81">
        <v>2556.858257595773</v>
      </c>
      <c r="F48" s="81">
        <v>4130.4802582496413</v>
      </c>
      <c r="G48" s="81">
        <v>6175.3610100430424</v>
      </c>
      <c r="H48" s="81">
        <v>5658.2498299711815</v>
      </c>
      <c r="I48" s="81">
        <v>8301.2876982507296</v>
      </c>
    </row>
    <row r="49" spans="1:9" s="82" customFormat="1" ht="21" customHeight="1">
      <c r="A49" s="83" t="s">
        <v>541</v>
      </c>
      <c r="B49" s="81">
        <v>-7266.4864763681599</v>
      </c>
      <c r="C49" s="81">
        <v>-4167.2401874999996</v>
      </c>
      <c r="D49" s="81">
        <v>-2905.4934880201768</v>
      </c>
      <c r="E49" s="81">
        <v>-875.06560634081893</v>
      </c>
      <c r="F49" s="81">
        <v>0</v>
      </c>
      <c r="G49" s="81">
        <v>0</v>
      </c>
      <c r="H49" s="81">
        <v>0</v>
      </c>
      <c r="I49" s="81">
        <v>9.9438046647230323</v>
      </c>
    </row>
    <row r="50" spans="1:9" s="86" customFormat="1" ht="40.5" customHeight="1" thickBot="1">
      <c r="A50" s="87" t="s">
        <v>542</v>
      </c>
      <c r="B50" s="85">
        <v>327.69827114427864</v>
      </c>
      <c r="C50" s="85">
        <v>1430.1886299999999</v>
      </c>
      <c r="D50" s="85">
        <v>2300.1704804539722</v>
      </c>
      <c r="E50" s="85">
        <v>3431.9238639365917</v>
      </c>
      <c r="F50" s="85">
        <v>4130.4802582496413</v>
      </c>
      <c r="G50" s="85">
        <v>6175.3610100430424</v>
      </c>
      <c r="H50" s="85">
        <v>5658.2498299711815</v>
      </c>
      <c r="I50" s="85">
        <v>8291.3438935860049</v>
      </c>
    </row>
    <row r="51" spans="1:9" ht="24" customHeight="1" thickTop="1" thickBot="1">
      <c r="A51" s="78" t="s">
        <v>543</v>
      </c>
      <c r="B51" s="79">
        <v>186648.59566791047</v>
      </c>
      <c r="C51" s="79">
        <v>209379.93865500001</v>
      </c>
      <c r="D51" s="79">
        <v>259465.13486128626</v>
      </c>
      <c r="E51" s="79">
        <v>334662.02817305154</v>
      </c>
      <c r="F51" s="79">
        <v>478506.50077905302</v>
      </c>
      <c r="G51" s="79">
        <v>582771.64753658534</v>
      </c>
      <c r="H51" s="79">
        <v>554702.93307925074</v>
      </c>
      <c r="I51" s="79">
        <v>693038.43260349857</v>
      </c>
    </row>
    <row r="52" spans="1:9" s="82" customFormat="1" ht="24" customHeight="1" thickTop="1">
      <c r="A52" s="88" t="s">
        <v>544</v>
      </c>
      <c r="B52" s="81">
        <v>38638.744837064682</v>
      </c>
      <c r="C52" s="81">
        <v>36703.231181249997</v>
      </c>
      <c r="D52" s="81">
        <v>51008.345313997474</v>
      </c>
      <c r="E52" s="81">
        <v>42355.963642007919</v>
      </c>
      <c r="F52" s="81">
        <v>42628.764982783359</v>
      </c>
      <c r="G52" s="81">
        <v>53199.097144906744</v>
      </c>
      <c r="H52" s="81">
        <v>55853.226121037456</v>
      </c>
      <c r="I52" s="81">
        <v>71717.886016034987</v>
      </c>
    </row>
    <row r="53" spans="1:9" s="86" customFormat="1" ht="21" customHeight="1">
      <c r="A53" s="87" t="s">
        <v>545</v>
      </c>
      <c r="B53" s="85">
        <v>2492.9711293532341</v>
      </c>
      <c r="C53" s="85">
        <v>3398.7855399999999</v>
      </c>
      <c r="D53" s="85">
        <v>6515.2230302648177</v>
      </c>
      <c r="E53" s="85">
        <v>3143.74092998679</v>
      </c>
      <c r="F53" s="85">
        <v>1932.7775093256814</v>
      </c>
      <c r="G53" s="85">
        <v>3129.856113342898</v>
      </c>
      <c r="H53" s="85">
        <v>4031.4413890489914</v>
      </c>
      <c r="I53" s="85">
        <v>9590.3775597667627</v>
      </c>
    </row>
    <row r="54" spans="1:9" s="86" customFormat="1" ht="21" customHeight="1">
      <c r="A54" s="87" t="s">
        <v>546</v>
      </c>
      <c r="B54" s="85">
        <v>33401.112646766167</v>
      </c>
      <c r="C54" s="85">
        <v>30186.72530125</v>
      </c>
      <c r="D54" s="85">
        <v>38231.316703656994</v>
      </c>
      <c r="E54" s="85">
        <v>32056.41594451783</v>
      </c>
      <c r="F54" s="85">
        <v>30327.705648493546</v>
      </c>
      <c r="G54" s="85">
        <v>36904.332094691534</v>
      </c>
      <c r="H54" s="85">
        <v>39712.079590778099</v>
      </c>
      <c r="I54" s="85">
        <v>49606.367749271136</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2744.6610609452737</v>
      </c>
      <c r="C56" s="85">
        <v>3117.7203399999999</v>
      </c>
      <c r="D56" s="85">
        <v>6261.805580075662</v>
      </c>
      <c r="E56" s="85">
        <v>7155.8067675033026</v>
      </c>
      <c r="F56" s="85">
        <v>10368.281824964131</v>
      </c>
      <c r="G56" s="85">
        <v>13164.908936872311</v>
      </c>
      <c r="H56" s="85">
        <v>12109.705141210374</v>
      </c>
      <c r="I56" s="85">
        <v>12521.140706997085</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612720.18604726368</v>
      </c>
      <c r="C58" s="85">
        <v>869211.33687875001</v>
      </c>
      <c r="D58" s="85">
        <v>519766.33003909211</v>
      </c>
      <c r="E58" s="85">
        <v>548687.82502245705</v>
      </c>
      <c r="F58" s="85">
        <v>600958.45846915361</v>
      </c>
      <c r="G58" s="85">
        <v>746038.47651076037</v>
      </c>
      <c r="H58" s="85">
        <v>818656.54707925057</v>
      </c>
      <c r="I58" s="85">
        <v>1006359.6906195335</v>
      </c>
    </row>
    <row r="59" spans="1:9" ht="31.5" customHeight="1" thickTop="1" thickBot="1">
      <c r="A59" s="89" t="s">
        <v>551</v>
      </c>
      <c r="B59" s="79"/>
      <c r="C59" s="79"/>
      <c r="D59" s="79"/>
      <c r="E59" s="79"/>
      <c r="F59" s="79"/>
      <c r="G59" s="79"/>
      <c r="H59" s="79"/>
      <c r="I59" s="79"/>
    </row>
    <row r="60" spans="1:9" ht="30" customHeight="1" thickTop="1">
      <c r="A60" s="90" t="s">
        <v>552</v>
      </c>
      <c r="B60" s="91">
        <v>16362.807445273631</v>
      </c>
      <c r="C60" s="91">
        <v>16357.089507500001</v>
      </c>
      <c r="D60" s="91">
        <v>18914.61643253468</v>
      </c>
      <c r="E60" s="91">
        <v>21572.745701453106</v>
      </c>
      <c r="F60" s="91">
        <v>26352.701249641323</v>
      </c>
      <c r="G60" s="91">
        <v>30361.806878048781</v>
      </c>
      <c r="H60" s="91">
        <v>22724.804363112391</v>
      </c>
      <c r="I60" s="91">
        <v>28051.009103498542</v>
      </c>
    </row>
    <row r="61" spans="1:9" ht="21" customHeight="1">
      <c r="A61" s="92" t="s">
        <v>553</v>
      </c>
      <c r="B61" s="91">
        <v>-7513.6227935323377</v>
      </c>
      <c r="C61" s="91">
        <v>-8142.1508712499999</v>
      </c>
      <c r="D61" s="91">
        <v>-8862.9137957124858</v>
      </c>
      <c r="E61" s="91">
        <v>-10474.734815059444</v>
      </c>
      <c r="F61" s="91">
        <v>-11769.214893830704</v>
      </c>
      <c r="G61" s="91">
        <v>-15056.243225251077</v>
      </c>
      <c r="H61" s="91">
        <v>-8581.803561959654</v>
      </c>
      <c r="I61" s="91">
        <v>-7827.0667099125376</v>
      </c>
    </row>
    <row r="62" spans="1:9" ht="21.75" customHeight="1">
      <c r="A62" s="93" t="s">
        <v>554</v>
      </c>
      <c r="B62" s="91">
        <v>8849.1846517412923</v>
      </c>
      <c r="C62" s="91">
        <v>8214.9386362500009</v>
      </c>
      <c r="D62" s="91">
        <v>10051.702636822192</v>
      </c>
      <c r="E62" s="91">
        <v>11098.01088639366</v>
      </c>
      <c r="F62" s="91">
        <v>14583.486355810617</v>
      </c>
      <c r="G62" s="91">
        <v>15305.563652797704</v>
      </c>
      <c r="H62" s="91">
        <v>14143.000801152739</v>
      </c>
      <c r="I62" s="91">
        <v>20223.942393586003</v>
      </c>
    </row>
    <row r="63" spans="1:9">
      <c r="A63" s="90" t="s">
        <v>555</v>
      </c>
      <c r="B63" s="91">
        <v>4764.0186927860696</v>
      </c>
      <c r="C63" s="91">
        <v>6792.6503062500005</v>
      </c>
      <c r="D63" s="91">
        <v>4934.824360655738</v>
      </c>
      <c r="E63" s="91">
        <v>6508.7659286657854</v>
      </c>
      <c r="F63" s="91">
        <v>11828.802743185079</v>
      </c>
      <c r="G63" s="91">
        <v>14559.49874605452</v>
      </c>
      <c r="H63" s="91">
        <v>16088.768445244958</v>
      </c>
      <c r="I63" s="91">
        <v>18475.115829446066</v>
      </c>
    </row>
    <row r="64" spans="1:9">
      <c r="A64" s="92" t="s">
        <v>556</v>
      </c>
      <c r="B64" s="91">
        <v>-3613.2827636815923</v>
      </c>
      <c r="C64" s="91">
        <v>-4982.0347387499996</v>
      </c>
      <c r="D64" s="91">
        <v>-2799.0926986128629</v>
      </c>
      <c r="E64" s="91">
        <v>-3931.6982166446501</v>
      </c>
      <c r="F64" s="91">
        <v>-5229.4950932568145</v>
      </c>
      <c r="G64" s="91">
        <v>-4682.2031162123385</v>
      </c>
      <c r="H64" s="91">
        <v>-4708.3975086455339</v>
      </c>
      <c r="I64" s="91">
        <v>-5218.3552069970847</v>
      </c>
    </row>
    <row r="65" spans="1:9">
      <c r="A65" s="94" t="s">
        <v>557</v>
      </c>
      <c r="B65" s="91">
        <v>9999.9205808457718</v>
      </c>
      <c r="C65" s="91">
        <v>10025.55420375</v>
      </c>
      <c r="D65" s="91">
        <v>12187.434298865068</v>
      </c>
      <c r="E65" s="91">
        <v>13675.078598414795</v>
      </c>
      <c r="F65" s="91">
        <v>21182.794005738881</v>
      </c>
      <c r="G65" s="91">
        <v>25182.859282639885</v>
      </c>
      <c r="H65" s="91">
        <v>25523.371737752164</v>
      </c>
      <c r="I65" s="91">
        <v>33480.703016034982</v>
      </c>
    </row>
    <row r="66" spans="1:9">
      <c r="A66" s="90" t="s">
        <v>558</v>
      </c>
      <c r="B66" s="91">
        <v>820.98939800995026</v>
      </c>
      <c r="C66" s="91">
        <v>698.77154500000006</v>
      </c>
      <c r="D66" s="91">
        <v>352.55265699873894</v>
      </c>
      <c r="E66" s="91">
        <v>509.87782166446499</v>
      </c>
      <c r="F66" s="91">
        <v>1061.6952137733142</v>
      </c>
      <c r="G66" s="91">
        <v>57.700908177905312</v>
      </c>
      <c r="H66" s="91">
        <v>615.90430547550432</v>
      </c>
      <c r="I66" s="91">
        <v>653.87290524781338</v>
      </c>
    </row>
    <row r="67" spans="1:9">
      <c r="A67" s="90" t="s">
        <v>559</v>
      </c>
      <c r="B67" s="91">
        <v>-2892.4036965174128</v>
      </c>
      <c r="C67" s="91">
        <v>-1054.96074125</v>
      </c>
      <c r="D67" s="91">
        <v>-955.34636317780587</v>
      </c>
      <c r="E67" s="91">
        <v>-1217.8654610303829</v>
      </c>
      <c r="F67" s="91">
        <v>-4367.7391649928268</v>
      </c>
      <c r="G67" s="91">
        <v>-2285.9452424677188</v>
      </c>
      <c r="H67" s="91">
        <v>-1785.4178314121039</v>
      </c>
      <c r="I67" s="91">
        <v>-3506.2931093294465</v>
      </c>
    </row>
    <row r="68" spans="1:9">
      <c r="A68" s="93" t="s">
        <v>560</v>
      </c>
      <c r="B68" s="91">
        <v>7928.5062823383087</v>
      </c>
      <c r="C68" s="91">
        <v>9669.3650075000005</v>
      </c>
      <c r="D68" s="91">
        <v>11584.640592686002</v>
      </c>
      <c r="E68" s="91">
        <v>12967.090959048877</v>
      </c>
      <c r="F68" s="91">
        <v>17876.750054519369</v>
      </c>
      <c r="G68" s="91">
        <v>22954.61494835007</v>
      </c>
      <c r="H68" s="91">
        <v>24353.858211815565</v>
      </c>
      <c r="I68" s="91">
        <v>30628.282811953355</v>
      </c>
    </row>
    <row r="69" spans="1:9">
      <c r="A69" s="92" t="s">
        <v>561</v>
      </c>
      <c r="B69" s="91">
        <v>-7465.7611007462692</v>
      </c>
      <c r="C69" s="91">
        <v>-8037.0282350000007</v>
      </c>
      <c r="D69" s="91">
        <v>-9102.1551324085758</v>
      </c>
      <c r="E69" s="91">
        <v>-10865.440878467636</v>
      </c>
      <c r="F69" s="91">
        <v>-14280.165835007174</v>
      </c>
      <c r="G69" s="91">
        <v>-15794.146571018651</v>
      </c>
      <c r="H69" s="91">
        <v>-17445.85437463977</v>
      </c>
      <c r="I69" s="91">
        <v>-20368.857481049559</v>
      </c>
    </row>
    <row r="70" spans="1:9">
      <c r="A70" s="94" t="s">
        <v>562</v>
      </c>
      <c r="B70" s="91">
        <v>462.74518159203978</v>
      </c>
      <c r="C70" s="91">
        <v>1632.3367725000001</v>
      </c>
      <c r="D70" s="91">
        <v>2482.4854602774276</v>
      </c>
      <c r="E70" s="91">
        <v>2101.6500805812416</v>
      </c>
      <c r="F70" s="91">
        <v>3596.5842195121954</v>
      </c>
      <c r="G70" s="91">
        <v>7160.4683773314209</v>
      </c>
      <c r="H70" s="91">
        <v>6908.0038371757928</v>
      </c>
      <c r="I70" s="91">
        <v>10259.425330903789</v>
      </c>
    </row>
    <row r="71" spans="1:9">
      <c r="A71" s="94" t="s">
        <v>563</v>
      </c>
      <c r="B71" s="91">
        <v>5786.585460199005</v>
      </c>
      <c r="C71" s="91">
        <v>-220.28856999999999</v>
      </c>
      <c r="D71" s="91">
        <v>-65.363779319041626</v>
      </c>
      <c r="E71" s="91">
        <v>-6844.8605442536336</v>
      </c>
      <c r="F71" s="91">
        <v>-11884.808100430415</v>
      </c>
      <c r="G71" s="91">
        <v>3161.5383902439021</v>
      </c>
      <c r="H71" s="91">
        <v>-1.7372089337175791</v>
      </c>
      <c r="I71" s="91">
        <v>-2335.423218658892</v>
      </c>
    </row>
    <row r="72" spans="1:9">
      <c r="A72" s="95" t="s">
        <v>564</v>
      </c>
      <c r="B72" s="91" t="s">
        <v>565</v>
      </c>
      <c r="C72" s="91" t="s">
        <v>565</v>
      </c>
      <c r="D72" s="91" t="s">
        <v>565</v>
      </c>
      <c r="E72" s="91" t="s">
        <v>565</v>
      </c>
      <c r="F72" s="91">
        <v>-22728.636433285508</v>
      </c>
      <c r="G72" s="91">
        <v>-12.346302725968437</v>
      </c>
      <c r="H72" s="91">
        <v>-413.58285014409222</v>
      </c>
      <c r="I72" s="91">
        <v>-2750.2497069970846</v>
      </c>
    </row>
    <row r="73" spans="1:9">
      <c r="A73" s="95" t="s">
        <v>566</v>
      </c>
      <c r="B73" s="91" t="s">
        <v>565</v>
      </c>
      <c r="C73" s="91" t="s">
        <v>565</v>
      </c>
      <c r="D73" s="91" t="s">
        <v>565</v>
      </c>
      <c r="E73" s="91" t="s">
        <v>565</v>
      </c>
      <c r="F73" s="91">
        <v>10843.828332855095</v>
      </c>
      <c r="G73" s="91">
        <v>3173.8846929698707</v>
      </c>
      <c r="H73" s="91">
        <v>411.84564121037459</v>
      </c>
      <c r="I73" s="91">
        <v>414.82648833819241</v>
      </c>
    </row>
    <row r="74" spans="1:9">
      <c r="A74" s="93" t="s">
        <v>567</v>
      </c>
      <c r="B74" s="91">
        <v>-5921.6323706467665</v>
      </c>
      <c r="C74" s="91">
        <v>18.140427500000001</v>
      </c>
      <c r="D74" s="91">
        <v>-116.95120807061789</v>
      </c>
      <c r="E74" s="91">
        <v>8175.1343276089819</v>
      </c>
      <c r="F74" s="91">
        <v>12466.532797704447</v>
      </c>
      <c r="G74" s="91">
        <v>-3072.1113199426109</v>
      </c>
      <c r="H74" s="91">
        <v>420.73271757925073</v>
      </c>
      <c r="I74" s="91">
        <v>2672.2253586005831</v>
      </c>
    </row>
    <row r="75" spans="1:9">
      <c r="A75" s="93" t="s">
        <v>568</v>
      </c>
      <c r="B75" s="91" t="s">
        <v>565</v>
      </c>
      <c r="C75" s="91" t="s">
        <v>565</v>
      </c>
      <c r="D75" s="91" t="s">
        <v>565</v>
      </c>
      <c r="E75" s="91" t="s">
        <v>565</v>
      </c>
      <c r="F75" s="91">
        <v>22950.873216642754</v>
      </c>
      <c r="G75" s="91">
        <v>39.274249641319948</v>
      </c>
      <c r="H75" s="91">
        <v>822.10021469740639</v>
      </c>
      <c r="I75" s="91">
        <v>3123.1574169096211</v>
      </c>
    </row>
    <row r="76" spans="1:9">
      <c r="A76" s="92" t="s">
        <v>569</v>
      </c>
      <c r="B76" s="91" t="s">
        <v>565</v>
      </c>
      <c r="C76" s="91" t="s">
        <v>565</v>
      </c>
      <c r="D76" s="91" t="s">
        <v>565</v>
      </c>
      <c r="E76" s="91" t="s">
        <v>565</v>
      </c>
      <c r="F76" s="91">
        <v>-10484.340418938307</v>
      </c>
      <c r="G76" s="91">
        <v>-3111.3855695839311</v>
      </c>
      <c r="H76" s="91">
        <v>-401.36749711815565</v>
      </c>
      <c r="I76" s="91">
        <v>-450.93205830903787</v>
      </c>
    </row>
    <row r="77" spans="1:9">
      <c r="A77" s="93" t="s">
        <v>570</v>
      </c>
      <c r="B77" s="91">
        <v>327.69827114427864</v>
      </c>
      <c r="C77" s="91">
        <v>1430.1886299999999</v>
      </c>
      <c r="D77" s="91">
        <v>2300.1704728877685</v>
      </c>
      <c r="E77" s="91">
        <v>3431.9238639365917</v>
      </c>
      <c r="F77" s="91">
        <v>4178.3089167862263</v>
      </c>
      <c r="G77" s="91">
        <v>7249.8954476327126</v>
      </c>
      <c r="H77" s="91">
        <v>7326.9993458213257</v>
      </c>
      <c r="I77" s="91">
        <v>10596.227470845481</v>
      </c>
    </row>
    <row r="78" spans="1:9">
      <c r="A78" s="96" t="s">
        <v>571</v>
      </c>
      <c r="B78" s="91">
        <v>0</v>
      </c>
      <c r="C78" s="91">
        <v>0</v>
      </c>
      <c r="D78" s="91">
        <v>0</v>
      </c>
      <c r="E78" s="91">
        <v>0</v>
      </c>
      <c r="F78" s="91">
        <v>844.82423672883795</v>
      </c>
      <c r="G78" s="91">
        <v>0</v>
      </c>
      <c r="H78" s="91">
        <v>0</v>
      </c>
      <c r="I78" s="91">
        <v>0</v>
      </c>
    </row>
    <row r="79" spans="1:9">
      <c r="A79" s="94" t="s">
        <v>572</v>
      </c>
      <c r="B79" s="91">
        <v>327.69827114427864</v>
      </c>
      <c r="C79" s="91">
        <v>1430.1886299999999</v>
      </c>
      <c r="D79" s="91">
        <v>2300.1704728877685</v>
      </c>
      <c r="E79" s="91">
        <v>3431.9238639365917</v>
      </c>
      <c r="F79" s="91">
        <v>5023.1331535150639</v>
      </c>
      <c r="G79" s="91">
        <v>7249.8954476327126</v>
      </c>
      <c r="H79" s="91">
        <v>7326.9993458213257</v>
      </c>
      <c r="I79" s="91">
        <v>10596.227470845481</v>
      </c>
    </row>
    <row r="80" spans="1:9">
      <c r="A80" s="90" t="s">
        <v>573</v>
      </c>
      <c r="B80" s="91">
        <v>0</v>
      </c>
      <c r="C80" s="91">
        <v>0</v>
      </c>
      <c r="D80" s="91">
        <v>0</v>
      </c>
      <c r="E80" s="91">
        <v>0</v>
      </c>
      <c r="F80" s="91">
        <v>0</v>
      </c>
      <c r="G80" s="91">
        <v>0</v>
      </c>
      <c r="H80" s="91">
        <v>0</v>
      </c>
      <c r="I80" s="91">
        <v>0</v>
      </c>
    </row>
    <row r="81" spans="1:9" ht="21" customHeight="1">
      <c r="A81" s="93" t="s">
        <v>574</v>
      </c>
      <c r="B81" s="91">
        <v>327.69827114427864</v>
      </c>
      <c r="C81" s="91">
        <v>1430.1886299999999</v>
      </c>
      <c r="D81" s="91">
        <v>2300.1704728877685</v>
      </c>
      <c r="E81" s="91">
        <v>3431.9238639365917</v>
      </c>
      <c r="F81" s="91">
        <v>5023.1331535150639</v>
      </c>
      <c r="G81" s="91">
        <v>7249.8954476327126</v>
      </c>
      <c r="H81" s="91">
        <v>7326.9993458213257</v>
      </c>
      <c r="I81" s="91">
        <v>10596.227470845481</v>
      </c>
    </row>
    <row r="82" spans="1:9" ht="21" customHeight="1">
      <c r="A82" s="90" t="s">
        <v>575</v>
      </c>
      <c r="B82" s="91" t="s">
        <v>565</v>
      </c>
      <c r="C82" s="91" t="s">
        <v>565</v>
      </c>
      <c r="D82" s="91" t="s">
        <v>565</v>
      </c>
      <c r="E82" s="91" t="s">
        <v>565</v>
      </c>
      <c r="F82" s="91">
        <v>-892.65289526542324</v>
      </c>
      <c r="G82" s="91">
        <v>0</v>
      </c>
      <c r="H82" s="91">
        <v>0</v>
      </c>
      <c r="I82" s="91">
        <v>0</v>
      </c>
    </row>
    <row r="83" spans="1:9" ht="21" customHeight="1">
      <c r="A83" s="93" t="s">
        <v>576</v>
      </c>
      <c r="B83" s="91">
        <v>327.69827114427864</v>
      </c>
      <c r="C83" s="91">
        <v>1430.1886299999999</v>
      </c>
      <c r="D83" s="91">
        <v>2300.1704728877685</v>
      </c>
      <c r="E83" s="91">
        <v>3431.9238639365917</v>
      </c>
      <c r="F83" s="91">
        <v>4130.4802582496413</v>
      </c>
      <c r="G83" s="91">
        <v>7249.8954476327126</v>
      </c>
      <c r="H83" s="91">
        <v>7326.9993458213257</v>
      </c>
      <c r="I83" s="91">
        <v>10596.227470845481</v>
      </c>
    </row>
    <row r="84" spans="1:9" ht="18" customHeight="1" thickBot="1">
      <c r="A84" s="90" t="s">
        <v>577</v>
      </c>
      <c r="B84" s="91">
        <v>0</v>
      </c>
      <c r="C84" s="91">
        <v>0</v>
      </c>
      <c r="D84" s="91">
        <v>0</v>
      </c>
      <c r="E84" s="91">
        <v>0</v>
      </c>
      <c r="F84" s="91">
        <v>0</v>
      </c>
      <c r="G84" s="91">
        <v>-1074.5344332855093</v>
      </c>
      <c r="H84" s="91">
        <v>-1668.7495158501442</v>
      </c>
      <c r="I84" s="91">
        <v>-2304.8835393586005</v>
      </c>
    </row>
    <row r="85" spans="1:9" ht="24" customHeight="1" thickTop="1" thickBot="1">
      <c r="A85" s="78" t="s">
        <v>578</v>
      </c>
      <c r="B85" s="79">
        <v>327.69827114427864</v>
      </c>
      <c r="C85" s="79">
        <v>1430.1886299999999</v>
      </c>
      <c r="D85" s="79">
        <v>2300.1704728877685</v>
      </c>
      <c r="E85" s="79">
        <v>3431.9238639365917</v>
      </c>
      <c r="F85" s="79">
        <v>4130.4802582496413</v>
      </c>
      <c r="G85" s="79">
        <v>6175.3610143472024</v>
      </c>
      <c r="H85" s="79">
        <v>5658.2498299711815</v>
      </c>
      <c r="I85" s="79">
        <v>8291.343931486881</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WVQ226"/>
  <sheetViews>
    <sheetView zoomScale="50" workbookViewId="0">
      <selection activeCell="A18" sqref="A18"/>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585</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222045.66429353235</v>
      </c>
      <c r="C8" s="79">
        <v>227273.996575</v>
      </c>
      <c r="D8" s="79">
        <v>268790.99895460281</v>
      </c>
      <c r="E8" s="79">
        <v>320512.68328533683</v>
      </c>
      <c r="F8" s="79">
        <v>442990.80846915353</v>
      </c>
      <c r="G8" s="79">
        <v>490343.87239311333</v>
      </c>
      <c r="H8" s="79">
        <v>534676.28939913539</v>
      </c>
      <c r="I8" s="79">
        <v>599701.01752332365</v>
      </c>
    </row>
    <row r="9" spans="1:9" s="82" customFormat="1" ht="21" customHeight="1" thickTop="1">
      <c r="A9" s="80" t="s">
        <v>81</v>
      </c>
      <c r="B9" s="81">
        <v>18037.409835820898</v>
      </c>
      <c r="C9" s="81">
        <v>19284.05297375</v>
      </c>
      <c r="D9" s="81">
        <v>19641.68377679697</v>
      </c>
      <c r="E9" s="81">
        <v>20767.774169088509</v>
      </c>
      <c r="F9" s="81">
        <v>49742.998279770443</v>
      </c>
      <c r="G9" s="81">
        <v>38345.485124820661</v>
      </c>
      <c r="H9" s="81">
        <v>56793.025066282418</v>
      </c>
      <c r="I9" s="81">
        <v>94373.41816326532</v>
      </c>
    </row>
    <row r="10" spans="1:9" s="82" customFormat="1" ht="21" customHeight="1">
      <c r="A10" s="80" t="s">
        <v>90</v>
      </c>
      <c r="B10" s="81">
        <v>24147.893942786071</v>
      </c>
      <c r="C10" s="81">
        <v>27673.42098875</v>
      </c>
      <c r="D10" s="81">
        <v>50951.696639344264</v>
      </c>
      <c r="E10" s="81">
        <v>60403.897690885075</v>
      </c>
      <c r="F10" s="81">
        <v>95853.688741750346</v>
      </c>
      <c r="G10" s="81">
        <v>113184.88836441893</v>
      </c>
      <c r="H10" s="81">
        <v>52897.917919308355</v>
      </c>
      <c r="I10" s="81">
        <v>37378.57449271137</v>
      </c>
    </row>
    <row r="11" spans="1:9" s="82" customFormat="1" ht="21" customHeight="1">
      <c r="A11" s="80" t="s">
        <v>99</v>
      </c>
      <c r="B11" s="81">
        <v>158086.8005584577</v>
      </c>
      <c r="C11" s="81">
        <v>161280.86775624999</v>
      </c>
      <c r="D11" s="81">
        <v>182397.79892812105</v>
      </c>
      <c r="E11" s="81">
        <v>224580.27692602377</v>
      </c>
      <c r="F11" s="81">
        <v>275534.51445050217</v>
      </c>
      <c r="G11" s="81">
        <v>318368.61408177903</v>
      </c>
      <c r="H11" s="81">
        <v>377153.3368948127</v>
      </c>
      <c r="I11" s="81">
        <v>436529.14384256565</v>
      </c>
    </row>
    <row r="12" spans="1:9" s="82" customFormat="1" ht="21" customHeight="1">
      <c r="A12" s="83" t="s">
        <v>515</v>
      </c>
      <c r="B12" s="81">
        <v>152143.42647388059</v>
      </c>
      <c r="C12" s="81">
        <v>158395.03514250001</v>
      </c>
      <c r="D12" s="81">
        <v>179512.33013619168</v>
      </c>
      <c r="E12" s="81">
        <v>221368.57420475563</v>
      </c>
      <c r="F12" s="81">
        <v>275904.74542898138</v>
      </c>
      <c r="G12" s="81">
        <v>319168.85372309899</v>
      </c>
      <c r="H12" s="81">
        <v>378612.19674783864</v>
      </c>
      <c r="I12" s="81">
        <v>437596.51980903785</v>
      </c>
    </row>
    <row r="13" spans="1:9" s="82" customFormat="1" ht="21" customHeight="1">
      <c r="A13" s="83" t="s">
        <v>516</v>
      </c>
      <c r="B13" s="81">
        <v>94196.769883084577</v>
      </c>
      <c r="C13" s="81">
        <v>116465.06734374999</v>
      </c>
      <c r="D13" s="81">
        <v>146405.56543631779</v>
      </c>
      <c r="E13" s="81">
        <v>197641.89032892996</v>
      </c>
      <c r="F13" s="81">
        <v>258759.96459253944</v>
      </c>
      <c r="G13" s="81">
        <v>308643.64787948353</v>
      </c>
      <c r="H13" s="81">
        <v>372250.58121325646</v>
      </c>
      <c r="I13" s="81">
        <v>433776.77270845481</v>
      </c>
    </row>
    <row r="14" spans="1:9" s="82" customFormat="1" ht="21" customHeight="1">
      <c r="A14" s="83" t="s">
        <v>517</v>
      </c>
      <c r="B14" s="81">
        <v>57946.656590796018</v>
      </c>
      <c r="C14" s="81">
        <v>41929.967798749996</v>
      </c>
      <c r="D14" s="81">
        <v>33106.764699873893</v>
      </c>
      <c r="E14" s="81">
        <v>23726.683875825631</v>
      </c>
      <c r="F14" s="81">
        <v>17144.780836441892</v>
      </c>
      <c r="G14" s="81">
        <v>10525.205843615497</v>
      </c>
      <c r="H14" s="81">
        <v>6361.6155345821326</v>
      </c>
      <c r="I14" s="81">
        <v>3819.7471005830907</v>
      </c>
    </row>
    <row r="15" spans="1:9" s="82" customFormat="1" ht="21" customHeight="1">
      <c r="A15" s="83" t="s">
        <v>518</v>
      </c>
      <c r="B15" s="81">
        <v>1579.1406032338307</v>
      </c>
      <c r="C15" s="81">
        <v>1345.6065512499999</v>
      </c>
      <c r="D15" s="81">
        <v>261.51379066834807</v>
      </c>
      <c r="E15" s="81">
        <v>537.02174636723907</v>
      </c>
      <c r="F15" s="81">
        <v>831.50550071736006</v>
      </c>
      <c r="G15" s="81">
        <v>658.1679913916787</v>
      </c>
      <c r="H15" s="81">
        <v>539.33291066282413</v>
      </c>
      <c r="I15" s="81">
        <v>2145.8253586005831</v>
      </c>
    </row>
    <row r="16" spans="1:9" s="82" customFormat="1" ht="21" customHeight="1">
      <c r="A16" s="83" t="s">
        <v>519</v>
      </c>
      <c r="B16" s="81">
        <v>255.04984203980101</v>
      </c>
      <c r="C16" s="81">
        <v>188.15258125</v>
      </c>
      <c r="D16" s="81">
        <v>184.54499873896597</v>
      </c>
      <c r="E16" s="81">
        <v>242.58254689564069</v>
      </c>
      <c r="F16" s="81">
        <v>653.78407890961262</v>
      </c>
      <c r="G16" s="81">
        <v>485.46849784791971</v>
      </c>
      <c r="H16" s="81">
        <v>482.6909207492796</v>
      </c>
      <c r="I16" s="81">
        <v>2058.2688586005829</v>
      </c>
    </row>
    <row r="17" spans="1:9" s="82" customFormat="1" ht="21" customHeight="1">
      <c r="A17" s="83" t="s">
        <v>520</v>
      </c>
      <c r="B17" s="81">
        <v>1324.0907611940299</v>
      </c>
      <c r="C17" s="81">
        <v>1157.45397</v>
      </c>
      <c r="D17" s="81">
        <v>76.968791929382093</v>
      </c>
      <c r="E17" s="81">
        <v>294.43919947159844</v>
      </c>
      <c r="F17" s="81">
        <v>177.72142180774748</v>
      </c>
      <c r="G17" s="81">
        <v>172.69949354375896</v>
      </c>
      <c r="H17" s="81">
        <v>56.641989913544663</v>
      </c>
      <c r="I17" s="81">
        <v>87.556499999999986</v>
      </c>
    </row>
    <row r="18" spans="1:9" s="82" customFormat="1" ht="21" customHeight="1">
      <c r="A18" s="83" t="s">
        <v>521</v>
      </c>
      <c r="B18" s="81">
        <v>17769.297769900495</v>
      </c>
      <c r="C18" s="81">
        <v>9633.9801012500011</v>
      </c>
      <c r="D18" s="81">
        <v>8459.6082660781831</v>
      </c>
      <c r="E18" s="81">
        <v>7004.8842206076615</v>
      </c>
      <c r="F18" s="81">
        <v>3803.4623242467715</v>
      </c>
      <c r="G18" s="81">
        <v>3864.2482482065993</v>
      </c>
      <c r="H18" s="81">
        <v>3793.5995014409223</v>
      </c>
      <c r="I18" s="81">
        <v>3981.9332376093298</v>
      </c>
    </row>
    <row r="19" spans="1:9" s="82" customFormat="1" ht="21" customHeight="1">
      <c r="A19" s="83" t="s">
        <v>522</v>
      </c>
      <c r="B19" s="81">
        <v>5454.8507848258714</v>
      </c>
      <c r="C19" s="81">
        <v>2898.1614087499997</v>
      </c>
      <c r="D19" s="81">
        <v>3200.5214892812105</v>
      </c>
      <c r="E19" s="81">
        <v>2897.95321003963</v>
      </c>
      <c r="F19" s="81">
        <v>1593.8430989956958</v>
      </c>
      <c r="G19" s="81">
        <v>1237.3723472022955</v>
      </c>
      <c r="H19" s="81">
        <v>1197.00845389049</v>
      </c>
      <c r="I19" s="81">
        <v>1864.5203804664723</v>
      </c>
    </row>
    <row r="20" spans="1:9" s="82" customFormat="1" ht="21" customHeight="1">
      <c r="A20" s="83" t="s">
        <v>523</v>
      </c>
      <c r="B20" s="81">
        <v>12314.446985074626</v>
      </c>
      <c r="C20" s="81">
        <v>6735.8186925</v>
      </c>
      <c r="D20" s="81">
        <v>5259.0867767969739</v>
      </c>
      <c r="E20" s="81">
        <v>4106.9310105680315</v>
      </c>
      <c r="F20" s="81">
        <v>2209.6192252510759</v>
      </c>
      <c r="G20" s="81">
        <v>2626.8759010043041</v>
      </c>
      <c r="H20" s="81">
        <v>2596.5910475504324</v>
      </c>
      <c r="I20" s="81">
        <v>2117.4128571428573</v>
      </c>
    </row>
    <row r="21" spans="1:9" s="82" customFormat="1" ht="21" customHeight="1">
      <c r="A21" s="83" t="s">
        <v>112</v>
      </c>
      <c r="B21" s="81">
        <v>1839.5351940298508</v>
      </c>
      <c r="C21" s="81">
        <v>2155.1022349999998</v>
      </c>
      <c r="D21" s="81">
        <v>2673.8246645649433</v>
      </c>
      <c r="E21" s="81">
        <v>3115.8567212681633</v>
      </c>
      <c r="F21" s="81">
        <v>3894.1469741750357</v>
      </c>
      <c r="G21" s="81">
        <v>3271.7375279770445</v>
      </c>
      <c r="H21" s="81">
        <v>3472.4964711815564</v>
      </c>
      <c r="I21" s="81">
        <v>3917.1580553935864</v>
      </c>
    </row>
    <row r="22" spans="1:9" s="82" customFormat="1" ht="21" customHeight="1">
      <c r="A22" s="83" t="s">
        <v>524</v>
      </c>
      <c r="B22" s="81">
        <v>-15244.599482587066</v>
      </c>
      <c r="C22" s="81">
        <v>-10248.85627375</v>
      </c>
      <c r="D22" s="81">
        <v>-8509.4779293820939</v>
      </c>
      <c r="E22" s="81">
        <v>-7446.0599669749017</v>
      </c>
      <c r="F22" s="81">
        <v>-8899.3457776183641</v>
      </c>
      <c r="G22" s="81">
        <v>-8594.3934088952665</v>
      </c>
      <c r="H22" s="81">
        <v>-9264.2887363112386</v>
      </c>
      <c r="I22" s="81">
        <v>-11112.2926180758</v>
      </c>
    </row>
    <row r="23" spans="1:9" s="82" customFormat="1" ht="21" customHeight="1">
      <c r="A23" s="80" t="s">
        <v>130</v>
      </c>
      <c r="B23" s="81">
        <v>2503.0103843283582</v>
      </c>
      <c r="C23" s="81">
        <v>2189.4204812500002</v>
      </c>
      <c r="D23" s="81">
        <v>1571.1632559899117</v>
      </c>
      <c r="E23" s="81">
        <v>1182.9126657859974</v>
      </c>
      <c r="F23" s="81">
        <v>2467.3564375896699</v>
      </c>
      <c r="G23" s="81">
        <v>2774.88256097561</v>
      </c>
      <c r="H23" s="81">
        <v>4190.829819884726</v>
      </c>
      <c r="I23" s="81">
        <v>4075.6932521865892</v>
      </c>
    </row>
    <row r="24" spans="1:9" s="82" customFormat="1" ht="21" customHeight="1">
      <c r="A24" s="80" t="s">
        <v>136</v>
      </c>
      <c r="B24" s="81">
        <v>6735.2864253731341</v>
      </c>
      <c r="C24" s="81">
        <v>5127.3658537499996</v>
      </c>
      <c r="D24" s="81">
        <v>2537.3791878940733</v>
      </c>
      <c r="E24" s="81">
        <v>1950.4715719947162</v>
      </c>
      <c r="F24" s="81">
        <v>872.64488235294118</v>
      </c>
      <c r="G24" s="81">
        <v>211.49556958393117</v>
      </c>
      <c r="H24" s="81">
        <v>32.352363112391927</v>
      </c>
      <c r="I24" s="81">
        <v>9.7425962099125378</v>
      </c>
    </row>
    <row r="25" spans="1:9" s="82" customFormat="1" ht="21" customHeight="1">
      <c r="A25" s="80" t="s">
        <v>525</v>
      </c>
      <c r="B25" s="81">
        <v>846.15381716417915</v>
      </c>
      <c r="C25" s="81">
        <v>834.46490874999995</v>
      </c>
      <c r="D25" s="81">
        <v>694.78316645649431</v>
      </c>
      <c r="E25" s="81">
        <v>627.21526948480846</v>
      </c>
      <c r="F25" s="81">
        <v>6426.7120358680058</v>
      </c>
      <c r="G25" s="81">
        <v>5892.7281176470578</v>
      </c>
      <c r="H25" s="81">
        <v>31209.043563400581</v>
      </c>
      <c r="I25" s="81">
        <v>13365.874574344023</v>
      </c>
    </row>
    <row r="26" spans="1:9" s="82" customFormat="1" ht="21" customHeight="1">
      <c r="A26" s="80" t="s">
        <v>147</v>
      </c>
      <c r="B26" s="81">
        <v>9994.0380783582095</v>
      </c>
      <c r="C26" s="81">
        <v>10269.779753750001</v>
      </c>
      <c r="D26" s="81">
        <v>10302.129571248423</v>
      </c>
      <c r="E26" s="81">
        <v>10413.571902245707</v>
      </c>
      <c r="F26" s="81">
        <v>11134.661935437589</v>
      </c>
      <c r="G26" s="81">
        <v>10774.756718794835</v>
      </c>
      <c r="H26" s="81">
        <v>10600.04886167147</v>
      </c>
      <c r="I26" s="81">
        <v>10781.460163265307</v>
      </c>
    </row>
    <row r="27" spans="1:9" s="86" customFormat="1" ht="43.5" customHeight="1" thickBot="1">
      <c r="A27" s="84" t="s">
        <v>526</v>
      </c>
      <c r="B27" s="85">
        <v>1695.071251243781</v>
      </c>
      <c r="C27" s="85">
        <v>614.62385875000007</v>
      </c>
      <c r="D27" s="85">
        <v>694.36442875157627</v>
      </c>
      <c r="E27" s="85">
        <v>586.56308982826943</v>
      </c>
      <c r="F27" s="85">
        <v>958.23170588235303</v>
      </c>
      <c r="G27" s="85">
        <v>791.02185509325682</v>
      </c>
      <c r="H27" s="85">
        <v>1799.7349106628242</v>
      </c>
      <c r="I27" s="85">
        <v>3187.1104387755104</v>
      </c>
    </row>
    <row r="28" spans="1:9" ht="24" customHeight="1" thickTop="1" thickBot="1">
      <c r="A28" s="78" t="s">
        <v>527</v>
      </c>
      <c r="B28" s="79">
        <v>201824.0446567164</v>
      </c>
      <c r="C28" s="79">
        <v>205268.48476249998</v>
      </c>
      <c r="D28" s="79">
        <v>243982.82912862548</v>
      </c>
      <c r="E28" s="79">
        <v>291647.79312285339</v>
      </c>
      <c r="F28" s="79">
        <v>407367.83174892393</v>
      </c>
      <c r="G28" s="79">
        <v>453301.260143472</v>
      </c>
      <c r="H28" s="79">
        <v>493272.2713659943</v>
      </c>
      <c r="I28" s="79">
        <v>552023.69395335275</v>
      </c>
    </row>
    <row r="29" spans="1:9" s="82" customFormat="1" ht="21" customHeight="1" thickTop="1">
      <c r="A29" s="80" t="s">
        <v>528</v>
      </c>
      <c r="B29" s="81">
        <v>150679.63232835822</v>
      </c>
      <c r="C29" s="81">
        <v>166531.94113374999</v>
      </c>
      <c r="D29" s="81">
        <v>198224.94067591423</v>
      </c>
      <c r="E29" s="81">
        <v>249857.39583355351</v>
      </c>
      <c r="F29" s="81">
        <v>357909.83369583933</v>
      </c>
      <c r="G29" s="81">
        <v>387389.21835294121</v>
      </c>
      <c r="H29" s="81">
        <v>423563.2317103747</v>
      </c>
      <c r="I29" s="81">
        <v>491887.57445772598</v>
      </c>
    </row>
    <row r="30" spans="1:9" s="82" customFormat="1" ht="21" customHeight="1">
      <c r="A30" s="83" t="s">
        <v>529</v>
      </c>
      <c r="B30" s="81">
        <v>20075.752707711446</v>
      </c>
      <c r="C30" s="81">
        <v>21777.54578375</v>
      </c>
      <c r="D30" s="81">
        <v>31666.095147540986</v>
      </c>
      <c r="E30" s="81">
        <v>46265.690363276088</v>
      </c>
      <c r="F30" s="81">
        <v>65462.936489239597</v>
      </c>
      <c r="G30" s="81">
        <v>85944.77527546628</v>
      </c>
      <c r="H30" s="81">
        <v>89273.183204610963</v>
      </c>
      <c r="I30" s="81">
        <v>97200.246307580179</v>
      </c>
    </row>
    <row r="31" spans="1:9" s="82" customFormat="1" ht="21" customHeight="1">
      <c r="A31" s="83" t="s">
        <v>530</v>
      </c>
      <c r="B31" s="81">
        <v>26708.570194029853</v>
      </c>
      <c r="C31" s="81">
        <v>34742.461633749997</v>
      </c>
      <c r="D31" s="81">
        <v>40629.610032786884</v>
      </c>
      <c r="E31" s="81">
        <v>58436.954463672395</v>
      </c>
      <c r="F31" s="81">
        <v>103896.39667862267</v>
      </c>
      <c r="G31" s="81">
        <v>123747.53677761837</v>
      </c>
      <c r="H31" s="81">
        <v>97171.660253602298</v>
      </c>
      <c r="I31" s="81">
        <v>128325.83487755101</v>
      </c>
    </row>
    <row r="32" spans="1:9" s="82" customFormat="1" ht="21" customHeight="1">
      <c r="A32" s="83" t="s">
        <v>531</v>
      </c>
      <c r="B32" s="81">
        <v>88991.332105721391</v>
      </c>
      <c r="C32" s="81">
        <v>92974.681696250002</v>
      </c>
      <c r="D32" s="81">
        <v>98482.153467843629</v>
      </c>
      <c r="E32" s="81">
        <v>111124.8332021136</v>
      </c>
      <c r="F32" s="81">
        <v>142285.68317360114</v>
      </c>
      <c r="G32" s="81">
        <v>139156.51235150648</v>
      </c>
      <c r="H32" s="81">
        <v>137723.6042925072</v>
      </c>
      <c r="I32" s="81">
        <v>114154.62745043731</v>
      </c>
    </row>
    <row r="33" spans="1:9" s="82" customFormat="1" ht="21" customHeight="1">
      <c r="A33" s="83" t="s">
        <v>532</v>
      </c>
      <c r="B33" s="81">
        <v>13005.080504975125</v>
      </c>
      <c r="C33" s="81">
        <v>14214.89567125</v>
      </c>
      <c r="D33" s="81">
        <v>12421.407119798234</v>
      </c>
      <c r="E33" s="81">
        <v>13655.434165125494</v>
      </c>
      <c r="F33" s="81">
        <v>16699.85418220947</v>
      </c>
      <c r="G33" s="81">
        <v>14895.526804878049</v>
      </c>
      <c r="H33" s="81">
        <v>14195.838574927953</v>
      </c>
      <c r="I33" s="81">
        <v>17125.12796355685</v>
      </c>
    </row>
    <row r="34" spans="1:9" s="82" customFormat="1" ht="21" customHeight="1">
      <c r="A34" s="83" t="s">
        <v>533</v>
      </c>
      <c r="B34" s="81">
        <v>0</v>
      </c>
      <c r="C34" s="81">
        <v>1022.38260875</v>
      </c>
      <c r="D34" s="81">
        <v>12222.023336696091</v>
      </c>
      <c r="E34" s="81">
        <v>17055.092484808454</v>
      </c>
      <c r="F34" s="81">
        <v>25026.215410329987</v>
      </c>
      <c r="G34" s="81">
        <v>18482.888352941176</v>
      </c>
      <c r="H34" s="81">
        <v>79080.182004322764</v>
      </c>
      <c r="I34" s="81">
        <v>126683.04507580175</v>
      </c>
    </row>
    <row r="35" spans="1:9" s="82" customFormat="1" ht="21" customHeight="1">
      <c r="A35" s="83" t="s">
        <v>534</v>
      </c>
      <c r="B35" s="81">
        <v>1898.896815920398</v>
      </c>
      <c r="C35" s="81">
        <v>1799.9737399999999</v>
      </c>
      <c r="D35" s="81">
        <v>2803.6515712484238</v>
      </c>
      <c r="E35" s="81">
        <v>3319.3911545574638</v>
      </c>
      <c r="F35" s="81">
        <v>4538.7477618364419</v>
      </c>
      <c r="G35" s="81">
        <v>5161.9787905308476</v>
      </c>
      <c r="H35" s="81">
        <v>6118.7633804034576</v>
      </c>
      <c r="I35" s="81">
        <v>8398.6927827988347</v>
      </c>
    </row>
    <row r="36" spans="1:9" s="82" customFormat="1" ht="21" customHeight="1">
      <c r="A36" s="80" t="s">
        <v>535</v>
      </c>
      <c r="B36" s="81">
        <v>15.479298507462685</v>
      </c>
      <c r="C36" s="81">
        <v>12.965042499999999</v>
      </c>
      <c r="D36" s="81">
        <v>14.420469104665827</v>
      </c>
      <c r="E36" s="81">
        <v>14.277717305151917</v>
      </c>
      <c r="F36" s="81">
        <v>26.137436154949786</v>
      </c>
      <c r="G36" s="81">
        <v>31.673088952654233</v>
      </c>
      <c r="H36" s="81">
        <v>52.220315561959659</v>
      </c>
      <c r="I36" s="81">
        <v>55.795266763848403</v>
      </c>
    </row>
    <row r="37" spans="1:9" s="82" customFormat="1" ht="21" customHeight="1">
      <c r="A37" s="80" t="s">
        <v>536</v>
      </c>
      <c r="B37" s="81">
        <v>40391.405156716421</v>
      </c>
      <c r="C37" s="81">
        <v>31101.702515000001</v>
      </c>
      <c r="D37" s="81">
        <v>38459.856755359397</v>
      </c>
      <c r="E37" s="81">
        <v>33804.765919418758</v>
      </c>
      <c r="F37" s="81">
        <v>40400.524649928266</v>
      </c>
      <c r="G37" s="81">
        <v>41229.804289813481</v>
      </c>
      <c r="H37" s="81">
        <v>39046.439236311242</v>
      </c>
      <c r="I37" s="81">
        <v>32183.663018950436</v>
      </c>
    </row>
    <row r="38" spans="1:9" s="82" customFormat="1" ht="21" customHeight="1">
      <c r="A38" s="80" t="s">
        <v>537</v>
      </c>
      <c r="B38" s="81">
        <v>4489.9503482587061</v>
      </c>
      <c r="C38" s="81">
        <v>4359.8947887499999</v>
      </c>
      <c r="D38" s="81">
        <v>4767.1444237074402</v>
      </c>
      <c r="E38" s="81">
        <v>4993.3386974900914</v>
      </c>
      <c r="F38" s="81">
        <v>6013.8290616929698</v>
      </c>
      <c r="G38" s="81">
        <v>8473.3510918220945</v>
      </c>
      <c r="H38" s="81">
        <v>13794.953605187318</v>
      </c>
      <c r="I38" s="81">
        <v>12710.315794460639</v>
      </c>
    </row>
    <row r="39" spans="1:9" s="82" customFormat="1" ht="21" customHeight="1">
      <c r="A39" s="80" t="s">
        <v>201</v>
      </c>
      <c r="B39" s="81">
        <v>1186.6823955223881</v>
      </c>
      <c r="C39" s="81">
        <v>1632.3368325000001</v>
      </c>
      <c r="D39" s="81">
        <v>1695.84936443884</v>
      </c>
      <c r="E39" s="81">
        <v>2978.0149550858655</v>
      </c>
      <c r="F39" s="81">
        <v>3017.5069053084644</v>
      </c>
      <c r="G39" s="81">
        <v>4667.8444304160694</v>
      </c>
      <c r="H39" s="81">
        <v>6923.2644322766564</v>
      </c>
      <c r="I39" s="81">
        <v>7578.0215801749273</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5060.8951293532346</v>
      </c>
      <c r="C41" s="81">
        <v>1629.64445</v>
      </c>
      <c r="D41" s="81">
        <v>820.61744010088273</v>
      </c>
      <c r="E41" s="81">
        <v>0</v>
      </c>
      <c r="F41" s="81">
        <v>0</v>
      </c>
      <c r="G41" s="81">
        <v>10184.28792826399</v>
      </c>
      <c r="H41" s="81">
        <v>9201.3159798270881</v>
      </c>
      <c r="I41" s="81">
        <v>7168.0338921282801</v>
      </c>
    </row>
    <row r="42" spans="1:9" s="86" customFormat="1" ht="43.5" customHeight="1" thickBot="1">
      <c r="A42" s="84" t="s">
        <v>182</v>
      </c>
      <c r="B42" s="85"/>
      <c r="C42" s="85"/>
      <c r="D42" s="85"/>
      <c r="E42" s="85"/>
      <c r="F42" s="85"/>
      <c r="G42" s="85">
        <v>1325.0809612625537</v>
      </c>
      <c r="H42" s="85">
        <v>690.84608645533149</v>
      </c>
      <c r="I42" s="85">
        <v>440.28994314868805</v>
      </c>
    </row>
    <row r="43" spans="1:9" ht="24" customHeight="1" thickTop="1" thickBot="1">
      <c r="A43" s="78" t="s">
        <v>539</v>
      </c>
      <c r="B43" s="79">
        <v>20221.619652985075</v>
      </c>
      <c r="C43" s="79">
        <v>22005.511780000001</v>
      </c>
      <c r="D43" s="79">
        <v>24808.169784363177</v>
      </c>
      <c r="E43" s="79">
        <v>28864.890150594452</v>
      </c>
      <c r="F43" s="79">
        <v>35622.976704447632</v>
      </c>
      <c r="G43" s="79">
        <v>37042.612113342897</v>
      </c>
      <c r="H43" s="79">
        <v>41404.018054755048</v>
      </c>
      <c r="I43" s="79">
        <v>47677.323556851319</v>
      </c>
    </row>
    <row r="44" spans="1:9" s="82" customFormat="1" ht="21" customHeight="1" thickTop="1">
      <c r="A44" s="80" t="s">
        <v>222</v>
      </c>
      <c r="B44" s="81">
        <v>20819.402985074626</v>
      </c>
      <c r="C44" s="81">
        <v>20923.5</v>
      </c>
      <c r="D44" s="81">
        <v>21108.196721311477</v>
      </c>
      <c r="E44" s="81">
        <v>22112.021136063409</v>
      </c>
      <c r="F44" s="81">
        <v>26078.766140602584</v>
      </c>
      <c r="G44" s="81">
        <v>26078.766140602584</v>
      </c>
      <c r="H44" s="81">
        <v>28200.14409221902</v>
      </c>
      <c r="I44" s="81">
        <v>33359.183673469386</v>
      </c>
    </row>
    <row r="45" spans="1:9" s="82" customFormat="1" ht="21" customHeight="1">
      <c r="A45" s="80" t="s">
        <v>226</v>
      </c>
      <c r="B45" s="81">
        <v>0</v>
      </c>
      <c r="C45" s="81">
        <v>0</v>
      </c>
      <c r="D45" s="81">
        <v>0</v>
      </c>
      <c r="E45" s="81">
        <v>0</v>
      </c>
      <c r="F45" s="81">
        <v>0</v>
      </c>
      <c r="G45" s="81">
        <v>0</v>
      </c>
      <c r="H45" s="81">
        <v>0</v>
      </c>
      <c r="I45" s="81">
        <v>0</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2133.7991517412934</v>
      </c>
      <c r="C47" s="81">
        <v>1998.6365125</v>
      </c>
      <c r="D47" s="81">
        <v>2007.5769634300127</v>
      </c>
      <c r="E47" s="81">
        <v>1492.3973249669748</v>
      </c>
      <c r="F47" s="81">
        <v>4540.8451951219513</v>
      </c>
      <c r="G47" s="81">
        <v>5041.0582912482059</v>
      </c>
      <c r="H47" s="81">
        <v>5657.3720720461097</v>
      </c>
      <c r="I47" s="81">
        <v>6486.7980204081641</v>
      </c>
    </row>
    <row r="48" spans="1:9" s="82" customFormat="1" ht="21" customHeight="1">
      <c r="A48" s="80" t="s">
        <v>237</v>
      </c>
      <c r="B48" s="81">
        <v>-2731.5824838308458</v>
      </c>
      <c r="C48" s="81">
        <v>-916.62473250000005</v>
      </c>
      <c r="D48" s="81">
        <v>1692.3960996216899</v>
      </c>
      <c r="E48" s="81">
        <v>5260.4716895640686</v>
      </c>
      <c r="F48" s="81">
        <v>5003.365368723099</v>
      </c>
      <c r="G48" s="81">
        <v>5922.7876814921092</v>
      </c>
      <c r="H48" s="81">
        <v>7546.5018904899125</v>
      </c>
      <c r="I48" s="81">
        <v>7831.3418629737607</v>
      </c>
    </row>
    <row r="49" spans="1:9" s="82" customFormat="1" ht="21" customHeight="1">
      <c r="A49" s="83" t="s">
        <v>541</v>
      </c>
      <c r="B49" s="81">
        <v>-2044.1931032338312</v>
      </c>
      <c r="C49" s="81">
        <v>-2745.2404325000002</v>
      </c>
      <c r="D49" s="81">
        <v>-1109.1917313997478</v>
      </c>
      <c r="E49" s="81">
        <v>1.3210039630118891E-5</v>
      </c>
      <c r="F49" s="81">
        <v>1.2344074605451936</v>
      </c>
      <c r="G49" s="81">
        <v>3.1522639885222383</v>
      </c>
      <c r="H49" s="81">
        <v>1.0951008645533142E-4</v>
      </c>
      <c r="I49" s="81">
        <v>17.558437317784257</v>
      </c>
    </row>
    <row r="50" spans="1:9" s="86" customFormat="1" ht="40.5" customHeight="1" thickBot="1">
      <c r="A50" s="87" t="s">
        <v>542</v>
      </c>
      <c r="B50" s="85">
        <v>-687.38938059701502</v>
      </c>
      <c r="C50" s="85">
        <v>1828.6157000000001</v>
      </c>
      <c r="D50" s="85">
        <v>2801.5878310214375</v>
      </c>
      <c r="E50" s="85">
        <v>5260.4716763540291</v>
      </c>
      <c r="F50" s="85">
        <v>5002.1309612625537</v>
      </c>
      <c r="G50" s="85">
        <v>5919.6354175035867</v>
      </c>
      <c r="H50" s="85">
        <v>7546.5017809798273</v>
      </c>
      <c r="I50" s="85">
        <v>7813.7834256559763</v>
      </c>
    </row>
    <row r="51" spans="1:9" ht="24" customHeight="1" thickTop="1" thickBot="1">
      <c r="A51" s="78" t="s">
        <v>543</v>
      </c>
      <c r="B51" s="79">
        <v>222045.6643097015</v>
      </c>
      <c r="C51" s="79">
        <v>227273.99654249998</v>
      </c>
      <c r="D51" s="79">
        <v>268790.99891298864</v>
      </c>
      <c r="E51" s="79">
        <v>320512.68327344785</v>
      </c>
      <c r="F51" s="79">
        <v>442990.80845337157</v>
      </c>
      <c r="G51" s="79">
        <v>490343.87225681491</v>
      </c>
      <c r="H51" s="79">
        <v>534676.28942074929</v>
      </c>
      <c r="I51" s="79">
        <v>599701.01751020411</v>
      </c>
    </row>
    <row r="52" spans="1:9" s="82" customFormat="1" ht="24" customHeight="1" thickTop="1">
      <c r="A52" s="88" t="s">
        <v>544</v>
      </c>
      <c r="B52" s="81">
        <v>27862.298635572137</v>
      </c>
      <c r="C52" s="81">
        <v>21403.50198125</v>
      </c>
      <c r="D52" s="81">
        <v>20435.408457755359</v>
      </c>
      <c r="E52" s="81">
        <v>22698.730871862615</v>
      </c>
      <c r="F52" s="81">
        <v>30333.435899569584</v>
      </c>
      <c r="G52" s="81">
        <v>36804.460461979914</v>
      </c>
      <c r="H52" s="81">
        <v>32608.24304034582</v>
      </c>
      <c r="I52" s="81">
        <v>36461.147177842562</v>
      </c>
    </row>
    <row r="53" spans="1:9" s="86" customFormat="1" ht="21" customHeight="1">
      <c r="A53" s="87" t="s">
        <v>545</v>
      </c>
      <c r="B53" s="85">
        <v>2692.6309104477609</v>
      </c>
      <c r="C53" s="85">
        <v>4976.0868700000001</v>
      </c>
      <c r="D53" s="85">
        <v>2463.6705094577551</v>
      </c>
      <c r="E53" s="85">
        <v>1756.2721690885073</v>
      </c>
      <c r="F53" s="85">
        <v>2479.2638307030129</v>
      </c>
      <c r="G53" s="85">
        <v>7247.5074103299858</v>
      </c>
      <c r="H53" s="85">
        <v>1318.1049193083575</v>
      </c>
      <c r="I53" s="85">
        <v>4109.1145087463565</v>
      </c>
    </row>
    <row r="54" spans="1:9" s="86" customFormat="1" ht="21" customHeight="1">
      <c r="A54" s="87" t="s">
        <v>546</v>
      </c>
      <c r="B54" s="85">
        <v>19001.303104477611</v>
      </c>
      <c r="C54" s="85">
        <v>11488.3691975</v>
      </c>
      <c r="D54" s="85">
        <v>13075.433452711222</v>
      </c>
      <c r="E54" s="85">
        <v>15293.746501981506</v>
      </c>
      <c r="F54" s="85">
        <v>21368.235226685796</v>
      </c>
      <c r="G54" s="85">
        <v>24162.610952654235</v>
      </c>
      <c r="H54" s="85">
        <v>24933.319203170031</v>
      </c>
      <c r="I54" s="85">
        <v>28245.402905247814</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6168.3646206467656</v>
      </c>
      <c r="C56" s="85">
        <v>4939.0459137500002</v>
      </c>
      <c r="D56" s="85">
        <v>4896.3044955863807</v>
      </c>
      <c r="E56" s="85">
        <v>5648.7122007926027</v>
      </c>
      <c r="F56" s="85">
        <v>6485.936842180774</v>
      </c>
      <c r="G56" s="85">
        <v>5394.3420989956958</v>
      </c>
      <c r="H56" s="85">
        <v>6356.8189178674356</v>
      </c>
      <c r="I56" s="85">
        <v>4106.6297638483966</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593791.11374875624</v>
      </c>
      <c r="C58" s="85">
        <v>579031.19785749994</v>
      </c>
      <c r="D58" s="85">
        <v>654296.31210214377</v>
      </c>
      <c r="E58" s="85">
        <v>728023.49661690893</v>
      </c>
      <c r="F58" s="85">
        <v>718924.47222812055</v>
      </c>
      <c r="G58" s="85">
        <v>827124.15108034422</v>
      </c>
      <c r="H58" s="85">
        <v>897336.48471469746</v>
      </c>
      <c r="I58" s="85">
        <v>1048550.8388469388</v>
      </c>
    </row>
    <row r="59" spans="1:9" ht="31.5" customHeight="1" thickTop="1" thickBot="1">
      <c r="A59" s="89" t="s">
        <v>551</v>
      </c>
      <c r="B59" s="79"/>
      <c r="C59" s="79"/>
      <c r="D59" s="79"/>
      <c r="E59" s="79"/>
      <c r="F59" s="79"/>
      <c r="G59" s="79"/>
      <c r="H59" s="79"/>
      <c r="I59" s="79"/>
    </row>
    <row r="60" spans="1:9" ht="30" customHeight="1" thickTop="1">
      <c r="A60" s="90" t="s">
        <v>552</v>
      </c>
      <c r="B60" s="91">
        <v>19684.905288557216</v>
      </c>
      <c r="C60" s="91">
        <v>21274.941626249998</v>
      </c>
      <c r="D60" s="91">
        <v>21834.808201765445</v>
      </c>
      <c r="E60" s="91">
        <v>26553.220575957726</v>
      </c>
      <c r="F60" s="91">
        <v>34495.414898134863</v>
      </c>
      <c r="G60" s="91">
        <v>36623.656944045913</v>
      </c>
      <c r="H60" s="91">
        <v>33111.359652737752</v>
      </c>
      <c r="I60" s="91">
        <v>34998.454795918369</v>
      </c>
    </row>
    <row r="61" spans="1:9" ht="21" customHeight="1">
      <c r="A61" s="92" t="s">
        <v>553</v>
      </c>
      <c r="B61" s="91">
        <v>-8800.5365410447757</v>
      </c>
      <c r="C61" s="91">
        <v>-8326.5354887499998</v>
      </c>
      <c r="D61" s="91">
        <v>-9132.0330844892815</v>
      </c>
      <c r="E61" s="91">
        <v>-10249.769965653897</v>
      </c>
      <c r="F61" s="91">
        <v>-13228.616</v>
      </c>
      <c r="G61" s="91">
        <v>-15769.74475753228</v>
      </c>
      <c r="H61" s="91">
        <v>-7377.5241095100864</v>
      </c>
      <c r="I61" s="91">
        <v>-6883.7154081632652</v>
      </c>
    </row>
    <row r="62" spans="1:9" ht="21.75" customHeight="1">
      <c r="A62" s="93" t="s">
        <v>554</v>
      </c>
      <c r="B62" s="91">
        <v>10884.368747512439</v>
      </c>
      <c r="C62" s="91">
        <v>12948.4061375</v>
      </c>
      <c r="D62" s="91">
        <v>12702.775117276167</v>
      </c>
      <c r="E62" s="91">
        <v>16303.450610303833</v>
      </c>
      <c r="F62" s="91">
        <v>21266.798898134861</v>
      </c>
      <c r="G62" s="91">
        <v>20853.912186513629</v>
      </c>
      <c r="H62" s="91">
        <v>25733.835543227662</v>
      </c>
      <c r="I62" s="91">
        <v>28114.739387755097</v>
      </c>
    </row>
    <row r="63" spans="1:9">
      <c r="A63" s="90" t="s">
        <v>555</v>
      </c>
      <c r="B63" s="91">
        <v>8952.971044776119</v>
      </c>
      <c r="C63" s="91">
        <v>7902.4433112500001</v>
      </c>
      <c r="D63" s="91">
        <v>7624.9857767969734</v>
      </c>
      <c r="E63" s="91">
        <v>7765.2028124174376</v>
      </c>
      <c r="F63" s="91">
        <v>9821.1450832137725</v>
      </c>
      <c r="G63" s="91">
        <v>10542.720414634148</v>
      </c>
      <c r="H63" s="91">
        <v>10671.20473631124</v>
      </c>
      <c r="I63" s="91">
        <v>10008.204520408162</v>
      </c>
    </row>
    <row r="64" spans="1:9">
      <c r="A64" s="92" t="s">
        <v>556</v>
      </c>
      <c r="B64" s="91">
        <v>-7869.1681815920392</v>
      </c>
      <c r="C64" s="91">
        <v>-7185.4606775000002</v>
      </c>
      <c r="D64" s="91">
        <v>-5565.5189936948291</v>
      </c>
      <c r="E64" s="91">
        <v>-4409.0169749009256</v>
      </c>
      <c r="F64" s="91">
        <v>-4627.7914820659971</v>
      </c>
      <c r="G64" s="91">
        <v>-4492.8796771879488</v>
      </c>
      <c r="H64" s="91">
        <v>-3648.9019654178674</v>
      </c>
      <c r="I64" s="91">
        <v>-2415.6533396501459</v>
      </c>
    </row>
    <row r="65" spans="1:9">
      <c r="A65" s="94" t="s">
        <v>557</v>
      </c>
      <c r="B65" s="91">
        <v>11968.171610696516</v>
      </c>
      <c r="C65" s="91">
        <v>13665.38877125</v>
      </c>
      <c r="D65" s="91">
        <v>14762.241900378311</v>
      </c>
      <c r="E65" s="91">
        <v>19659.636447820343</v>
      </c>
      <c r="F65" s="91">
        <v>26460.152499282638</v>
      </c>
      <c r="G65" s="91">
        <v>26903.752923959826</v>
      </c>
      <c r="H65" s="91">
        <v>32756.138314121039</v>
      </c>
      <c r="I65" s="91">
        <v>35707.290568513119</v>
      </c>
    </row>
    <row r="66" spans="1:9">
      <c r="A66" s="90" t="s">
        <v>558</v>
      </c>
      <c r="B66" s="91">
        <v>2017.0833221393036</v>
      </c>
      <c r="C66" s="91">
        <v>2937.7321425</v>
      </c>
      <c r="D66" s="91">
        <v>1933.7713076923078</v>
      </c>
      <c r="E66" s="91">
        <v>1213.9969524438575</v>
      </c>
      <c r="F66" s="91">
        <v>3416.7673385939743</v>
      </c>
      <c r="G66" s="91">
        <v>4275.2678938307026</v>
      </c>
      <c r="H66" s="91">
        <v>9184.4123717579241</v>
      </c>
      <c r="I66" s="91">
        <v>6830.7168177842559</v>
      </c>
    </row>
    <row r="67" spans="1:9">
      <c r="A67" s="90" t="s">
        <v>559</v>
      </c>
      <c r="B67" s="91">
        <v>-6522.0901529850744</v>
      </c>
      <c r="C67" s="91">
        <v>-5660.2059175000004</v>
      </c>
      <c r="D67" s="91">
        <v>-2030.3470907944516</v>
      </c>
      <c r="E67" s="91">
        <v>-3145.7947648612949</v>
      </c>
      <c r="F67" s="91">
        <v>-6668.9149196556673</v>
      </c>
      <c r="G67" s="91">
        <v>-7427.7671334289807</v>
      </c>
      <c r="H67" s="91">
        <v>-13836.316118155619</v>
      </c>
      <c r="I67" s="91">
        <v>-9914.6673513119531</v>
      </c>
    </row>
    <row r="68" spans="1:9">
      <c r="A68" s="93" t="s">
        <v>560</v>
      </c>
      <c r="B68" s="91">
        <v>7463.1647798507465</v>
      </c>
      <c r="C68" s="91">
        <v>10942.91499625</v>
      </c>
      <c r="D68" s="91">
        <v>14665.666117276167</v>
      </c>
      <c r="E68" s="91">
        <v>17727.838635402906</v>
      </c>
      <c r="F68" s="91">
        <v>23208.004918220948</v>
      </c>
      <c r="G68" s="91">
        <v>23751.253684361553</v>
      </c>
      <c r="H68" s="91">
        <v>28104.234567723342</v>
      </c>
      <c r="I68" s="91">
        <v>32623.34003498542</v>
      </c>
    </row>
    <row r="69" spans="1:9">
      <c r="A69" s="92" t="s">
        <v>561</v>
      </c>
      <c r="B69" s="91">
        <v>-8074.5314191542284</v>
      </c>
      <c r="C69" s="91">
        <v>-9097.4137200000005</v>
      </c>
      <c r="D69" s="91">
        <v>-11731.434007566206</v>
      </c>
      <c r="E69" s="91">
        <v>-12803.413841479525</v>
      </c>
      <c r="F69" s="91">
        <v>-16429.452020086082</v>
      </c>
      <c r="G69" s="91">
        <v>-17309.652484935435</v>
      </c>
      <c r="H69" s="91">
        <v>-18624.589602305477</v>
      </c>
      <c r="I69" s="91">
        <v>-22957.755632653061</v>
      </c>
    </row>
    <row r="70" spans="1:9">
      <c r="A70" s="94" t="s">
        <v>562</v>
      </c>
      <c r="B70" s="91">
        <v>-611.36663930348254</v>
      </c>
      <c r="C70" s="91">
        <v>1845.50127625</v>
      </c>
      <c r="D70" s="91">
        <v>2934.2321097099621</v>
      </c>
      <c r="E70" s="91">
        <v>4924.424793923381</v>
      </c>
      <c r="F70" s="91">
        <v>6778.5528981348643</v>
      </c>
      <c r="G70" s="91">
        <v>6441.6011994261116</v>
      </c>
      <c r="H70" s="91">
        <v>9479.6449654178668</v>
      </c>
      <c r="I70" s="91">
        <v>9665.5844023323607</v>
      </c>
    </row>
    <row r="71" spans="1:9">
      <c r="A71" s="94" t="s">
        <v>563</v>
      </c>
      <c r="B71" s="91">
        <v>6751.1659713930349</v>
      </c>
      <c r="C71" s="91">
        <v>-1394.52343</v>
      </c>
      <c r="D71" s="91">
        <v>-1605.8992711223204</v>
      </c>
      <c r="E71" s="91">
        <v>-11389.14561955086</v>
      </c>
      <c r="F71" s="91">
        <v>-17128.737180774748</v>
      </c>
      <c r="G71" s="91">
        <v>1800.3995480631277</v>
      </c>
      <c r="H71" s="91">
        <v>-1689.3278904899134</v>
      </c>
      <c r="I71" s="91">
        <v>-3265.2023454810492</v>
      </c>
    </row>
    <row r="72" spans="1:9">
      <c r="A72" s="95" t="s">
        <v>564</v>
      </c>
      <c r="B72" s="91" t="s">
        <v>565</v>
      </c>
      <c r="C72" s="91" t="s">
        <v>565</v>
      </c>
      <c r="D72" s="91" t="s">
        <v>565</v>
      </c>
      <c r="E72" s="91" t="s">
        <v>565</v>
      </c>
      <c r="F72" s="91">
        <v>-21708.043520803443</v>
      </c>
      <c r="G72" s="91">
        <v>-0.48251076040172164</v>
      </c>
      <c r="H72" s="91">
        <v>-1876.5053703170026</v>
      </c>
      <c r="I72" s="91">
        <v>-3815.211743440233</v>
      </c>
    </row>
    <row r="73" spans="1:9">
      <c r="A73" s="95" t="s">
        <v>566</v>
      </c>
      <c r="B73" s="91" t="s">
        <v>565</v>
      </c>
      <c r="C73" s="91" t="s">
        <v>565</v>
      </c>
      <c r="D73" s="91" t="s">
        <v>565</v>
      </c>
      <c r="E73" s="91" t="s">
        <v>565</v>
      </c>
      <c r="F73" s="91">
        <v>4579.3063486370156</v>
      </c>
      <c r="G73" s="91">
        <v>1800.8820559540889</v>
      </c>
      <c r="H73" s="91">
        <v>187.17747982708934</v>
      </c>
      <c r="I73" s="91">
        <v>550.00939795918373</v>
      </c>
    </row>
    <row r="74" spans="1:9">
      <c r="A74" s="93" t="s">
        <v>567</v>
      </c>
      <c r="B74" s="91">
        <v>-6841.0737288557211</v>
      </c>
      <c r="C74" s="91">
        <v>1279.06416375</v>
      </c>
      <c r="D74" s="91">
        <v>1433.965203026482</v>
      </c>
      <c r="E74" s="91">
        <v>11673.292461030385</v>
      </c>
      <c r="F74" s="91">
        <v>16370.514826398854</v>
      </c>
      <c r="G74" s="91">
        <v>-1616.10362553802</v>
      </c>
      <c r="H74" s="91">
        <v>1656.3556988472624</v>
      </c>
      <c r="I74" s="91">
        <v>3545.0927507288629</v>
      </c>
    </row>
    <row r="75" spans="1:9">
      <c r="A75" s="93" t="s">
        <v>568</v>
      </c>
      <c r="B75" s="91" t="s">
        <v>565</v>
      </c>
      <c r="C75" s="91" t="s">
        <v>565</v>
      </c>
      <c r="D75" s="91" t="s">
        <v>565</v>
      </c>
      <c r="E75" s="91" t="s">
        <v>565</v>
      </c>
      <c r="F75" s="91">
        <v>20331.39493400287</v>
      </c>
      <c r="G75" s="91">
        <v>0.12372309899569585</v>
      </c>
      <c r="H75" s="91">
        <v>1830.5317809798271</v>
      </c>
      <c r="I75" s="91">
        <v>3826.9387084548107</v>
      </c>
    </row>
    <row r="76" spans="1:9">
      <c r="A76" s="92" t="s">
        <v>569</v>
      </c>
      <c r="B76" s="91" t="s">
        <v>565</v>
      </c>
      <c r="C76" s="91" t="s">
        <v>565</v>
      </c>
      <c r="D76" s="91" t="s">
        <v>565</v>
      </c>
      <c r="E76" s="91" t="s">
        <v>565</v>
      </c>
      <c r="F76" s="91">
        <v>-3960.8801076040172</v>
      </c>
      <c r="G76" s="91">
        <v>-1616.2273486370159</v>
      </c>
      <c r="H76" s="91">
        <v>-174.17608213256483</v>
      </c>
      <c r="I76" s="91">
        <v>-281.84595772594753</v>
      </c>
    </row>
    <row r="77" spans="1:9">
      <c r="A77" s="93" t="s">
        <v>570</v>
      </c>
      <c r="B77" s="91">
        <v>-701.27439676616916</v>
      </c>
      <c r="C77" s="91">
        <v>1730.0420100000001</v>
      </c>
      <c r="D77" s="91">
        <v>2762.2980416141236</v>
      </c>
      <c r="E77" s="91">
        <v>5208.5716354029064</v>
      </c>
      <c r="F77" s="91">
        <v>6020.330543758967</v>
      </c>
      <c r="G77" s="91">
        <v>6625.8971219512196</v>
      </c>
      <c r="H77" s="91">
        <v>9446.6727737752171</v>
      </c>
      <c r="I77" s="91">
        <v>9945.4748075801763</v>
      </c>
    </row>
    <row r="78" spans="1:9">
      <c r="A78" s="96" t="s">
        <v>571</v>
      </c>
      <c r="B78" s="91">
        <v>15.497759950248756</v>
      </c>
      <c r="C78" s="91">
        <v>6.6991499999999995</v>
      </c>
      <c r="D78" s="91">
        <v>40.282726355611601</v>
      </c>
      <c r="E78" s="91">
        <v>35.696449141347429</v>
      </c>
      <c r="F78" s="91">
        <v>631.13426542324248</v>
      </c>
      <c r="G78" s="91">
        <v>29.8816843615495</v>
      </c>
      <c r="H78" s="91">
        <v>17.87620461095101</v>
      </c>
      <c r="I78" s="91">
        <v>26.412959183673468</v>
      </c>
    </row>
    <row r="79" spans="1:9">
      <c r="A79" s="94" t="s">
        <v>572</v>
      </c>
      <c r="B79" s="91">
        <v>-685.77663681592037</v>
      </c>
      <c r="C79" s="91">
        <v>1736.7411599999998</v>
      </c>
      <c r="D79" s="91">
        <v>2802.580767969735</v>
      </c>
      <c r="E79" s="91">
        <v>5244.2680845442537</v>
      </c>
      <c r="F79" s="91">
        <v>6651.4648091822091</v>
      </c>
      <c r="G79" s="91">
        <v>6655.7788063127691</v>
      </c>
      <c r="H79" s="91">
        <v>9464.5489783861667</v>
      </c>
      <c r="I79" s="91">
        <v>9971.887766763848</v>
      </c>
    </row>
    <row r="80" spans="1:9">
      <c r="A80" s="90" t="s">
        <v>573</v>
      </c>
      <c r="B80" s="91">
        <v>-1.6127400497512439</v>
      </c>
      <c r="C80" s="91">
        <v>91.874549999999999</v>
      </c>
      <c r="D80" s="91">
        <v>-0.99293947036569985</v>
      </c>
      <c r="E80" s="91">
        <v>16.203590488771464</v>
      </c>
      <c r="F80" s="91">
        <v>-1.5198751793400289</v>
      </c>
      <c r="G80" s="91">
        <v>116.04280918220948</v>
      </c>
      <c r="H80" s="91">
        <v>0</v>
      </c>
      <c r="I80" s="91">
        <v>2.0174227405247813</v>
      </c>
    </row>
    <row r="81" spans="1:9" ht="21" customHeight="1">
      <c r="A81" s="93" t="s">
        <v>574</v>
      </c>
      <c r="B81" s="91">
        <v>-687.38937686567169</v>
      </c>
      <c r="C81" s="91">
        <v>1828.61571</v>
      </c>
      <c r="D81" s="91">
        <v>2801.5878284993692</v>
      </c>
      <c r="E81" s="91">
        <v>5260.4716750330244</v>
      </c>
      <c r="F81" s="91">
        <v>6649.9449340028696</v>
      </c>
      <c r="G81" s="91">
        <v>6771.8216154949778</v>
      </c>
      <c r="H81" s="91">
        <v>9464.5489783861667</v>
      </c>
      <c r="I81" s="91">
        <v>9973.905189504374</v>
      </c>
    </row>
    <row r="82" spans="1:9" ht="21" customHeight="1">
      <c r="A82" s="90" t="s">
        <v>575</v>
      </c>
      <c r="B82" s="91" t="s">
        <v>565</v>
      </c>
      <c r="C82" s="91" t="s">
        <v>565</v>
      </c>
      <c r="D82" s="91" t="s">
        <v>565</v>
      </c>
      <c r="E82" s="91" t="s">
        <v>565</v>
      </c>
      <c r="F82" s="91">
        <v>-1551.9478321377333</v>
      </c>
      <c r="G82" s="91">
        <v>0</v>
      </c>
      <c r="H82" s="91">
        <v>0</v>
      </c>
      <c r="I82" s="91">
        <v>0</v>
      </c>
    </row>
    <row r="83" spans="1:9" ht="21" customHeight="1">
      <c r="A83" s="93" t="s">
        <v>576</v>
      </c>
      <c r="B83" s="91">
        <v>-687.38937686567169</v>
      </c>
      <c r="C83" s="91">
        <v>1828.61571</v>
      </c>
      <c r="D83" s="91">
        <v>2801.5878284993692</v>
      </c>
      <c r="E83" s="91">
        <v>5260.4716750330244</v>
      </c>
      <c r="F83" s="91">
        <v>5097.9971018651358</v>
      </c>
      <c r="G83" s="91">
        <v>6771.8216154949778</v>
      </c>
      <c r="H83" s="91">
        <v>9464.5489783861667</v>
      </c>
      <c r="I83" s="91">
        <v>9973.905189504374</v>
      </c>
    </row>
    <row r="84" spans="1:9" ht="18" customHeight="1" thickBot="1">
      <c r="A84" s="90" t="s">
        <v>577</v>
      </c>
      <c r="B84" s="91">
        <v>0</v>
      </c>
      <c r="C84" s="91">
        <v>0</v>
      </c>
      <c r="D84" s="91">
        <v>0</v>
      </c>
      <c r="E84" s="91">
        <v>0</v>
      </c>
      <c r="F84" s="91">
        <v>-95.866140602582504</v>
      </c>
      <c r="G84" s="91">
        <v>-852.1861104734578</v>
      </c>
      <c r="H84" s="91">
        <v>-1918.04719740634</v>
      </c>
      <c r="I84" s="91">
        <v>-2160.1217521865892</v>
      </c>
    </row>
    <row r="85" spans="1:9" ht="24" customHeight="1" thickTop="1" thickBot="1">
      <c r="A85" s="78" t="s">
        <v>578</v>
      </c>
      <c r="B85" s="79">
        <v>-687.38937686567169</v>
      </c>
      <c r="C85" s="79">
        <v>1828.61571</v>
      </c>
      <c r="D85" s="79">
        <v>2801.5878284993692</v>
      </c>
      <c r="E85" s="79">
        <v>5260.4716750330244</v>
      </c>
      <c r="F85" s="79">
        <v>5002.1309612625537</v>
      </c>
      <c r="G85" s="79">
        <v>5919.6355050215197</v>
      </c>
      <c r="H85" s="79">
        <v>7546.5017809798273</v>
      </c>
      <c r="I85" s="79">
        <v>7813.7834373177848</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WVQ226"/>
  <sheetViews>
    <sheetView zoomScale="50" workbookViewId="0">
      <selection activeCell="A18" sqref="A18"/>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586</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138209.59238805971</v>
      </c>
      <c r="C8" s="79">
        <v>175651.32235375</v>
      </c>
      <c r="D8" s="79">
        <v>228360.63697099622</v>
      </c>
      <c r="E8" s="79">
        <v>269910.89231175691</v>
      </c>
      <c r="F8" s="79">
        <v>393087.65214490669</v>
      </c>
      <c r="G8" s="79">
        <v>494524.84142611187</v>
      </c>
      <c r="H8" s="79">
        <v>603880.97799711814</v>
      </c>
      <c r="I8" s="79">
        <v>742695.05202623899</v>
      </c>
    </row>
    <row r="9" spans="1:9" s="82" customFormat="1" ht="21" customHeight="1" thickTop="1">
      <c r="A9" s="80" t="s">
        <v>81</v>
      </c>
      <c r="B9" s="81">
        <v>6812.0575820895519</v>
      </c>
      <c r="C9" s="81">
        <v>21563.340711249999</v>
      </c>
      <c r="D9" s="81">
        <v>33719.415011349301</v>
      </c>
      <c r="E9" s="81">
        <v>17735.931387054163</v>
      </c>
      <c r="F9" s="81">
        <v>34078.014229555236</v>
      </c>
      <c r="G9" s="81">
        <v>58101.43810329985</v>
      </c>
      <c r="H9" s="81">
        <v>89843.762181556187</v>
      </c>
      <c r="I9" s="81">
        <v>69063.715148688047</v>
      </c>
    </row>
    <row r="10" spans="1:9" s="82" customFormat="1" ht="21" customHeight="1">
      <c r="A10" s="80" t="s">
        <v>90</v>
      </c>
      <c r="B10" s="81">
        <v>15912.659522388061</v>
      </c>
      <c r="C10" s="81">
        <v>17012.556452500001</v>
      </c>
      <c r="D10" s="81">
        <v>21296.361755359394</v>
      </c>
      <c r="E10" s="81">
        <v>30966.178834874503</v>
      </c>
      <c r="F10" s="81">
        <v>52505.037192252508</v>
      </c>
      <c r="G10" s="81">
        <v>75242.946698708751</v>
      </c>
      <c r="H10" s="81">
        <v>60798.846815561956</v>
      </c>
      <c r="I10" s="81">
        <v>69123.745450437316</v>
      </c>
    </row>
    <row r="11" spans="1:9" s="82" customFormat="1" ht="21" customHeight="1">
      <c r="A11" s="80" t="s">
        <v>99</v>
      </c>
      <c r="B11" s="81">
        <v>104652.68673880598</v>
      </c>
      <c r="C11" s="81">
        <v>126581.84034125</v>
      </c>
      <c r="D11" s="81">
        <v>159225.36058259776</v>
      </c>
      <c r="E11" s="81">
        <v>207281.56214134744</v>
      </c>
      <c r="F11" s="81">
        <v>292198.88391965569</v>
      </c>
      <c r="G11" s="81">
        <v>345216.80412625539</v>
      </c>
      <c r="H11" s="81">
        <v>435505.27743515855</v>
      </c>
      <c r="I11" s="81">
        <v>574917.76248104952</v>
      </c>
    </row>
    <row r="12" spans="1:9" s="82" customFormat="1" ht="21" customHeight="1">
      <c r="A12" s="83" t="s">
        <v>515</v>
      </c>
      <c r="B12" s="81">
        <v>104550.5760199005</v>
      </c>
      <c r="C12" s="81">
        <v>126258.09041875</v>
      </c>
      <c r="D12" s="81">
        <v>158989.14026481714</v>
      </c>
      <c r="E12" s="81">
        <v>206900.03654821665</v>
      </c>
      <c r="F12" s="81">
        <v>293916.00442037301</v>
      </c>
      <c r="G12" s="81">
        <v>348146.67566427548</v>
      </c>
      <c r="H12" s="81">
        <v>437225.60750720458</v>
      </c>
      <c r="I12" s="81">
        <v>581022.21656559769</v>
      </c>
    </row>
    <row r="13" spans="1:9" s="82" customFormat="1" ht="21" customHeight="1">
      <c r="A13" s="83" t="s">
        <v>516</v>
      </c>
      <c r="B13" s="81">
        <v>102949.52092412936</v>
      </c>
      <c r="C13" s="81">
        <v>125064.44971250001</v>
      </c>
      <c r="D13" s="81">
        <v>158080.18416897857</v>
      </c>
      <c r="E13" s="81">
        <v>206263.26146895639</v>
      </c>
      <c r="F13" s="81">
        <v>293497.33927259687</v>
      </c>
      <c r="G13" s="81">
        <v>347817.74297991395</v>
      </c>
      <c r="H13" s="81">
        <v>436952.54120749276</v>
      </c>
      <c r="I13" s="81">
        <v>580782.1660335277</v>
      </c>
    </row>
    <row r="14" spans="1:9" s="82" customFormat="1" ht="21" customHeight="1">
      <c r="A14" s="83" t="s">
        <v>517</v>
      </c>
      <c r="B14" s="81">
        <v>1601.0550957711444</v>
      </c>
      <c r="C14" s="81">
        <v>1193.64070625</v>
      </c>
      <c r="D14" s="81">
        <v>908.95609709962162</v>
      </c>
      <c r="E14" s="81">
        <v>636.77507926023782</v>
      </c>
      <c r="F14" s="81">
        <v>418.66514777618369</v>
      </c>
      <c r="G14" s="81">
        <v>328.93268436154949</v>
      </c>
      <c r="H14" s="81">
        <v>273.06629971181559</v>
      </c>
      <c r="I14" s="81">
        <v>240.05053206997081</v>
      </c>
    </row>
    <row r="15" spans="1:9" s="82" customFormat="1" ht="21" customHeight="1">
      <c r="A15" s="83" t="s">
        <v>518</v>
      </c>
      <c r="B15" s="81">
        <v>601.88554104477612</v>
      </c>
      <c r="C15" s="81">
        <v>645.80105000000003</v>
      </c>
      <c r="D15" s="81">
        <v>414.59211853720046</v>
      </c>
      <c r="E15" s="81">
        <v>333.71592866578601</v>
      </c>
      <c r="F15" s="81">
        <v>514.56004160688667</v>
      </c>
      <c r="G15" s="81">
        <v>737.31369153515061</v>
      </c>
      <c r="H15" s="81">
        <v>2683.6062708933719</v>
      </c>
      <c r="I15" s="81">
        <v>3139.9295699708455</v>
      </c>
    </row>
    <row r="16" spans="1:9" s="82" customFormat="1" ht="21" customHeight="1">
      <c r="A16" s="83" t="s">
        <v>519</v>
      </c>
      <c r="B16" s="81">
        <v>576.63901119402988</v>
      </c>
      <c r="C16" s="81">
        <v>597.86969125000007</v>
      </c>
      <c r="D16" s="81">
        <v>400.91715132408575</v>
      </c>
      <c r="E16" s="81">
        <v>325.63689828269486</v>
      </c>
      <c r="F16" s="81">
        <v>508.80893400286948</v>
      </c>
      <c r="G16" s="81">
        <v>737.31369153515061</v>
      </c>
      <c r="H16" s="81">
        <v>2668.9805403458213</v>
      </c>
      <c r="I16" s="81">
        <v>3113.4195306122451</v>
      </c>
    </row>
    <row r="17" spans="1:9" s="82" customFormat="1" ht="21" customHeight="1">
      <c r="A17" s="83" t="s">
        <v>520</v>
      </c>
      <c r="B17" s="81">
        <v>25.246529850746271</v>
      </c>
      <c r="C17" s="81">
        <v>47.931358750000001</v>
      </c>
      <c r="D17" s="81">
        <v>13.674967213114755</v>
      </c>
      <c r="E17" s="81">
        <v>8.0790303830911494</v>
      </c>
      <c r="F17" s="81">
        <v>5.7511076040172169</v>
      </c>
      <c r="G17" s="81">
        <v>0</v>
      </c>
      <c r="H17" s="81">
        <v>14.625730547550432</v>
      </c>
      <c r="I17" s="81">
        <v>26.510039358600583</v>
      </c>
    </row>
    <row r="18" spans="1:9" s="82" customFormat="1" ht="21" customHeight="1">
      <c r="A18" s="83" t="s">
        <v>521</v>
      </c>
      <c r="B18" s="81">
        <v>3407.2675273631844</v>
      </c>
      <c r="C18" s="81">
        <v>3202.1409199999998</v>
      </c>
      <c r="D18" s="81">
        <v>4751.593688524591</v>
      </c>
      <c r="E18" s="81">
        <v>1725.3319326287979</v>
      </c>
      <c r="F18" s="81">
        <v>1894.8901463414636</v>
      </c>
      <c r="G18" s="81">
        <v>2940.3159167862268</v>
      </c>
      <c r="H18" s="81">
        <v>1193.2245720461096</v>
      </c>
      <c r="I18" s="81">
        <v>1387.981224489796</v>
      </c>
    </row>
    <row r="19" spans="1:9" s="82" customFormat="1" ht="21" customHeight="1">
      <c r="A19" s="83" t="s">
        <v>522</v>
      </c>
      <c r="B19" s="81">
        <v>2722.4473308457709</v>
      </c>
      <c r="C19" s="81">
        <v>2796.8766662499997</v>
      </c>
      <c r="D19" s="81">
        <v>4382.0728310214372</v>
      </c>
      <c r="E19" s="81">
        <v>1696.0782734478203</v>
      </c>
      <c r="F19" s="81">
        <v>1876.223156384505</v>
      </c>
      <c r="G19" s="81">
        <v>2924.801352941176</v>
      </c>
      <c r="H19" s="81">
        <v>1187.1263458213257</v>
      </c>
      <c r="I19" s="81">
        <v>1374.6588250728862</v>
      </c>
    </row>
    <row r="20" spans="1:9" s="82" customFormat="1" ht="21" customHeight="1">
      <c r="A20" s="83" t="s">
        <v>523</v>
      </c>
      <c r="B20" s="81">
        <v>684.82019651741291</v>
      </c>
      <c r="C20" s="81">
        <v>405.26425499999999</v>
      </c>
      <c r="D20" s="81">
        <v>369.52085750315257</v>
      </c>
      <c r="E20" s="81">
        <v>29.253659180977547</v>
      </c>
      <c r="F20" s="81">
        <v>18.666989956958396</v>
      </c>
      <c r="G20" s="81">
        <v>15.514563845050215</v>
      </c>
      <c r="H20" s="81">
        <v>6.0982262247838621</v>
      </c>
      <c r="I20" s="81">
        <v>13.32239941690962</v>
      </c>
    </row>
    <row r="21" spans="1:9" s="82" customFormat="1" ht="21" customHeight="1">
      <c r="A21" s="83" t="s">
        <v>112</v>
      </c>
      <c r="B21" s="81">
        <v>1551.7589912935323</v>
      </c>
      <c r="C21" s="81">
        <v>1817.9987100000001</v>
      </c>
      <c r="D21" s="81">
        <v>2179.2138827238332</v>
      </c>
      <c r="E21" s="81">
        <v>2673.8385878467634</v>
      </c>
      <c r="F21" s="81">
        <v>3887.1970875179341</v>
      </c>
      <c r="G21" s="81">
        <v>4641.9831850789096</v>
      </c>
      <c r="H21" s="81">
        <v>5797.0086469740636</v>
      </c>
      <c r="I21" s="81">
        <v>7658.0367565597662</v>
      </c>
    </row>
    <row r="22" spans="1:9" s="82" customFormat="1" ht="21" customHeight="1">
      <c r="A22" s="83" t="s">
        <v>524</v>
      </c>
      <c r="B22" s="81">
        <v>-5458.8013320895525</v>
      </c>
      <c r="C22" s="81">
        <v>-5342.19075625</v>
      </c>
      <c r="D22" s="81">
        <v>-7109.1793707440092</v>
      </c>
      <c r="E22" s="81">
        <v>-4351.3608560105677</v>
      </c>
      <c r="F22" s="81">
        <v>-8013.7677761836439</v>
      </c>
      <c r="G22" s="81">
        <v>-11249.484331420374</v>
      </c>
      <c r="H22" s="81">
        <v>-11394.169561959654</v>
      </c>
      <c r="I22" s="81">
        <v>-18290.401635568513</v>
      </c>
    </row>
    <row r="23" spans="1:9" s="82" customFormat="1" ht="21" customHeight="1">
      <c r="A23" s="80" t="s">
        <v>130</v>
      </c>
      <c r="B23" s="81">
        <v>1401.1424912935324</v>
      </c>
      <c r="C23" s="81">
        <v>1745.0893550000001</v>
      </c>
      <c r="D23" s="81">
        <v>2587.2721664564942</v>
      </c>
      <c r="E23" s="81">
        <v>2338.1184689564066</v>
      </c>
      <c r="F23" s="81">
        <v>1207.897329985653</v>
      </c>
      <c r="G23" s="81">
        <v>3421.7731262553807</v>
      </c>
      <c r="H23" s="81">
        <v>3698.3634971181559</v>
      </c>
      <c r="I23" s="81">
        <v>6449.6730160349862</v>
      </c>
    </row>
    <row r="24" spans="1:9" s="82" customFormat="1" ht="21" customHeight="1">
      <c r="A24" s="80" t="s">
        <v>136</v>
      </c>
      <c r="B24" s="81">
        <v>844.70285572139301</v>
      </c>
      <c r="C24" s="81">
        <v>801.93701874999999</v>
      </c>
      <c r="D24" s="81">
        <v>555.55876292559901</v>
      </c>
      <c r="E24" s="81">
        <v>211.01009379128135</v>
      </c>
      <c r="F24" s="81">
        <v>4.8764906743185081</v>
      </c>
      <c r="G24" s="81">
        <v>5.6527977044476332E-2</v>
      </c>
      <c r="H24" s="81">
        <v>3.2708933717579249E-2</v>
      </c>
      <c r="I24" s="81">
        <v>2.9795247813411079</v>
      </c>
    </row>
    <row r="25" spans="1:9" s="82" customFormat="1" ht="21" customHeight="1">
      <c r="A25" s="80" t="s">
        <v>525</v>
      </c>
      <c r="B25" s="81">
        <v>1619.8866480099502</v>
      </c>
      <c r="C25" s="81">
        <v>366.37847999999997</v>
      </c>
      <c r="D25" s="81">
        <v>334.95833543505671</v>
      </c>
      <c r="E25" s="81">
        <v>597.798249669749</v>
      </c>
      <c r="F25" s="81">
        <v>545.10675466284079</v>
      </c>
      <c r="G25" s="81">
        <v>545.62623242467714</v>
      </c>
      <c r="H25" s="81">
        <v>543.50037896253605</v>
      </c>
      <c r="I25" s="81">
        <v>5871.0259825072881</v>
      </c>
    </row>
    <row r="26" spans="1:9" s="82" customFormat="1" ht="21" customHeight="1">
      <c r="A26" s="80" t="s">
        <v>147</v>
      </c>
      <c r="B26" s="81">
        <v>6200.3986293532334</v>
      </c>
      <c r="C26" s="81">
        <v>6531.1007912499999</v>
      </c>
      <c r="D26" s="81">
        <v>7018.854962168979</v>
      </c>
      <c r="E26" s="81">
        <v>8321.0335033025094</v>
      </c>
      <c r="F26" s="81">
        <v>10034.102070301293</v>
      </c>
      <c r="G26" s="81">
        <v>9880.494143472024</v>
      </c>
      <c r="H26" s="81">
        <v>11131.027789625359</v>
      </c>
      <c r="I26" s="81">
        <v>14847.454083090381</v>
      </c>
    </row>
    <row r="27" spans="1:9" s="86" customFormat="1" ht="43.5" customHeight="1" thickBot="1">
      <c r="A27" s="84" t="s">
        <v>526</v>
      </c>
      <c r="B27" s="85">
        <v>766.05792786069651</v>
      </c>
      <c r="C27" s="85">
        <v>1049.07920625</v>
      </c>
      <c r="D27" s="85">
        <v>3622.8555170239597</v>
      </c>
      <c r="E27" s="85">
        <v>2459.2596327608985</v>
      </c>
      <c r="F27" s="85">
        <v>2513.7341578192249</v>
      </c>
      <c r="G27" s="85">
        <v>2115.7024677187947</v>
      </c>
      <c r="H27" s="85">
        <v>2360.1671902017292</v>
      </c>
      <c r="I27" s="85">
        <v>2418.696339650146</v>
      </c>
    </row>
    <row r="28" spans="1:9" ht="24" customHeight="1" thickTop="1" thickBot="1">
      <c r="A28" s="78" t="s">
        <v>527</v>
      </c>
      <c r="B28" s="79">
        <v>119557.7182960199</v>
      </c>
      <c r="C28" s="79">
        <v>155613.70436125001</v>
      </c>
      <c r="D28" s="79">
        <v>207549.6644918033</v>
      </c>
      <c r="E28" s="79">
        <v>243651.98879128139</v>
      </c>
      <c r="F28" s="79">
        <v>364540.93034576759</v>
      </c>
      <c r="G28" s="79">
        <v>455971.01762123388</v>
      </c>
      <c r="H28" s="79">
        <v>559792.7719927954</v>
      </c>
      <c r="I28" s="79">
        <v>689039.93222886289</v>
      </c>
    </row>
    <row r="29" spans="1:9" s="82" customFormat="1" ht="21" customHeight="1" thickTop="1">
      <c r="A29" s="80" t="s">
        <v>528</v>
      </c>
      <c r="B29" s="81">
        <v>82623.308595771145</v>
      </c>
      <c r="C29" s="81">
        <v>99212.738727500007</v>
      </c>
      <c r="D29" s="81">
        <v>151727.30677049182</v>
      </c>
      <c r="E29" s="81">
        <v>175303.08777542933</v>
      </c>
      <c r="F29" s="81">
        <v>270732.93415064563</v>
      </c>
      <c r="G29" s="81">
        <v>343936.70674175036</v>
      </c>
      <c r="H29" s="81">
        <v>422752.71780259366</v>
      </c>
      <c r="I29" s="81">
        <v>537303.57931341114</v>
      </c>
    </row>
    <row r="30" spans="1:9" s="82" customFormat="1" ht="21" customHeight="1">
      <c r="A30" s="83" t="s">
        <v>529</v>
      </c>
      <c r="B30" s="81">
        <v>253.51242288557214</v>
      </c>
      <c r="C30" s="81">
        <v>686.50518999999997</v>
      </c>
      <c r="D30" s="81">
        <v>1852.4049066834805</v>
      </c>
      <c r="E30" s="81">
        <v>1286.5922813738441</v>
      </c>
      <c r="F30" s="81">
        <v>1588.9340243902441</v>
      </c>
      <c r="G30" s="81">
        <v>838.22369870875173</v>
      </c>
      <c r="H30" s="81">
        <v>600.4473818443804</v>
      </c>
      <c r="I30" s="81">
        <v>512.52769970845486</v>
      </c>
    </row>
    <row r="31" spans="1:9" s="82" customFormat="1" ht="21" customHeight="1">
      <c r="A31" s="83" t="s">
        <v>530</v>
      </c>
      <c r="B31" s="81">
        <v>15367.932805970149</v>
      </c>
      <c r="C31" s="81">
        <v>22462.759054999999</v>
      </c>
      <c r="D31" s="81">
        <v>39179.141471626732</v>
      </c>
      <c r="E31" s="81">
        <v>62751.079632760899</v>
      </c>
      <c r="F31" s="81">
        <v>106336.32555523673</v>
      </c>
      <c r="G31" s="81">
        <v>142302.93535294119</v>
      </c>
      <c r="H31" s="81">
        <v>154646.40937319884</v>
      </c>
      <c r="I31" s="81">
        <v>179713.96230320702</v>
      </c>
    </row>
    <row r="32" spans="1:9" s="82" customFormat="1" ht="21" customHeight="1">
      <c r="A32" s="83" t="s">
        <v>531</v>
      </c>
      <c r="B32" s="81">
        <v>65467.433018656724</v>
      </c>
      <c r="C32" s="81">
        <v>73725.374838750009</v>
      </c>
      <c r="D32" s="81">
        <v>107205.37793947036</v>
      </c>
      <c r="E32" s="81">
        <v>106104.50780977543</v>
      </c>
      <c r="F32" s="81">
        <v>118585.14492395983</v>
      </c>
      <c r="G32" s="81">
        <v>137033.78451936872</v>
      </c>
      <c r="H32" s="81">
        <v>120637.57054899137</v>
      </c>
      <c r="I32" s="81">
        <v>121624.35922011662</v>
      </c>
    </row>
    <row r="33" spans="1:9" s="82" customFormat="1" ht="21" customHeight="1">
      <c r="A33" s="83" t="s">
        <v>532</v>
      </c>
      <c r="B33" s="81">
        <v>272.81561318407955</v>
      </c>
      <c r="C33" s="81">
        <v>533.15767500000004</v>
      </c>
      <c r="D33" s="81">
        <v>591.18252080706168</v>
      </c>
      <c r="E33" s="81">
        <v>616.40703830911491</v>
      </c>
      <c r="F33" s="81">
        <v>1968.6151979913916</v>
      </c>
      <c r="G33" s="81">
        <v>2049.0146743185078</v>
      </c>
      <c r="H33" s="81">
        <v>2792.2280734870315</v>
      </c>
      <c r="I33" s="81">
        <v>3894.4278862973761</v>
      </c>
    </row>
    <row r="34" spans="1:9" s="82" customFormat="1" ht="21" customHeight="1">
      <c r="A34" s="83" t="s">
        <v>533</v>
      </c>
      <c r="B34" s="81">
        <v>0</v>
      </c>
      <c r="C34" s="81">
        <v>0</v>
      </c>
      <c r="D34" s="81">
        <v>0</v>
      </c>
      <c r="E34" s="81">
        <v>0</v>
      </c>
      <c r="F34" s="81">
        <v>35071.336119081781</v>
      </c>
      <c r="G34" s="81">
        <v>53517.62709756098</v>
      </c>
      <c r="H34" s="81">
        <v>134359.24834005765</v>
      </c>
      <c r="I34" s="81">
        <v>218456.52099562681</v>
      </c>
    </row>
    <row r="35" spans="1:9" s="82" customFormat="1" ht="21" customHeight="1">
      <c r="A35" s="83" t="s">
        <v>534</v>
      </c>
      <c r="B35" s="81">
        <v>1261.6147388059701</v>
      </c>
      <c r="C35" s="81">
        <v>1804.9419674999999</v>
      </c>
      <c r="D35" s="81">
        <v>2899.1999344262294</v>
      </c>
      <c r="E35" s="81">
        <v>4544.5010132100406</v>
      </c>
      <c r="F35" s="81">
        <v>7182.5783299856521</v>
      </c>
      <c r="G35" s="81">
        <v>8195.1213988522231</v>
      </c>
      <c r="H35" s="81">
        <v>9716.81408501441</v>
      </c>
      <c r="I35" s="81">
        <v>13101.78120845481</v>
      </c>
    </row>
    <row r="36" spans="1:9" s="82" customFormat="1" ht="21" customHeight="1">
      <c r="A36" s="80" t="s">
        <v>535</v>
      </c>
      <c r="B36" s="81">
        <v>62.552320895522385</v>
      </c>
      <c r="C36" s="81">
        <v>58.778669999999998</v>
      </c>
      <c r="D36" s="81">
        <v>125.90469987389659</v>
      </c>
      <c r="E36" s="81">
        <v>182.86336723910171</v>
      </c>
      <c r="F36" s="81">
        <v>0.54394117647058826</v>
      </c>
      <c r="G36" s="81">
        <v>176.91218651362982</v>
      </c>
      <c r="H36" s="81">
        <v>169.17940634005765</v>
      </c>
      <c r="I36" s="81">
        <v>443.56208309037908</v>
      </c>
    </row>
    <row r="37" spans="1:9" s="82" customFormat="1" ht="21" customHeight="1">
      <c r="A37" s="80" t="s">
        <v>536</v>
      </c>
      <c r="B37" s="81">
        <v>31903.056460199005</v>
      </c>
      <c r="C37" s="81">
        <v>49062.119687500002</v>
      </c>
      <c r="D37" s="81">
        <v>45067.700291298861</v>
      </c>
      <c r="E37" s="81">
        <v>54202.774261558792</v>
      </c>
      <c r="F37" s="81">
        <v>75766.352312769013</v>
      </c>
      <c r="G37" s="81">
        <v>75978.509424677191</v>
      </c>
      <c r="H37" s="81">
        <v>87751.640491354468</v>
      </c>
      <c r="I37" s="81">
        <v>70602.599638483967</v>
      </c>
    </row>
    <row r="38" spans="1:9" s="82" customFormat="1" ht="21" customHeight="1">
      <c r="A38" s="80" t="s">
        <v>537</v>
      </c>
      <c r="B38" s="81">
        <v>4355.4080323383077</v>
      </c>
      <c r="C38" s="81">
        <v>5086.64215625</v>
      </c>
      <c r="D38" s="81">
        <v>6109.0470958385877</v>
      </c>
      <c r="E38" s="81">
        <v>8610.0978863936598</v>
      </c>
      <c r="F38" s="81">
        <v>8959.4114146341471</v>
      </c>
      <c r="G38" s="81">
        <v>13024.369566714489</v>
      </c>
      <c r="H38" s="81">
        <v>15679.814093659941</v>
      </c>
      <c r="I38" s="81">
        <v>17713.67455393586</v>
      </c>
    </row>
    <row r="39" spans="1:9" s="82" customFormat="1" ht="21" customHeight="1">
      <c r="A39" s="80" t="s">
        <v>201</v>
      </c>
      <c r="B39" s="81">
        <v>613.39288805970148</v>
      </c>
      <c r="C39" s="81">
        <v>2193.4251225000003</v>
      </c>
      <c r="D39" s="81">
        <v>4519.705631778058</v>
      </c>
      <c r="E39" s="81">
        <v>5353.1655006605024</v>
      </c>
      <c r="F39" s="81">
        <v>9081.6885265423243</v>
      </c>
      <c r="G39" s="81">
        <v>9472.5308637015769</v>
      </c>
      <c r="H39" s="81">
        <v>16384.407139769453</v>
      </c>
      <c r="I39" s="81">
        <v>20997.269112244903</v>
      </c>
    </row>
    <row r="40" spans="1:9" s="82" customFormat="1" ht="21" customHeight="1">
      <c r="A40" s="80" t="s">
        <v>207</v>
      </c>
      <c r="B40" s="81">
        <v>0</v>
      </c>
      <c r="C40" s="81">
        <v>0</v>
      </c>
      <c r="D40" s="81">
        <v>0</v>
      </c>
      <c r="E40" s="81">
        <v>0</v>
      </c>
      <c r="F40" s="81">
        <v>0</v>
      </c>
      <c r="G40" s="81">
        <v>0</v>
      </c>
      <c r="H40" s="81">
        <v>0</v>
      </c>
      <c r="I40" s="81">
        <v>25161.321672011658</v>
      </c>
    </row>
    <row r="41" spans="1:9" s="82" customFormat="1" ht="21" customHeight="1">
      <c r="A41" s="80" t="s">
        <v>538</v>
      </c>
      <c r="B41" s="81">
        <v>0</v>
      </c>
      <c r="C41" s="81">
        <v>0</v>
      </c>
      <c r="D41" s="81">
        <v>0</v>
      </c>
      <c r="E41" s="81">
        <v>0</v>
      </c>
      <c r="F41" s="81">
        <v>0</v>
      </c>
      <c r="G41" s="81">
        <v>12361.878340028694</v>
      </c>
      <c r="H41" s="81">
        <v>16326.539010086457</v>
      </c>
      <c r="I41" s="81">
        <v>15958.074871720117</v>
      </c>
    </row>
    <row r="42" spans="1:9" s="86" customFormat="1" ht="43.5" customHeight="1" thickBot="1">
      <c r="A42" s="84" t="s">
        <v>182</v>
      </c>
      <c r="B42" s="85"/>
      <c r="C42" s="85"/>
      <c r="D42" s="85"/>
      <c r="E42" s="85"/>
      <c r="F42" s="85"/>
      <c r="G42" s="85">
        <v>1020.1104978479196</v>
      </c>
      <c r="H42" s="85">
        <v>728.47404899135449</v>
      </c>
      <c r="I42" s="85">
        <v>859.85098396501462</v>
      </c>
    </row>
    <row r="43" spans="1:9" ht="24" customHeight="1" thickTop="1" thickBot="1">
      <c r="A43" s="78" t="s">
        <v>539</v>
      </c>
      <c r="B43" s="79">
        <v>18651.874069651742</v>
      </c>
      <c r="C43" s="79">
        <v>20037.617989999999</v>
      </c>
      <c r="D43" s="79">
        <v>20810.972481715005</v>
      </c>
      <c r="E43" s="79">
        <v>26258.903520475564</v>
      </c>
      <c r="F43" s="79">
        <v>28546.721799139166</v>
      </c>
      <c r="G43" s="79">
        <v>38553.82381061693</v>
      </c>
      <c r="H43" s="79">
        <v>44088.205958213257</v>
      </c>
      <c r="I43" s="79">
        <v>53655.119804664726</v>
      </c>
    </row>
    <row r="44" spans="1:9" s="82" customFormat="1" ht="21" customHeight="1" thickTop="1">
      <c r="A44" s="80" t="s">
        <v>222</v>
      </c>
      <c r="B44" s="81">
        <v>13403.233830845771</v>
      </c>
      <c r="C44" s="81">
        <v>13470.25</v>
      </c>
      <c r="D44" s="81">
        <v>14235.447667087012</v>
      </c>
      <c r="E44" s="81">
        <v>14912.430647291943</v>
      </c>
      <c r="F44" s="81">
        <v>21194.175035868004</v>
      </c>
      <c r="G44" s="81">
        <v>21194.175035868004</v>
      </c>
      <c r="H44" s="81">
        <v>25805.20172910663</v>
      </c>
      <c r="I44" s="81">
        <v>32028.87755102041</v>
      </c>
    </row>
    <row r="45" spans="1:9" s="82" customFormat="1" ht="21" customHeight="1">
      <c r="A45" s="80" t="s">
        <v>226</v>
      </c>
      <c r="B45" s="81">
        <v>0</v>
      </c>
      <c r="C45" s="81">
        <v>161.6</v>
      </c>
      <c r="D45" s="81">
        <v>163.0264817150063</v>
      </c>
      <c r="E45" s="81">
        <v>2198.7186261558782</v>
      </c>
      <c r="F45" s="81">
        <v>185.48063127690099</v>
      </c>
      <c r="G45" s="81">
        <v>185.48063127690099</v>
      </c>
      <c r="H45" s="81">
        <v>243.4487824207493</v>
      </c>
      <c r="I45" s="81">
        <v>246.28783527696794</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1360.9758333333332</v>
      </c>
      <c r="C47" s="81">
        <v>2077.60998625</v>
      </c>
      <c r="D47" s="81">
        <v>1738.9263392181588</v>
      </c>
      <c r="E47" s="81">
        <v>1479.3953778071332</v>
      </c>
      <c r="F47" s="81">
        <v>4868.4433687230994</v>
      </c>
      <c r="G47" s="81">
        <v>5098.3056355810622</v>
      </c>
      <c r="H47" s="81">
        <v>6333.150760806916</v>
      </c>
      <c r="I47" s="81">
        <v>7592.4947930029157</v>
      </c>
    </row>
    <row r="48" spans="1:9" s="82" customFormat="1" ht="21" customHeight="1">
      <c r="A48" s="80" t="s">
        <v>237</v>
      </c>
      <c r="B48" s="81">
        <v>3887.6644054726371</v>
      </c>
      <c r="C48" s="81">
        <v>4328.1580037499998</v>
      </c>
      <c r="D48" s="81">
        <v>4673.5719936948299</v>
      </c>
      <c r="E48" s="81">
        <v>7668.3588692206076</v>
      </c>
      <c r="F48" s="81">
        <v>2298.6227632711621</v>
      </c>
      <c r="G48" s="81">
        <v>12075.862507890963</v>
      </c>
      <c r="H48" s="81">
        <v>11706.404685878961</v>
      </c>
      <c r="I48" s="81">
        <v>13787.459625364432</v>
      </c>
    </row>
    <row r="49" spans="1:9" s="82" customFormat="1" ht="21" customHeight="1">
      <c r="A49" s="83" t="s">
        <v>541</v>
      </c>
      <c r="B49" s="81">
        <v>0</v>
      </c>
      <c r="C49" s="81">
        <v>0</v>
      </c>
      <c r="D49" s="81">
        <v>0</v>
      </c>
      <c r="E49" s="81">
        <v>0</v>
      </c>
      <c r="F49" s="81">
        <v>0</v>
      </c>
      <c r="G49" s="81">
        <v>0</v>
      </c>
      <c r="H49" s="81">
        <v>0</v>
      </c>
      <c r="I49" s="81">
        <v>0</v>
      </c>
    </row>
    <row r="50" spans="1:9" s="86" customFormat="1" ht="40.5" customHeight="1" thickBot="1">
      <c r="A50" s="87" t="s">
        <v>542</v>
      </c>
      <c r="B50" s="85">
        <v>3887.6644054726371</v>
      </c>
      <c r="C50" s="85">
        <v>4328.1580037499998</v>
      </c>
      <c r="D50" s="85">
        <v>4673.5719949558643</v>
      </c>
      <c r="E50" s="85">
        <v>7668.3588692206076</v>
      </c>
      <c r="F50" s="85">
        <v>2298.6227632711621</v>
      </c>
      <c r="G50" s="85">
        <v>12075.862507890963</v>
      </c>
      <c r="H50" s="85">
        <v>11706.404685878961</v>
      </c>
      <c r="I50" s="85">
        <v>13787.459625364432</v>
      </c>
    </row>
    <row r="51" spans="1:9" ht="24" customHeight="1" thickTop="1" thickBot="1">
      <c r="A51" s="78" t="s">
        <v>543</v>
      </c>
      <c r="B51" s="79">
        <v>138209.59236567162</v>
      </c>
      <c r="C51" s="79">
        <v>175651.32235124998</v>
      </c>
      <c r="D51" s="79">
        <v>228360.6369735183</v>
      </c>
      <c r="E51" s="79">
        <v>269910.89231175691</v>
      </c>
      <c r="F51" s="79">
        <v>393087.65214490669</v>
      </c>
      <c r="G51" s="79">
        <v>494524.8414318508</v>
      </c>
      <c r="H51" s="79">
        <v>603880.97795100871</v>
      </c>
      <c r="I51" s="79">
        <v>742695.05203352775</v>
      </c>
    </row>
    <row r="52" spans="1:9" s="82" customFormat="1" ht="24" customHeight="1" thickTop="1">
      <c r="A52" s="88" t="s">
        <v>544</v>
      </c>
      <c r="B52" s="81">
        <v>1279.2870659203982</v>
      </c>
      <c r="C52" s="81">
        <v>1342.4253600000002</v>
      </c>
      <c r="D52" s="81">
        <v>1170.7901160151323</v>
      </c>
      <c r="E52" s="81">
        <v>316.54938705416117</v>
      </c>
      <c r="F52" s="81">
        <v>1437.8064964131993</v>
      </c>
      <c r="G52" s="81">
        <v>1104.6434835007174</v>
      </c>
      <c r="H52" s="81">
        <v>868.78049423631126</v>
      </c>
      <c r="I52" s="81">
        <v>292.85574635568508</v>
      </c>
    </row>
    <row r="53" spans="1:9" s="86" customFormat="1" ht="21" customHeight="1">
      <c r="A53" s="87" t="s">
        <v>545</v>
      </c>
      <c r="B53" s="85">
        <v>0</v>
      </c>
      <c r="C53" s="85">
        <v>0</v>
      </c>
      <c r="D53" s="85">
        <v>0</v>
      </c>
      <c r="E53" s="85">
        <v>0</v>
      </c>
      <c r="F53" s="85">
        <v>0</v>
      </c>
      <c r="G53" s="85">
        <v>0</v>
      </c>
      <c r="H53" s="85">
        <v>0</v>
      </c>
      <c r="I53" s="85">
        <v>0</v>
      </c>
    </row>
    <row r="54" spans="1:9" s="86" customFormat="1" ht="21" customHeight="1">
      <c r="A54" s="87" t="s">
        <v>546</v>
      </c>
      <c r="B54" s="85">
        <v>1279.2870659203982</v>
      </c>
      <c r="C54" s="85">
        <v>1342.4253600000002</v>
      </c>
      <c r="D54" s="85">
        <v>1170.7901160151323</v>
      </c>
      <c r="E54" s="85">
        <v>316.54938705416117</v>
      </c>
      <c r="F54" s="85">
        <v>1437.8064964131993</v>
      </c>
      <c r="G54" s="85">
        <v>1104.6434835007174</v>
      </c>
      <c r="H54" s="85">
        <v>868.78049423631126</v>
      </c>
      <c r="I54" s="85">
        <v>292.85574635568508</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0</v>
      </c>
      <c r="C56" s="85">
        <v>0</v>
      </c>
      <c r="D56" s="85">
        <v>0</v>
      </c>
      <c r="E56" s="85">
        <v>0</v>
      </c>
      <c r="F56" s="85">
        <v>0</v>
      </c>
      <c r="G56" s="85">
        <v>0</v>
      </c>
      <c r="H56" s="85">
        <v>0</v>
      </c>
      <c r="I56" s="85">
        <v>0</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190881.17262437814</v>
      </c>
      <c r="C58" s="85">
        <v>296657.97905124997</v>
      </c>
      <c r="D58" s="85">
        <v>454638.71193947038</v>
      </c>
      <c r="E58" s="85">
        <v>498056.36385072657</v>
      </c>
      <c r="F58" s="85">
        <v>472560.59250502154</v>
      </c>
      <c r="G58" s="85">
        <v>621450.14524533716</v>
      </c>
      <c r="H58" s="85">
        <v>678801.62757780985</v>
      </c>
      <c r="I58" s="85">
        <v>815856.28316472308</v>
      </c>
    </row>
    <row r="59" spans="1:9" ht="31.5" customHeight="1" thickTop="1" thickBot="1">
      <c r="A59" s="89" t="s">
        <v>551</v>
      </c>
      <c r="B59" s="79"/>
      <c r="C59" s="79"/>
      <c r="D59" s="79"/>
      <c r="E59" s="79"/>
      <c r="F59" s="79"/>
      <c r="G59" s="79"/>
      <c r="H59" s="79"/>
      <c r="I59" s="79"/>
    </row>
    <row r="60" spans="1:9" ht="30" customHeight="1" thickTop="1">
      <c r="A60" s="90" t="s">
        <v>552</v>
      </c>
      <c r="B60" s="91">
        <v>22652.395237562188</v>
      </c>
      <c r="C60" s="91">
        <v>26312.913957500001</v>
      </c>
      <c r="D60" s="91">
        <v>32355.841471626736</v>
      </c>
      <c r="E60" s="91">
        <v>40153.808825627479</v>
      </c>
      <c r="F60" s="91">
        <v>52474.785674318504</v>
      </c>
      <c r="G60" s="91">
        <v>66593.271179340038</v>
      </c>
      <c r="H60" s="91">
        <v>78039.902652737743</v>
      </c>
      <c r="I60" s="91">
        <v>98118.622100583088</v>
      </c>
    </row>
    <row r="61" spans="1:9" ht="21" customHeight="1">
      <c r="A61" s="92" t="s">
        <v>553</v>
      </c>
      <c r="B61" s="91">
        <v>-4947.6833768656716</v>
      </c>
      <c r="C61" s="91">
        <v>-6626.1766825000004</v>
      </c>
      <c r="D61" s="91">
        <v>-8324.1382307692311</v>
      </c>
      <c r="E61" s="91">
        <v>-10624.187655217966</v>
      </c>
      <c r="F61" s="91">
        <v>-15754.830946915352</v>
      </c>
      <c r="G61" s="91">
        <v>-20990.801032998563</v>
      </c>
      <c r="H61" s="91">
        <v>-15276.354069164265</v>
      </c>
      <c r="I61" s="91">
        <v>-15953.056319241981</v>
      </c>
    </row>
    <row r="62" spans="1:9" ht="21.75" customHeight="1">
      <c r="A62" s="93" t="s">
        <v>554</v>
      </c>
      <c r="B62" s="91">
        <v>17704.71186069652</v>
      </c>
      <c r="C62" s="91">
        <v>19686.737274999999</v>
      </c>
      <c r="D62" s="91">
        <v>24031.703240857503</v>
      </c>
      <c r="E62" s="91">
        <v>29529.621170409511</v>
      </c>
      <c r="F62" s="91">
        <v>36719.954727403157</v>
      </c>
      <c r="G62" s="91">
        <v>45602.470146341468</v>
      </c>
      <c r="H62" s="91">
        <v>62763.548583573487</v>
      </c>
      <c r="I62" s="91">
        <v>82165.565781341109</v>
      </c>
    </row>
    <row r="63" spans="1:9">
      <c r="A63" s="90" t="s">
        <v>555</v>
      </c>
      <c r="B63" s="91">
        <v>2514.6968146766171</v>
      </c>
      <c r="C63" s="91">
        <v>3000.456925</v>
      </c>
      <c r="D63" s="91">
        <v>4098.8391891551073</v>
      </c>
      <c r="E63" s="91">
        <v>5673.6408031704104</v>
      </c>
      <c r="F63" s="91">
        <v>7483.4800502152084</v>
      </c>
      <c r="G63" s="91">
        <v>7612.0560473457681</v>
      </c>
      <c r="H63" s="91">
        <v>4150.6685014409222</v>
      </c>
      <c r="I63" s="91">
        <v>5157.4299518950429</v>
      </c>
    </row>
    <row r="64" spans="1:9">
      <c r="A64" s="92" t="s">
        <v>556</v>
      </c>
      <c r="B64" s="91">
        <v>-1049.9519216417909</v>
      </c>
      <c r="C64" s="91">
        <v>-729.52370374999998</v>
      </c>
      <c r="D64" s="91">
        <v>-1156.3489407313996</v>
      </c>
      <c r="E64" s="91">
        <v>-1954.3975865257596</v>
      </c>
      <c r="F64" s="91">
        <v>-1630.8726585365853</v>
      </c>
      <c r="G64" s="91">
        <v>-1628.6689526542323</v>
      </c>
      <c r="H64" s="91">
        <v>-2390.8071757925077</v>
      </c>
      <c r="I64" s="91">
        <v>-2905.8650641399418</v>
      </c>
    </row>
    <row r="65" spans="1:9">
      <c r="A65" s="94" t="s">
        <v>557</v>
      </c>
      <c r="B65" s="91">
        <v>19169.456753731345</v>
      </c>
      <c r="C65" s="91">
        <v>21957.670496250001</v>
      </c>
      <c r="D65" s="91">
        <v>26974.193489281213</v>
      </c>
      <c r="E65" s="91">
        <v>33248.864387054164</v>
      </c>
      <c r="F65" s="91">
        <v>42572.562119081784</v>
      </c>
      <c r="G65" s="91">
        <v>51585.857241033009</v>
      </c>
      <c r="H65" s="91">
        <v>64523.409909221897</v>
      </c>
      <c r="I65" s="91">
        <v>84417.130669096208</v>
      </c>
    </row>
    <row r="66" spans="1:9">
      <c r="A66" s="90" t="s">
        <v>558</v>
      </c>
      <c r="B66" s="91">
        <v>1229.1244925373135</v>
      </c>
      <c r="C66" s="91">
        <v>1355.4998000000001</v>
      </c>
      <c r="D66" s="91">
        <v>1079.7668045397227</v>
      </c>
      <c r="E66" s="91">
        <v>4611.159661822986</v>
      </c>
      <c r="F66" s="91">
        <v>6246.1316915351508</v>
      </c>
      <c r="G66" s="91">
        <v>7779.8762123385941</v>
      </c>
      <c r="H66" s="91">
        <v>8340.0276311239195</v>
      </c>
      <c r="I66" s="91">
        <v>7982.672881924198</v>
      </c>
    </row>
    <row r="67" spans="1:9">
      <c r="A67" s="90" t="s">
        <v>559</v>
      </c>
      <c r="B67" s="91">
        <v>-2958.4866766169152</v>
      </c>
      <c r="C67" s="91">
        <v>-3662.75991875</v>
      </c>
      <c r="D67" s="91">
        <v>-4827.3560693568725</v>
      </c>
      <c r="E67" s="91">
        <v>-7325.5368758256272</v>
      </c>
      <c r="F67" s="91">
        <v>-14980.492839311335</v>
      </c>
      <c r="G67" s="91">
        <v>-12230.845401721665</v>
      </c>
      <c r="H67" s="91">
        <v>-17291.300521613834</v>
      </c>
      <c r="I67" s="91">
        <v>-19951.566765306121</v>
      </c>
    </row>
    <row r="68" spans="1:9">
      <c r="A68" s="93" t="s">
        <v>560</v>
      </c>
      <c r="B68" s="91">
        <v>17440.094569651745</v>
      </c>
      <c r="C68" s="91">
        <v>19650.4103775</v>
      </c>
      <c r="D68" s="91">
        <v>23226.604224464063</v>
      </c>
      <c r="E68" s="91">
        <v>30534.487173051519</v>
      </c>
      <c r="F68" s="91">
        <v>33838.200971305596</v>
      </c>
      <c r="G68" s="91">
        <v>47134.888051649927</v>
      </c>
      <c r="H68" s="91">
        <v>55572.137018731992</v>
      </c>
      <c r="I68" s="91">
        <v>72448.236785714296</v>
      </c>
    </row>
    <row r="69" spans="1:9">
      <c r="A69" s="92" t="s">
        <v>561</v>
      </c>
      <c r="B69" s="91">
        <v>-12322.558245024877</v>
      </c>
      <c r="C69" s="91">
        <v>-14119.003206250001</v>
      </c>
      <c r="D69" s="91">
        <v>-17188.228973518286</v>
      </c>
      <c r="E69" s="91">
        <v>-21072.760807133422</v>
      </c>
      <c r="F69" s="91">
        <v>-29331.527426111908</v>
      </c>
      <c r="G69" s="91">
        <v>-31950.956338593976</v>
      </c>
      <c r="H69" s="91">
        <v>-40331.590185878966</v>
      </c>
      <c r="I69" s="91">
        <v>-54502.889444606408</v>
      </c>
    </row>
    <row r="70" spans="1:9">
      <c r="A70" s="94" t="s">
        <v>562</v>
      </c>
      <c r="B70" s="91">
        <v>5117.5363246268653</v>
      </c>
      <c r="C70" s="91">
        <v>5531.4071712499999</v>
      </c>
      <c r="D70" s="91">
        <v>6038.3752509457763</v>
      </c>
      <c r="E70" s="91">
        <v>9461.726365918099</v>
      </c>
      <c r="F70" s="91">
        <v>4506.6735451936866</v>
      </c>
      <c r="G70" s="91">
        <v>15183.931713055954</v>
      </c>
      <c r="H70" s="91">
        <v>15240.546832853026</v>
      </c>
      <c r="I70" s="91">
        <v>17945.347341107874</v>
      </c>
    </row>
    <row r="71" spans="1:9">
      <c r="A71" s="94" t="s">
        <v>563</v>
      </c>
      <c r="B71" s="91">
        <v>4747.6517587064673</v>
      </c>
      <c r="C71" s="91">
        <v>-801.38947999999993</v>
      </c>
      <c r="D71" s="91">
        <v>-1660.0162181588901</v>
      </c>
      <c r="E71" s="91">
        <v>-11347.106632760897</v>
      </c>
      <c r="F71" s="91">
        <v>-27340.698410329984</v>
      </c>
      <c r="G71" s="91">
        <v>671.7798292682927</v>
      </c>
      <c r="H71" s="91">
        <v>-1783.626227665706</v>
      </c>
      <c r="I71" s="91">
        <v>-4596.4526457725942</v>
      </c>
    </row>
    <row r="72" spans="1:9">
      <c r="A72" s="95" t="s">
        <v>564</v>
      </c>
      <c r="B72" s="91" t="s">
        <v>565</v>
      </c>
      <c r="C72" s="91" t="s">
        <v>565</v>
      </c>
      <c r="D72" s="91" t="s">
        <v>565</v>
      </c>
      <c r="E72" s="91" t="s">
        <v>565</v>
      </c>
      <c r="F72" s="91">
        <v>-28343.613905308463</v>
      </c>
      <c r="G72" s="91">
        <v>0</v>
      </c>
      <c r="H72" s="91">
        <v>-1826.2085331412104</v>
      </c>
      <c r="I72" s="91">
        <v>-4686.0797172011662</v>
      </c>
    </row>
    <row r="73" spans="1:9">
      <c r="A73" s="95" t="s">
        <v>566</v>
      </c>
      <c r="B73" s="91" t="s">
        <v>565</v>
      </c>
      <c r="C73" s="91" t="s">
        <v>565</v>
      </c>
      <c r="D73" s="91" t="s">
        <v>565</v>
      </c>
      <c r="E73" s="91" t="s">
        <v>565</v>
      </c>
      <c r="F73" s="91">
        <v>1002.9154949784792</v>
      </c>
      <c r="G73" s="91">
        <v>671.7798292682927</v>
      </c>
      <c r="H73" s="91">
        <v>42.582305475504327</v>
      </c>
      <c r="I73" s="91">
        <v>89.627071428571412</v>
      </c>
    </row>
    <row r="74" spans="1:9">
      <c r="A74" s="93" t="s">
        <v>567</v>
      </c>
      <c r="B74" s="91">
        <v>-4813.8286480099496</v>
      </c>
      <c r="C74" s="91">
        <v>835.02094625000007</v>
      </c>
      <c r="D74" s="91">
        <v>1652.5993253467846</v>
      </c>
      <c r="E74" s="91">
        <v>11537.762254953763</v>
      </c>
      <c r="F74" s="91">
        <v>26926.735285509327</v>
      </c>
      <c r="G74" s="91">
        <v>-491.50169440459109</v>
      </c>
      <c r="H74" s="91">
        <v>1736.9690864553315</v>
      </c>
      <c r="I74" s="91">
        <v>4452.6064693877552</v>
      </c>
    </row>
    <row r="75" spans="1:9">
      <c r="A75" s="93" t="s">
        <v>568</v>
      </c>
      <c r="B75" s="91" t="s">
        <v>565</v>
      </c>
      <c r="C75" s="91" t="s">
        <v>565</v>
      </c>
      <c r="D75" s="91" t="s">
        <v>565</v>
      </c>
      <c r="E75" s="91" t="s">
        <v>565</v>
      </c>
      <c r="F75" s="91">
        <v>27497.834715925394</v>
      </c>
      <c r="G75" s="91">
        <v>0</v>
      </c>
      <c r="H75" s="91">
        <v>1824.1845965417867</v>
      </c>
      <c r="I75" s="91">
        <v>4734.0573250728858</v>
      </c>
    </row>
    <row r="76" spans="1:9">
      <c r="A76" s="92" t="s">
        <v>569</v>
      </c>
      <c r="B76" s="91" t="s">
        <v>565</v>
      </c>
      <c r="C76" s="91" t="s">
        <v>565</v>
      </c>
      <c r="D76" s="91" t="s">
        <v>565</v>
      </c>
      <c r="E76" s="91" t="s">
        <v>565</v>
      </c>
      <c r="F76" s="91">
        <v>-571.0994304160688</v>
      </c>
      <c r="G76" s="91">
        <v>-491.50169440459109</v>
      </c>
      <c r="H76" s="91">
        <v>-87.215510086455339</v>
      </c>
      <c r="I76" s="91">
        <v>-281.45085568513122</v>
      </c>
    </row>
    <row r="77" spans="1:9">
      <c r="A77" s="93" t="s">
        <v>570</v>
      </c>
      <c r="B77" s="91">
        <v>5051.359435323383</v>
      </c>
      <c r="C77" s="91">
        <v>5565.0386374999998</v>
      </c>
      <c r="D77" s="91">
        <v>6030.9583581336692</v>
      </c>
      <c r="E77" s="91">
        <v>9652.3819881109648</v>
      </c>
      <c r="F77" s="91">
        <v>4092.7104203730269</v>
      </c>
      <c r="G77" s="91">
        <v>15364.209847919656</v>
      </c>
      <c r="H77" s="91">
        <v>15193.889691642651</v>
      </c>
      <c r="I77" s="91">
        <v>17801.501164723031</v>
      </c>
    </row>
    <row r="78" spans="1:9">
      <c r="A78" s="96" t="s">
        <v>571</v>
      </c>
      <c r="B78" s="91">
        <v>0</v>
      </c>
      <c r="C78" s="91">
        <v>0</v>
      </c>
      <c r="D78" s="91">
        <v>0</v>
      </c>
      <c r="E78" s="91">
        <v>1.3210039630118892E-6</v>
      </c>
      <c r="F78" s="91">
        <v>6.3127690100430421E-5</v>
      </c>
      <c r="G78" s="91">
        <v>0</v>
      </c>
      <c r="H78" s="91">
        <v>0</v>
      </c>
      <c r="I78" s="91">
        <v>0</v>
      </c>
    </row>
    <row r="79" spans="1:9">
      <c r="A79" s="94" t="s">
        <v>572</v>
      </c>
      <c r="B79" s="91">
        <v>5051.359435323383</v>
      </c>
      <c r="C79" s="91">
        <v>5565.0386374999998</v>
      </c>
      <c r="D79" s="91">
        <v>6030.9583581336692</v>
      </c>
      <c r="E79" s="91">
        <v>9652.3819894319677</v>
      </c>
      <c r="F79" s="91">
        <v>4092.7104835007176</v>
      </c>
      <c r="G79" s="91">
        <v>15364.209847919656</v>
      </c>
      <c r="H79" s="91">
        <v>15193.889691642651</v>
      </c>
      <c r="I79" s="91">
        <v>17801.501164723031</v>
      </c>
    </row>
    <row r="80" spans="1:9">
      <c r="A80" s="90" t="s">
        <v>573</v>
      </c>
      <c r="B80" s="91">
        <v>0</v>
      </c>
      <c r="C80" s="91">
        <v>0</v>
      </c>
      <c r="D80" s="91">
        <v>0</v>
      </c>
      <c r="E80" s="91">
        <v>0</v>
      </c>
      <c r="F80" s="91">
        <v>0</v>
      </c>
      <c r="G80" s="91">
        <v>0</v>
      </c>
      <c r="H80" s="91">
        <v>0</v>
      </c>
      <c r="I80" s="91">
        <v>-415.09824781341109</v>
      </c>
    </row>
    <row r="81" spans="1:9" ht="21" customHeight="1">
      <c r="A81" s="93" t="s">
        <v>574</v>
      </c>
      <c r="B81" s="91">
        <v>5051.359435323383</v>
      </c>
      <c r="C81" s="91">
        <v>5565.0386374999998</v>
      </c>
      <c r="D81" s="91">
        <v>6030.9583581336692</v>
      </c>
      <c r="E81" s="91">
        <v>9652.3819894319677</v>
      </c>
      <c r="F81" s="91">
        <v>4092.7104835007176</v>
      </c>
      <c r="G81" s="91">
        <v>15364.209847919656</v>
      </c>
      <c r="H81" s="91">
        <v>15193.889691642651</v>
      </c>
      <c r="I81" s="91">
        <v>17386.402916909621</v>
      </c>
    </row>
    <row r="82" spans="1:9" ht="21" customHeight="1">
      <c r="A82" s="90" t="s">
        <v>575</v>
      </c>
      <c r="B82" s="91" t="s">
        <v>565</v>
      </c>
      <c r="C82" s="91" t="s">
        <v>565</v>
      </c>
      <c r="D82" s="91" t="s">
        <v>565</v>
      </c>
      <c r="E82" s="91" t="s">
        <v>565</v>
      </c>
      <c r="F82" s="91">
        <v>-1472.4697862266858</v>
      </c>
      <c r="G82" s="91">
        <v>0</v>
      </c>
      <c r="H82" s="91">
        <v>0</v>
      </c>
      <c r="I82" s="91">
        <v>0</v>
      </c>
    </row>
    <row r="83" spans="1:9" ht="21" customHeight="1">
      <c r="A83" s="93" t="s">
        <v>576</v>
      </c>
      <c r="B83" s="91">
        <v>5051.359435323383</v>
      </c>
      <c r="C83" s="91">
        <v>5565.0386374999998</v>
      </c>
      <c r="D83" s="91">
        <v>6030.9583581336692</v>
      </c>
      <c r="E83" s="91">
        <v>9652.3819894319677</v>
      </c>
      <c r="F83" s="91">
        <v>2620.2406972740314</v>
      </c>
      <c r="G83" s="91">
        <v>15364.209847919656</v>
      </c>
      <c r="H83" s="91">
        <v>15193.889691642651</v>
      </c>
      <c r="I83" s="91">
        <v>17386.402916909621</v>
      </c>
    </row>
    <row r="84" spans="1:9" ht="18" customHeight="1" thickBot="1">
      <c r="A84" s="90" t="s">
        <v>577</v>
      </c>
      <c r="B84" s="91">
        <v>-1163.6950248756218</v>
      </c>
      <c r="C84" s="91">
        <v>-1236.88063375</v>
      </c>
      <c r="D84" s="91">
        <v>-1357.386365699874</v>
      </c>
      <c r="E84" s="91">
        <v>-1984.0231109643328</v>
      </c>
      <c r="F84" s="91">
        <v>-321.61793400286945</v>
      </c>
      <c r="G84" s="91">
        <v>-3288.347345767575</v>
      </c>
      <c r="H84" s="91">
        <v>-3487.4850172910665</v>
      </c>
      <c r="I84" s="91">
        <v>-3598.9432944606415</v>
      </c>
    </row>
    <row r="85" spans="1:9" ht="24" customHeight="1" thickTop="1" thickBot="1">
      <c r="A85" s="78" t="s">
        <v>578</v>
      </c>
      <c r="B85" s="79">
        <v>3887.6644104477614</v>
      </c>
      <c r="C85" s="79">
        <v>4328.1580037499998</v>
      </c>
      <c r="D85" s="79">
        <v>4673.5719924337964</v>
      </c>
      <c r="E85" s="79">
        <v>7668.3588784676358</v>
      </c>
      <c r="F85" s="79">
        <v>2298.6227632711621</v>
      </c>
      <c r="G85" s="79">
        <v>12075.86250215208</v>
      </c>
      <c r="H85" s="79">
        <v>11706.404674351585</v>
      </c>
      <c r="I85" s="79">
        <v>13787.45962244898</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WVQ226"/>
  <sheetViews>
    <sheetView zoomScale="50" workbookViewId="0">
      <selection activeCell="A18" sqref="A18"/>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587</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16890.975557213929</v>
      </c>
      <c r="C8" s="79">
        <v>15708.86985375</v>
      </c>
      <c r="D8" s="79">
        <v>14749.255931904163</v>
      </c>
      <c r="E8" s="79">
        <v>17129.373775429325</v>
      </c>
      <c r="F8" s="79">
        <v>21660.566942611189</v>
      </c>
      <c r="G8" s="79">
        <v>21258.090654232426</v>
      </c>
      <c r="H8" s="79">
        <v>23718.996243515849</v>
      </c>
      <c r="I8" s="79">
        <v>23701.89173760933</v>
      </c>
    </row>
    <row r="9" spans="1:9" s="82" customFormat="1" ht="21" customHeight="1" thickTop="1">
      <c r="A9" s="80" t="s">
        <v>81</v>
      </c>
      <c r="B9" s="81">
        <v>1602.6920136815918</v>
      </c>
      <c r="C9" s="81">
        <v>2691.0270037499999</v>
      </c>
      <c r="D9" s="81">
        <v>2509.6916431273644</v>
      </c>
      <c r="E9" s="81">
        <v>2909.3938361955084</v>
      </c>
      <c r="F9" s="81">
        <v>4776.950456241033</v>
      </c>
      <c r="G9" s="81">
        <v>7280.1469253945479</v>
      </c>
      <c r="H9" s="81">
        <v>8492.5801527377516</v>
      </c>
      <c r="I9" s="81">
        <v>6191.7559956268224</v>
      </c>
    </row>
    <row r="10" spans="1:9" s="82" customFormat="1" ht="21" customHeight="1">
      <c r="A10" s="80" t="s">
        <v>90</v>
      </c>
      <c r="B10" s="81">
        <v>1398.7851554726369</v>
      </c>
      <c r="C10" s="81">
        <v>1777.113055</v>
      </c>
      <c r="D10" s="81">
        <v>1654.0048486759142</v>
      </c>
      <c r="E10" s="81">
        <v>1966.1608031704095</v>
      </c>
      <c r="F10" s="81">
        <v>4457.9145710186513</v>
      </c>
      <c r="G10" s="81">
        <v>2908.5091850789099</v>
      </c>
      <c r="H10" s="81">
        <v>2423.0846282420753</v>
      </c>
      <c r="I10" s="81">
        <v>1448.0122930029156</v>
      </c>
    </row>
    <row r="11" spans="1:9" s="82" customFormat="1" ht="21" customHeight="1">
      <c r="A11" s="80" t="s">
        <v>99</v>
      </c>
      <c r="B11" s="81">
        <v>10431.426553482586</v>
      </c>
      <c r="C11" s="81">
        <v>10328.194928750001</v>
      </c>
      <c r="D11" s="81">
        <v>9602.4438978562412</v>
      </c>
      <c r="E11" s="81">
        <v>11497.373208718625</v>
      </c>
      <c r="F11" s="81">
        <v>11113.641860832138</v>
      </c>
      <c r="G11" s="81">
        <v>10408.530690100431</v>
      </c>
      <c r="H11" s="81">
        <v>12198.910886167147</v>
      </c>
      <c r="I11" s="81">
        <v>14491.482606413994</v>
      </c>
    </row>
    <row r="12" spans="1:9" s="82" customFormat="1" ht="21" customHeight="1">
      <c r="A12" s="83" t="s">
        <v>515</v>
      </c>
      <c r="B12" s="81">
        <v>7945.0841990049748</v>
      </c>
      <c r="C12" s="81">
        <v>8381.6765199999991</v>
      </c>
      <c r="D12" s="81">
        <v>7790.4875788146283</v>
      </c>
      <c r="E12" s="81">
        <v>9757.2497859973573</v>
      </c>
      <c r="F12" s="81">
        <v>10043.053335724533</v>
      </c>
      <c r="G12" s="81">
        <v>9287.9654332855098</v>
      </c>
      <c r="H12" s="81">
        <v>11117.812687319885</v>
      </c>
      <c r="I12" s="81">
        <v>14463.48716909621</v>
      </c>
    </row>
    <row r="13" spans="1:9" s="82" customFormat="1" ht="21" customHeight="1">
      <c r="A13" s="83" t="s">
        <v>516</v>
      </c>
      <c r="B13" s="81">
        <v>7237.686189054727</v>
      </c>
      <c r="C13" s="81">
        <v>7713.4032900000002</v>
      </c>
      <c r="D13" s="81">
        <v>7237.5907288776798</v>
      </c>
      <c r="E13" s="81">
        <v>9521.3243949801854</v>
      </c>
      <c r="F13" s="81">
        <v>9993.763335724534</v>
      </c>
      <c r="G13" s="81">
        <v>9259.7354332855084</v>
      </c>
      <c r="H13" s="81">
        <v>11009.679347262248</v>
      </c>
      <c r="I13" s="81">
        <v>14463.48716909621</v>
      </c>
    </row>
    <row r="14" spans="1:9" s="82" customFormat="1" ht="21" customHeight="1">
      <c r="A14" s="83" t="s">
        <v>517</v>
      </c>
      <c r="B14" s="81">
        <v>707.39800995024871</v>
      </c>
      <c r="C14" s="81">
        <v>668.27323000000001</v>
      </c>
      <c r="D14" s="81">
        <v>552.89684993694823</v>
      </c>
      <c r="E14" s="81">
        <v>235.92539101717304</v>
      </c>
      <c r="F14" s="81">
        <v>49.289999999999992</v>
      </c>
      <c r="G14" s="81">
        <v>28.23</v>
      </c>
      <c r="H14" s="81">
        <v>108.13334005763689</v>
      </c>
      <c r="I14" s="81">
        <v>0</v>
      </c>
    </row>
    <row r="15" spans="1:9" s="82" customFormat="1" ht="21" customHeight="1">
      <c r="A15" s="83" t="s">
        <v>518</v>
      </c>
      <c r="B15" s="81">
        <v>40.82648009950249</v>
      </c>
      <c r="C15" s="81">
        <v>252.72349</v>
      </c>
      <c r="D15" s="81">
        <v>5.3686595208070615</v>
      </c>
      <c r="E15" s="81">
        <v>17.327270805812418</v>
      </c>
      <c r="F15" s="81">
        <v>0</v>
      </c>
      <c r="G15" s="81">
        <v>0</v>
      </c>
      <c r="H15" s="81">
        <v>0</v>
      </c>
      <c r="I15" s="81">
        <v>49</v>
      </c>
    </row>
    <row r="16" spans="1:9" s="82" customFormat="1" ht="21" customHeight="1">
      <c r="A16" s="83" t="s">
        <v>519</v>
      </c>
      <c r="B16" s="81">
        <v>12.660579601990049</v>
      </c>
      <c r="C16" s="81">
        <v>3.6916100000000003</v>
      </c>
      <c r="D16" s="81">
        <v>5.3686595208070615</v>
      </c>
      <c r="E16" s="81">
        <v>2.74389035667107</v>
      </c>
      <c r="F16" s="81">
        <v>0</v>
      </c>
      <c r="G16" s="81">
        <v>0</v>
      </c>
      <c r="H16" s="81">
        <v>0</v>
      </c>
      <c r="I16" s="81">
        <v>49</v>
      </c>
    </row>
    <row r="17" spans="1:9" s="82" customFormat="1" ht="21" customHeight="1">
      <c r="A17" s="83" t="s">
        <v>520</v>
      </c>
      <c r="B17" s="81">
        <v>28.165900497512435</v>
      </c>
      <c r="C17" s="81">
        <v>249.03188</v>
      </c>
      <c r="D17" s="81">
        <v>0</v>
      </c>
      <c r="E17" s="81">
        <v>14.583380449141348</v>
      </c>
      <c r="F17" s="81">
        <v>0</v>
      </c>
      <c r="G17" s="81">
        <v>0</v>
      </c>
      <c r="H17" s="81">
        <v>0</v>
      </c>
      <c r="I17" s="81">
        <v>0</v>
      </c>
    </row>
    <row r="18" spans="1:9" s="82" customFormat="1" ht="21" customHeight="1">
      <c r="A18" s="83" t="s">
        <v>521</v>
      </c>
      <c r="B18" s="81">
        <v>4976.4743308457701</v>
      </c>
      <c r="C18" s="81">
        <v>4220.8953899999997</v>
      </c>
      <c r="D18" s="81">
        <v>4382.1357755359395</v>
      </c>
      <c r="E18" s="81">
        <v>4103.9327503302511</v>
      </c>
      <c r="F18" s="81">
        <v>3135.3698794835004</v>
      </c>
      <c r="G18" s="81">
        <v>3063.6553687230994</v>
      </c>
      <c r="H18" s="81">
        <v>2595.9043198847266</v>
      </c>
      <c r="I18" s="81">
        <v>15.946979591836735</v>
      </c>
    </row>
    <row r="19" spans="1:9" s="82" customFormat="1" ht="21" customHeight="1">
      <c r="A19" s="83" t="s">
        <v>522</v>
      </c>
      <c r="B19" s="81">
        <v>2528.9470907960199</v>
      </c>
      <c r="C19" s="81">
        <v>2239.84584</v>
      </c>
      <c r="D19" s="81">
        <v>2383.4475056746528</v>
      </c>
      <c r="E19" s="81">
        <v>2246.2163896961692</v>
      </c>
      <c r="F19" s="81">
        <v>1927.5182984218075</v>
      </c>
      <c r="G19" s="81">
        <v>1923.9862381635583</v>
      </c>
      <c r="H19" s="81">
        <v>1624.6767406340057</v>
      </c>
      <c r="I19" s="81">
        <v>6.3679693877551014</v>
      </c>
    </row>
    <row r="20" spans="1:9" s="82" customFormat="1" ht="21" customHeight="1">
      <c r="A20" s="83" t="s">
        <v>523</v>
      </c>
      <c r="B20" s="81">
        <v>2447.5272400497515</v>
      </c>
      <c r="C20" s="81">
        <v>1981.04955</v>
      </c>
      <c r="D20" s="81">
        <v>1998.6882698612862</v>
      </c>
      <c r="E20" s="81">
        <v>1857.7163606340816</v>
      </c>
      <c r="F20" s="81">
        <v>1207.851581061693</v>
      </c>
      <c r="G20" s="81">
        <v>1139.6691305595409</v>
      </c>
      <c r="H20" s="81">
        <v>971.22757925072051</v>
      </c>
      <c r="I20" s="81">
        <v>9.5790102040816318</v>
      </c>
    </row>
    <row r="21" spans="1:9" s="82" customFormat="1" ht="21" customHeight="1">
      <c r="A21" s="83" t="s">
        <v>112</v>
      </c>
      <c r="B21" s="81">
        <v>95.368232587064668</v>
      </c>
      <c r="C21" s="81">
        <v>143.06041875000003</v>
      </c>
      <c r="D21" s="81">
        <v>101.50387515762925</v>
      </c>
      <c r="E21" s="81">
        <v>136.30047159841479</v>
      </c>
      <c r="F21" s="81">
        <v>134.54017647058825</v>
      </c>
      <c r="G21" s="81">
        <v>126.21953945480631</v>
      </c>
      <c r="H21" s="81">
        <v>117.96417002881844</v>
      </c>
      <c r="I21" s="81">
        <v>169.41945772594752</v>
      </c>
    </row>
    <row r="22" spans="1:9" s="82" customFormat="1" ht="21" customHeight="1">
      <c r="A22" s="83" t="s">
        <v>524</v>
      </c>
      <c r="B22" s="81">
        <v>-2626.3266890547261</v>
      </c>
      <c r="C22" s="81">
        <v>-2670.1608900000001</v>
      </c>
      <c r="D22" s="81">
        <v>-2677.051991172762</v>
      </c>
      <c r="E22" s="81">
        <v>-2517.4370700132104</v>
      </c>
      <c r="F22" s="81">
        <v>-2199.3215308464851</v>
      </c>
      <c r="G22" s="81">
        <v>-2069.3096513629844</v>
      </c>
      <c r="H22" s="81">
        <v>-1632.7702910662824</v>
      </c>
      <c r="I22" s="81">
        <v>-206.37100000000001</v>
      </c>
    </row>
    <row r="23" spans="1:9" s="82" customFormat="1" ht="21" customHeight="1">
      <c r="A23" s="80" t="s">
        <v>130</v>
      </c>
      <c r="B23" s="81">
        <v>142.23275621890548</v>
      </c>
      <c r="C23" s="81">
        <v>93.156053750000012</v>
      </c>
      <c r="D23" s="81">
        <v>235.39529003783102</v>
      </c>
      <c r="E23" s="81">
        <v>95.526857331572003</v>
      </c>
      <c r="F23" s="81">
        <v>12.346285509325682</v>
      </c>
      <c r="G23" s="81">
        <v>17.998348637015784</v>
      </c>
      <c r="H23" s="81">
        <v>37.460979827089339</v>
      </c>
      <c r="I23" s="81">
        <v>33.542794460641403</v>
      </c>
    </row>
    <row r="24" spans="1:9" s="82" customFormat="1" ht="21" customHeight="1">
      <c r="A24" s="80" t="s">
        <v>136</v>
      </c>
      <c r="B24" s="81">
        <v>95.80912189054726</v>
      </c>
      <c r="C24" s="81">
        <v>99.624512499999994</v>
      </c>
      <c r="D24" s="81">
        <v>64.683377049180322</v>
      </c>
      <c r="E24" s="81">
        <v>24.261339498018497</v>
      </c>
      <c r="F24" s="81">
        <v>32.824846484935435</v>
      </c>
      <c r="G24" s="81">
        <v>0</v>
      </c>
      <c r="H24" s="81">
        <v>1.8731988472622477E-3</v>
      </c>
      <c r="I24" s="81">
        <v>1.6034985422740523E-3</v>
      </c>
    </row>
    <row r="25" spans="1:9" s="82" customFormat="1" ht="21" customHeight="1">
      <c r="A25" s="80" t="s">
        <v>525</v>
      </c>
      <c r="B25" s="81">
        <v>2483.752</v>
      </c>
      <c r="C25" s="81">
        <v>31.17</v>
      </c>
      <c r="D25" s="81">
        <v>31.17</v>
      </c>
      <c r="E25" s="81">
        <v>31.169999999999998</v>
      </c>
      <c r="F25" s="81">
        <v>561.80325107604017</v>
      </c>
      <c r="G25" s="81">
        <v>28.169999999999998</v>
      </c>
      <c r="H25" s="81">
        <v>28.169999999999998</v>
      </c>
      <c r="I25" s="81">
        <v>1050.2306574344022</v>
      </c>
    </row>
    <row r="26" spans="1:9" s="82" customFormat="1" ht="21" customHeight="1">
      <c r="A26" s="80" t="s">
        <v>147</v>
      </c>
      <c r="B26" s="81">
        <v>436.32097014925375</v>
      </c>
      <c r="C26" s="81">
        <v>439.74640875</v>
      </c>
      <c r="D26" s="81">
        <v>413.53905800756615</v>
      </c>
      <c r="E26" s="81">
        <v>376.43634478203433</v>
      </c>
      <c r="F26" s="81">
        <v>399.8300043041607</v>
      </c>
      <c r="G26" s="81">
        <v>383.10294978479203</v>
      </c>
      <c r="H26" s="81">
        <v>316.67133285302589</v>
      </c>
      <c r="I26" s="81">
        <v>252.97269533527697</v>
      </c>
    </row>
    <row r="27" spans="1:9" s="86" customFormat="1" ht="43.5" customHeight="1" thickBot="1">
      <c r="A27" s="84" t="s">
        <v>526</v>
      </c>
      <c r="B27" s="85">
        <v>299.95698631840793</v>
      </c>
      <c r="C27" s="85">
        <v>248.83789124999998</v>
      </c>
      <c r="D27" s="85">
        <v>238.32781715006308</v>
      </c>
      <c r="E27" s="85">
        <v>229.05138573315719</v>
      </c>
      <c r="F27" s="85">
        <v>305.25566714490674</v>
      </c>
      <c r="G27" s="85">
        <v>231.63255523672882</v>
      </c>
      <c r="H27" s="85">
        <v>222.11639048991356</v>
      </c>
      <c r="I27" s="85">
        <v>233.89309183673473</v>
      </c>
    </row>
    <row r="28" spans="1:9" ht="24" customHeight="1" thickTop="1" thickBot="1">
      <c r="A28" s="78" t="s">
        <v>527</v>
      </c>
      <c r="B28" s="79">
        <v>7152.0014266169155</v>
      </c>
      <c r="C28" s="79">
        <v>5548.3132599999999</v>
      </c>
      <c r="D28" s="79">
        <v>4128.4391664564946</v>
      </c>
      <c r="E28" s="79">
        <v>5905.6771254953774</v>
      </c>
      <c r="F28" s="79">
        <v>9156.4600057388816</v>
      </c>
      <c r="G28" s="79">
        <v>8406.4429010043059</v>
      </c>
      <c r="H28" s="79">
        <v>10702.520033141211</v>
      </c>
      <c r="I28" s="79">
        <v>10307.684976676384</v>
      </c>
    </row>
    <row r="29" spans="1:9" s="82" customFormat="1" ht="21" customHeight="1" thickTop="1">
      <c r="A29" s="80" t="s">
        <v>528</v>
      </c>
      <c r="B29" s="81">
        <v>4301.3288706467656</v>
      </c>
      <c r="C29" s="81">
        <v>3742.6741400000001</v>
      </c>
      <c r="D29" s="81">
        <v>3423.2458839848678</v>
      </c>
      <c r="E29" s="81">
        <v>4403.9350343461028</v>
      </c>
      <c r="F29" s="81">
        <v>7749.6751764705878</v>
      </c>
      <c r="G29" s="81">
        <v>7344.6906183644187</v>
      </c>
      <c r="H29" s="81">
        <v>9854.7931051873202</v>
      </c>
      <c r="I29" s="81">
        <v>8970.8554679300287</v>
      </c>
    </row>
    <row r="30" spans="1:9" s="82" customFormat="1" ht="21" customHeight="1">
      <c r="A30" s="83" t="s">
        <v>529</v>
      </c>
      <c r="B30" s="81">
        <v>948.74986567164171</v>
      </c>
      <c r="C30" s="81">
        <v>1242.86864375</v>
      </c>
      <c r="D30" s="81">
        <v>1033.9306204287516</v>
      </c>
      <c r="E30" s="81">
        <v>1862.0386803170411</v>
      </c>
      <c r="F30" s="81">
        <v>2698.7323027259681</v>
      </c>
      <c r="G30" s="81">
        <v>3289.2574634146345</v>
      </c>
      <c r="H30" s="81">
        <v>5700.8852132564843</v>
      </c>
      <c r="I30" s="81">
        <v>4310.638279883382</v>
      </c>
    </row>
    <row r="31" spans="1:9" s="82" customFormat="1" ht="21" customHeight="1">
      <c r="A31" s="83" t="s">
        <v>530</v>
      </c>
      <c r="B31" s="81">
        <v>734.83636318407969</v>
      </c>
      <c r="C31" s="81">
        <v>881.38120499999991</v>
      </c>
      <c r="D31" s="81">
        <v>965.23205926860032</v>
      </c>
      <c r="E31" s="81">
        <v>1384.6258745046234</v>
      </c>
      <c r="F31" s="81">
        <v>1469.512299856528</v>
      </c>
      <c r="G31" s="81">
        <v>1671.4443472022956</v>
      </c>
      <c r="H31" s="81">
        <v>2277.2907406340059</v>
      </c>
      <c r="I31" s="81">
        <v>2836.3615947521866</v>
      </c>
    </row>
    <row r="32" spans="1:9" s="82" customFormat="1" ht="21" customHeight="1">
      <c r="A32" s="83" t="s">
        <v>531</v>
      </c>
      <c r="B32" s="81">
        <v>2492.2349402985078</v>
      </c>
      <c r="C32" s="81">
        <v>1392.4108999999999</v>
      </c>
      <c r="D32" s="81">
        <v>1304.7875598991172</v>
      </c>
      <c r="E32" s="81">
        <v>1134.6419867899604</v>
      </c>
      <c r="F32" s="81">
        <v>3371.8280401721668</v>
      </c>
      <c r="G32" s="81">
        <v>1691.2749067431848</v>
      </c>
      <c r="H32" s="81">
        <v>1674.7591426512968</v>
      </c>
      <c r="I32" s="81">
        <v>913.26452186588926</v>
      </c>
    </row>
    <row r="33" spans="1:9" s="82" customFormat="1" ht="21" customHeight="1">
      <c r="A33" s="83" t="s">
        <v>532</v>
      </c>
      <c r="B33" s="81">
        <v>97.201241293532334</v>
      </c>
      <c r="C33" s="81">
        <v>216.18582125</v>
      </c>
      <c r="D33" s="81">
        <v>110.14065069356872</v>
      </c>
      <c r="E33" s="81">
        <v>17.178236459709382</v>
      </c>
      <c r="F33" s="81">
        <v>162.15999569583929</v>
      </c>
      <c r="G33" s="81">
        <v>661.15435868005727</v>
      </c>
      <c r="H33" s="81">
        <v>191.88009365994236</v>
      </c>
      <c r="I33" s="81">
        <v>904.95043440233246</v>
      </c>
    </row>
    <row r="34" spans="1:9" s="82" customFormat="1" ht="21" customHeight="1">
      <c r="A34" s="83" t="s">
        <v>533</v>
      </c>
      <c r="B34" s="81">
        <v>0</v>
      </c>
      <c r="C34" s="81">
        <v>0</v>
      </c>
      <c r="D34" s="81">
        <v>0</v>
      </c>
      <c r="E34" s="81">
        <v>0</v>
      </c>
      <c r="F34" s="81">
        <v>0</v>
      </c>
      <c r="G34" s="81">
        <v>0</v>
      </c>
      <c r="H34" s="81">
        <v>0</v>
      </c>
      <c r="I34" s="81">
        <v>0</v>
      </c>
    </row>
    <row r="35" spans="1:9" s="82" customFormat="1" ht="21" customHeight="1">
      <c r="A35" s="83" t="s">
        <v>534</v>
      </c>
      <c r="B35" s="81">
        <v>28.306460199004977</v>
      </c>
      <c r="C35" s="81">
        <v>9.8275699999999997</v>
      </c>
      <c r="D35" s="81">
        <v>9.154993694829761</v>
      </c>
      <c r="E35" s="81">
        <v>5.4502562747688241</v>
      </c>
      <c r="F35" s="81">
        <v>47.442538020086083</v>
      </c>
      <c r="G35" s="81">
        <v>31.559542324246774</v>
      </c>
      <c r="H35" s="81">
        <v>9.9779149855907772</v>
      </c>
      <c r="I35" s="81">
        <v>5.6406370262390668</v>
      </c>
    </row>
    <row r="36" spans="1:9" s="82" customFormat="1" ht="21" customHeight="1">
      <c r="A36" s="80" t="s">
        <v>535</v>
      </c>
      <c r="B36" s="81">
        <v>0</v>
      </c>
      <c r="C36" s="81">
        <v>0</v>
      </c>
      <c r="D36" s="81">
        <v>0</v>
      </c>
      <c r="E36" s="81">
        <v>0</v>
      </c>
      <c r="F36" s="81">
        <v>0</v>
      </c>
      <c r="G36" s="81">
        <v>0</v>
      </c>
      <c r="H36" s="81">
        <v>0</v>
      </c>
      <c r="I36" s="81">
        <v>0</v>
      </c>
    </row>
    <row r="37" spans="1:9" s="82" customFormat="1" ht="21" customHeight="1">
      <c r="A37" s="80" t="s">
        <v>536</v>
      </c>
      <c r="B37" s="81">
        <v>2461.6298793532337</v>
      </c>
      <c r="C37" s="81">
        <v>1385.33725</v>
      </c>
      <c r="D37" s="81">
        <v>235.44320050441362</v>
      </c>
      <c r="E37" s="81">
        <v>804.52934081902254</v>
      </c>
      <c r="F37" s="81">
        <v>520.33210043041606</v>
      </c>
      <c r="G37" s="81">
        <v>88.407750358680062</v>
      </c>
      <c r="H37" s="81">
        <v>0</v>
      </c>
      <c r="I37" s="81">
        <v>352.51199999999994</v>
      </c>
    </row>
    <row r="38" spans="1:9" s="82" customFormat="1" ht="21" customHeight="1">
      <c r="A38" s="80" t="s">
        <v>537</v>
      </c>
      <c r="B38" s="81">
        <v>382.16155721393034</v>
      </c>
      <c r="C38" s="81">
        <v>417.65790999999996</v>
      </c>
      <c r="D38" s="81">
        <v>467.31939218158891</v>
      </c>
      <c r="E38" s="81">
        <v>693.69431043593124</v>
      </c>
      <c r="F38" s="81">
        <v>819.09508895265412</v>
      </c>
      <c r="G38" s="81">
        <v>848.32423242467723</v>
      </c>
      <c r="H38" s="81">
        <v>590.32958789625366</v>
      </c>
      <c r="I38" s="81">
        <v>613.56373177842568</v>
      </c>
    </row>
    <row r="39" spans="1:9" s="82" customFormat="1" ht="21" customHeight="1">
      <c r="A39" s="80" t="s">
        <v>201</v>
      </c>
      <c r="B39" s="81">
        <v>6.8811194029850746</v>
      </c>
      <c r="C39" s="81">
        <v>2.6439599999999999</v>
      </c>
      <c r="D39" s="81">
        <v>2.4306897856242116</v>
      </c>
      <c r="E39" s="81">
        <v>3.5184398943196831</v>
      </c>
      <c r="F39" s="81">
        <v>67.357639885222383</v>
      </c>
      <c r="G39" s="81">
        <v>125.02029985652797</v>
      </c>
      <c r="H39" s="81">
        <v>257.39734005763688</v>
      </c>
      <c r="I39" s="81">
        <v>370.75377696793004</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0</v>
      </c>
      <c r="C41" s="81">
        <v>0</v>
      </c>
      <c r="D41" s="81">
        <v>0</v>
      </c>
      <c r="E41" s="81">
        <v>0</v>
      </c>
      <c r="F41" s="81">
        <v>0</v>
      </c>
      <c r="G41" s="81">
        <v>0</v>
      </c>
      <c r="H41" s="81">
        <v>0</v>
      </c>
      <c r="I41" s="81">
        <v>0</v>
      </c>
    </row>
    <row r="42" spans="1:9" s="86" customFormat="1" ht="43.5" customHeight="1" thickBot="1">
      <c r="A42" s="84" t="s">
        <v>182</v>
      </c>
      <c r="B42" s="85"/>
      <c r="C42" s="85"/>
      <c r="D42" s="85"/>
      <c r="E42" s="85"/>
      <c r="F42" s="85"/>
      <c r="G42" s="85">
        <v>0</v>
      </c>
      <c r="H42" s="85">
        <v>0</v>
      </c>
      <c r="I42" s="85">
        <v>0</v>
      </c>
    </row>
    <row r="43" spans="1:9" ht="24" customHeight="1" thickTop="1" thickBot="1">
      <c r="A43" s="78" t="s">
        <v>539</v>
      </c>
      <c r="B43" s="79">
        <v>9738.9741305970147</v>
      </c>
      <c r="C43" s="79">
        <v>10160.55659375</v>
      </c>
      <c r="D43" s="79">
        <v>10620.816765447667</v>
      </c>
      <c r="E43" s="79">
        <v>11223.696649933951</v>
      </c>
      <c r="F43" s="79">
        <v>12504.106936872307</v>
      </c>
      <c r="G43" s="79">
        <v>12851.647753228121</v>
      </c>
      <c r="H43" s="79">
        <v>13016.476210374642</v>
      </c>
      <c r="I43" s="79">
        <v>13394.206760932944</v>
      </c>
    </row>
    <row r="44" spans="1:9" s="82" customFormat="1" ht="21" customHeight="1" thickTop="1">
      <c r="A44" s="80" t="s">
        <v>222</v>
      </c>
      <c r="B44" s="81">
        <v>11876.867730099502</v>
      </c>
      <c r="C44" s="81">
        <v>11936.25206875</v>
      </c>
      <c r="D44" s="81">
        <v>12041.616210592687</v>
      </c>
      <c r="E44" s="81">
        <v>12614.269029062087</v>
      </c>
      <c r="F44" s="81">
        <v>13700.145846484935</v>
      </c>
      <c r="G44" s="81">
        <v>13700.145846484935</v>
      </c>
      <c r="H44" s="81">
        <v>13759.368378962536</v>
      </c>
      <c r="I44" s="81">
        <v>13919.82748542274</v>
      </c>
    </row>
    <row r="45" spans="1:9" s="82" customFormat="1" ht="21" customHeight="1">
      <c r="A45" s="80" t="s">
        <v>226</v>
      </c>
      <c r="B45" s="81">
        <v>0</v>
      </c>
      <c r="C45" s="81">
        <v>0</v>
      </c>
      <c r="D45" s="81">
        <v>0</v>
      </c>
      <c r="E45" s="81">
        <v>0</v>
      </c>
      <c r="F45" s="81">
        <v>0</v>
      </c>
      <c r="G45" s="81">
        <v>0</v>
      </c>
      <c r="H45" s="81">
        <v>0</v>
      </c>
      <c r="I45" s="81">
        <v>0</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1496.2740870646765</v>
      </c>
      <c r="C47" s="81">
        <v>1454.9619524999998</v>
      </c>
      <c r="D47" s="81">
        <v>1378.1156040353089</v>
      </c>
      <c r="E47" s="81">
        <v>939.1495455746367</v>
      </c>
      <c r="F47" s="81">
        <v>1538.615007173601</v>
      </c>
      <c r="G47" s="81">
        <v>1570.0388479196556</v>
      </c>
      <c r="H47" s="81">
        <v>1611.7300749279541</v>
      </c>
      <c r="I47" s="81">
        <v>1641.5805728862974</v>
      </c>
    </row>
    <row r="48" spans="1:9" s="82" customFormat="1" ht="21" customHeight="1">
      <c r="A48" s="80" t="s">
        <v>237</v>
      </c>
      <c r="B48" s="81">
        <v>-3634.1676865671643</v>
      </c>
      <c r="C48" s="81">
        <v>-3230.6574275000003</v>
      </c>
      <c r="D48" s="81">
        <v>-2798.915049180328</v>
      </c>
      <c r="E48" s="81">
        <v>-2329.7219247027742</v>
      </c>
      <c r="F48" s="81">
        <v>-2734.653916786227</v>
      </c>
      <c r="G48" s="81">
        <v>-2418.5369411764705</v>
      </c>
      <c r="H48" s="81">
        <v>-2354.6222435158502</v>
      </c>
      <c r="I48" s="81">
        <v>-2167.2012973760934</v>
      </c>
    </row>
    <row r="49" spans="1:9" s="82" customFormat="1" ht="21" customHeight="1">
      <c r="A49" s="83" t="s">
        <v>541</v>
      </c>
      <c r="B49" s="81">
        <v>-3792.8691106965175</v>
      </c>
      <c r="C49" s="81">
        <v>-3652.3385275000001</v>
      </c>
      <c r="D49" s="81">
        <v>-3259.1752005044136</v>
      </c>
      <c r="E49" s="81">
        <v>-2932.0206538969619</v>
      </c>
      <c r="F49" s="81">
        <v>-3048.8923228120511</v>
      </c>
      <c r="G49" s="81">
        <v>-2766.0777546628406</v>
      </c>
      <c r="H49" s="81">
        <v>-2463.8960288184439</v>
      </c>
      <c r="I49" s="81">
        <v>-2393.1362069970846</v>
      </c>
    </row>
    <row r="50" spans="1:9" s="86" customFormat="1" ht="40.5" customHeight="1" thickBot="1">
      <c r="A50" s="87" t="s">
        <v>542</v>
      </c>
      <c r="B50" s="85">
        <v>158.70142412935323</v>
      </c>
      <c r="C50" s="85">
        <v>421.68109999999996</v>
      </c>
      <c r="D50" s="85">
        <v>460.26015132408571</v>
      </c>
      <c r="E50" s="85">
        <v>602.29872919418756</v>
      </c>
      <c r="F50" s="85">
        <v>314.23840602582493</v>
      </c>
      <c r="G50" s="85">
        <v>347.54081348637021</v>
      </c>
      <c r="H50" s="85">
        <v>109.27378530259365</v>
      </c>
      <c r="I50" s="85">
        <v>225.93490962099125</v>
      </c>
    </row>
    <row r="51" spans="1:9" ht="24" customHeight="1" thickTop="1" thickBot="1">
      <c r="A51" s="78" t="s">
        <v>543</v>
      </c>
      <c r="B51" s="79">
        <v>16890.975557213929</v>
      </c>
      <c r="C51" s="79">
        <v>15708.86985375</v>
      </c>
      <c r="D51" s="79">
        <v>14749.255931904163</v>
      </c>
      <c r="E51" s="79">
        <v>17129.373775429325</v>
      </c>
      <c r="F51" s="79">
        <v>21660.566942611189</v>
      </c>
      <c r="G51" s="79">
        <v>21258.090654232426</v>
      </c>
      <c r="H51" s="79">
        <v>23718.996243515849</v>
      </c>
      <c r="I51" s="79">
        <v>23701.89173760933</v>
      </c>
    </row>
    <row r="52" spans="1:9" s="82" customFormat="1" ht="24" customHeight="1" thickTop="1">
      <c r="A52" s="88" t="s">
        <v>544</v>
      </c>
      <c r="B52" s="81">
        <v>888.12149626865676</v>
      </c>
      <c r="C52" s="81">
        <v>414.84935124999998</v>
      </c>
      <c r="D52" s="81">
        <v>499.26050063051701</v>
      </c>
      <c r="E52" s="81">
        <v>618.03108982826939</v>
      </c>
      <c r="F52" s="81">
        <v>2892.2378694404588</v>
      </c>
      <c r="G52" s="81">
        <v>2148.907619799139</v>
      </c>
      <c r="H52" s="81">
        <v>8702.2808688760797</v>
      </c>
      <c r="I52" s="81">
        <v>7538.8595655976678</v>
      </c>
    </row>
    <row r="53" spans="1:9" s="86" customFormat="1" ht="21" customHeight="1">
      <c r="A53" s="87" t="s">
        <v>545</v>
      </c>
      <c r="B53" s="85">
        <v>193.86500000000001</v>
      </c>
      <c r="C53" s="85">
        <v>107.09941000000001</v>
      </c>
      <c r="D53" s="85">
        <v>252.66266960907944</v>
      </c>
      <c r="E53" s="85">
        <v>422.75559973579925</v>
      </c>
      <c r="F53" s="85">
        <v>802.57631994261112</v>
      </c>
      <c r="G53" s="85">
        <v>628.30389956958379</v>
      </c>
      <c r="H53" s="85">
        <v>13.649789625360231</v>
      </c>
      <c r="I53" s="85">
        <v>136.51948979591836</v>
      </c>
    </row>
    <row r="54" spans="1:9" s="86" customFormat="1" ht="21" customHeight="1">
      <c r="A54" s="87" t="s">
        <v>546</v>
      </c>
      <c r="B54" s="85">
        <v>670.85816666666665</v>
      </c>
      <c r="C54" s="85">
        <v>307.53394125</v>
      </c>
      <c r="D54" s="85">
        <v>246.59230138713744</v>
      </c>
      <c r="E54" s="85">
        <v>195.27549009247025</v>
      </c>
      <c r="F54" s="85">
        <v>2089.6615494978482</v>
      </c>
      <c r="G54" s="85">
        <v>1520.6037202295552</v>
      </c>
      <c r="H54" s="85">
        <v>8688.6310792507193</v>
      </c>
      <c r="I54" s="85">
        <v>7402.3400758017497</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23.398329601990049</v>
      </c>
      <c r="C56" s="85">
        <v>0.216</v>
      </c>
      <c r="D56" s="85">
        <v>5.5296343001261031E-3</v>
      </c>
      <c r="E56" s="85">
        <v>0</v>
      </c>
      <c r="F56" s="85">
        <v>0</v>
      </c>
      <c r="G56" s="85">
        <v>0</v>
      </c>
      <c r="H56" s="85">
        <v>0</v>
      </c>
      <c r="I56" s="85">
        <v>0</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112458.53935199005</v>
      </c>
      <c r="C58" s="85">
        <v>112509.96648375</v>
      </c>
      <c r="D58" s="85">
        <v>105530.44839722571</v>
      </c>
      <c r="E58" s="85">
        <v>109929.69133949802</v>
      </c>
      <c r="F58" s="85">
        <v>110070.49081635581</v>
      </c>
      <c r="G58" s="85">
        <v>111549.74199569585</v>
      </c>
      <c r="H58" s="85">
        <v>123363.39188760809</v>
      </c>
      <c r="I58" s="85">
        <v>140756.93740524782</v>
      </c>
    </row>
    <row r="59" spans="1:9" ht="31.5" customHeight="1" thickTop="1" thickBot="1">
      <c r="A59" s="89" t="s">
        <v>551</v>
      </c>
      <c r="B59" s="79"/>
      <c r="C59" s="79"/>
      <c r="D59" s="79"/>
      <c r="E59" s="79"/>
      <c r="F59" s="79"/>
      <c r="G59" s="79"/>
      <c r="H59" s="79"/>
      <c r="I59" s="79"/>
    </row>
    <row r="60" spans="1:9" ht="30" customHeight="1" thickTop="1">
      <c r="A60" s="90" t="s">
        <v>552</v>
      </c>
      <c r="B60" s="91">
        <v>828.75699626865674</v>
      </c>
      <c r="C60" s="91">
        <v>885.17785624999999</v>
      </c>
      <c r="D60" s="91">
        <v>924.86004665825976</v>
      </c>
      <c r="E60" s="91">
        <v>972.13202774108322</v>
      </c>
      <c r="F60" s="91">
        <v>1287.7047776183647</v>
      </c>
      <c r="G60" s="91">
        <v>859.30376901004297</v>
      </c>
      <c r="H60" s="91">
        <v>848.57280115273784</v>
      </c>
      <c r="I60" s="91">
        <v>956.4180597667638</v>
      </c>
    </row>
    <row r="61" spans="1:9" ht="21" customHeight="1">
      <c r="A61" s="92" t="s">
        <v>553</v>
      </c>
      <c r="B61" s="91">
        <v>-161.28782835820897</v>
      </c>
      <c r="C61" s="91">
        <v>-177.12720250000001</v>
      </c>
      <c r="D61" s="91">
        <v>-93.188484237074405</v>
      </c>
      <c r="E61" s="91">
        <v>-73.875520475561416</v>
      </c>
      <c r="F61" s="91">
        <v>-129.33841750358681</v>
      </c>
      <c r="G61" s="91">
        <v>-116.82796987087518</v>
      </c>
      <c r="H61" s="91">
        <v>-60.001105187319887</v>
      </c>
      <c r="I61" s="91">
        <v>-22.437205539358601</v>
      </c>
    </row>
    <row r="62" spans="1:9" ht="21.75" customHeight="1">
      <c r="A62" s="93" t="s">
        <v>554</v>
      </c>
      <c r="B62" s="91">
        <v>667.46916791044782</v>
      </c>
      <c r="C62" s="91">
        <v>708.05065375000004</v>
      </c>
      <c r="D62" s="91">
        <v>831.6715624211854</v>
      </c>
      <c r="E62" s="91">
        <v>898.25650726552169</v>
      </c>
      <c r="F62" s="91">
        <v>1158.3663601147778</v>
      </c>
      <c r="G62" s="91">
        <v>742.47579913916798</v>
      </c>
      <c r="H62" s="91">
        <v>788.57169596541792</v>
      </c>
      <c r="I62" s="91">
        <v>933.98085422740519</v>
      </c>
    </row>
    <row r="63" spans="1:9">
      <c r="A63" s="90" t="s">
        <v>555</v>
      </c>
      <c r="B63" s="91">
        <v>470.59349751243786</v>
      </c>
      <c r="C63" s="91">
        <v>470.2403175</v>
      </c>
      <c r="D63" s="91">
        <v>357.10711601513242</v>
      </c>
      <c r="E63" s="91">
        <v>599.9911532364597</v>
      </c>
      <c r="F63" s="91">
        <v>611.24787230989966</v>
      </c>
      <c r="G63" s="91">
        <v>694.32134289813484</v>
      </c>
      <c r="H63" s="91">
        <v>541.02470749279541</v>
      </c>
      <c r="I63" s="91">
        <v>759.59154810495613</v>
      </c>
    </row>
    <row r="64" spans="1:9">
      <c r="A64" s="92" t="s">
        <v>556</v>
      </c>
      <c r="B64" s="91">
        <v>-74.896023631840805</v>
      </c>
      <c r="C64" s="91">
        <v>-102.81350625</v>
      </c>
      <c r="D64" s="91">
        <v>-59.623319041614117</v>
      </c>
      <c r="E64" s="91">
        <v>-84.293182298546895</v>
      </c>
      <c r="F64" s="91">
        <v>-83.659308464849346</v>
      </c>
      <c r="G64" s="91">
        <v>-130.18176040172165</v>
      </c>
      <c r="H64" s="91">
        <v>-79.823047550432278</v>
      </c>
      <c r="I64" s="91">
        <v>-101.10794460641399</v>
      </c>
    </row>
    <row r="65" spans="1:9">
      <c r="A65" s="94" t="s">
        <v>557</v>
      </c>
      <c r="B65" s="91">
        <v>1063.1666417910449</v>
      </c>
      <c r="C65" s="91">
        <v>1075.4774650000002</v>
      </c>
      <c r="D65" s="91">
        <v>1129.1553593947035</v>
      </c>
      <c r="E65" s="91">
        <v>1413.9544782034347</v>
      </c>
      <c r="F65" s="91">
        <v>1685.954923959828</v>
      </c>
      <c r="G65" s="91">
        <v>1306.6153816355811</v>
      </c>
      <c r="H65" s="91">
        <v>1249.7733559077808</v>
      </c>
      <c r="I65" s="91">
        <v>1592.4644577259476</v>
      </c>
    </row>
    <row r="66" spans="1:9">
      <c r="A66" s="90" t="s">
        <v>558</v>
      </c>
      <c r="B66" s="91">
        <v>34.231996268656715</v>
      </c>
      <c r="C66" s="91">
        <v>136.01893874999999</v>
      </c>
      <c r="D66" s="91">
        <v>23.719141235813368</v>
      </c>
      <c r="E66" s="91">
        <v>1.7477965653896961</v>
      </c>
      <c r="F66" s="91">
        <v>133.05927116212339</v>
      </c>
      <c r="G66" s="91">
        <v>0</v>
      </c>
      <c r="H66" s="91">
        <v>119.38682708933717</v>
      </c>
      <c r="I66" s="91">
        <v>248.92103206997083</v>
      </c>
    </row>
    <row r="67" spans="1:9">
      <c r="A67" s="90" t="s">
        <v>559</v>
      </c>
      <c r="B67" s="91">
        <v>-263.30588308457709</v>
      </c>
      <c r="C67" s="91">
        <v>-72.662762499999999</v>
      </c>
      <c r="D67" s="91">
        <v>-11.295709962168978</v>
      </c>
      <c r="E67" s="91">
        <v>-60.871384412153233</v>
      </c>
      <c r="F67" s="91">
        <v>-10.790764705882353</v>
      </c>
      <c r="G67" s="91">
        <v>0</v>
      </c>
      <c r="H67" s="91">
        <v>-152.2925288184438</v>
      </c>
      <c r="I67" s="91">
        <v>-331.73449271137031</v>
      </c>
    </row>
    <row r="68" spans="1:9">
      <c r="A68" s="93" t="s">
        <v>560</v>
      </c>
      <c r="B68" s="91">
        <v>834.09275497512431</v>
      </c>
      <c r="C68" s="91">
        <v>1138.83364125</v>
      </c>
      <c r="D68" s="91">
        <v>1141.5787906683481</v>
      </c>
      <c r="E68" s="91">
        <v>1354.830890356671</v>
      </c>
      <c r="F68" s="91">
        <v>1808.2234304160688</v>
      </c>
      <c r="G68" s="91">
        <v>1306.6153816355811</v>
      </c>
      <c r="H68" s="91">
        <v>1216.8676541786742</v>
      </c>
      <c r="I68" s="91">
        <v>1509.6509970845482</v>
      </c>
    </row>
    <row r="69" spans="1:9">
      <c r="A69" s="92" t="s">
        <v>561</v>
      </c>
      <c r="B69" s="91">
        <v>-675.5616815920398</v>
      </c>
      <c r="C69" s="91">
        <v>-714.6404675</v>
      </c>
      <c r="D69" s="91">
        <v>-738.54654476670862</v>
      </c>
      <c r="E69" s="91">
        <v>-840.99860237780706</v>
      </c>
      <c r="F69" s="91">
        <v>-1060.7958106169297</v>
      </c>
      <c r="G69" s="91">
        <v>-1062.51562553802</v>
      </c>
      <c r="H69" s="91">
        <v>-1153.7293962536023</v>
      </c>
      <c r="I69" s="91">
        <v>-1284.2456034985423</v>
      </c>
    </row>
    <row r="70" spans="1:9">
      <c r="A70" s="94" t="s">
        <v>562</v>
      </c>
      <c r="B70" s="91">
        <v>158.53107338308459</v>
      </c>
      <c r="C70" s="91">
        <v>424.19317375000003</v>
      </c>
      <c r="D70" s="91">
        <v>403.03224590163933</v>
      </c>
      <c r="E70" s="91">
        <v>513.83228797886397</v>
      </c>
      <c r="F70" s="91">
        <v>747.42761979913905</v>
      </c>
      <c r="G70" s="91">
        <v>244.099756097561</v>
      </c>
      <c r="H70" s="91">
        <v>63.138257925072047</v>
      </c>
      <c r="I70" s="91">
        <v>225.40539358600583</v>
      </c>
    </row>
    <row r="71" spans="1:9">
      <c r="A71" s="94" t="s">
        <v>563</v>
      </c>
      <c r="B71" s="91">
        <v>630.1748557213931</v>
      </c>
      <c r="C71" s="91">
        <v>-113.4925475</v>
      </c>
      <c r="D71" s="91">
        <v>-164.92549432534679</v>
      </c>
      <c r="E71" s="91">
        <v>-901.74987582562744</v>
      </c>
      <c r="F71" s="91">
        <v>-1460.2128149210905</v>
      </c>
      <c r="G71" s="91">
        <v>107.27734720229556</v>
      </c>
      <c r="H71" s="91">
        <v>-2.6637348703170027</v>
      </c>
      <c r="I71" s="91">
        <v>-158.17554081632653</v>
      </c>
    </row>
    <row r="72" spans="1:9">
      <c r="A72" s="95" t="s">
        <v>564</v>
      </c>
      <c r="B72" s="91" t="s">
        <v>565</v>
      </c>
      <c r="C72" s="91" t="s">
        <v>565</v>
      </c>
      <c r="D72" s="91" t="s">
        <v>565</v>
      </c>
      <c r="E72" s="91" t="s">
        <v>565</v>
      </c>
      <c r="F72" s="91">
        <v>-1629.725757532281</v>
      </c>
      <c r="G72" s="91">
        <v>70.042527977044472</v>
      </c>
      <c r="H72" s="91">
        <v>-2.6637348703170027</v>
      </c>
      <c r="I72" s="91">
        <v>-158.17554081632653</v>
      </c>
    </row>
    <row r="73" spans="1:9">
      <c r="A73" s="95" t="s">
        <v>566</v>
      </c>
      <c r="B73" s="91" t="s">
        <v>565</v>
      </c>
      <c r="C73" s="91" t="s">
        <v>565</v>
      </c>
      <c r="D73" s="91" t="s">
        <v>565</v>
      </c>
      <c r="E73" s="91" t="s">
        <v>565</v>
      </c>
      <c r="F73" s="91">
        <v>169.51294261119082</v>
      </c>
      <c r="G73" s="91">
        <v>37.23481922525108</v>
      </c>
      <c r="H73" s="91">
        <v>0</v>
      </c>
      <c r="I73" s="91">
        <v>0</v>
      </c>
    </row>
    <row r="74" spans="1:9">
      <c r="A74" s="93" t="s">
        <v>567</v>
      </c>
      <c r="B74" s="91">
        <v>-621.01168283582092</v>
      </c>
      <c r="C74" s="91">
        <v>120.96347625000001</v>
      </c>
      <c r="D74" s="91">
        <v>222.35854602774276</v>
      </c>
      <c r="E74" s="91">
        <v>1024.7857120211361</v>
      </c>
      <c r="F74" s="91">
        <v>1028.8961147776183</v>
      </c>
      <c r="G74" s="91">
        <v>0</v>
      </c>
      <c r="H74" s="91">
        <v>29.078413544668589</v>
      </c>
      <c r="I74" s="91">
        <v>124.78928134110787</v>
      </c>
    </row>
    <row r="75" spans="1:9">
      <c r="A75" s="93" t="s">
        <v>568</v>
      </c>
      <c r="B75" s="91" t="s">
        <v>565</v>
      </c>
      <c r="C75" s="91" t="s">
        <v>565</v>
      </c>
      <c r="D75" s="91" t="s">
        <v>565</v>
      </c>
      <c r="E75" s="91" t="s">
        <v>565</v>
      </c>
      <c r="F75" s="91">
        <v>1028.8961147776183</v>
      </c>
      <c r="G75" s="91">
        <v>0</v>
      </c>
      <c r="H75" s="91">
        <v>29.078413544668589</v>
      </c>
      <c r="I75" s="91">
        <v>124.78928134110787</v>
      </c>
    </row>
    <row r="76" spans="1:9">
      <c r="A76" s="92" t="s">
        <v>569</v>
      </c>
      <c r="B76" s="91" t="s">
        <v>565</v>
      </c>
      <c r="C76" s="91" t="s">
        <v>565</v>
      </c>
      <c r="D76" s="91" t="s">
        <v>565</v>
      </c>
      <c r="E76" s="91" t="s">
        <v>565</v>
      </c>
      <c r="F76" s="91">
        <v>0</v>
      </c>
      <c r="G76" s="91">
        <v>0</v>
      </c>
      <c r="H76" s="91">
        <v>0</v>
      </c>
      <c r="I76" s="91">
        <v>0</v>
      </c>
    </row>
    <row r="77" spans="1:9">
      <c r="A77" s="93" t="s">
        <v>570</v>
      </c>
      <c r="B77" s="91">
        <v>167.69424626865671</v>
      </c>
      <c r="C77" s="91">
        <v>431.66410249999996</v>
      </c>
      <c r="D77" s="91">
        <v>460.4652976040353</v>
      </c>
      <c r="E77" s="91">
        <v>636.8681241743725</v>
      </c>
      <c r="F77" s="91">
        <v>316.11091965566715</v>
      </c>
      <c r="G77" s="91">
        <v>351.37710329985651</v>
      </c>
      <c r="H77" s="91">
        <v>89.552936599423631</v>
      </c>
      <c r="I77" s="91">
        <v>192.01913411078718</v>
      </c>
    </row>
    <row r="78" spans="1:9">
      <c r="A78" s="96" t="s">
        <v>571</v>
      </c>
      <c r="B78" s="91">
        <v>0</v>
      </c>
      <c r="C78" s="91">
        <v>0</v>
      </c>
      <c r="D78" s="91">
        <v>0</v>
      </c>
      <c r="E78" s="91">
        <v>0</v>
      </c>
      <c r="F78" s="91">
        <v>0</v>
      </c>
      <c r="G78" s="91">
        <v>0</v>
      </c>
      <c r="H78" s="91">
        <v>0</v>
      </c>
      <c r="I78" s="91">
        <v>3.6428571428571428</v>
      </c>
    </row>
    <row r="79" spans="1:9">
      <c r="A79" s="94" t="s">
        <v>572</v>
      </c>
      <c r="B79" s="91">
        <v>167.69424626865671</v>
      </c>
      <c r="C79" s="91">
        <v>431.66410249999996</v>
      </c>
      <c r="D79" s="91">
        <v>460.4652976040353</v>
      </c>
      <c r="E79" s="91">
        <v>636.8681241743725</v>
      </c>
      <c r="F79" s="91">
        <v>316.11091965566715</v>
      </c>
      <c r="G79" s="91">
        <v>351.37710329985651</v>
      </c>
      <c r="H79" s="91">
        <v>89.552936599423631</v>
      </c>
      <c r="I79" s="91">
        <v>195.66199125364432</v>
      </c>
    </row>
    <row r="80" spans="1:9">
      <c r="A80" s="90" t="s">
        <v>573</v>
      </c>
      <c r="B80" s="91">
        <v>-8.9928221393034828</v>
      </c>
      <c r="C80" s="91">
        <v>-9.9830025000000013</v>
      </c>
      <c r="D80" s="91">
        <v>-0.20514627994955861</v>
      </c>
      <c r="E80" s="91">
        <v>-34.569394980184939</v>
      </c>
      <c r="F80" s="91">
        <v>-1.8725136298421807</v>
      </c>
      <c r="G80" s="91">
        <v>-3.8362898134863701</v>
      </c>
      <c r="H80" s="91">
        <v>19.720848703170031</v>
      </c>
      <c r="I80" s="91">
        <v>30.272918367346939</v>
      </c>
    </row>
    <row r="81" spans="1:9" ht="21" customHeight="1">
      <c r="A81" s="93" t="s">
        <v>574</v>
      </c>
      <c r="B81" s="91">
        <v>158.70142412935323</v>
      </c>
      <c r="C81" s="91">
        <v>421.68109999999996</v>
      </c>
      <c r="D81" s="91">
        <v>460.26015132408571</v>
      </c>
      <c r="E81" s="91">
        <v>602.29872919418756</v>
      </c>
      <c r="F81" s="91">
        <v>314.23840602582493</v>
      </c>
      <c r="G81" s="91">
        <v>347.54081348637021</v>
      </c>
      <c r="H81" s="91">
        <v>109.27378530259365</v>
      </c>
      <c r="I81" s="91">
        <v>225.93490962099125</v>
      </c>
    </row>
    <row r="82" spans="1:9" ht="21" customHeight="1">
      <c r="A82" s="90" t="s">
        <v>575</v>
      </c>
      <c r="B82" s="91" t="s">
        <v>565</v>
      </c>
      <c r="C82" s="91" t="s">
        <v>565</v>
      </c>
      <c r="D82" s="91" t="s">
        <v>565</v>
      </c>
      <c r="E82" s="91" t="s">
        <v>565</v>
      </c>
      <c r="F82" s="91">
        <v>0</v>
      </c>
      <c r="G82" s="91">
        <v>0</v>
      </c>
      <c r="H82" s="91">
        <v>0</v>
      </c>
      <c r="I82" s="91">
        <v>0</v>
      </c>
    </row>
    <row r="83" spans="1:9" ht="21" customHeight="1">
      <c r="A83" s="93" t="s">
        <v>576</v>
      </c>
      <c r="B83" s="91">
        <v>158.70142412935323</v>
      </c>
      <c r="C83" s="91">
        <v>421.68109999999996</v>
      </c>
      <c r="D83" s="91">
        <v>460.26015132408571</v>
      </c>
      <c r="E83" s="91">
        <v>602.29872919418756</v>
      </c>
      <c r="F83" s="91">
        <v>314.23840602582493</v>
      </c>
      <c r="G83" s="91">
        <v>347.54081348637021</v>
      </c>
      <c r="H83" s="91">
        <v>109.27378530259365</v>
      </c>
      <c r="I83" s="91">
        <v>225.93490962099125</v>
      </c>
    </row>
    <row r="84" spans="1:9" ht="18" customHeight="1" thickBot="1">
      <c r="A84" s="90" t="s">
        <v>577</v>
      </c>
      <c r="B84" s="91">
        <v>0</v>
      </c>
      <c r="C84" s="91">
        <v>0</v>
      </c>
      <c r="D84" s="91">
        <v>0</v>
      </c>
      <c r="E84" s="91">
        <v>0</v>
      </c>
      <c r="F84" s="91">
        <v>0</v>
      </c>
      <c r="G84" s="91">
        <v>0</v>
      </c>
      <c r="H84" s="91">
        <v>0</v>
      </c>
      <c r="I84" s="91">
        <v>0</v>
      </c>
    </row>
    <row r="85" spans="1:9" ht="24" customHeight="1" thickTop="1" thickBot="1">
      <c r="A85" s="78" t="s">
        <v>578</v>
      </c>
      <c r="B85" s="79">
        <v>158.70142412935323</v>
      </c>
      <c r="C85" s="79">
        <v>421.68109999999996</v>
      </c>
      <c r="D85" s="79">
        <v>460.26015132408571</v>
      </c>
      <c r="E85" s="79">
        <v>602.29872919418756</v>
      </c>
      <c r="F85" s="79">
        <v>314.23840602582493</v>
      </c>
      <c r="G85" s="79">
        <v>347.54081348637021</v>
      </c>
      <c r="H85" s="79">
        <v>109.27378530259365</v>
      </c>
      <c r="I85" s="79">
        <v>225.93490962099125</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WVQ227"/>
  <sheetViews>
    <sheetView zoomScale="50" workbookViewId="0">
      <selection activeCell="B23" sqref="B23"/>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588</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ht="40.5" customHeight="1" thickTop="1" thickBot="1">
      <c r="A6" s="111"/>
      <c r="B6" s="933" t="s">
        <v>589</v>
      </c>
      <c r="C6" s="933"/>
      <c r="D6" s="933"/>
      <c r="E6" s="933"/>
      <c r="F6" s="933"/>
      <c r="G6" s="933"/>
      <c r="H6" s="934" t="s">
        <v>590</v>
      </c>
      <c r="I6" s="934"/>
    </row>
    <row r="7" spans="1:9" s="75" customFormat="1" ht="36" customHeight="1" thickTop="1" thickBot="1">
      <c r="A7" s="73" t="s">
        <v>377</v>
      </c>
      <c r="B7" s="74" t="s">
        <v>507</v>
      </c>
      <c r="C7" s="74" t="s">
        <v>508</v>
      </c>
      <c r="D7" s="74" t="s">
        <v>509</v>
      </c>
      <c r="E7" s="74" t="s">
        <v>510</v>
      </c>
      <c r="F7" s="74" t="s">
        <v>511</v>
      </c>
      <c r="G7" s="74" t="s">
        <v>512</v>
      </c>
      <c r="H7" s="74" t="s">
        <v>513</v>
      </c>
      <c r="I7" s="74" t="s">
        <v>514</v>
      </c>
    </row>
    <row r="8" spans="1:9" ht="15" customHeight="1" thickTop="1" thickBot="1">
      <c r="A8" s="76"/>
      <c r="B8" s="77"/>
      <c r="C8" s="77"/>
      <c r="D8" s="77"/>
      <c r="E8" s="77"/>
      <c r="F8" s="77"/>
      <c r="G8" s="77"/>
      <c r="H8" s="77"/>
      <c r="I8" s="77"/>
    </row>
    <row r="9" spans="1:9" ht="24" customHeight="1" thickTop="1" thickBot="1">
      <c r="A9" s="78" t="s">
        <v>52</v>
      </c>
      <c r="B9" s="79">
        <v>60965.215082089548</v>
      </c>
      <c r="C9" s="79">
        <v>86886.492836250007</v>
      </c>
      <c r="D9" s="79">
        <v>130641.77911223203</v>
      </c>
      <c r="E9" s="79">
        <v>196627.77359048877</v>
      </c>
      <c r="F9" s="79">
        <v>294995.71191535151</v>
      </c>
      <c r="G9" s="79">
        <v>398562.7785121951</v>
      </c>
      <c r="H9" s="79">
        <v>520928.9400951009</v>
      </c>
      <c r="I9" s="79">
        <v>728763.82568221574</v>
      </c>
    </row>
    <row r="10" spans="1:9" s="82" customFormat="1" ht="21" customHeight="1" thickTop="1">
      <c r="A10" s="80" t="s">
        <v>81</v>
      </c>
      <c r="B10" s="81">
        <v>3388.8318582089551</v>
      </c>
      <c r="C10" s="81">
        <v>7838.4096812500002</v>
      </c>
      <c r="D10" s="81">
        <v>14058.903147540983</v>
      </c>
      <c r="E10" s="81">
        <v>15432.279535006604</v>
      </c>
      <c r="F10" s="81">
        <v>24762.251938307028</v>
      </c>
      <c r="G10" s="81">
        <v>42618.647974175037</v>
      </c>
      <c r="H10" s="81">
        <v>65607.023914985592</v>
      </c>
      <c r="I10" s="81">
        <v>107171.6248542274</v>
      </c>
    </row>
    <row r="11" spans="1:9" s="82" customFormat="1" ht="21" customHeight="1">
      <c r="A11" s="80" t="s">
        <v>90</v>
      </c>
      <c r="B11" s="81">
        <v>3324.6485087064675</v>
      </c>
      <c r="C11" s="81">
        <v>4536.1829612499996</v>
      </c>
      <c r="D11" s="81">
        <v>13942.287872635559</v>
      </c>
      <c r="E11" s="81">
        <v>15324.310128137386</v>
      </c>
      <c r="F11" s="81">
        <v>21143.157727403159</v>
      </c>
      <c r="G11" s="81">
        <v>39202.522450502154</v>
      </c>
      <c r="H11" s="81">
        <v>36352.300855907779</v>
      </c>
      <c r="I11" s="81">
        <v>41985.221032069967</v>
      </c>
    </row>
    <row r="12" spans="1:9" s="82" customFormat="1" ht="21" customHeight="1">
      <c r="A12" s="80" t="s">
        <v>99</v>
      </c>
      <c r="B12" s="81">
        <v>52477.421120646766</v>
      </c>
      <c r="C12" s="81">
        <v>72151.519926249995</v>
      </c>
      <c r="D12" s="81">
        <v>98807.474233291301</v>
      </c>
      <c r="E12" s="81">
        <v>158283.47233685601</v>
      </c>
      <c r="F12" s="81">
        <v>241766.59571305593</v>
      </c>
      <c r="G12" s="81">
        <v>306157.79355667141</v>
      </c>
      <c r="H12" s="81">
        <v>408720.2688717579</v>
      </c>
      <c r="I12" s="81">
        <v>567406.1784008746</v>
      </c>
    </row>
    <row r="13" spans="1:9" s="82" customFormat="1" ht="21" customHeight="1">
      <c r="A13" s="83" t="s">
        <v>515</v>
      </c>
      <c r="B13" s="81">
        <v>52777.75244527364</v>
      </c>
      <c r="C13" s="81">
        <v>72674.93706874999</v>
      </c>
      <c r="D13" s="81">
        <v>100170.78472887768</v>
      </c>
      <c r="E13" s="81">
        <v>159984.99492073976</v>
      </c>
      <c r="F13" s="81">
        <v>244533.96385509323</v>
      </c>
      <c r="G13" s="81">
        <v>310663.71791104734</v>
      </c>
      <c r="H13" s="81">
        <v>415533.53408933716</v>
      </c>
      <c r="I13" s="81">
        <v>578477.08296209911</v>
      </c>
    </row>
    <row r="14" spans="1:9" s="82" customFormat="1" ht="21" customHeight="1">
      <c r="A14" s="83" t="s">
        <v>516</v>
      </c>
      <c r="B14" s="81">
        <v>52103.747738805971</v>
      </c>
      <c r="C14" s="81">
        <v>72043.881301249989</v>
      </c>
      <c r="D14" s="81">
        <v>99588.886100882723</v>
      </c>
      <c r="E14" s="81">
        <v>159291.32357331575</v>
      </c>
      <c r="F14" s="81">
        <v>243618.221758967</v>
      </c>
      <c r="G14" s="81">
        <v>309528.86817503581</v>
      </c>
      <c r="H14" s="81">
        <v>414326.43278674351</v>
      </c>
      <c r="I14" s="81">
        <v>576707.86520116625</v>
      </c>
    </row>
    <row r="15" spans="1:9" s="82" customFormat="1" ht="21" customHeight="1">
      <c r="A15" s="83" t="s">
        <v>517</v>
      </c>
      <c r="B15" s="81">
        <v>674.00470646766166</v>
      </c>
      <c r="C15" s="81">
        <v>631.0557675</v>
      </c>
      <c r="D15" s="81">
        <v>581.89862799495586</v>
      </c>
      <c r="E15" s="81">
        <v>693.67134742404221</v>
      </c>
      <c r="F15" s="81">
        <v>915.74209612625532</v>
      </c>
      <c r="G15" s="81">
        <v>1134.8497360114779</v>
      </c>
      <c r="H15" s="81">
        <v>1207.10130259366</v>
      </c>
      <c r="I15" s="81">
        <v>1769.2177609329444</v>
      </c>
    </row>
    <row r="16" spans="1:9" s="82" customFormat="1" ht="21" customHeight="1">
      <c r="A16" s="83" t="s">
        <v>518</v>
      </c>
      <c r="B16" s="81">
        <v>1040.6645584577113</v>
      </c>
      <c r="C16" s="81">
        <v>995.80503124999996</v>
      </c>
      <c r="D16" s="81">
        <v>1191.9674640605297</v>
      </c>
      <c r="E16" s="81">
        <v>1016.4871822985469</v>
      </c>
      <c r="F16" s="81">
        <v>1383.4229526542324</v>
      </c>
      <c r="G16" s="81">
        <v>1886.8512238163557</v>
      </c>
      <c r="H16" s="81">
        <v>2005.0969063400576</v>
      </c>
      <c r="I16" s="81">
        <v>2323.7346413994169</v>
      </c>
    </row>
    <row r="17" spans="1:9" s="82" customFormat="1" ht="21" customHeight="1">
      <c r="A17" s="83" t="s">
        <v>519</v>
      </c>
      <c r="B17" s="81">
        <v>917.8434365671643</v>
      </c>
      <c r="C17" s="81">
        <v>908.06142875</v>
      </c>
      <c r="D17" s="81">
        <v>1097.1189760403531</v>
      </c>
      <c r="E17" s="81">
        <v>968.03608190224566</v>
      </c>
      <c r="F17" s="81">
        <v>1321.3868952654232</v>
      </c>
      <c r="G17" s="81">
        <v>1822.2184691535151</v>
      </c>
      <c r="H17" s="81">
        <v>1924.9519423631123</v>
      </c>
      <c r="I17" s="81">
        <v>2220.0393498542271</v>
      </c>
    </row>
    <row r="18" spans="1:9" s="82" customFormat="1" ht="21" customHeight="1">
      <c r="A18" s="83" t="s">
        <v>520</v>
      </c>
      <c r="B18" s="81">
        <v>122.82112189054726</v>
      </c>
      <c r="C18" s="81">
        <v>87.743602499999994</v>
      </c>
      <c r="D18" s="81">
        <v>94.848488020176546</v>
      </c>
      <c r="E18" s="81">
        <v>48.451100396301193</v>
      </c>
      <c r="F18" s="81">
        <v>62.036057388809184</v>
      </c>
      <c r="G18" s="81">
        <v>64.632754662840739</v>
      </c>
      <c r="H18" s="81">
        <v>80.144963976945249</v>
      </c>
      <c r="I18" s="81">
        <v>103.69529154518951</v>
      </c>
    </row>
    <row r="19" spans="1:9" s="82" customFormat="1" ht="21" customHeight="1">
      <c r="A19" s="83" t="s">
        <v>521</v>
      </c>
      <c r="B19" s="81">
        <v>377.73126243781093</v>
      </c>
      <c r="C19" s="81">
        <v>178.95956000000001</v>
      </c>
      <c r="D19" s="81">
        <v>332.13596721311478</v>
      </c>
      <c r="E19" s="81">
        <v>251.65694715984148</v>
      </c>
      <c r="F19" s="81">
        <v>269.64719368723098</v>
      </c>
      <c r="G19" s="81">
        <v>989.07066857962695</v>
      </c>
      <c r="H19" s="81">
        <v>941.40257348703176</v>
      </c>
      <c r="I19" s="81">
        <v>1504.3553804664723</v>
      </c>
    </row>
    <row r="20" spans="1:9" s="82" customFormat="1" ht="21" customHeight="1">
      <c r="A20" s="83" t="s">
        <v>522</v>
      </c>
      <c r="B20" s="81">
        <v>341.70878233830848</v>
      </c>
      <c r="C20" s="81">
        <v>160.84536</v>
      </c>
      <c r="D20" s="81">
        <v>307.521737704918</v>
      </c>
      <c r="E20" s="81">
        <v>228.69616908850728</v>
      </c>
      <c r="F20" s="81">
        <v>250.41899426111908</v>
      </c>
      <c r="G20" s="81">
        <v>943.60403156384496</v>
      </c>
      <c r="H20" s="81">
        <v>816.06794956772342</v>
      </c>
      <c r="I20" s="81">
        <v>1317.5668236151605</v>
      </c>
    </row>
    <row r="21" spans="1:9" s="82" customFormat="1" ht="21" customHeight="1">
      <c r="A21" s="83" t="s">
        <v>523</v>
      </c>
      <c r="B21" s="81">
        <v>36.022480099502488</v>
      </c>
      <c r="C21" s="81">
        <v>18.1142</v>
      </c>
      <c r="D21" s="81">
        <v>24.614229508196722</v>
      </c>
      <c r="E21" s="81">
        <v>22.960778071334214</v>
      </c>
      <c r="F21" s="81">
        <v>19.228199426111907</v>
      </c>
      <c r="G21" s="81">
        <v>45.466637015781927</v>
      </c>
      <c r="H21" s="81">
        <v>125.33462391930837</v>
      </c>
      <c r="I21" s="81">
        <v>186.78855685131197</v>
      </c>
    </row>
    <row r="22" spans="1:9" s="82" customFormat="1" ht="21" customHeight="1">
      <c r="A22" s="83" t="s">
        <v>112</v>
      </c>
      <c r="B22" s="81">
        <v>657.03091666666671</v>
      </c>
      <c r="C22" s="81">
        <v>890.22322874999998</v>
      </c>
      <c r="D22" s="81">
        <v>1042.6343228247163</v>
      </c>
      <c r="E22" s="81">
        <v>1644.6886697490093</v>
      </c>
      <c r="F22" s="81">
        <v>2995.0412826398847</v>
      </c>
      <c r="G22" s="81">
        <v>3600.2223816355813</v>
      </c>
      <c r="H22" s="81">
        <v>4648.4127809798274</v>
      </c>
      <c r="I22" s="81">
        <v>6203.264874635568</v>
      </c>
    </row>
    <row r="23" spans="1:9" s="82" customFormat="1" ht="21" customHeight="1">
      <c r="A23" s="83" t="s">
        <v>524</v>
      </c>
      <c r="B23" s="81">
        <v>-2375.7580621890547</v>
      </c>
      <c r="C23" s="81">
        <v>-2588.4049624999998</v>
      </c>
      <c r="D23" s="81">
        <v>-3930.0482496847417</v>
      </c>
      <c r="E23" s="81">
        <v>-4614.3553830911487</v>
      </c>
      <c r="F23" s="81">
        <v>-7415.4795710186509</v>
      </c>
      <c r="G23" s="81">
        <v>-10982.068628407462</v>
      </c>
      <c r="H23" s="81">
        <v>-14408.177478386167</v>
      </c>
      <c r="I23" s="81">
        <v>-21102.259457725944</v>
      </c>
    </row>
    <row r="24" spans="1:9" s="82" customFormat="1" ht="21" customHeight="1">
      <c r="A24" s="80" t="s">
        <v>130</v>
      </c>
      <c r="B24" s="81">
        <v>466.59577363184076</v>
      </c>
      <c r="C24" s="81">
        <v>469.5129</v>
      </c>
      <c r="D24" s="81">
        <v>572.42520680958387</v>
      </c>
      <c r="E24" s="81">
        <v>1130.1918361955086</v>
      </c>
      <c r="F24" s="81">
        <v>1953.0287460545192</v>
      </c>
      <c r="G24" s="81">
        <v>3795.4311606886658</v>
      </c>
      <c r="H24" s="81">
        <v>3139.1322766570606</v>
      </c>
      <c r="I24" s="81">
        <v>3616.7017696793005</v>
      </c>
    </row>
    <row r="25" spans="1:9" s="82" customFormat="1" ht="21" customHeight="1">
      <c r="A25" s="80" t="s">
        <v>136</v>
      </c>
      <c r="B25" s="81">
        <v>3.482587064676617E-3</v>
      </c>
      <c r="C25" s="81">
        <v>3.5000000000000001E-3</v>
      </c>
      <c r="D25" s="81">
        <v>0</v>
      </c>
      <c r="E25" s="81">
        <v>0</v>
      </c>
      <c r="F25" s="81">
        <v>0</v>
      </c>
      <c r="G25" s="81">
        <v>0</v>
      </c>
      <c r="H25" s="81">
        <v>0</v>
      </c>
      <c r="I25" s="81">
        <v>0</v>
      </c>
    </row>
    <row r="26" spans="1:9" s="82" customFormat="1" ht="21" customHeight="1">
      <c r="A26" s="80" t="s">
        <v>525</v>
      </c>
      <c r="B26" s="81">
        <v>72.99444402985074</v>
      </c>
      <c r="C26" s="81">
        <v>65.469468750000004</v>
      </c>
      <c r="D26" s="81">
        <v>1014.4804098360656</v>
      </c>
      <c r="E26" s="81">
        <v>3343.8007807133422</v>
      </c>
      <c r="F26" s="81">
        <v>268.50492109038737</v>
      </c>
      <c r="G26" s="81">
        <v>55.968797704447638</v>
      </c>
      <c r="H26" s="81">
        <v>59.516345821325643</v>
      </c>
      <c r="I26" s="81">
        <v>79.721274052478122</v>
      </c>
    </row>
    <row r="27" spans="1:9" s="82" customFormat="1" ht="21" customHeight="1">
      <c r="A27" s="80" t="s">
        <v>147</v>
      </c>
      <c r="B27" s="81">
        <v>1222.108606965174</v>
      </c>
      <c r="C27" s="81">
        <v>1810.0114087499999</v>
      </c>
      <c r="D27" s="81">
        <v>2170.243445145019</v>
      </c>
      <c r="E27" s="81">
        <v>3056.0630066050198</v>
      </c>
      <c r="F27" s="81">
        <v>4955.2420086083212</v>
      </c>
      <c r="G27" s="81">
        <v>5626.7607704447628</v>
      </c>
      <c r="H27" s="81">
        <v>6655.2095590778099</v>
      </c>
      <c r="I27" s="81">
        <v>8129.5568615160355</v>
      </c>
    </row>
    <row r="28" spans="1:9" s="86" customFormat="1" ht="43.5" customHeight="1" thickBot="1">
      <c r="A28" s="84" t="s">
        <v>526</v>
      </c>
      <c r="B28" s="85">
        <v>12.611287313432836</v>
      </c>
      <c r="C28" s="85">
        <v>15.382989999999999</v>
      </c>
      <c r="D28" s="85">
        <v>75.96479697351829</v>
      </c>
      <c r="E28" s="85">
        <v>57.65596697490092</v>
      </c>
      <c r="F28" s="85">
        <v>146.93086083213774</v>
      </c>
      <c r="G28" s="85">
        <v>1105.6538020086084</v>
      </c>
      <c r="H28" s="85">
        <v>395.48827089337175</v>
      </c>
      <c r="I28" s="85">
        <v>374.82148979591835</v>
      </c>
    </row>
    <row r="29" spans="1:9" ht="24" customHeight="1" thickTop="1" thickBot="1">
      <c r="A29" s="78" t="s">
        <v>527</v>
      </c>
      <c r="B29" s="79">
        <v>53443.9457960199</v>
      </c>
      <c r="C29" s="79">
        <v>76920.601822500001</v>
      </c>
      <c r="D29" s="79">
        <v>116868.80973139974</v>
      </c>
      <c r="E29" s="79">
        <v>176750.17270277411</v>
      </c>
      <c r="F29" s="79">
        <v>263337.9717360115</v>
      </c>
      <c r="G29" s="79">
        <v>360948.0908938307</v>
      </c>
      <c r="H29" s="79">
        <v>475461.36092074926</v>
      </c>
      <c r="I29" s="79">
        <v>667360.30851457722</v>
      </c>
    </row>
    <row r="30" spans="1:9" s="82" customFormat="1" ht="21" customHeight="1" thickTop="1">
      <c r="A30" s="80" t="s">
        <v>528</v>
      </c>
      <c r="B30" s="81">
        <v>23432.002758706469</v>
      </c>
      <c r="C30" s="81">
        <v>32994.489682500003</v>
      </c>
      <c r="D30" s="81">
        <v>56967.639171500632</v>
      </c>
      <c r="E30" s="81">
        <v>101837.55389960369</v>
      </c>
      <c r="F30" s="81">
        <v>162552.30228837876</v>
      </c>
      <c r="G30" s="81">
        <v>231260.0386241033</v>
      </c>
      <c r="H30" s="81">
        <v>357045.11503746401</v>
      </c>
      <c r="I30" s="81">
        <v>486357.59916034981</v>
      </c>
    </row>
    <row r="31" spans="1:9" s="82" customFormat="1" ht="21" customHeight="1">
      <c r="A31" s="83" t="s">
        <v>529</v>
      </c>
      <c r="B31" s="81">
        <v>14.331373134328357</v>
      </c>
      <c r="C31" s="81">
        <v>114.2390575</v>
      </c>
      <c r="D31" s="81">
        <v>334.22367591424967</v>
      </c>
      <c r="E31" s="81">
        <v>86.208922060766184</v>
      </c>
      <c r="F31" s="81">
        <v>210.36724964131994</v>
      </c>
      <c r="G31" s="81">
        <v>129.1688393113343</v>
      </c>
      <c r="H31" s="81">
        <v>292.39413112391929</v>
      </c>
      <c r="I31" s="81">
        <v>196.04453935860059</v>
      </c>
    </row>
    <row r="32" spans="1:9" s="82" customFormat="1" ht="21" customHeight="1">
      <c r="A32" s="83" t="s">
        <v>530</v>
      </c>
      <c r="B32" s="81">
        <v>5765.200832089552</v>
      </c>
      <c r="C32" s="81">
        <v>11198.922210000001</v>
      </c>
      <c r="D32" s="81">
        <v>24351.466145018916</v>
      </c>
      <c r="E32" s="81">
        <v>43026.776416116256</v>
      </c>
      <c r="F32" s="81">
        <v>71289.180836441883</v>
      </c>
      <c r="G32" s="81">
        <v>102844.78129698709</v>
      </c>
      <c r="H32" s="81">
        <v>131385.9032853026</v>
      </c>
      <c r="I32" s="81">
        <v>176533.65916909624</v>
      </c>
    </row>
    <row r="33" spans="1:9" s="82" customFormat="1" ht="21" customHeight="1">
      <c r="A33" s="83" t="s">
        <v>531</v>
      </c>
      <c r="B33" s="81">
        <v>17379.350553482585</v>
      </c>
      <c r="C33" s="81">
        <v>21383.805469999999</v>
      </c>
      <c r="D33" s="81">
        <v>31840.393070617905</v>
      </c>
      <c r="E33" s="81">
        <v>56673.019488771461</v>
      </c>
      <c r="F33" s="81">
        <v>86296.368436154953</v>
      </c>
      <c r="G33" s="81">
        <v>88978.19223242467</v>
      </c>
      <c r="H33" s="81">
        <v>92675.15498559078</v>
      </c>
      <c r="I33" s="81">
        <v>93677.048435860052</v>
      </c>
    </row>
    <row r="34" spans="1:9" s="82" customFormat="1" ht="21" customHeight="1">
      <c r="A34" s="83" t="s">
        <v>532</v>
      </c>
      <c r="B34" s="81">
        <v>0.77437810945273633</v>
      </c>
      <c r="C34" s="81">
        <v>0.88829250000000004</v>
      </c>
      <c r="D34" s="81">
        <v>5.6158032786885244</v>
      </c>
      <c r="E34" s="81">
        <v>782.80864729194195</v>
      </c>
      <c r="F34" s="81">
        <v>2141.424431850789</v>
      </c>
      <c r="G34" s="81">
        <v>4588.2974992826394</v>
      </c>
      <c r="H34" s="81">
        <v>5210.3078847262241</v>
      </c>
      <c r="I34" s="81">
        <v>5526.0167725947531</v>
      </c>
    </row>
    <row r="35" spans="1:9" s="82" customFormat="1" ht="21" customHeight="1">
      <c r="A35" s="83" t="s">
        <v>533</v>
      </c>
      <c r="B35" s="81">
        <v>0</v>
      </c>
      <c r="C35" s="81">
        <v>0</v>
      </c>
      <c r="D35" s="81">
        <v>0</v>
      </c>
      <c r="E35" s="81">
        <v>0</v>
      </c>
      <c r="F35" s="81">
        <v>0</v>
      </c>
      <c r="G35" s="81">
        <v>30668.972685796271</v>
      </c>
      <c r="H35" s="81">
        <v>121393.1976556196</v>
      </c>
      <c r="I35" s="81">
        <v>200484.34080903791</v>
      </c>
    </row>
    <row r="36" spans="1:9" s="82" customFormat="1" ht="21" customHeight="1">
      <c r="A36" s="83" t="s">
        <v>534</v>
      </c>
      <c r="B36" s="81">
        <v>272.34562189054719</v>
      </c>
      <c r="C36" s="81">
        <v>296.63465250000002</v>
      </c>
      <c r="D36" s="81">
        <v>435.94047667087011</v>
      </c>
      <c r="E36" s="81">
        <v>1268.740425363276</v>
      </c>
      <c r="F36" s="81">
        <v>2614.9613342898133</v>
      </c>
      <c r="G36" s="81">
        <v>4050.6260703012917</v>
      </c>
      <c r="H36" s="81">
        <v>6088.1570951008644</v>
      </c>
      <c r="I36" s="81">
        <v>9940.4894344023323</v>
      </c>
    </row>
    <row r="37" spans="1:9" s="82" customFormat="1" ht="21" customHeight="1">
      <c r="A37" s="80" t="s">
        <v>535</v>
      </c>
      <c r="B37" s="81">
        <v>80.070149253731344</v>
      </c>
      <c r="C37" s="81">
        <v>397.210915</v>
      </c>
      <c r="D37" s="81">
        <v>1497.3392471626735</v>
      </c>
      <c r="E37" s="81">
        <v>2303.4610145310435</v>
      </c>
      <c r="F37" s="81">
        <v>3139.7045107604017</v>
      </c>
      <c r="G37" s="81">
        <v>4315.2130315638442</v>
      </c>
      <c r="H37" s="81">
        <v>4586.8014942363116</v>
      </c>
      <c r="I37" s="81">
        <v>996.31492565597659</v>
      </c>
    </row>
    <row r="38" spans="1:9" s="82" customFormat="1" ht="21" customHeight="1">
      <c r="A38" s="80" t="s">
        <v>536</v>
      </c>
      <c r="B38" s="81">
        <v>25839.300588308459</v>
      </c>
      <c r="C38" s="81">
        <v>38421.257647500002</v>
      </c>
      <c r="D38" s="81">
        <v>52965.307040353087</v>
      </c>
      <c r="E38" s="81">
        <v>62906.898896961691</v>
      </c>
      <c r="F38" s="81">
        <v>85079.099011477767</v>
      </c>
      <c r="G38" s="81">
        <v>100135.8907374462</v>
      </c>
      <c r="H38" s="81">
        <v>76873.577804034576</v>
      </c>
      <c r="I38" s="81">
        <v>89881.329739067049</v>
      </c>
    </row>
    <row r="39" spans="1:9" s="82" customFormat="1" ht="21" customHeight="1">
      <c r="A39" s="80" t="s">
        <v>537</v>
      </c>
      <c r="B39" s="81">
        <v>2703.025470149254</v>
      </c>
      <c r="C39" s="81">
        <v>3678.0967475000002</v>
      </c>
      <c r="D39" s="81">
        <v>4008.9774426229505</v>
      </c>
      <c r="E39" s="81">
        <v>6072.7120620871865</v>
      </c>
      <c r="F39" s="81">
        <v>7567.3190946915356</v>
      </c>
      <c r="G39" s="81">
        <v>12179.60899569584</v>
      </c>
      <c r="H39" s="81">
        <v>15158.627897694523</v>
      </c>
      <c r="I39" s="81">
        <v>19842.205944606416</v>
      </c>
    </row>
    <row r="40" spans="1:9" s="82" customFormat="1" ht="21" customHeight="1">
      <c r="A40" s="80" t="s">
        <v>201</v>
      </c>
      <c r="B40" s="81">
        <v>1389.5468296019901</v>
      </c>
      <c r="C40" s="81">
        <v>1429.54683</v>
      </c>
      <c r="D40" s="81">
        <v>1429.5468297604034</v>
      </c>
      <c r="E40" s="81">
        <v>3629.5468295904889</v>
      </c>
      <c r="F40" s="81">
        <v>4999.5468307030123</v>
      </c>
      <c r="G40" s="81">
        <v>7194.1268307030123</v>
      </c>
      <c r="H40" s="81">
        <v>10417.620674351585</v>
      </c>
      <c r="I40" s="81">
        <v>15756.810865889212</v>
      </c>
    </row>
    <row r="41" spans="1:9" s="82" customFormat="1" ht="21" customHeight="1">
      <c r="A41" s="80" t="s">
        <v>207</v>
      </c>
      <c r="B41" s="81">
        <v>0</v>
      </c>
      <c r="C41" s="81">
        <v>0</v>
      </c>
      <c r="D41" s="81">
        <v>0</v>
      </c>
      <c r="E41" s="81">
        <v>0</v>
      </c>
      <c r="F41" s="81">
        <v>0</v>
      </c>
      <c r="G41" s="81">
        <v>0</v>
      </c>
      <c r="H41" s="81">
        <v>0</v>
      </c>
      <c r="I41" s="81">
        <v>43993.35924927114</v>
      </c>
    </row>
    <row r="42" spans="1:9" s="82" customFormat="1" ht="21" customHeight="1">
      <c r="A42" s="80" t="s">
        <v>538</v>
      </c>
      <c r="B42" s="81">
        <v>0</v>
      </c>
      <c r="C42" s="81">
        <v>0</v>
      </c>
      <c r="D42" s="81">
        <v>0</v>
      </c>
      <c r="E42" s="81">
        <v>0</v>
      </c>
      <c r="F42" s="81">
        <v>0</v>
      </c>
      <c r="G42" s="81">
        <v>5132.1133328550932</v>
      </c>
      <c r="H42" s="81">
        <v>10896.321425072047</v>
      </c>
      <c r="I42" s="81">
        <v>10452.158224489796</v>
      </c>
    </row>
    <row r="43" spans="1:9" s="86" customFormat="1" ht="43.5" customHeight="1" thickBot="1">
      <c r="A43" s="84" t="s">
        <v>182</v>
      </c>
      <c r="B43" s="85">
        <v>0</v>
      </c>
      <c r="C43" s="85"/>
      <c r="D43" s="85"/>
      <c r="E43" s="85"/>
      <c r="F43" s="85"/>
      <c r="G43" s="85">
        <v>731.09934146341459</v>
      </c>
      <c r="H43" s="85">
        <v>483.29658789625353</v>
      </c>
      <c r="I43" s="85">
        <v>80.530405247813405</v>
      </c>
    </row>
    <row r="44" spans="1:9" ht="24" customHeight="1" thickTop="1" thickBot="1">
      <c r="A44" s="78" t="s">
        <v>539</v>
      </c>
      <c r="B44" s="79">
        <v>7521.2692860696525</v>
      </c>
      <c r="C44" s="79">
        <v>9965.8910137500006</v>
      </c>
      <c r="D44" s="79">
        <v>13772.969380832283</v>
      </c>
      <c r="E44" s="79">
        <v>19877.600887714663</v>
      </c>
      <c r="F44" s="79">
        <v>31657.740179340031</v>
      </c>
      <c r="G44" s="79">
        <v>37614.687618364413</v>
      </c>
      <c r="H44" s="79">
        <v>45467.579174351587</v>
      </c>
      <c r="I44" s="79">
        <v>61403.517167638478</v>
      </c>
    </row>
    <row r="45" spans="1:9" s="82" customFormat="1" ht="21" customHeight="1" thickTop="1">
      <c r="A45" s="80" t="s">
        <v>222</v>
      </c>
      <c r="B45" s="81">
        <v>4269.5646766169157</v>
      </c>
      <c r="C45" s="81">
        <v>5095.9125000000004</v>
      </c>
      <c r="D45" s="81">
        <v>9724.3253467843624</v>
      </c>
      <c r="E45" s="81">
        <v>11584.332892998678</v>
      </c>
      <c r="F45" s="81">
        <v>17971.463414634145</v>
      </c>
      <c r="G45" s="81">
        <v>23603.35724533716</v>
      </c>
      <c r="H45" s="81">
        <v>26676.930835734871</v>
      </c>
      <c r="I45" s="81">
        <v>30773.411078717203</v>
      </c>
    </row>
    <row r="46" spans="1:9" s="82" customFormat="1" ht="21" customHeight="1">
      <c r="A46" s="80" t="s">
        <v>226</v>
      </c>
      <c r="B46" s="81">
        <v>0</v>
      </c>
      <c r="C46" s="81">
        <v>1128.5875000000001</v>
      </c>
      <c r="D46" s="81">
        <v>138.37156620428752</v>
      </c>
      <c r="E46" s="81">
        <v>3811.4734478203436</v>
      </c>
      <c r="F46" s="81">
        <v>4547.9902754662835</v>
      </c>
      <c r="G46" s="81">
        <v>74.174252510760397</v>
      </c>
      <c r="H46" s="81">
        <v>91.210452449567725</v>
      </c>
      <c r="I46" s="81">
        <v>5608.3091166180757</v>
      </c>
    </row>
    <row r="47" spans="1:9" s="82" customFormat="1" ht="21" customHeight="1">
      <c r="A47" s="80" t="s">
        <v>230</v>
      </c>
      <c r="B47" s="81">
        <v>0</v>
      </c>
      <c r="C47" s="81">
        <v>0</v>
      </c>
      <c r="D47" s="81">
        <v>0</v>
      </c>
      <c r="E47" s="81">
        <v>0</v>
      </c>
      <c r="F47" s="81">
        <v>0</v>
      </c>
      <c r="G47" s="81">
        <v>0</v>
      </c>
      <c r="H47" s="81">
        <v>0</v>
      </c>
      <c r="I47" s="81">
        <v>0</v>
      </c>
    </row>
    <row r="48" spans="1:9" s="82" customFormat="1" ht="21" customHeight="1">
      <c r="A48" s="80" t="s">
        <v>540</v>
      </c>
      <c r="B48" s="81">
        <v>1639.9542699004976</v>
      </c>
      <c r="C48" s="81">
        <v>1776.3394950000002</v>
      </c>
      <c r="D48" s="81">
        <v>1894.0843366960905</v>
      </c>
      <c r="E48" s="81">
        <v>1497.8451756935272</v>
      </c>
      <c r="F48" s="81">
        <v>4050.1281979913915</v>
      </c>
      <c r="G48" s="81">
        <v>7388.3401893830696</v>
      </c>
      <c r="H48" s="81">
        <v>9841.9789178674346</v>
      </c>
      <c r="I48" s="81">
        <v>13519.19259329446</v>
      </c>
    </row>
    <row r="49" spans="1:9" s="82" customFormat="1" ht="21" customHeight="1">
      <c r="A49" s="80" t="s">
        <v>237</v>
      </c>
      <c r="B49" s="81">
        <v>1611.7503395522388</v>
      </c>
      <c r="C49" s="81">
        <v>1965.05151875</v>
      </c>
      <c r="D49" s="81">
        <v>2016.1881311475411</v>
      </c>
      <c r="E49" s="81">
        <v>2983.9493712021135</v>
      </c>
      <c r="F49" s="81">
        <v>5088.1582912482063</v>
      </c>
      <c r="G49" s="81">
        <v>6548.8159311334284</v>
      </c>
      <c r="H49" s="81">
        <v>8857.4589682997121</v>
      </c>
      <c r="I49" s="81">
        <v>11502.604379008748</v>
      </c>
    </row>
    <row r="50" spans="1:9" s="82" customFormat="1" ht="21" customHeight="1">
      <c r="A50" s="83" t="s">
        <v>541</v>
      </c>
      <c r="B50" s="81">
        <v>0</v>
      </c>
      <c r="C50" s="81">
        <v>0</v>
      </c>
      <c r="D50" s="81">
        <v>0</v>
      </c>
      <c r="E50" s="81">
        <v>0</v>
      </c>
      <c r="F50" s="81">
        <v>0</v>
      </c>
      <c r="G50" s="81">
        <v>0</v>
      </c>
      <c r="H50" s="81">
        <v>0</v>
      </c>
      <c r="I50" s="81">
        <v>0</v>
      </c>
    </row>
    <row r="51" spans="1:9" s="86" customFormat="1" ht="40.5" customHeight="1" thickBot="1">
      <c r="A51" s="87" t="s">
        <v>542</v>
      </c>
      <c r="B51" s="85">
        <v>1611.7503395522388</v>
      </c>
      <c r="C51" s="85">
        <v>1965.05151875</v>
      </c>
      <c r="D51" s="85">
        <v>2016.1881311475411</v>
      </c>
      <c r="E51" s="85">
        <v>2983.9493712021135</v>
      </c>
      <c r="F51" s="85">
        <v>5088.1582912482063</v>
      </c>
      <c r="G51" s="85">
        <v>6548.8159311334284</v>
      </c>
      <c r="H51" s="85">
        <v>8857.4589682997121</v>
      </c>
      <c r="I51" s="85">
        <v>11502.604379008748</v>
      </c>
    </row>
    <row r="52" spans="1:9" ht="24" customHeight="1" thickTop="1" thickBot="1">
      <c r="A52" s="78" t="s">
        <v>543</v>
      </c>
      <c r="B52" s="79">
        <v>60965.215082089548</v>
      </c>
      <c r="C52" s="79">
        <v>86886.492836250007</v>
      </c>
      <c r="D52" s="79">
        <v>130641.77911223203</v>
      </c>
      <c r="E52" s="79">
        <v>196627.77359048877</v>
      </c>
      <c r="F52" s="79">
        <v>294995.71191535151</v>
      </c>
      <c r="G52" s="79">
        <v>398562.7785121951</v>
      </c>
      <c r="H52" s="79">
        <v>520928.9400951009</v>
      </c>
      <c r="I52" s="79">
        <v>728763.82568221574</v>
      </c>
    </row>
    <row r="53" spans="1:9" s="82" customFormat="1" ht="24" customHeight="1" thickTop="1">
      <c r="A53" s="88" t="s">
        <v>544</v>
      </c>
      <c r="B53" s="81">
        <v>0</v>
      </c>
      <c r="C53" s="81">
        <v>0</v>
      </c>
      <c r="D53" s="81">
        <v>0</v>
      </c>
      <c r="E53" s="81">
        <v>0</v>
      </c>
      <c r="F53" s="81">
        <v>0</v>
      </c>
      <c r="G53" s="81">
        <v>0</v>
      </c>
      <c r="H53" s="81">
        <v>1803.0396930835734</v>
      </c>
      <c r="I53" s="81">
        <v>2588.4493075801747</v>
      </c>
    </row>
    <row r="54" spans="1:9" s="86" customFormat="1" ht="21" customHeight="1">
      <c r="A54" s="87" t="s">
        <v>545</v>
      </c>
      <c r="B54" s="85">
        <v>0</v>
      </c>
      <c r="C54" s="85">
        <v>0</v>
      </c>
      <c r="D54" s="85">
        <v>0</v>
      </c>
      <c r="E54" s="85">
        <v>0</v>
      </c>
      <c r="F54" s="85">
        <v>0</v>
      </c>
      <c r="G54" s="85">
        <v>0</v>
      </c>
      <c r="H54" s="85">
        <v>0</v>
      </c>
      <c r="I54" s="85">
        <v>0</v>
      </c>
    </row>
    <row r="55" spans="1:9" s="86" customFormat="1" ht="21" customHeight="1">
      <c r="A55" s="87" t="s">
        <v>546</v>
      </c>
      <c r="B55" s="85">
        <v>0</v>
      </c>
      <c r="C55" s="85">
        <v>0</v>
      </c>
      <c r="D55" s="85">
        <v>0</v>
      </c>
      <c r="E55" s="85">
        <v>0</v>
      </c>
      <c r="F55" s="85">
        <v>0</v>
      </c>
      <c r="G55" s="85">
        <v>0</v>
      </c>
      <c r="H55" s="85">
        <v>1803.0396930835734</v>
      </c>
      <c r="I55" s="85">
        <v>2588.4493075801747</v>
      </c>
    </row>
    <row r="56" spans="1:9" s="86" customFormat="1" ht="21" customHeight="1">
      <c r="A56" s="87" t="s">
        <v>547</v>
      </c>
      <c r="B56" s="85">
        <v>0</v>
      </c>
      <c r="C56" s="85">
        <v>0</v>
      </c>
      <c r="D56" s="85">
        <v>0</v>
      </c>
      <c r="E56" s="85">
        <v>0</v>
      </c>
      <c r="F56" s="85">
        <v>0</v>
      </c>
      <c r="G56" s="85">
        <v>0</v>
      </c>
      <c r="H56" s="85">
        <v>0</v>
      </c>
      <c r="I56" s="85">
        <v>0</v>
      </c>
    </row>
    <row r="57" spans="1:9" s="86" customFormat="1" ht="21" customHeight="1">
      <c r="A57" s="87" t="s">
        <v>548</v>
      </c>
      <c r="B57" s="85">
        <v>0</v>
      </c>
      <c r="C57" s="85">
        <v>0</v>
      </c>
      <c r="D57" s="85">
        <v>0</v>
      </c>
      <c r="E57" s="85">
        <v>0</v>
      </c>
      <c r="F57" s="85">
        <v>0</v>
      </c>
      <c r="G57" s="85">
        <v>0</v>
      </c>
      <c r="H57" s="85">
        <v>0</v>
      </c>
      <c r="I57" s="85">
        <v>0</v>
      </c>
    </row>
    <row r="58" spans="1:9" s="86" customFormat="1" ht="21" customHeight="1">
      <c r="A58" s="87" t="s">
        <v>549</v>
      </c>
      <c r="B58" s="85">
        <v>0</v>
      </c>
      <c r="C58" s="85">
        <v>0</v>
      </c>
      <c r="D58" s="85">
        <v>0</v>
      </c>
      <c r="E58" s="85">
        <v>0</v>
      </c>
      <c r="F58" s="85">
        <v>0</v>
      </c>
      <c r="G58" s="85">
        <v>0</v>
      </c>
      <c r="H58" s="85">
        <v>0</v>
      </c>
      <c r="I58" s="85">
        <v>0</v>
      </c>
    </row>
    <row r="59" spans="1:9" s="86" customFormat="1" ht="61.5" customHeight="1" thickBot="1">
      <c r="A59" s="84" t="s">
        <v>550</v>
      </c>
      <c r="B59" s="85">
        <v>112455.24343159204</v>
      </c>
      <c r="C59" s="85">
        <v>138822.96096625002</v>
      </c>
      <c r="D59" s="85">
        <v>173575.96665825974</v>
      </c>
      <c r="E59" s="85">
        <v>261589.82533949803</v>
      </c>
      <c r="F59" s="85">
        <v>395759.45147345768</v>
      </c>
      <c r="G59" s="85">
        <v>539880.31775322813</v>
      </c>
      <c r="H59" s="85">
        <v>860381.43501729111</v>
      </c>
      <c r="I59" s="85">
        <v>1350748.7309241982</v>
      </c>
    </row>
    <row r="60" spans="1:9" ht="31.5" customHeight="1" thickTop="1" thickBot="1">
      <c r="A60" s="89" t="s">
        <v>551</v>
      </c>
      <c r="B60" s="79"/>
      <c r="C60" s="79"/>
      <c r="D60" s="79"/>
      <c r="E60" s="79"/>
      <c r="F60" s="79"/>
      <c r="G60" s="79"/>
      <c r="H60" s="79"/>
      <c r="I60" s="79"/>
    </row>
    <row r="61" spans="1:9" ht="30" customHeight="1" thickTop="1">
      <c r="A61" s="90" t="s">
        <v>552</v>
      </c>
      <c r="B61" s="91">
        <v>10220.246140547264</v>
      </c>
      <c r="C61" s="91">
        <v>13213.215338749998</v>
      </c>
      <c r="D61" s="91">
        <v>18135.918279949561</v>
      </c>
      <c r="E61" s="91">
        <v>25872.346797886396</v>
      </c>
      <c r="F61" s="91">
        <v>42755.534077474891</v>
      </c>
      <c r="G61" s="91">
        <v>54268.044010043042</v>
      </c>
      <c r="H61" s="91">
        <v>67384.064763688759</v>
      </c>
      <c r="I61" s="91">
        <v>87360.780596209908</v>
      </c>
    </row>
    <row r="62" spans="1:9" ht="21" customHeight="1">
      <c r="A62" s="92" t="s">
        <v>553</v>
      </c>
      <c r="B62" s="91">
        <v>-2050.3965385572142</v>
      </c>
      <c r="C62" s="91">
        <v>-3379.91541375</v>
      </c>
      <c r="D62" s="91">
        <v>-5111.5182572509457</v>
      </c>
      <c r="E62" s="91">
        <v>-7242.121933949802</v>
      </c>
      <c r="F62" s="91">
        <v>-11954.107912482066</v>
      </c>
      <c r="G62" s="91">
        <v>-16824.705304160689</v>
      </c>
      <c r="H62" s="91">
        <v>-14610.524236311241</v>
      </c>
      <c r="I62" s="91">
        <v>-15618.799648688047</v>
      </c>
    </row>
    <row r="63" spans="1:9" ht="21.75" customHeight="1">
      <c r="A63" s="93" t="s">
        <v>554</v>
      </c>
      <c r="B63" s="91">
        <v>8169.8496019900495</v>
      </c>
      <c r="C63" s="91">
        <v>9833.2999250000012</v>
      </c>
      <c r="D63" s="91">
        <v>13024.400022698614</v>
      </c>
      <c r="E63" s="91">
        <v>18630.224863936593</v>
      </c>
      <c r="F63" s="91">
        <v>30801.426164992827</v>
      </c>
      <c r="G63" s="91">
        <v>37443.338705882357</v>
      </c>
      <c r="H63" s="91">
        <v>52773.540527377518</v>
      </c>
      <c r="I63" s="91">
        <v>71741.980947521864</v>
      </c>
    </row>
    <row r="64" spans="1:9">
      <c r="A64" s="90" t="s">
        <v>555</v>
      </c>
      <c r="B64" s="91">
        <v>850.07310572139306</v>
      </c>
      <c r="C64" s="91">
        <v>1374.95774375</v>
      </c>
      <c r="D64" s="91">
        <v>2310.1052723833541</v>
      </c>
      <c r="E64" s="91">
        <v>3723.2633606340819</v>
      </c>
      <c r="F64" s="91">
        <v>5864.678958393114</v>
      </c>
      <c r="G64" s="91">
        <v>6553.9707604017221</v>
      </c>
      <c r="H64" s="91">
        <v>5131.2788688760802</v>
      </c>
      <c r="I64" s="91">
        <v>5240.1852696793003</v>
      </c>
    </row>
    <row r="65" spans="1:9">
      <c r="A65" s="92" t="s">
        <v>556</v>
      </c>
      <c r="B65" s="91">
        <v>-77.173284825870638</v>
      </c>
      <c r="C65" s="91">
        <v>-98.612841250000002</v>
      </c>
      <c r="D65" s="91">
        <v>-66.474240857503148</v>
      </c>
      <c r="E65" s="91">
        <v>-109.90265918097754</v>
      </c>
      <c r="F65" s="91">
        <v>-288.98311764705886</v>
      </c>
      <c r="G65" s="91">
        <v>-386.23096987087519</v>
      </c>
      <c r="H65" s="91">
        <v>-273.84223054755046</v>
      </c>
      <c r="I65" s="91">
        <v>-519.25186734693875</v>
      </c>
    </row>
    <row r="66" spans="1:9">
      <c r="A66" s="94" t="s">
        <v>557</v>
      </c>
      <c r="B66" s="91">
        <v>8942.7494228855721</v>
      </c>
      <c r="C66" s="91">
        <v>11109.6448275</v>
      </c>
      <c r="D66" s="91">
        <v>15268.031054224464</v>
      </c>
      <c r="E66" s="91">
        <v>22243.585565389698</v>
      </c>
      <c r="F66" s="91">
        <v>36377.122005738878</v>
      </c>
      <c r="G66" s="91">
        <v>43611.078496413204</v>
      </c>
      <c r="H66" s="91">
        <v>57630.977165706048</v>
      </c>
      <c r="I66" s="91">
        <v>76462.91434985424</v>
      </c>
    </row>
    <row r="67" spans="1:9">
      <c r="A67" s="90" t="s">
        <v>558</v>
      </c>
      <c r="B67" s="91">
        <v>463.90848383084574</v>
      </c>
      <c r="C67" s="91">
        <v>464.09196874999998</v>
      </c>
      <c r="D67" s="91">
        <v>404.91061916771753</v>
      </c>
      <c r="E67" s="91">
        <v>869.03465389696169</v>
      </c>
      <c r="F67" s="91">
        <v>3254.3161233859396</v>
      </c>
      <c r="G67" s="91">
        <v>2743.1796398852225</v>
      </c>
      <c r="H67" s="91">
        <v>21661.525002881845</v>
      </c>
      <c r="I67" s="91">
        <v>22667.033339650148</v>
      </c>
    </row>
    <row r="68" spans="1:9">
      <c r="A68" s="90" t="s">
        <v>559</v>
      </c>
      <c r="B68" s="91">
        <v>-1682.5102835820894</v>
      </c>
      <c r="C68" s="91">
        <v>-1284.4281312500002</v>
      </c>
      <c r="D68" s="91">
        <v>-2260.8133089533417</v>
      </c>
      <c r="E68" s="91">
        <v>-4183.3848256274769</v>
      </c>
      <c r="F68" s="91">
        <v>-7952.3224246771879</v>
      </c>
      <c r="G68" s="91">
        <v>-9326.2685710186506</v>
      </c>
      <c r="H68" s="91">
        <v>-30178.559064841498</v>
      </c>
      <c r="I68" s="91">
        <v>-35571.047534985424</v>
      </c>
    </row>
    <row r="69" spans="1:9">
      <c r="A69" s="93" t="s">
        <v>560</v>
      </c>
      <c r="B69" s="91">
        <v>7724.1476231343277</v>
      </c>
      <c r="C69" s="91">
        <v>10289.308664999999</v>
      </c>
      <c r="D69" s="91">
        <v>13412.12836443884</v>
      </c>
      <c r="E69" s="91">
        <v>18929.235393659183</v>
      </c>
      <c r="F69" s="91">
        <v>31679.115704447635</v>
      </c>
      <c r="G69" s="91">
        <v>37027.989565279771</v>
      </c>
      <c r="H69" s="91">
        <v>49113.943103746395</v>
      </c>
      <c r="I69" s="91">
        <v>63558.900154518946</v>
      </c>
    </row>
    <row r="70" spans="1:9">
      <c r="A70" s="92" t="s">
        <v>561</v>
      </c>
      <c r="B70" s="91">
        <v>-5413.8543233830842</v>
      </c>
      <c r="C70" s="91">
        <v>-7690.8120275000001</v>
      </c>
      <c r="D70" s="91">
        <v>-10774.226063051703</v>
      </c>
      <c r="E70" s="91">
        <v>-14815.877940554821</v>
      </c>
      <c r="F70" s="91">
        <v>-22627.950124820662</v>
      </c>
      <c r="G70" s="91">
        <v>-28508.37213199426</v>
      </c>
      <c r="H70" s="91">
        <v>-36940.322259365996</v>
      </c>
      <c r="I70" s="91">
        <v>-49382.878077259476</v>
      </c>
    </row>
    <row r="71" spans="1:9">
      <c r="A71" s="94" t="s">
        <v>562</v>
      </c>
      <c r="B71" s="91">
        <v>2310.2932997512435</v>
      </c>
      <c r="C71" s="91">
        <v>2598.4966375000004</v>
      </c>
      <c r="D71" s="91">
        <v>2637.9023013871374</v>
      </c>
      <c r="E71" s="91">
        <v>4113.3574531043596</v>
      </c>
      <c r="F71" s="91">
        <v>9051.1655796269733</v>
      </c>
      <c r="G71" s="91">
        <v>8519.617433285508</v>
      </c>
      <c r="H71" s="91">
        <v>12173.620844380403</v>
      </c>
      <c r="I71" s="91">
        <v>14176.022077259477</v>
      </c>
    </row>
    <row r="72" spans="1:9">
      <c r="A72" s="94" t="s">
        <v>563</v>
      </c>
      <c r="B72" s="91">
        <v>5800.5685111940302</v>
      </c>
      <c r="C72" s="91">
        <v>-2051.3863300000003</v>
      </c>
      <c r="D72" s="91">
        <v>-4443.5527553593947</v>
      </c>
      <c r="E72" s="91">
        <v>-6254.5526737120217</v>
      </c>
      <c r="F72" s="91">
        <v>-10005.570116212339</v>
      </c>
      <c r="G72" s="91">
        <v>171.58702869440461</v>
      </c>
      <c r="H72" s="91">
        <v>-12798.468684438039</v>
      </c>
      <c r="I72" s="91">
        <v>-2195.4325612244897</v>
      </c>
    </row>
    <row r="73" spans="1:9">
      <c r="A73" s="95" t="s">
        <v>564</v>
      </c>
      <c r="B73" s="91" t="s">
        <v>565</v>
      </c>
      <c r="C73" s="91" t="s">
        <v>565</v>
      </c>
      <c r="D73" s="91" t="s">
        <v>565</v>
      </c>
      <c r="E73" s="91" t="s">
        <v>565</v>
      </c>
      <c r="F73" s="91">
        <v>-10213.970202295553</v>
      </c>
      <c r="G73" s="91">
        <v>0</v>
      </c>
      <c r="H73" s="91">
        <v>-12810.320396253603</v>
      </c>
      <c r="I73" s="91">
        <v>-2283.4021472303207</v>
      </c>
    </row>
    <row r="74" spans="1:9">
      <c r="A74" s="95" t="s">
        <v>566</v>
      </c>
      <c r="B74" s="91" t="s">
        <v>565</v>
      </c>
      <c r="C74" s="91" t="s">
        <v>565</v>
      </c>
      <c r="D74" s="91" t="s">
        <v>565</v>
      </c>
      <c r="E74" s="91" t="s">
        <v>565</v>
      </c>
      <c r="F74" s="91">
        <v>208.40008608321381</v>
      </c>
      <c r="G74" s="91">
        <v>171.58702869440461</v>
      </c>
      <c r="H74" s="91">
        <v>11.851711815561961</v>
      </c>
      <c r="I74" s="91">
        <v>87.969586005830905</v>
      </c>
    </row>
    <row r="75" spans="1:9">
      <c r="A75" s="93" t="s">
        <v>567</v>
      </c>
      <c r="B75" s="91">
        <v>-5830.6767699004968</v>
      </c>
      <c r="C75" s="91">
        <v>2160.1573362500003</v>
      </c>
      <c r="D75" s="91">
        <v>4522.4279924337961</v>
      </c>
      <c r="E75" s="91">
        <v>6469.4552919418766</v>
      </c>
      <c r="F75" s="91">
        <v>9071.4694175035875</v>
      </c>
      <c r="G75" s="91">
        <v>-158.69986513629843</v>
      </c>
      <c r="H75" s="91">
        <v>12764.856087896254</v>
      </c>
      <c r="I75" s="91">
        <v>2260.6882478134112</v>
      </c>
    </row>
    <row r="76" spans="1:9">
      <c r="A76" s="93" t="s">
        <v>568</v>
      </c>
      <c r="B76" s="91" t="s">
        <v>565</v>
      </c>
      <c r="C76" s="91" t="s">
        <v>565</v>
      </c>
      <c r="D76" s="91" t="s">
        <v>565</v>
      </c>
      <c r="E76" s="91" t="s">
        <v>565</v>
      </c>
      <c r="F76" s="91">
        <v>9831.6974002869429</v>
      </c>
      <c r="G76" s="91">
        <v>0</v>
      </c>
      <c r="H76" s="91">
        <v>12770.778025936599</v>
      </c>
      <c r="I76" s="91">
        <v>2285.0409285714286</v>
      </c>
    </row>
    <row r="77" spans="1:9">
      <c r="A77" s="92" t="s">
        <v>569</v>
      </c>
      <c r="B77" s="91" t="s">
        <v>565</v>
      </c>
      <c r="C77" s="91" t="s">
        <v>565</v>
      </c>
      <c r="D77" s="91" t="s">
        <v>565</v>
      </c>
      <c r="E77" s="91" t="s">
        <v>565</v>
      </c>
      <c r="F77" s="91">
        <v>-760.22798278335722</v>
      </c>
      <c r="G77" s="91">
        <v>-158.69986513629843</v>
      </c>
      <c r="H77" s="91">
        <v>-5.9219380403458217</v>
      </c>
      <c r="I77" s="91">
        <v>-24.352680758017495</v>
      </c>
    </row>
    <row r="78" spans="1:9">
      <c r="A78" s="93" t="s">
        <v>570</v>
      </c>
      <c r="B78" s="91">
        <v>2280.1850410447764</v>
      </c>
      <c r="C78" s="91">
        <v>2707.2676437499999</v>
      </c>
      <c r="D78" s="91">
        <v>2716.7775384615384</v>
      </c>
      <c r="E78" s="91">
        <v>4328.2600713342135</v>
      </c>
      <c r="F78" s="91">
        <v>8117.0648809182203</v>
      </c>
      <c r="G78" s="91">
        <v>8532.5045968436152</v>
      </c>
      <c r="H78" s="91">
        <v>12140.008247838618</v>
      </c>
      <c r="I78" s="91">
        <v>14241.277763848395</v>
      </c>
    </row>
    <row r="79" spans="1:9">
      <c r="A79" s="96" t="s">
        <v>571</v>
      </c>
      <c r="B79" s="91">
        <v>0</v>
      </c>
      <c r="C79" s="91">
        <v>0</v>
      </c>
      <c r="D79" s="91">
        <v>0</v>
      </c>
      <c r="E79" s="91">
        <v>0</v>
      </c>
      <c r="F79" s="91">
        <v>0</v>
      </c>
      <c r="G79" s="91">
        <v>0</v>
      </c>
      <c r="H79" s="91">
        <v>0</v>
      </c>
      <c r="I79" s="91">
        <v>26.688276967930026</v>
      </c>
    </row>
    <row r="80" spans="1:9">
      <c r="A80" s="94" t="s">
        <v>572</v>
      </c>
      <c r="B80" s="91">
        <v>2280.1850410447764</v>
      </c>
      <c r="C80" s="91">
        <v>2707.2676437499999</v>
      </c>
      <c r="D80" s="91">
        <v>2716.7775384615384</v>
      </c>
      <c r="E80" s="91">
        <v>4328.2600713342135</v>
      </c>
      <c r="F80" s="91">
        <v>8117.0648809182203</v>
      </c>
      <c r="G80" s="91">
        <v>8532.5045968436152</v>
      </c>
      <c r="H80" s="91">
        <v>12140.008247838618</v>
      </c>
      <c r="I80" s="91">
        <v>14267.966040816327</v>
      </c>
    </row>
    <row r="81" spans="1:9">
      <c r="A81" s="90" t="s">
        <v>573</v>
      </c>
      <c r="B81" s="91">
        <v>0</v>
      </c>
      <c r="C81" s="91">
        <v>0</v>
      </c>
      <c r="D81" s="91">
        <v>0</v>
      </c>
      <c r="E81" s="91">
        <v>0</v>
      </c>
      <c r="F81" s="91">
        <v>0</v>
      </c>
      <c r="G81" s="91">
        <v>0</v>
      </c>
      <c r="H81" s="91">
        <v>0</v>
      </c>
      <c r="I81" s="91">
        <v>0</v>
      </c>
    </row>
    <row r="82" spans="1:9" ht="21" customHeight="1">
      <c r="A82" s="93" t="s">
        <v>574</v>
      </c>
      <c r="B82" s="91">
        <v>2280.1850410447764</v>
      </c>
      <c r="C82" s="91">
        <v>2707.2676437499999</v>
      </c>
      <c r="D82" s="91">
        <v>2716.7775384615384</v>
      </c>
      <c r="E82" s="91">
        <v>4328.2600713342135</v>
      </c>
      <c r="F82" s="91">
        <v>8117.0648809182203</v>
      </c>
      <c r="G82" s="91">
        <v>8532.5045968436152</v>
      </c>
      <c r="H82" s="91">
        <v>12140.008247838618</v>
      </c>
      <c r="I82" s="91">
        <v>14267.966040816327</v>
      </c>
    </row>
    <row r="83" spans="1:9" ht="21" customHeight="1">
      <c r="A83" s="90" t="s">
        <v>575</v>
      </c>
      <c r="B83" s="91" t="s">
        <v>565</v>
      </c>
      <c r="C83" s="91" t="s">
        <v>565</v>
      </c>
      <c r="D83" s="91" t="s">
        <v>565</v>
      </c>
      <c r="E83" s="91" t="s">
        <v>565</v>
      </c>
      <c r="F83" s="91">
        <v>-1509.0489139167862</v>
      </c>
      <c r="G83" s="91">
        <v>0</v>
      </c>
      <c r="H83" s="91">
        <v>0</v>
      </c>
      <c r="I83" s="91">
        <v>0</v>
      </c>
    </row>
    <row r="84" spans="1:9" ht="21" customHeight="1">
      <c r="A84" s="93" t="s">
        <v>576</v>
      </c>
      <c r="B84" s="91">
        <v>2280.1850410447764</v>
      </c>
      <c r="C84" s="91">
        <v>2707.2676437499999</v>
      </c>
      <c r="D84" s="91">
        <v>2716.7775384615384</v>
      </c>
      <c r="E84" s="91">
        <v>4328.2600713342135</v>
      </c>
      <c r="F84" s="91">
        <v>6608.0159670014345</v>
      </c>
      <c r="G84" s="91">
        <v>8532.5045968436152</v>
      </c>
      <c r="H84" s="91">
        <v>12140.008247838618</v>
      </c>
      <c r="I84" s="91">
        <v>14267.966040816327</v>
      </c>
    </row>
    <row r="85" spans="1:9" ht="18" customHeight="1" thickBot="1">
      <c r="A85" s="90" t="s">
        <v>577</v>
      </c>
      <c r="B85" s="91">
        <v>-668.43470149253733</v>
      </c>
      <c r="C85" s="91">
        <v>-742.21612500000003</v>
      </c>
      <c r="D85" s="91">
        <v>-700.58940731399753</v>
      </c>
      <c r="E85" s="91">
        <v>-1344.3107001321005</v>
      </c>
      <c r="F85" s="91">
        <v>-1519.857675753228</v>
      </c>
      <c r="G85" s="91">
        <v>-1983.6886657101866</v>
      </c>
      <c r="H85" s="91">
        <v>-3282.549279538905</v>
      </c>
      <c r="I85" s="91">
        <v>-2765.3616618075803</v>
      </c>
    </row>
    <row r="86" spans="1:9" ht="24" customHeight="1" thickTop="1" thickBot="1">
      <c r="A86" s="78" t="s">
        <v>578</v>
      </c>
      <c r="B86" s="79">
        <v>1611.7503395522388</v>
      </c>
      <c r="C86" s="79">
        <v>1965.05151875</v>
      </c>
      <c r="D86" s="79">
        <v>2016.1881311475411</v>
      </c>
      <c r="E86" s="79">
        <v>2983.9493712021135</v>
      </c>
      <c r="F86" s="79">
        <v>5088.1582912482063</v>
      </c>
      <c r="G86" s="79">
        <v>6548.8159311334284</v>
      </c>
      <c r="H86" s="79">
        <v>8857.4589682997121</v>
      </c>
      <c r="I86" s="79">
        <v>11502.604379008748</v>
      </c>
    </row>
    <row r="87" spans="1:9" ht="15" customHeight="1" thickTop="1" thickBot="1">
      <c r="A87" s="97"/>
      <c r="B87" s="98"/>
      <c r="C87" s="98"/>
      <c r="D87" s="98"/>
      <c r="E87" s="98"/>
      <c r="F87" s="98"/>
      <c r="G87" s="98"/>
      <c r="H87" s="98"/>
      <c r="I87" s="98"/>
    </row>
    <row r="88" spans="1:9" ht="28.5" hidden="1" customHeight="1" thickTop="1">
      <c r="A88" s="99"/>
      <c r="B88" s="100"/>
      <c r="C88" s="100"/>
      <c r="D88" s="100"/>
      <c r="E88" s="100"/>
      <c r="F88" s="100"/>
      <c r="G88" s="100"/>
      <c r="H88" s="100"/>
    </row>
    <row r="89" spans="1:9" hidden="1">
      <c r="A89" s="99"/>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1"/>
      <c r="B92" s="100"/>
      <c r="C92" s="100"/>
      <c r="D92" s="100"/>
      <c r="E92" s="100"/>
      <c r="F92" s="100"/>
      <c r="G92" s="100"/>
      <c r="H92" s="100"/>
    </row>
    <row r="93" spans="1:9" ht="19.5" hidden="1">
      <c r="A93" s="102"/>
      <c r="B93" s="100"/>
      <c r="C93" s="100"/>
      <c r="D93" s="100"/>
      <c r="E93" s="100"/>
      <c r="F93" s="100"/>
      <c r="G93" s="100"/>
      <c r="H93" s="100"/>
    </row>
    <row r="94" spans="1:9" ht="19.5" hidden="1">
      <c r="A94" s="102"/>
      <c r="B94" s="100"/>
      <c r="C94" s="100"/>
      <c r="D94" s="100"/>
      <c r="E94" s="100"/>
      <c r="F94" s="100"/>
      <c r="G94" s="100"/>
      <c r="H94" s="100"/>
    </row>
    <row r="95" spans="1:9" ht="19.5" hidden="1">
      <c r="A95" s="103"/>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1"/>
      <c r="B100" s="100"/>
      <c r="C100" s="100"/>
      <c r="D100" s="100"/>
      <c r="E100" s="100"/>
      <c r="F100" s="100"/>
      <c r="G100" s="100"/>
      <c r="H100" s="100"/>
    </row>
    <row r="101" spans="1:8" ht="19.5" hidden="1">
      <c r="A101" s="104"/>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5"/>
      <c r="B107" s="100"/>
      <c r="C107" s="100"/>
      <c r="D107" s="100"/>
      <c r="E107" s="100"/>
      <c r="F107" s="100"/>
      <c r="G107" s="100"/>
      <c r="H107" s="100"/>
    </row>
    <row r="108" spans="1:8" hidden="1">
      <c r="A108" s="106"/>
      <c r="B108" s="100"/>
      <c r="C108" s="100"/>
      <c r="D108" s="100"/>
      <c r="E108" s="100"/>
      <c r="F108" s="100"/>
      <c r="G108" s="100"/>
      <c r="H108" s="100"/>
    </row>
    <row r="109" spans="1:8" hidden="1">
      <c r="A109" s="106"/>
      <c r="B109" s="100"/>
      <c r="C109" s="100"/>
      <c r="D109" s="100"/>
      <c r="E109" s="100"/>
      <c r="F109" s="100"/>
      <c r="G109" s="100"/>
      <c r="H109" s="100"/>
    </row>
    <row r="110" spans="1:8" ht="19.5" hidden="1">
      <c r="A110" s="101"/>
      <c r="B110" s="100"/>
      <c r="C110" s="100"/>
      <c r="D110" s="100"/>
      <c r="E110" s="100"/>
      <c r="F110" s="100"/>
      <c r="G110" s="100"/>
      <c r="H110" s="100"/>
    </row>
    <row r="111" spans="1:8" ht="19.5" hidden="1">
      <c r="A111" s="101"/>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3"/>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1"/>
      <c r="B121" s="100"/>
      <c r="C121" s="100"/>
      <c r="D121" s="100"/>
      <c r="E121" s="100"/>
      <c r="F121" s="100"/>
      <c r="G121" s="100"/>
      <c r="H121" s="100"/>
    </row>
    <row r="122" spans="1:8" ht="19.5" hidden="1">
      <c r="A122" s="103"/>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1"/>
      <c r="B127" s="100"/>
      <c r="C127" s="100"/>
      <c r="D127" s="100"/>
      <c r="E127" s="100"/>
      <c r="F127" s="100"/>
      <c r="G127" s="100"/>
      <c r="H127" s="100"/>
    </row>
    <row r="128" spans="1:8" ht="19.5" hidden="1">
      <c r="A128" s="103"/>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1"/>
      <c r="B131" s="100"/>
      <c r="C131" s="100"/>
      <c r="D131" s="100"/>
      <c r="E131" s="100"/>
      <c r="F131" s="100"/>
      <c r="G131" s="100"/>
      <c r="H131" s="100"/>
    </row>
    <row r="132" spans="1:8" ht="19.5" hidden="1">
      <c r="A132" s="103"/>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1"/>
      <c r="B136" s="100"/>
      <c r="C136" s="100"/>
      <c r="D136" s="100"/>
      <c r="E136" s="100"/>
      <c r="F136" s="100"/>
      <c r="G136" s="100"/>
      <c r="H136" s="100"/>
    </row>
    <row r="137" spans="1:8" ht="19.5" hidden="1">
      <c r="A137" s="103"/>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1"/>
      <c r="B141" s="100"/>
      <c r="C141" s="100"/>
      <c r="D141" s="100"/>
      <c r="E141" s="100"/>
      <c r="F141" s="100"/>
      <c r="G141" s="100"/>
      <c r="H141" s="100"/>
    </row>
    <row r="142" spans="1:8" ht="19.5" hidden="1">
      <c r="A142" s="102"/>
      <c r="B142" s="100"/>
      <c r="C142" s="100"/>
      <c r="D142" s="100"/>
      <c r="E142" s="100"/>
      <c r="F142" s="100"/>
      <c r="G142" s="100"/>
      <c r="H142" s="100"/>
    </row>
    <row r="143" spans="1:8" ht="19.5" hidden="1">
      <c r="A143" s="102"/>
      <c r="B143" s="100"/>
      <c r="C143" s="100"/>
      <c r="D143" s="100"/>
      <c r="E143" s="100"/>
      <c r="F143" s="100"/>
      <c r="G143" s="100"/>
      <c r="H143" s="100"/>
    </row>
    <row r="144" spans="1:8" ht="19.5" hidden="1">
      <c r="A144" s="103"/>
      <c r="B144" s="100"/>
      <c r="C144" s="100"/>
      <c r="D144" s="100"/>
      <c r="E144" s="100"/>
      <c r="F144" s="100"/>
      <c r="G144" s="100"/>
      <c r="H144" s="100"/>
    </row>
    <row r="145" spans="1:8" ht="19.5" hidden="1">
      <c r="A145" s="101"/>
      <c r="B145" s="100"/>
      <c r="C145" s="100"/>
      <c r="D145" s="100"/>
      <c r="E145" s="100"/>
      <c r="F145" s="100"/>
      <c r="G145" s="100"/>
      <c r="H145" s="100"/>
    </row>
    <row r="146" spans="1:8" ht="19.5" hidden="1">
      <c r="A146" s="101"/>
      <c r="B146" s="100"/>
      <c r="C146" s="100"/>
      <c r="D146" s="100"/>
      <c r="E146" s="100"/>
      <c r="F146" s="100"/>
      <c r="G146" s="100"/>
      <c r="H146" s="100"/>
    </row>
    <row r="147" spans="1:8" ht="19.5" hidden="1">
      <c r="A147" s="107"/>
      <c r="B147" s="100"/>
      <c r="C147" s="100"/>
      <c r="D147" s="100"/>
      <c r="E147" s="100"/>
      <c r="F147" s="100"/>
      <c r="G147" s="100"/>
      <c r="H147" s="100"/>
    </row>
    <row r="148" spans="1:8" ht="19.5" hidden="1">
      <c r="A148" s="103"/>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1"/>
      <c r="B151" s="100"/>
      <c r="C151" s="100"/>
      <c r="D151" s="100"/>
      <c r="E151" s="100"/>
      <c r="F151" s="100"/>
      <c r="G151" s="100"/>
      <c r="H151" s="100"/>
    </row>
    <row r="152" spans="1:8" ht="19.5" hidden="1">
      <c r="A152" s="103"/>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1"/>
      <c r="B155" s="100"/>
      <c r="C155" s="100"/>
      <c r="D155" s="100"/>
      <c r="E155" s="100"/>
      <c r="F155" s="100"/>
      <c r="G155" s="100"/>
      <c r="H155" s="100"/>
    </row>
    <row r="156" spans="1:8" ht="19.5" hidden="1">
      <c r="A156" s="103"/>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1"/>
      <c r="B159" s="100"/>
      <c r="C159" s="100"/>
      <c r="D159" s="100"/>
      <c r="E159" s="100"/>
      <c r="F159" s="100"/>
      <c r="G159" s="100"/>
      <c r="H159" s="100"/>
    </row>
    <row r="160" spans="1:8" ht="19.5" hidden="1">
      <c r="A160" s="103"/>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1"/>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8"/>
      <c r="B166" s="100"/>
      <c r="C166" s="100"/>
      <c r="D166" s="100"/>
      <c r="E166" s="100"/>
      <c r="F166" s="100"/>
      <c r="G166" s="100"/>
      <c r="H166" s="100"/>
    </row>
    <row r="167" spans="1:8" ht="19.5" hidden="1">
      <c r="A167" s="104"/>
      <c r="B167" s="100"/>
      <c r="C167" s="100"/>
      <c r="D167" s="100"/>
      <c r="E167" s="100"/>
      <c r="F167" s="100"/>
      <c r="G167" s="100"/>
      <c r="H167" s="100"/>
    </row>
    <row r="168" spans="1:8" ht="19.5" hidden="1">
      <c r="A168" s="104"/>
      <c r="B168" s="100"/>
      <c r="C168" s="100"/>
      <c r="D168" s="100"/>
      <c r="E168" s="100"/>
      <c r="F168" s="100"/>
      <c r="G168" s="100"/>
      <c r="H168" s="100"/>
    </row>
    <row r="169" spans="1:8" ht="19.5" hidden="1">
      <c r="A169" s="103"/>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1"/>
      <c r="B174" s="100"/>
      <c r="C174" s="100"/>
      <c r="D174" s="100"/>
      <c r="E174" s="100"/>
      <c r="F174" s="100"/>
      <c r="G174" s="100"/>
      <c r="H174" s="100"/>
    </row>
    <row r="175" spans="1:8" ht="19.5" hidden="1">
      <c r="A175" s="103"/>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1"/>
      <c r="B179" s="100"/>
      <c r="C179" s="100"/>
      <c r="D179" s="100"/>
      <c r="E179" s="100"/>
      <c r="F179" s="100"/>
      <c r="G179" s="100"/>
      <c r="H179" s="100"/>
    </row>
    <row r="180" spans="1:8" ht="19.5" hidden="1">
      <c r="A180" s="103"/>
      <c r="B180" s="100"/>
      <c r="C180" s="100"/>
      <c r="D180" s="100"/>
      <c r="E180" s="100"/>
      <c r="F180" s="100"/>
      <c r="G180" s="100"/>
      <c r="H180" s="100"/>
    </row>
    <row r="181" spans="1:8" ht="19.5" hidden="1">
      <c r="A181" s="103"/>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1"/>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3"/>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1"/>
      <c r="B193" s="100"/>
      <c r="C193" s="100"/>
      <c r="D193" s="100"/>
      <c r="E193" s="100"/>
      <c r="F193" s="100"/>
      <c r="G193" s="100"/>
      <c r="H193" s="100"/>
    </row>
    <row r="194" spans="1:8" ht="19.5" hidden="1">
      <c r="A194" s="103"/>
      <c r="B194" s="100"/>
      <c r="C194" s="100"/>
      <c r="D194" s="100"/>
      <c r="E194" s="100"/>
      <c r="F194" s="100"/>
      <c r="G194" s="100"/>
      <c r="H194" s="100"/>
    </row>
    <row r="195" spans="1:8" ht="19.5" hidden="1">
      <c r="A195" s="101"/>
      <c r="B195" s="100"/>
      <c r="C195" s="100"/>
      <c r="D195" s="100"/>
      <c r="E195" s="100"/>
      <c r="F195" s="100"/>
      <c r="G195" s="100"/>
      <c r="H195" s="100"/>
    </row>
    <row r="196" spans="1:8" ht="19.5" hidden="1">
      <c r="A196" s="101"/>
      <c r="B196" s="100"/>
      <c r="C196" s="100"/>
      <c r="D196" s="100"/>
      <c r="E196" s="100"/>
      <c r="F196" s="100"/>
      <c r="G196" s="100"/>
      <c r="H196" s="100"/>
    </row>
    <row r="197" spans="1:8" ht="19.5" hidden="1">
      <c r="A197" s="109"/>
      <c r="B197" s="100"/>
      <c r="C197" s="100"/>
      <c r="D197" s="100"/>
      <c r="E197" s="100"/>
      <c r="F197" s="100"/>
      <c r="G197" s="100"/>
      <c r="H197" s="100"/>
    </row>
    <row r="198" spans="1:8" ht="19.5" hidden="1">
      <c r="A198" s="101"/>
      <c r="B198" s="100"/>
      <c r="C198" s="100"/>
      <c r="D198" s="100"/>
      <c r="E198" s="100"/>
      <c r="F198" s="100"/>
      <c r="G198" s="100"/>
      <c r="H198" s="100"/>
    </row>
    <row r="199" spans="1:8" ht="19.5" hidden="1">
      <c r="A199" s="103"/>
      <c r="B199" s="100"/>
      <c r="C199" s="100"/>
      <c r="D199" s="100"/>
      <c r="E199" s="100"/>
      <c r="F199" s="100"/>
      <c r="G199" s="100"/>
      <c r="H199" s="100"/>
    </row>
    <row r="200" spans="1:8" ht="19.5" hidden="1">
      <c r="A200" s="101"/>
      <c r="B200" s="100"/>
      <c r="C200" s="100"/>
      <c r="D200" s="100"/>
      <c r="E200" s="100"/>
      <c r="F200" s="100"/>
      <c r="G200" s="100"/>
      <c r="H200" s="100"/>
    </row>
    <row r="201" spans="1:8" ht="19.5" hidden="1">
      <c r="A201" s="101"/>
      <c r="B201" s="100"/>
      <c r="C201" s="100"/>
      <c r="D201" s="100"/>
      <c r="E201" s="100"/>
      <c r="F201" s="100"/>
      <c r="G201" s="100"/>
      <c r="H201" s="100"/>
    </row>
    <row r="202" spans="1:8" ht="19.5" hidden="1">
      <c r="A202" s="103"/>
      <c r="B202" s="100"/>
      <c r="C202" s="100"/>
      <c r="D202" s="100"/>
      <c r="E202" s="100"/>
      <c r="F202" s="100"/>
      <c r="G202" s="100"/>
      <c r="H202" s="100"/>
    </row>
    <row r="203" spans="1:8" ht="19.5" hidden="1">
      <c r="A203" s="101"/>
      <c r="B203" s="100"/>
      <c r="C203" s="100"/>
      <c r="D203" s="100"/>
      <c r="E203" s="100"/>
      <c r="F203" s="100"/>
      <c r="G203" s="100"/>
      <c r="H203" s="100"/>
    </row>
    <row r="204" spans="1:8" ht="19.5" hidden="1">
      <c r="A204" s="101"/>
      <c r="B204" s="100"/>
      <c r="C204" s="100"/>
      <c r="D204" s="100"/>
      <c r="E204" s="100"/>
      <c r="F204" s="100"/>
      <c r="G204" s="100"/>
      <c r="H204" s="100"/>
    </row>
    <row r="205" spans="1:8" ht="19.5" hidden="1">
      <c r="A205" s="103"/>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1"/>
      <c r="B213" s="100"/>
      <c r="C213" s="100"/>
      <c r="D213" s="100"/>
      <c r="E213" s="100"/>
      <c r="F213" s="100"/>
      <c r="G213" s="100"/>
      <c r="H213" s="100"/>
    </row>
    <row r="214" spans="1:8" ht="19.5" hidden="1">
      <c r="A214" s="103"/>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1"/>
      <c r="B219" s="100"/>
      <c r="C219" s="100"/>
      <c r="D219" s="100"/>
      <c r="E219" s="100"/>
      <c r="F219" s="100"/>
      <c r="G219" s="100"/>
      <c r="H219" s="100"/>
    </row>
    <row r="220" spans="1:8" ht="19.5" hidden="1">
      <c r="A220" s="103"/>
      <c r="B220" s="100"/>
      <c r="C220" s="100"/>
      <c r="D220" s="100"/>
      <c r="E220" s="100"/>
      <c r="F220" s="100"/>
      <c r="G220" s="100"/>
      <c r="H220" s="100"/>
    </row>
    <row r="221" spans="1:8" ht="19.5" hidden="1">
      <c r="A221" s="101"/>
      <c r="B221" s="100"/>
      <c r="C221" s="100"/>
      <c r="D221" s="100"/>
      <c r="E221" s="100"/>
      <c r="F221" s="100"/>
      <c r="G221" s="100"/>
      <c r="H221" s="100"/>
    </row>
    <row r="222" spans="1:8" ht="19.5" hidden="1">
      <c r="A222" s="101"/>
      <c r="B222" s="100"/>
      <c r="C222" s="100"/>
      <c r="D222" s="100"/>
      <c r="E222" s="100"/>
      <c r="F222" s="100"/>
      <c r="G222" s="100"/>
      <c r="H222" s="100"/>
    </row>
    <row r="223" spans="1:8" ht="19.5" hidden="1">
      <c r="A223" s="103"/>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01"/>
      <c r="B226" s="100"/>
      <c r="C226" s="100"/>
      <c r="D226" s="100"/>
      <c r="E226" s="100"/>
      <c r="F226" s="100"/>
      <c r="G226" s="100"/>
      <c r="H226" s="100"/>
    </row>
    <row r="227" spans="1:8" ht="19.5" hidden="1">
      <c r="A227" s="110"/>
      <c r="B227" s="100"/>
      <c r="C227" s="100"/>
      <c r="D227" s="100"/>
      <c r="E227" s="100"/>
      <c r="F227" s="100"/>
      <c r="G227" s="100"/>
      <c r="H227" s="100"/>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WVQ226"/>
  <sheetViews>
    <sheetView zoomScale="50" workbookViewId="0">
      <selection activeCell="A12" sqref="A12"/>
    </sheetView>
  </sheetViews>
  <sheetFormatPr defaultColWidth="0" defaultRowHeight="18" zeroHeight="1"/>
  <cols>
    <col min="1" max="1" width="132.28515625" style="72" customWidth="1"/>
    <col min="2" max="8" width="16" style="72" customWidth="1"/>
    <col min="9" max="9" width="16" style="100" customWidth="1"/>
    <col min="10" max="256" width="11.42578125" style="72" hidden="1"/>
    <col min="257" max="257" width="132.28515625" style="72" hidden="1"/>
    <col min="258" max="265" width="16" style="72" hidden="1"/>
    <col min="266" max="512" width="11.42578125" style="72" hidden="1"/>
    <col min="513" max="513" width="132.28515625" style="72" hidden="1"/>
    <col min="514" max="521" width="16" style="72" hidden="1"/>
    <col min="522" max="768" width="11.42578125" style="72" hidden="1"/>
    <col min="769" max="769" width="132.28515625" style="72" hidden="1"/>
    <col min="770" max="777" width="16" style="72" hidden="1"/>
    <col min="778" max="1024" width="11.42578125" style="72" hidden="1"/>
    <col min="1025" max="1025" width="132.28515625" style="72" hidden="1"/>
    <col min="1026" max="1033" width="16" style="72" hidden="1"/>
    <col min="1034" max="1280" width="11.42578125" style="72" hidden="1"/>
    <col min="1281" max="1281" width="132.28515625" style="72" hidden="1"/>
    <col min="1282" max="1289" width="16" style="72" hidden="1"/>
    <col min="1290" max="1536" width="11.42578125" style="72" hidden="1"/>
    <col min="1537" max="1537" width="132.28515625" style="72" hidden="1"/>
    <col min="1538" max="1545" width="16" style="72" hidden="1"/>
    <col min="1546" max="1792" width="11.42578125" style="72" hidden="1"/>
    <col min="1793" max="1793" width="132.28515625" style="72" hidden="1"/>
    <col min="1794" max="1801" width="16" style="72" hidden="1"/>
    <col min="1802" max="2048" width="11.42578125" style="72" hidden="1"/>
    <col min="2049" max="2049" width="132.28515625" style="72" hidden="1"/>
    <col min="2050" max="2057" width="16" style="72" hidden="1"/>
    <col min="2058" max="2304" width="11.42578125" style="72" hidden="1"/>
    <col min="2305" max="2305" width="132.28515625" style="72" hidden="1"/>
    <col min="2306" max="2313" width="16" style="72" hidden="1"/>
    <col min="2314" max="2560" width="11.42578125" style="72" hidden="1"/>
    <col min="2561" max="2561" width="132.28515625" style="72" hidden="1"/>
    <col min="2562" max="2569" width="16" style="72" hidden="1"/>
    <col min="2570" max="2816" width="11.42578125" style="72" hidden="1"/>
    <col min="2817" max="2817" width="132.28515625" style="72" hidden="1"/>
    <col min="2818" max="2825" width="16" style="72" hidden="1"/>
    <col min="2826" max="3072" width="11.42578125" style="72" hidden="1"/>
    <col min="3073" max="3073" width="132.28515625" style="72" hidden="1"/>
    <col min="3074" max="3081" width="16" style="72" hidden="1"/>
    <col min="3082" max="3328" width="11.42578125" style="72" hidden="1"/>
    <col min="3329" max="3329" width="132.28515625" style="72" hidden="1"/>
    <col min="3330" max="3337" width="16" style="72" hidden="1"/>
    <col min="3338" max="3584" width="11.42578125" style="72" hidden="1"/>
    <col min="3585" max="3585" width="132.28515625" style="72" hidden="1"/>
    <col min="3586" max="3593" width="16" style="72" hidden="1"/>
    <col min="3594" max="3840" width="11.42578125" style="72" hidden="1"/>
    <col min="3841" max="3841" width="132.28515625" style="72" hidden="1"/>
    <col min="3842" max="3849" width="16" style="72" hidden="1"/>
    <col min="3850" max="4096" width="11.42578125" style="72" hidden="1"/>
    <col min="4097" max="4097" width="132.28515625" style="72" hidden="1"/>
    <col min="4098" max="4105" width="16" style="72" hidden="1"/>
    <col min="4106" max="4352" width="11.42578125" style="72" hidden="1"/>
    <col min="4353" max="4353" width="132.28515625" style="72" hidden="1"/>
    <col min="4354" max="4361" width="16" style="72" hidden="1"/>
    <col min="4362" max="4608" width="11.42578125" style="72" hidden="1"/>
    <col min="4609" max="4609" width="132.28515625" style="72" hidden="1"/>
    <col min="4610" max="4617" width="16" style="72" hidden="1"/>
    <col min="4618" max="4864" width="11.42578125" style="72" hidden="1"/>
    <col min="4865" max="4865" width="132.28515625" style="72" hidden="1"/>
    <col min="4866" max="4873" width="16" style="72" hidden="1"/>
    <col min="4874" max="5120" width="11.42578125" style="72" hidden="1"/>
    <col min="5121" max="5121" width="132.28515625" style="72" hidden="1"/>
    <col min="5122" max="5129" width="16" style="72" hidden="1"/>
    <col min="5130" max="5376" width="11.42578125" style="72" hidden="1"/>
    <col min="5377" max="5377" width="132.28515625" style="72" hidden="1"/>
    <col min="5378" max="5385" width="16" style="72" hidden="1"/>
    <col min="5386" max="5632" width="11.42578125" style="72" hidden="1"/>
    <col min="5633" max="5633" width="132.28515625" style="72" hidden="1"/>
    <col min="5634" max="5641" width="16" style="72" hidden="1"/>
    <col min="5642" max="5888" width="11.42578125" style="72" hidden="1"/>
    <col min="5889" max="5889" width="132.28515625" style="72" hidden="1"/>
    <col min="5890" max="5897" width="16" style="72" hidden="1"/>
    <col min="5898" max="6144" width="11.42578125" style="72" hidden="1"/>
    <col min="6145" max="6145" width="132.28515625" style="72" hidden="1"/>
    <col min="6146" max="6153" width="16" style="72" hidden="1"/>
    <col min="6154" max="6400" width="11.42578125" style="72" hidden="1"/>
    <col min="6401" max="6401" width="132.28515625" style="72" hidden="1"/>
    <col min="6402" max="6409" width="16" style="72" hidden="1"/>
    <col min="6410" max="6656" width="11.42578125" style="72" hidden="1"/>
    <col min="6657" max="6657" width="132.28515625" style="72" hidden="1"/>
    <col min="6658" max="6665" width="16" style="72" hidden="1"/>
    <col min="6666" max="6912" width="11.42578125" style="72" hidden="1"/>
    <col min="6913" max="6913" width="132.28515625" style="72" hidden="1"/>
    <col min="6914" max="6921" width="16" style="72" hidden="1"/>
    <col min="6922" max="7168" width="11.42578125" style="72" hidden="1"/>
    <col min="7169" max="7169" width="132.28515625" style="72" hidden="1"/>
    <col min="7170" max="7177" width="16" style="72" hidden="1"/>
    <col min="7178" max="7424" width="11.42578125" style="72" hidden="1"/>
    <col min="7425" max="7425" width="132.28515625" style="72" hidden="1"/>
    <col min="7426" max="7433" width="16" style="72" hidden="1"/>
    <col min="7434" max="7680" width="11.42578125" style="72" hidden="1"/>
    <col min="7681" max="7681" width="132.28515625" style="72" hidden="1"/>
    <col min="7682" max="7689" width="16" style="72" hidden="1"/>
    <col min="7690" max="7936" width="11.42578125" style="72" hidden="1"/>
    <col min="7937" max="7937" width="132.28515625" style="72" hidden="1"/>
    <col min="7938" max="7945" width="16" style="72" hidden="1"/>
    <col min="7946" max="8192" width="11.42578125" style="72" hidden="1"/>
    <col min="8193" max="8193" width="132.28515625" style="72" hidden="1"/>
    <col min="8194" max="8201" width="16" style="72" hidden="1"/>
    <col min="8202" max="8448" width="11.42578125" style="72" hidden="1"/>
    <col min="8449" max="8449" width="132.28515625" style="72" hidden="1"/>
    <col min="8450" max="8457" width="16" style="72" hidden="1"/>
    <col min="8458" max="8704" width="11.42578125" style="72" hidden="1"/>
    <col min="8705" max="8705" width="132.28515625" style="72" hidden="1"/>
    <col min="8706" max="8713" width="16" style="72" hidden="1"/>
    <col min="8714" max="8960" width="11.42578125" style="72" hidden="1"/>
    <col min="8961" max="8961" width="132.28515625" style="72" hidden="1"/>
    <col min="8962" max="8969" width="16" style="72" hidden="1"/>
    <col min="8970" max="9216" width="11.42578125" style="72" hidden="1"/>
    <col min="9217" max="9217" width="132.28515625" style="72" hidden="1"/>
    <col min="9218" max="9225" width="16" style="72" hidden="1"/>
    <col min="9226" max="9472" width="11.42578125" style="72" hidden="1"/>
    <col min="9473" max="9473" width="132.28515625" style="72" hidden="1"/>
    <col min="9474" max="9481" width="16" style="72" hidden="1"/>
    <col min="9482" max="9728" width="11.42578125" style="72" hidden="1"/>
    <col min="9729" max="9729" width="132.28515625" style="72" hidden="1"/>
    <col min="9730" max="9737" width="16" style="72" hidden="1"/>
    <col min="9738" max="9984" width="11.42578125" style="72" hidden="1"/>
    <col min="9985" max="9985" width="132.28515625" style="72" hidden="1"/>
    <col min="9986" max="9993" width="16" style="72" hidden="1"/>
    <col min="9994" max="10240" width="11.42578125" style="72" hidden="1"/>
    <col min="10241" max="10241" width="132.28515625" style="72" hidden="1"/>
    <col min="10242" max="10249" width="16" style="72" hidden="1"/>
    <col min="10250" max="10496" width="11.42578125" style="72" hidden="1"/>
    <col min="10497" max="10497" width="132.28515625" style="72" hidden="1"/>
    <col min="10498" max="10505" width="16" style="72" hidden="1"/>
    <col min="10506" max="10752" width="11.42578125" style="72" hidden="1"/>
    <col min="10753" max="10753" width="132.28515625" style="72" hidden="1"/>
    <col min="10754" max="10761" width="16" style="72" hidden="1"/>
    <col min="10762" max="11008" width="11.42578125" style="72" hidden="1"/>
    <col min="11009" max="11009" width="132.28515625" style="72" hidden="1"/>
    <col min="11010" max="11017" width="16" style="72" hidden="1"/>
    <col min="11018" max="11264" width="11.42578125" style="72" hidden="1"/>
    <col min="11265" max="11265" width="132.28515625" style="72" hidden="1"/>
    <col min="11266" max="11273" width="16" style="72" hidden="1"/>
    <col min="11274" max="11520" width="11.42578125" style="72" hidden="1"/>
    <col min="11521" max="11521" width="132.28515625" style="72" hidden="1"/>
    <col min="11522" max="11529" width="16" style="72" hidden="1"/>
    <col min="11530" max="11776" width="11.42578125" style="72" hidden="1"/>
    <col min="11777" max="11777" width="132.28515625" style="72" hidden="1"/>
    <col min="11778" max="11785" width="16" style="72" hidden="1"/>
    <col min="11786" max="12032" width="11.42578125" style="72" hidden="1"/>
    <col min="12033" max="12033" width="132.28515625" style="72" hidden="1"/>
    <col min="12034" max="12041" width="16" style="72" hidden="1"/>
    <col min="12042" max="12288" width="11.42578125" style="72" hidden="1"/>
    <col min="12289" max="12289" width="132.28515625" style="72" hidden="1"/>
    <col min="12290" max="12297" width="16" style="72" hidden="1"/>
    <col min="12298" max="12544" width="11.42578125" style="72" hidden="1"/>
    <col min="12545" max="12545" width="132.28515625" style="72" hidden="1"/>
    <col min="12546" max="12553" width="16" style="72" hidden="1"/>
    <col min="12554" max="12800" width="11.42578125" style="72" hidden="1"/>
    <col min="12801" max="12801" width="132.28515625" style="72" hidden="1"/>
    <col min="12802" max="12809" width="16" style="72" hidden="1"/>
    <col min="12810" max="13056" width="11.42578125" style="72" hidden="1"/>
    <col min="13057" max="13057" width="132.28515625" style="72" hidden="1"/>
    <col min="13058" max="13065" width="16" style="72" hidden="1"/>
    <col min="13066" max="13312" width="11.42578125" style="72" hidden="1"/>
    <col min="13313" max="13313" width="132.28515625" style="72" hidden="1"/>
    <col min="13314" max="13321" width="16" style="72" hidden="1"/>
    <col min="13322" max="13568" width="11.42578125" style="72" hidden="1"/>
    <col min="13569" max="13569" width="132.28515625" style="72" hidden="1"/>
    <col min="13570" max="13577" width="16" style="72" hidden="1"/>
    <col min="13578" max="13824" width="11.42578125" style="72" hidden="1"/>
    <col min="13825" max="13825" width="132.28515625" style="72" hidden="1"/>
    <col min="13826" max="13833" width="16" style="72" hidden="1"/>
    <col min="13834" max="14080" width="11.42578125" style="72" hidden="1"/>
    <col min="14081" max="14081" width="132.28515625" style="72" hidden="1"/>
    <col min="14082" max="14089" width="16" style="72" hidden="1"/>
    <col min="14090" max="14336" width="11.42578125" style="72" hidden="1"/>
    <col min="14337" max="14337" width="132.28515625" style="72" hidden="1"/>
    <col min="14338" max="14345" width="16" style="72" hidden="1"/>
    <col min="14346" max="14592" width="11.42578125" style="72" hidden="1"/>
    <col min="14593" max="14593" width="132.28515625" style="72" hidden="1"/>
    <col min="14594" max="14601" width="16" style="72" hidden="1"/>
    <col min="14602" max="14848" width="11.42578125" style="72" hidden="1"/>
    <col min="14849" max="14849" width="132.28515625" style="72" hidden="1"/>
    <col min="14850" max="14857" width="16" style="72" hidden="1"/>
    <col min="14858" max="15104" width="11.42578125" style="72" hidden="1"/>
    <col min="15105" max="15105" width="132.28515625" style="72" hidden="1"/>
    <col min="15106" max="15113" width="16" style="72" hidden="1"/>
    <col min="15114" max="15360" width="11.42578125" style="72" hidden="1"/>
    <col min="15361" max="15361" width="132.28515625" style="72" hidden="1"/>
    <col min="15362" max="15369" width="16" style="72" hidden="1"/>
    <col min="15370" max="15616" width="11.42578125" style="72" hidden="1"/>
    <col min="15617" max="15617" width="132.28515625" style="72" hidden="1"/>
    <col min="15618" max="15625" width="16" style="72" hidden="1"/>
    <col min="15626" max="15872" width="11.42578125" style="72" hidden="1"/>
    <col min="15873" max="15873" width="132.28515625" style="72" hidden="1"/>
    <col min="15874" max="15881" width="16" style="72" hidden="1"/>
    <col min="15882" max="16128" width="11.42578125" style="72" hidden="1"/>
    <col min="16129" max="16129" width="132.28515625" style="72" hidden="1"/>
    <col min="16130" max="16137" width="16" style="72" hidden="1"/>
    <col min="16138" max="16384" width="11.42578125" style="72" hidden="1"/>
  </cols>
  <sheetData>
    <row r="1" spans="1:9" ht="43.5" customHeight="1">
      <c r="A1" s="931" t="s">
        <v>72</v>
      </c>
      <c r="B1" s="931"/>
      <c r="C1" s="931"/>
      <c r="D1" s="931"/>
      <c r="E1" s="931"/>
      <c r="F1" s="931"/>
      <c r="G1" s="931"/>
      <c r="H1" s="931"/>
      <c r="I1" s="931"/>
    </row>
    <row r="2" spans="1:9" ht="43.5" customHeight="1">
      <c r="A2" s="931" t="s">
        <v>505</v>
      </c>
      <c r="B2" s="931"/>
      <c r="C2" s="931"/>
      <c r="D2" s="931"/>
      <c r="E2" s="931"/>
      <c r="F2" s="931"/>
      <c r="G2" s="931"/>
      <c r="H2" s="931"/>
      <c r="I2" s="931"/>
    </row>
    <row r="3" spans="1:9" ht="43.5" customHeight="1">
      <c r="A3" s="931" t="s">
        <v>591</v>
      </c>
      <c r="B3" s="931"/>
      <c r="C3" s="931"/>
      <c r="D3" s="931"/>
      <c r="E3" s="931"/>
      <c r="F3" s="931"/>
      <c r="G3" s="931"/>
      <c r="H3" s="931"/>
      <c r="I3" s="931"/>
    </row>
    <row r="4" spans="1:9" ht="43.5" customHeight="1">
      <c r="A4" s="932" t="s">
        <v>506</v>
      </c>
      <c r="B4" s="932"/>
      <c r="C4" s="932"/>
      <c r="D4" s="932"/>
      <c r="E4" s="932"/>
      <c r="F4" s="932"/>
      <c r="G4" s="932"/>
      <c r="H4" s="932"/>
      <c r="I4" s="932"/>
    </row>
    <row r="5" spans="1:9" ht="19.5" customHeight="1" thickBot="1">
      <c r="A5" s="931"/>
      <c r="B5" s="931"/>
      <c r="C5" s="931"/>
      <c r="D5" s="931"/>
      <c r="E5" s="931"/>
      <c r="F5" s="931"/>
      <c r="G5" s="931"/>
      <c r="H5" s="931"/>
      <c r="I5" s="931"/>
    </row>
    <row r="6" spans="1:9" s="75" customFormat="1" ht="70.5" customHeight="1" thickTop="1" thickBot="1">
      <c r="A6" s="73" t="s">
        <v>377</v>
      </c>
      <c r="B6" s="74" t="s">
        <v>507</v>
      </c>
      <c r="C6" s="74" t="s">
        <v>508</v>
      </c>
      <c r="D6" s="74" t="s">
        <v>509</v>
      </c>
      <c r="E6" s="74" t="s">
        <v>510</v>
      </c>
      <c r="F6" s="74" t="s">
        <v>511</v>
      </c>
      <c r="G6" s="74" t="s">
        <v>512</v>
      </c>
      <c r="H6" s="74" t="s">
        <v>513</v>
      </c>
      <c r="I6" s="74" t="s">
        <v>514</v>
      </c>
    </row>
    <row r="7" spans="1:9" ht="15" customHeight="1" thickTop="1" thickBot="1">
      <c r="A7" s="76"/>
      <c r="B7" s="77"/>
      <c r="C7" s="77"/>
      <c r="D7" s="77"/>
      <c r="E7" s="77"/>
      <c r="F7" s="77"/>
      <c r="G7" s="77"/>
      <c r="H7" s="77"/>
      <c r="I7" s="77"/>
    </row>
    <row r="8" spans="1:9" ht="24" customHeight="1" thickTop="1" thickBot="1">
      <c r="A8" s="78" t="s">
        <v>52</v>
      </c>
      <c r="B8" s="79">
        <v>28865.602291044772</v>
      </c>
      <c r="C8" s="79">
        <v>33720.124962499998</v>
      </c>
      <c r="D8" s="79">
        <v>31837.587110970995</v>
      </c>
      <c r="E8" s="79">
        <v>22616.136538969615</v>
      </c>
      <c r="F8" s="79">
        <v>21376.28619655667</v>
      </c>
      <c r="G8" s="79">
        <v>20434.968437589669</v>
      </c>
      <c r="H8" s="79">
        <v>37012.399557636891</v>
      </c>
      <c r="I8" s="79">
        <v>67592.078017492706</v>
      </c>
    </row>
    <row r="9" spans="1:9" s="82" customFormat="1" ht="21" customHeight="1" thickTop="1">
      <c r="A9" s="80" t="s">
        <v>81</v>
      </c>
      <c r="B9" s="81">
        <v>6677.5194079601988</v>
      </c>
      <c r="C9" s="81">
        <v>9808.3829049999986</v>
      </c>
      <c r="D9" s="81">
        <v>7672.4506822194198</v>
      </c>
      <c r="E9" s="81">
        <v>20635.808608982825</v>
      </c>
      <c r="F9" s="81">
        <v>12112.556671449069</v>
      </c>
      <c r="G9" s="81">
        <v>12744.36899856528</v>
      </c>
      <c r="H9" s="81">
        <v>25129.052404899136</v>
      </c>
      <c r="I9" s="81">
        <v>40256.20053790087</v>
      </c>
    </row>
    <row r="10" spans="1:9" s="82" customFormat="1" ht="21" customHeight="1">
      <c r="A10" s="80" t="s">
        <v>90</v>
      </c>
      <c r="B10" s="81">
        <v>7045.6468146766174</v>
      </c>
      <c r="C10" s="81">
        <v>12737.019544999999</v>
      </c>
      <c r="D10" s="81">
        <v>10429.117408575032</v>
      </c>
      <c r="E10" s="81">
        <v>734.31203038309116</v>
      </c>
      <c r="F10" s="81">
        <v>3860.1571549497849</v>
      </c>
      <c r="G10" s="81">
        <v>711.11623385939743</v>
      </c>
      <c r="H10" s="81">
        <v>390.94477809798269</v>
      </c>
      <c r="I10" s="81">
        <v>9981.3031953352784</v>
      </c>
    </row>
    <row r="11" spans="1:9" s="82" customFormat="1" ht="21" customHeight="1">
      <c r="A11" s="80" t="s">
        <v>99</v>
      </c>
      <c r="B11" s="81">
        <v>2078.6584776119403</v>
      </c>
      <c r="C11" s="81">
        <v>804.55620999999996</v>
      </c>
      <c r="D11" s="81">
        <v>105.82689029003782</v>
      </c>
      <c r="E11" s="81">
        <v>915.12974372523115</v>
      </c>
      <c r="F11" s="81">
        <v>3237.4317704447635</v>
      </c>
      <c r="G11" s="81">
        <v>3201.1046814921087</v>
      </c>
      <c r="H11" s="81">
        <v>3772.2237017291063</v>
      </c>
      <c r="I11" s="81">
        <v>16689.636892128281</v>
      </c>
    </row>
    <row r="12" spans="1:9" s="82" customFormat="1" ht="21" customHeight="1">
      <c r="A12" s="83" t="s">
        <v>515</v>
      </c>
      <c r="B12" s="81">
        <v>2187.7985398009955</v>
      </c>
      <c r="C12" s="81">
        <v>864.91005000000007</v>
      </c>
      <c r="D12" s="81">
        <v>105.80016015132409</v>
      </c>
      <c r="E12" s="81">
        <v>908.2878110964333</v>
      </c>
      <c r="F12" s="81">
        <v>3263.3951406025822</v>
      </c>
      <c r="G12" s="81">
        <v>3223.9203199426111</v>
      </c>
      <c r="H12" s="81">
        <v>3765.7180590778094</v>
      </c>
      <c r="I12" s="81">
        <v>16797.372861516036</v>
      </c>
    </row>
    <row r="13" spans="1:9" s="82" customFormat="1" ht="21" customHeight="1">
      <c r="A13" s="83" t="s">
        <v>516</v>
      </c>
      <c r="B13" s="81">
        <v>1749.0577599502487</v>
      </c>
      <c r="C13" s="81">
        <v>764.91012999999998</v>
      </c>
      <c r="D13" s="81">
        <v>105.80016015132409</v>
      </c>
      <c r="E13" s="81">
        <v>908.2878110964333</v>
      </c>
      <c r="F13" s="81">
        <v>3263.3951406025822</v>
      </c>
      <c r="G13" s="81">
        <v>3223.9203199426111</v>
      </c>
      <c r="H13" s="81">
        <v>3765.7180590778094</v>
      </c>
      <c r="I13" s="81">
        <v>16797.372861516036</v>
      </c>
    </row>
    <row r="14" spans="1:9" s="82" customFormat="1" ht="21" customHeight="1">
      <c r="A14" s="83" t="s">
        <v>517</v>
      </c>
      <c r="B14" s="81">
        <v>438.74077985074632</v>
      </c>
      <c r="C14" s="81">
        <v>99.999920000000003</v>
      </c>
      <c r="D14" s="81">
        <v>0</v>
      </c>
      <c r="E14" s="81">
        <v>0</v>
      </c>
      <c r="F14" s="81">
        <v>0</v>
      </c>
      <c r="G14" s="81">
        <v>0</v>
      </c>
      <c r="H14" s="81">
        <v>0</v>
      </c>
      <c r="I14" s="81">
        <v>0</v>
      </c>
    </row>
    <row r="15" spans="1:9" s="82" customFormat="1" ht="21" customHeight="1">
      <c r="A15" s="83" t="s">
        <v>518</v>
      </c>
      <c r="B15" s="81">
        <v>0</v>
      </c>
      <c r="C15" s="81">
        <v>20.03079</v>
      </c>
      <c r="D15" s="81">
        <v>0</v>
      </c>
      <c r="E15" s="81">
        <v>0</v>
      </c>
      <c r="F15" s="81">
        <v>0</v>
      </c>
      <c r="G15" s="81">
        <v>0</v>
      </c>
      <c r="H15" s="81">
        <v>0</v>
      </c>
      <c r="I15" s="81">
        <v>0</v>
      </c>
    </row>
    <row r="16" spans="1:9" s="82" customFormat="1" ht="21" customHeight="1">
      <c r="A16" s="83" t="s">
        <v>519</v>
      </c>
      <c r="B16" s="81">
        <v>0</v>
      </c>
      <c r="C16" s="81">
        <v>0</v>
      </c>
      <c r="D16" s="81">
        <v>0</v>
      </c>
      <c r="E16" s="81">
        <v>0</v>
      </c>
      <c r="F16" s="81">
        <v>0</v>
      </c>
      <c r="G16" s="81">
        <v>0</v>
      </c>
      <c r="H16" s="81">
        <v>0</v>
      </c>
      <c r="I16" s="81">
        <v>0</v>
      </c>
    </row>
    <row r="17" spans="1:9" s="82" customFormat="1" ht="21" customHeight="1">
      <c r="A17" s="83" t="s">
        <v>520</v>
      </c>
      <c r="B17" s="81">
        <v>0</v>
      </c>
      <c r="C17" s="81">
        <v>20.03079</v>
      </c>
      <c r="D17" s="81">
        <v>0</v>
      </c>
      <c r="E17" s="81">
        <v>0</v>
      </c>
      <c r="F17" s="81">
        <v>0</v>
      </c>
      <c r="G17" s="81">
        <v>0</v>
      </c>
      <c r="H17" s="81">
        <v>0</v>
      </c>
      <c r="I17" s="81">
        <v>0</v>
      </c>
    </row>
    <row r="18" spans="1:9" s="82" customFormat="1" ht="21" customHeight="1">
      <c r="A18" s="83" t="s">
        <v>521</v>
      </c>
      <c r="B18" s="81">
        <v>0</v>
      </c>
      <c r="C18" s="81">
        <v>0</v>
      </c>
      <c r="D18" s="81">
        <v>0</v>
      </c>
      <c r="E18" s="81">
        <v>0</v>
      </c>
      <c r="F18" s="81">
        <v>0</v>
      </c>
      <c r="G18" s="81">
        <v>0</v>
      </c>
      <c r="H18" s="81">
        <v>0</v>
      </c>
      <c r="I18" s="81">
        <v>0</v>
      </c>
    </row>
    <row r="19" spans="1:9" s="82" customFormat="1" ht="21" customHeight="1">
      <c r="A19" s="83" t="s">
        <v>522</v>
      </c>
      <c r="B19" s="81">
        <v>0</v>
      </c>
      <c r="C19" s="81">
        <v>0</v>
      </c>
      <c r="D19" s="81">
        <v>0</v>
      </c>
      <c r="E19" s="81">
        <v>0</v>
      </c>
      <c r="F19" s="81">
        <v>0</v>
      </c>
      <c r="G19" s="81">
        <v>0</v>
      </c>
      <c r="H19" s="81">
        <v>0</v>
      </c>
      <c r="I19" s="81">
        <v>0</v>
      </c>
    </row>
    <row r="20" spans="1:9" s="82" customFormat="1" ht="21" customHeight="1">
      <c r="A20" s="83" t="s">
        <v>523</v>
      </c>
      <c r="B20" s="81">
        <v>0</v>
      </c>
      <c r="C20" s="81">
        <v>0</v>
      </c>
      <c r="D20" s="81">
        <v>0</v>
      </c>
      <c r="E20" s="81">
        <v>0</v>
      </c>
      <c r="F20" s="81">
        <v>0</v>
      </c>
      <c r="G20" s="81">
        <v>0</v>
      </c>
      <c r="H20" s="81">
        <v>0</v>
      </c>
      <c r="I20" s="81">
        <v>0</v>
      </c>
    </row>
    <row r="21" spans="1:9" s="82" customFormat="1" ht="21" customHeight="1">
      <c r="A21" s="83" t="s">
        <v>112</v>
      </c>
      <c r="B21" s="81">
        <v>73.256518656716423</v>
      </c>
      <c r="C21" s="81">
        <v>47.758510000000001</v>
      </c>
      <c r="D21" s="81">
        <v>0.2555296343001261</v>
      </c>
      <c r="E21" s="81">
        <v>15.924812417437252</v>
      </c>
      <c r="F21" s="81">
        <v>18.90831994261119</v>
      </c>
      <c r="G21" s="81">
        <v>14.361220946915353</v>
      </c>
      <c r="H21" s="81">
        <v>6.539324207492796</v>
      </c>
      <c r="I21" s="81">
        <v>82.392986880466481</v>
      </c>
    </row>
    <row r="22" spans="1:9" s="82" customFormat="1" ht="21" customHeight="1">
      <c r="A22" s="83" t="s">
        <v>524</v>
      </c>
      <c r="B22" s="81">
        <v>-182.39658084577113</v>
      </c>
      <c r="C22" s="81">
        <v>-128.14313999999999</v>
      </c>
      <c r="D22" s="81">
        <v>-0.22879949558638085</v>
      </c>
      <c r="E22" s="81">
        <v>-9.0828797886393637</v>
      </c>
      <c r="F22" s="81">
        <v>-44.871690100430413</v>
      </c>
      <c r="G22" s="81">
        <v>-37.176859397417502</v>
      </c>
      <c r="H22" s="81">
        <v>-3.3681556195965419E-2</v>
      </c>
      <c r="I22" s="81">
        <v>-190.12895626822154</v>
      </c>
    </row>
    <row r="23" spans="1:9" s="82" customFormat="1" ht="21" customHeight="1">
      <c r="A23" s="80" t="s">
        <v>130</v>
      </c>
      <c r="B23" s="81">
        <v>59.139019900497509</v>
      </c>
      <c r="C23" s="81">
        <v>48.243328750000003</v>
      </c>
      <c r="D23" s="81">
        <v>47.849416141235814</v>
      </c>
      <c r="E23" s="81">
        <v>24.806644649933947</v>
      </c>
      <c r="F23" s="81">
        <v>25.71373601147776</v>
      </c>
      <c r="G23" s="81">
        <v>172.94314490674319</v>
      </c>
      <c r="H23" s="81">
        <v>25.183523054755042</v>
      </c>
      <c r="I23" s="81">
        <v>365.27861224489794</v>
      </c>
    </row>
    <row r="24" spans="1:9" s="82" customFormat="1" ht="21" customHeight="1">
      <c r="A24" s="80" t="s">
        <v>136</v>
      </c>
      <c r="B24" s="81">
        <v>0</v>
      </c>
      <c r="C24" s="81">
        <v>0</v>
      </c>
      <c r="D24" s="81">
        <v>7.5662042875157629E-4</v>
      </c>
      <c r="E24" s="81">
        <v>7.9260237780713345E-4</v>
      </c>
      <c r="F24" s="81">
        <v>0.52422381635581061</v>
      </c>
      <c r="G24" s="81">
        <v>1.2478106169296985</v>
      </c>
      <c r="H24" s="81">
        <v>1.9763804034582133</v>
      </c>
      <c r="I24" s="81">
        <v>1.3687623906705537</v>
      </c>
    </row>
    <row r="25" spans="1:9" s="82" customFormat="1" ht="21" customHeight="1">
      <c r="A25" s="80" t="s">
        <v>525</v>
      </c>
      <c r="B25" s="81">
        <v>12877.876730099502</v>
      </c>
      <c r="C25" s="81">
        <v>10144.98113625</v>
      </c>
      <c r="D25" s="81">
        <v>13430.381902900377</v>
      </c>
      <c r="E25" s="81">
        <v>183.08836988110963</v>
      </c>
      <c r="F25" s="81">
        <v>2044.44</v>
      </c>
      <c r="G25" s="81">
        <v>3519.5003515064564</v>
      </c>
      <c r="H25" s="81">
        <v>7321.3430677233428</v>
      </c>
      <c r="I25" s="81">
        <v>1.3890000000000002</v>
      </c>
    </row>
    <row r="26" spans="1:9" s="82" customFormat="1" ht="21" customHeight="1">
      <c r="A26" s="80" t="s">
        <v>147</v>
      </c>
      <c r="B26" s="81">
        <v>105.19889800995024</v>
      </c>
      <c r="C26" s="81">
        <v>161.01943625000001</v>
      </c>
      <c r="D26" s="81">
        <v>140.05339344262293</v>
      </c>
      <c r="E26" s="81">
        <v>115.63077939233818</v>
      </c>
      <c r="F26" s="81">
        <v>90.42961692969871</v>
      </c>
      <c r="G26" s="81">
        <v>81.723153515064553</v>
      </c>
      <c r="H26" s="81">
        <v>143.24428386167148</v>
      </c>
      <c r="I26" s="81">
        <v>137.55018367346938</v>
      </c>
    </row>
    <row r="27" spans="1:9" s="86" customFormat="1" ht="43.5" customHeight="1" thickBot="1">
      <c r="A27" s="84" t="s">
        <v>526</v>
      </c>
      <c r="B27" s="85">
        <v>21.562942786069652</v>
      </c>
      <c r="C27" s="85">
        <v>15.92240125</v>
      </c>
      <c r="D27" s="85">
        <v>11.90666078184111</v>
      </c>
      <c r="E27" s="85">
        <v>7.3595693527080588</v>
      </c>
      <c r="F27" s="85">
        <v>5.0330229555236725</v>
      </c>
      <c r="G27" s="85">
        <v>2.9640631276901006</v>
      </c>
      <c r="H27" s="85">
        <v>228.43141786743516</v>
      </c>
      <c r="I27" s="85">
        <v>159.35083381924198</v>
      </c>
    </row>
    <row r="28" spans="1:9" ht="24" customHeight="1" thickTop="1" thickBot="1">
      <c r="A28" s="78" t="s">
        <v>527</v>
      </c>
      <c r="B28" s="79">
        <v>17164.507895522387</v>
      </c>
      <c r="C28" s="79">
        <v>21743.779681249998</v>
      </c>
      <c r="D28" s="79">
        <v>19692.916436317784</v>
      </c>
      <c r="E28" s="79">
        <v>9485.5475970937914</v>
      </c>
      <c r="F28" s="79">
        <v>7225.8867517934004</v>
      </c>
      <c r="G28" s="79">
        <v>4902.9562553802007</v>
      </c>
      <c r="H28" s="79">
        <v>18831.965207492798</v>
      </c>
      <c r="I28" s="79">
        <v>46298.762553935856</v>
      </c>
    </row>
    <row r="29" spans="1:9" s="82" customFormat="1" ht="21" customHeight="1" thickTop="1">
      <c r="A29" s="80" t="s">
        <v>528</v>
      </c>
      <c r="B29" s="81">
        <v>14181.097271144279</v>
      </c>
      <c r="C29" s="81">
        <v>17480.760888750003</v>
      </c>
      <c r="D29" s="81">
        <v>15027.987598991172</v>
      </c>
      <c r="E29" s="81">
        <v>5944.772202113606</v>
      </c>
      <c r="F29" s="81">
        <v>5237.2936829268283</v>
      </c>
      <c r="G29" s="81">
        <v>4201.7585796269732</v>
      </c>
      <c r="H29" s="81">
        <v>18151.445521613834</v>
      </c>
      <c r="I29" s="81">
        <v>43768.02222740525</v>
      </c>
    </row>
    <row r="30" spans="1:9" s="82" customFormat="1" ht="21" customHeight="1">
      <c r="A30" s="83" t="s">
        <v>529</v>
      </c>
      <c r="B30" s="81">
        <v>3004.415394278607</v>
      </c>
      <c r="C30" s="81">
        <v>1762.287155</v>
      </c>
      <c r="D30" s="81">
        <v>2922.4691702395962</v>
      </c>
      <c r="E30" s="81">
        <v>3092.0738678996036</v>
      </c>
      <c r="F30" s="81">
        <v>2469.4212266857962</v>
      </c>
      <c r="G30" s="81">
        <v>2382.7804390243905</v>
      </c>
      <c r="H30" s="81">
        <v>17331.847479827091</v>
      </c>
      <c r="I30" s="81">
        <v>40043.301413994166</v>
      </c>
    </row>
    <row r="31" spans="1:9" s="82" customFormat="1" ht="21" customHeight="1">
      <c r="A31" s="83" t="s">
        <v>530</v>
      </c>
      <c r="B31" s="81">
        <v>2949.2085684079602</v>
      </c>
      <c r="C31" s="81">
        <v>2028.2371262500001</v>
      </c>
      <c r="D31" s="81">
        <v>2371.2750529634304</v>
      </c>
      <c r="E31" s="81">
        <v>2055.159892998679</v>
      </c>
      <c r="F31" s="81">
        <v>2398.9243472022958</v>
      </c>
      <c r="G31" s="81">
        <v>1634.9295279770445</v>
      </c>
      <c r="H31" s="81">
        <v>682.73909798270881</v>
      </c>
      <c r="I31" s="81">
        <v>897.08925218658885</v>
      </c>
    </row>
    <row r="32" spans="1:9" s="82" customFormat="1" ht="21" customHeight="1">
      <c r="A32" s="83" t="s">
        <v>531</v>
      </c>
      <c r="B32" s="81">
        <v>8166.594850746269</v>
      </c>
      <c r="C32" s="81">
        <v>13514.22191</v>
      </c>
      <c r="D32" s="81">
        <v>8390.4878890290038</v>
      </c>
      <c r="E32" s="81">
        <v>777.23508058124162</v>
      </c>
      <c r="F32" s="81">
        <v>339.01344045911054</v>
      </c>
      <c r="G32" s="81">
        <v>166.35220086083214</v>
      </c>
      <c r="H32" s="81">
        <v>126.74262103746398</v>
      </c>
      <c r="I32" s="81">
        <v>121.07647959183673</v>
      </c>
    </row>
    <row r="33" spans="1:9" s="82" customFormat="1" ht="21" customHeight="1">
      <c r="A33" s="83" t="s">
        <v>532</v>
      </c>
      <c r="B33" s="81">
        <v>35.846176616915422</v>
      </c>
      <c r="C33" s="81">
        <v>7.3877075000000003</v>
      </c>
      <c r="D33" s="81">
        <v>7.4265145018915515</v>
      </c>
      <c r="E33" s="81">
        <v>9.1814504623513873</v>
      </c>
      <c r="F33" s="81">
        <v>27.039769010043045</v>
      </c>
      <c r="G33" s="81">
        <v>15.965292682926828</v>
      </c>
      <c r="H33" s="81">
        <v>9.3623328530259347</v>
      </c>
      <c r="I33" s="81">
        <v>2704.9049912536443</v>
      </c>
    </row>
    <row r="34" spans="1:9" s="82" customFormat="1" ht="21" customHeight="1">
      <c r="A34" s="83" t="s">
        <v>533</v>
      </c>
      <c r="B34" s="81">
        <v>0</v>
      </c>
      <c r="C34" s="81">
        <v>0</v>
      </c>
      <c r="D34" s="81">
        <v>1226.7777805800758</v>
      </c>
      <c r="E34" s="81">
        <v>0</v>
      </c>
      <c r="F34" s="81">
        <v>0</v>
      </c>
      <c r="G34" s="81">
        <v>0</v>
      </c>
      <c r="H34" s="81">
        <v>0</v>
      </c>
      <c r="I34" s="81">
        <v>0</v>
      </c>
    </row>
    <row r="35" spans="1:9" s="82" customFormat="1" ht="21" customHeight="1">
      <c r="A35" s="83" t="s">
        <v>534</v>
      </c>
      <c r="B35" s="81">
        <v>25.032281094527367</v>
      </c>
      <c r="C35" s="81">
        <v>168.62698999999998</v>
      </c>
      <c r="D35" s="81">
        <v>109.55119167717528</v>
      </c>
      <c r="E35" s="81">
        <v>11.121910171730514</v>
      </c>
      <c r="F35" s="81">
        <v>2.8948995695839312</v>
      </c>
      <c r="G35" s="81">
        <v>1.7311190817790529</v>
      </c>
      <c r="H35" s="81">
        <v>0.7539899135446686</v>
      </c>
      <c r="I35" s="81">
        <v>1.6500903790087464</v>
      </c>
    </row>
    <row r="36" spans="1:9" s="82" customFormat="1" ht="21" customHeight="1">
      <c r="A36" s="80" t="s">
        <v>535</v>
      </c>
      <c r="B36" s="81">
        <v>0</v>
      </c>
      <c r="C36" s="81">
        <v>0</v>
      </c>
      <c r="D36" s="81">
        <v>0</v>
      </c>
      <c r="E36" s="81">
        <v>0</v>
      </c>
      <c r="F36" s="81">
        <v>0</v>
      </c>
      <c r="G36" s="81">
        <v>0</v>
      </c>
      <c r="H36" s="81">
        <v>0</v>
      </c>
      <c r="I36" s="81">
        <v>0</v>
      </c>
    </row>
    <row r="37" spans="1:9" s="82" customFormat="1" ht="21" customHeight="1">
      <c r="A37" s="80" t="s">
        <v>536</v>
      </c>
      <c r="B37" s="81">
        <v>2520.4830099502487</v>
      </c>
      <c r="C37" s="81">
        <v>2543.2333199999998</v>
      </c>
      <c r="D37" s="81">
        <v>4236.5536103404793</v>
      </c>
      <c r="E37" s="81">
        <v>3147.0291704095112</v>
      </c>
      <c r="F37" s="81">
        <v>950.93042467718794</v>
      </c>
      <c r="G37" s="81">
        <v>1.4907245337159254</v>
      </c>
      <c r="H37" s="81">
        <v>1.490808357348703</v>
      </c>
      <c r="I37" s="81">
        <v>1124.5282827988337</v>
      </c>
    </row>
    <row r="38" spans="1:9" s="82" customFormat="1" ht="21" customHeight="1">
      <c r="A38" s="80" t="s">
        <v>537</v>
      </c>
      <c r="B38" s="81">
        <v>402.76976492537318</v>
      </c>
      <c r="C38" s="81">
        <v>1654.7854725</v>
      </c>
      <c r="D38" s="81">
        <v>356.20561790668347</v>
      </c>
      <c r="E38" s="81">
        <v>324.82997093791283</v>
      </c>
      <c r="F38" s="81">
        <v>937.48331707317072</v>
      </c>
      <c r="G38" s="81">
        <v>527.55061692969866</v>
      </c>
      <c r="H38" s="81">
        <v>472.83985734870316</v>
      </c>
      <c r="I38" s="81">
        <v>867.23241690962095</v>
      </c>
    </row>
    <row r="39" spans="1:9" s="82" customFormat="1" ht="21" customHeight="1">
      <c r="A39" s="80" t="s">
        <v>201</v>
      </c>
      <c r="B39" s="81">
        <v>60.157849502487558</v>
      </c>
      <c r="C39" s="81">
        <v>65</v>
      </c>
      <c r="D39" s="81">
        <v>72.169609079445138</v>
      </c>
      <c r="E39" s="81">
        <v>68.916253632760885</v>
      </c>
      <c r="F39" s="81">
        <v>100.17932711621233</v>
      </c>
      <c r="G39" s="81">
        <v>172.15633428981346</v>
      </c>
      <c r="H39" s="81">
        <v>206.18902017291066</v>
      </c>
      <c r="I39" s="81">
        <v>538.97962682215746</v>
      </c>
    </row>
    <row r="40" spans="1:9" s="82" customFormat="1" ht="21" customHeight="1">
      <c r="A40" s="80" t="s">
        <v>207</v>
      </c>
      <c r="B40" s="81">
        <v>0</v>
      </c>
      <c r="C40" s="81">
        <v>0</v>
      </c>
      <c r="D40" s="81">
        <v>0</v>
      </c>
      <c r="E40" s="81">
        <v>0</v>
      </c>
      <c r="F40" s="81">
        <v>0</v>
      </c>
      <c r="G40" s="81">
        <v>0</v>
      </c>
      <c r="H40" s="81">
        <v>0</v>
      </c>
      <c r="I40" s="81">
        <v>0</v>
      </c>
    </row>
    <row r="41" spans="1:9" s="82" customFormat="1" ht="21" customHeight="1">
      <c r="A41" s="80" t="s">
        <v>538</v>
      </c>
      <c r="B41" s="81">
        <v>0</v>
      </c>
      <c r="C41" s="81">
        <v>0</v>
      </c>
      <c r="D41" s="81">
        <v>0</v>
      </c>
      <c r="E41" s="81">
        <v>0</v>
      </c>
      <c r="F41" s="81">
        <v>0</v>
      </c>
      <c r="G41" s="81">
        <v>0</v>
      </c>
      <c r="H41" s="81">
        <v>0</v>
      </c>
      <c r="I41" s="81">
        <v>0</v>
      </c>
    </row>
    <row r="42" spans="1:9" s="86" customFormat="1" ht="43.5" customHeight="1" thickBot="1">
      <c r="A42" s="84" t="s">
        <v>182</v>
      </c>
      <c r="B42" s="85"/>
      <c r="C42" s="85"/>
      <c r="D42" s="85"/>
      <c r="E42" s="85"/>
      <c r="F42" s="85"/>
      <c r="G42" s="85">
        <v>0</v>
      </c>
      <c r="H42" s="85">
        <v>0</v>
      </c>
      <c r="I42" s="85">
        <v>0</v>
      </c>
    </row>
    <row r="43" spans="1:9" ht="24" customHeight="1" thickTop="1" thickBot="1">
      <c r="A43" s="78" t="s">
        <v>539</v>
      </c>
      <c r="B43" s="79">
        <v>11701.094401741293</v>
      </c>
      <c r="C43" s="79">
        <v>11976.34526125</v>
      </c>
      <c r="D43" s="79">
        <v>12144.670675914249</v>
      </c>
      <c r="E43" s="79">
        <v>13130.588939233818</v>
      </c>
      <c r="F43" s="79">
        <v>14150.399457675754</v>
      </c>
      <c r="G43" s="79">
        <v>15532.012202295553</v>
      </c>
      <c r="H43" s="79">
        <v>18180.434337175793</v>
      </c>
      <c r="I43" s="79">
        <v>21293.315516034985</v>
      </c>
    </row>
    <row r="44" spans="1:9" s="82" customFormat="1" ht="21" customHeight="1" thickTop="1">
      <c r="A44" s="80" t="s">
        <v>222</v>
      </c>
      <c r="B44" s="81">
        <v>9427.914200248757</v>
      </c>
      <c r="C44" s="81">
        <v>9475.0537712500009</v>
      </c>
      <c r="D44" s="81">
        <v>9558.6923291298881</v>
      </c>
      <c r="E44" s="81">
        <v>10013.266865257596</v>
      </c>
      <c r="F44" s="81">
        <v>10875.24105738881</v>
      </c>
      <c r="G44" s="81">
        <v>10875.24105738881</v>
      </c>
      <c r="H44" s="81">
        <v>10922.252185878964</v>
      </c>
      <c r="I44" s="81">
        <v>11049.62538921283</v>
      </c>
    </row>
    <row r="45" spans="1:9" s="82" customFormat="1" ht="21" customHeight="1">
      <c r="A45" s="80" t="s">
        <v>226</v>
      </c>
      <c r="B45" s="81">
        <v>0</v>
      </c>
      <c r="C45" s="81">
        <v>1396.7028312500001</v>
      </c>
      <c r="D45" s="81">
        <v>1409.0318600252208</v>
      </c>
      <c r="E45" s="81">
        <v>1869.8097199471599</v>
      </c>
      <c r="F45" s="81">
        <v>2370.754817790531</v>
      </c>
      <c r="G45" s="81">
        <v>2370.754817790531</v>
      </c>
      <c r="H45" s="81">
        <v>3518.8391613832855</v>
      </c>
      <c r="I45" s="81">
        <v>5910.1201311953355</v>
      </c>
    </row>
    <row r="46" spans="1:9" s="82" customFormat="1" ht="21" customHeight="1">
      <c r="A46" s="80" t="s">
        <v>230</v>
      </c>
      <c r="B46" s="81">
        <v>0</v>
      </c>
      <c r="C46" s="81">
        <v>0</v>
      </c>
      <c r="D46" s="81">
        <v>0</v>
      </c>
      <c r="E46" s="81">
        <v>0</v>
      </c>
      <c r="F46" s="81">
        <v>0</v>
      </c>
      <c r="G46" s="81">
        <v>0</v>
      </c>
      <c r="H46" s="81">
        <v>0</v>
      </c>
      <c r="I46" s="81">
        <v>0</v>
      </c>
    </row>
    <row r="47" spans="1:9" s="82" customFormat="1" ht="21" customHeight="1">
      <c r="A47" s="80" t="s">
        <v>540</v>
      </c>
      <c r="B47" s="81">
        <v>815.3628022388059</v>
      </c>
      <c r="C47" s="81">
        <v>829.33776999999998</v>
      </c>
      <c r="D47" s="81">
        <v>759.28683606557377</v>
      </c>
      <c r="E47" s="81">
        <v>261.59409114927348</v>
      </c>
      <c r="F47" s="81">
        <v>1014.9163586800572</v>
      </c>
      <c r="G47" s="81">
        <v>1014.9163586800572</v>
      </c>
      <c r="H47" s="81">
        <v>1158.0621181556196</v>
      </c>
      <c r="I47" s="81">
        <v>1432.7055437317783</v>
      </c>
    </row>
    <row r="48" spans="1:9" s="82" customFormat="1" ht="21" customHeight="1">
      <c r="A48" s="80" t="s">
        <v>237</v>
      </c>
      <c r="B48" s="81">
        <v>1457.8173992537313</v>
      </c>
      <c r="C48" s="81">
        <v>275.25088875</v>
      </c>
      <c r="D48" s="81">
        <v>417.65965069356872</v>
      </c>
      <c r="E48" s="81">
        <v>985.91826287978859</v>
      </c>
      <c r="F48" s="81">
        <v>-110.51277618364421</v>
      </c>
      <c r="G48" s="81">
        <v>1271.0999684361548</v>
      </c>
      <c r="H48" s="81">
        <v>2581.2808717579251</v>
      </c>
      <c r="I48" s="81">
        <v>2900.8644518950437</v>
      </c>
    </row>
    <row r="49" spans="1:9" s="82" customFormat="1" ht="21" customHeight="1">
      <c r="A49" s="83" t="s">
        <v>541</v>
      </c>
      <c r="B49" s="81">
        <v>777.18401865671638</v>
      </c>
      <c r="C49" s="81">
        <v>0</v>
      </c>
      <c r="D49" s="81">
        <v>0</v>
      </c>
      <c r="E49" s="81">
        <v>0</v>
      </c>
      <c r="F49" s="81">
        <v>0</v>
      </c>
      <c r="G49" s="81">
        <v>-110.51277618364421</v>
      </c>
      <c r="H49" s="81">
        <v>0</v>
      </c>
      <c r="I49" s="81">
        <v>0</v>
      </c>
    </row>
    <row r="50" spans="1:9" s="86" customFormat="1" ht="40.5" customHeight="1" thickBot="1">
      <c r="A50" s="87" t="s">
        <v>542</v>
      </c>
      <c r="B50" s="85">
        <v>680.63338059701493</v>
      </c>
      <c r="C50" s="85">
        <v>275.25088875</v>
      </c>
      <c r="D50" s="85">
        <v>417.65965069356872</v>
      </c>
      <c r="E50" s="85">
        <v>985.91826287978859</v>
      </c>
      <c r="F50" s="85">
        <v>-110.51277618364421</v>
      </c>
      <c r="G50" s="85">
        <v>1381.6127446197991</v>
      </c>
      <c r="H50" s="85">
        <v>2581.2808717579251</v>
      </c>
      <c r="I50" s="85">
        <v>2900.8644518950437</v>
      </c>
    </row>
    <row r="51" spans="1:9" ht="24" customHeight="1" thickTop="1" thickBot="1">
      <c r="A51" s="78" t="s">
        <v>543</v>
      </c>
      <c r="B51" s="79">
        <v>28865.602297263682</v>
      </c>
      <c r="C51" s="79">
        <v>33720.124942500006</v>
      </c>
      <c r="D51" s="79">
        <v>31837.587112232031</v>
      </c>
      <c r="E51" s="79">
        <v>22616.136536327609</v>
      </c>
      <c r="F51" s="79">
        <v>21376.286209469152</v>
      </c>
      <c r="G51" s="79">
        <v>20434.968457675757</v>
      </c>
      <c r="H51" s="79">
        <v>37012.399544668588</v>
      </c>
      <c r="I51" s="79">
        <v>67592.078069970841</v>
      </c>
    </row>
    <row r="52" spans="1:9" s="82" customFormat="1" ht="24" customHeight="1" thickTop="1">
      <c r="A52" s="88" t="s">
        <v>544</v>
      </c>
      <c r="B52" s="81">
        <v>2926.784971393035</v>
      </c>
      <c r="C52" s="81">
        <v>1377.5508474999999</v>
      </c>
      <c r="D52" s="81">
        <v>3347.7991412358133</v>
      </c>
      <c r="E52" s="81">
        <v>1869.0073804491415</v>
      </c>
      <c r="F52" s="81">
        <v>456.9961406025825</v>
      </c>
      <c r="G52" s="81">
        <v>3035.8108880918226</v>
      </c>
      <c r="H52" s="81">
        <v>2312.8723112391931</v>
      </c>
      <c r="I52" s="81">
        <v>22182.235551020407</v>
      </c>
    </row>
    <row r="53" spans="1:9" s="86" customFormat="1" ht="21" customHeight="1">
      <c r="A53" s="87" t="s">
        <v>545</v>
      </c>
      <c r="B53" s="85">
        <v>63.70779975124379</v>
      </c>
      <c r="C53" s="85">
        <v>3</v>
      </c>
      <c r="D53" s="85">
        <v>1631.682161412358</v>
      </c>
      <c r="E53" s="85">
        <v>583.30868031704097</v>
      </c>
      <c r="F53" s="85">
        <v>319.45314060258255</v>
      </c>
      <c r="G53" s="85">
        <v>1534.4601004304161</v>
      </c>
      <c r="H53" s="85">
        <v>1084.6435201729107</v>
      </c>
      <c r="I53" s="85">
        <v>1147.274639941691</v>
      </c>
    </row>
    <row r="54" spans="1:9" s="86" customFormat="1" ht="21" customHeight="1">
      <c r="A54" s="87" t="s">
        <v>546</v>
      </c>
      <c r="B54" s="85">
        <v>1207.7299614427861</v>
      </c>
      <c r="C54" s="85">
        <v>1374.5508474999999</v>
      </c>
      <c r="D54" s="85">
        <v>1716.1169798234553</v>
      </c>
      <c r="E54" s="85">
        <v>1285.6987001321006</v>
      </c>
      <c r="F54" s="85">
        <v>137.54300000000001</v>
      </c>
      <c r="G54" s="85">
        <v>1501.3507876614062</v>
      </c>
      <c r="H54" s="85">
        <v>1228.2287910662826</v>
      </c>
      <c r="I54" s="85">
        <v>21034.960911078717</v>
      </c>
    </row>
    <row r="55" spans="1:9" s="86" customFormat="1" ht="21" customHeight="1">
      <c r="A55" s="87" t="s">
        <v>547</v>
      </c>
      <c r="B55" s="85">
        <v>0</v>
      </c>
      <c r="C55" s="85">
        <v>0</v>
      </c>
      <c r="D55" s="85">
        <v>0</v>
      </c>
      <c r="E55" s="85">
        <v>0</v>
      </c>
      <c r="F55" s="85">
        <v>0</v>
      </c>
      <c r="G55" s="85">
        <v>0</v>
      </c>
      <c r="H55" s="85">
        <v>0</v>
      </c>
      <c r="I55" s="85">
        <v>0</v>
      </c>
    </row>
    <row r="56" spans="1:9" s="86" customFormat="1" ht="21" customHeight="1">
      <c r="A56" s="87" t="s">
        <v>548</v>
      </c>
      <c r="B56" s="85">
        <v>1655.3472101990051</v>
      </c>
      <c r="C56" s="85">
        <v>0</v>
      </c>
      <c r="D56" s="85">
        <v>0</v>
      </c>
      <c r="E56" s="85">
        <v>0</v>
      </c>
      <c r="F56" s="85">
        <v>0</v>
      </c>
      <c r="G56" s="85">
        <v>0</v>
      </c>
      <c r="H56" s="85">
        <v>0</v>
      </c>
      <c r="I56" s="85">
        <v>0</v>
      </c>
    </row>
    <row r="57" spans="1:9" s="86" customFormat="1" ht="21" customHeight="1">
      <c r="A57" s="87" t="s">
        <v>549</v>
      </c>
      <c r="B57" s="85">
        <v>0</v>
      </c>
      <c r="C57" s="85">
        <v>0</v>
      </c>
      <c r="D57" s="85">
        <v>0</v>
      </c>
      <c r="E57" s="85">
        <v>0</v>
      </c>
      <c r="F57" s="85">
        <v>0</v>
      </c>
      <c r="G57" s="85">
        <v>0</v>
      </c>
      <c r="H57" s="85">
        <v>0</v>
      </c>
      <c r="I57" s="85">
        <v>0</v>
      </c>
    </row>
    <row r="58" spans="1:9" s="86" customFormat="1" ht="61.5" customHeight="1" thickBot="1">
      <c r="A58" s="84" t="s">
        <v>550</v>
      </c>
      <c r="B58" s="85">
        <v>76223.030242537308</v>
      </c>
      <c r="C58" s="85">
        <v>100322.7479475</v>
      </c>
      <c r="D58" s="85">
        <v>123306.80539848674</v>
      </c>
      <c r="E58" s="85">
        <v>98603.368974900921</v>
      </c>
      <c r="F58" s="85">
        <v>42526.344645624107</v>
      </c>
      <c r="G58" s="85">
        <v>57137.235450502143</v>
      </c>
      <c r="H58" s="85">
        <v>60039.675971181554</v>
      </c>
      <c r="I58" s="85">
        <v>73633.053252186597</v>
      </c>
    </row>
    <row r="59" spans="1:9" ht="31.5" customHeight="1" thickTop="1" thickBot="1">
      <c r="A59" s="89" t="s">
        <v>551</v>
      </c>
      <c r="B59" s="79"/>
      <c r="C59" s="79"/>
      <c r="D59" s="79"/>
      <c r="E59" s="79"/>
      <c r="F59" s="79"/>
      <c r="G59" s="79"/>
      <c r="H59" s="79"/>
      <c r="I59" s="79"/>
    </row>
    <row r="60" spans="1:9" ht="30" customHeight="1" thickTop="1">
      <c r="A60" s="90" t="s">
        <v>552</v>
      </c>
      <c r="B60" s="91">
        <v>1913.8888594527361</v>
      </c>
      <c r="C60" s="91">
        <v>2189.20809375</v>
      </c>
      <c r="D60" s="91">
        <v>2452.9264552332911</v>
      </c>
      <c r="E60" s="91">
        <v>1989.4362959048876</v>
      </c>
      <c r="F60" s="91">
        <v>1055.4720301291247</v>
      </c>
      <c r="G60" s="91">
        <v>735.23158536585368</v>
      </c>
      <c r="H60" s="91">
        <v>503.12181412103746</v>
      </c>
      <c r="I60" s="91">
        <v>663.65174052478142</v>
      </c>
    </row>
    <row r="61" spans="1:9" ht="21" customHeight="1">
      <c r="A61" s="92" t="s">
        <v>553</v>
      </c>
      <c r="B61" s="91">
        <v>-309.03308333333331</v>
      </c>
      <c r="C61" s="91">
        <v>-606.815245</v>
      </c>
      <c r="D61" s="91">
        <v>-923.3073783102144</v>
      </c>
      <c r="E61" s="91">
        <v>-592.32071466314392</v>
      </c>
      <c r="F61" s="91">
        <v>-38.938648493543759</v>
      </c>
      <c r="G61" s="91">
        <v>-14.987713055954089</v>
      </c>
      <c r="H61" s="91">
        <v>-5.0216325648414983</v>
      </c>
      <c r="I61" s="91">
        <v>-6.0746734693877551</v>
      </c>
    </row>
    <row r="62" spans="1:9" ht="21.75" customHeight="1">
      <c r="A62" s="93" t="s">
        <v>554</v>
      </c>
      <c r="B62" s="91">
        <v>1604.8557761194029</v>
      </c>
      <c r="C62" s="91">
        <v>1582.39284875</v>
      </c>
      <c r="D62" s="91">
        <v>1529.6190769230768</v>
      </c>
      <c r="E62" s="91">
        <v>1397.1155812417435</v>
      </c>
      <c r="F62" s="91">
        <v>1016.533381635581</v>
      </c>
      <c r="G62" s="91">
        <v>720.24387230989964</v>
      </c>
      <c r="H62" s="91">
        <v>498.10018155619593</v>
      </c>
      <c r="I62" s="91">
        <v>657.57706705539351</v>
      </c>
    </row>
    <row r="63" spans="1:9">
      <c r="A63" s="90" t="s">
        <v>555</v>
      </c>
      <c r="B63" s="91">
        <v>494.53597761194027</v>
      </c>
      <c r="C63" s="91">
        <v>325.44758624999997</v>
      </c>
      <c r="D63" s="91">
        <v>427.28404035308949</v>
      </c>
      <c r="E63" s="91">
        <v>815.09069484808447</v>
      </c>
      <c r="F63" s="91">
        <v>1588.0104906743184</v>
      </c>
      <c r="G63" s="91">
        <v>2691.8403486370162</v>
      </c>
      <c r="H63" s="91">
        <v>4523.5307319884723</v>
      </c>
      <c r="I63" s="91">
        <v>5938.3888906705542</v>
      </c>
    </row>
    <row r="64" spans="1:9">
      <c r="A64" s="92" t="s">
        <v>556</v>
      </c>
      <c r="B64" s="91">
        <v>-108.19658084577115</v>
      </c>
      <c r="C64" s="91">
        <v>-104.977535</v>
      </c>
      <c r="D64" s="91">
        <v>-94.387197982345512</v>
      </c>
      <c r="E64" s="91">
        <v>-127.70987450462351</v>
      </c>
      <c r="F64" s="91">
        <v>-281.30014203730275</v>
      </c>
      <c r="G64" s="91">
        <v>-321.17018938307035</v>
      </c>
      <c r="H64" s="91">
        <v>-451.15637896253605</v>
      </c>
      <c r="I64" s="91">
        <v>-319.05156851311949</v>
      </c>
    </row>
    <row r="65" spans="1:9">
      <c r="A65" s="94" t="s">
        <v>557</v>
      </c>
      <c r="B65" s="91">
        <v>1991.195172885572</v>
      </c>
      <c r="C65" s="91">
        <v>1802.8628999999999</v>
      </c>
      <c r="D65" s="91">
        <v>1862.5159192938208</v>
      </c>
      <c r="E65" s="91">
        <v>2084.4964015852047</v>
      </c>
      <c r="F65" s="91">
        <v>2323.2437302725971</v>
      </c>
      <c r="G65" s="91">
        <v>3090.9140315638451</v>
      </c>
      <c r="H65" s="91">
        <v>4570.4745345821329</v>
      </c>
      <c r="I65" s="91">
        <v>6276.9143892128277</v>
      </c>
    </row>
    <row r="66" spans="1:9">
      <c r="A66" s="90" t="s">
        <v>558</v>
      </c>
      <c r="B66" s="91">
        <v>200.13859079601991</v>
      </c>
      <c r="C66" s="91">
        <v>163.91001375000002</v>
      </c>
      <c r="D66" s="91">
        <v>125.40230895334174</v>
      </c>
      <c r="E66" s="91">
        <v>11.14046103038309</v>
      </c>
      <c r="F66" s="91">
        <v>24.585513629842179</v>
      </c>
      <c r="G66" s="91">
        <v>112.21899569583933</v>
      </c>
      <c r="H66" s="91">
        <v>108.88473775216139</v>
      </c>
      <c r="I66" s="91">
        <v>113.25134985422741</v>
      </c>
    </row>
    <row r="67" spans="1:9">
      <c r="A67" s="90" t="s">
        <v>559</v>
      </c>
      <c r="B67" s="91">
        <v>-83.70727736318409</v>
      </c>
      <c r="C67" s="91">
        <v>-70.709999999999994</v>
      </c>
      <c r="D67" s="91">
        <v>-14.525504413619169</v>
      </c>
      <c r="E67" s="91">
        <v>-20.966002642007929</v>
      </c>
      <c r="F67" s="91">
        <v>-90.294206599713064</v>
      </c>
      <c r="G67" s="91">
        <v>-121.96708177905309</v>
      </c>
      <c r="H67" s="91">
        <v>-75.602056195965417</v>
      </c>
      <c r="I67" s="91">
        <v>-633.52771574344013</v>
      </c>
    </row>
    <row r="68" spans="1:9">
      <c r="A68" s="93" t="s">
        <v>560</v>
      </c>
      <c r="B68" s="91">
        <v>2107.6264863184078</v>
      </c>
      <c r="C68" s="91">
        <v>1896.06291375</v>
      </c>
      <c r="D68" s="91">
        <v>1973.3927238335436</v>
      </c>
      <c r="E68" s="91">
        <v>2074.6708599735798</v>
      </c>
      <c r="F68" s="91">
        <v>2257.5350373027259</v>
      </c>
      <c r="G68" s="91">
        <v>3081.1659454806313</v>
      </c>
      <c r="H68" s="91">
        <v>4603.7572161383287</v>
      </c>
      <c r="I68" s="91">
        <v>5756.638023323615</v>
      </c>
    </row>
    <row r="69" spans="1:9">
      <c r="A69" s="92" t="s">
        <v>561</v>
      </c>
      <c r="B69" s="91">
        <v>-1334.0416181592038</v>
      </c>
      <c r="C69" s="91">
        <v>-1606.25257375</v>
      </c>
      <c r="D69" s="91">
        <v>-1573.0349356872634</v>
      </c>
      <c r="E69" s="91">
        <v>-1322.3284029062086</v>
      </c>
      <c r="F69" s="91">
        <v>-1404.7134720229556</v>
      </c>
      <c r="G69" s="91">
        <v>-1666.4460774748925</v>
      </c>
      <c r="H69" s="91">
        <v>-1944.4160547550432</v>
      </c>
      <c r="I69" s="91">
        <v>-2714.9551122448979</v>
      </c>
    </row>
    <row r="70" spans="1:9">
      <c r="A70" s="94" t="s">
        <v>562</v>
      </c>
      <c r="B70" s="91">
        <v>773.58486815920401</v>
      </c>
      <c r="C70" s="91">
        <v>289.81034000000005</v>
      </c>
      <c r="D70" s="91">
        <v>400.35778814627992</v>
      </c>
      <c r="E70" s="91">
        <v>752.34245706737136</v>
      </c>
      <c r="F70" s="91">
        <v>852.82156527977043</v>
      </c>
      <c r="G70" s="91">
        <v>1414.719868005739</v>
      </c>
      <c r="H70" s="91">
        <v>2659.341161383285</v>
      </c>
      <c r="I70" s="91">
        <v>3041.6829110787171</v>
      </c>
    </row>
    <row r="71" spans="1:9">
      <c r="A71" s="94" t="s">
        <v>563</v>
      </c>
      <c r="B71" s="91">
        <v>766.8590161691543</v>
      </c>
      <c r="C71" s="91">
        <v>-289.87912749999998</v>
      </c>
      <c r="D71" s="91">
        <v>-2097.494648171501</v>
      </c>
      <c r="E71" s="91">
        <v>-7810.6923474240421</v>
      </c>
      <c r="F71" s="91">
        <v>-8299.3120487804863</v>
      </c>
      <c r="G71" s="91">
        <v>-26.933502152080347</v>
      </c>
      <c r="H71" s="91">
        <v>-82.85940057636887</v>
      </c>
      <c r="I71" s="91">
        <v>-249.38686297376091</v>
      </c>
    </row>
    <row r="72" spans="1:9">
      <c r="A72" s="95" t="s">
        <v>564</v>
      </c>
      <c r="B72" s="91" t="s">
        <v>565</v>
      </c>
      <c r="C72" s="91" t="s">
        <v>565</v>
      </c>
      <c r="D72" s="91" t="s">
        <v>565</v>
      </c>
      <c r="E72" s="91" t="s">
        <v>565</v>
      </c>
      <c r="F72" s="91">
        <v>-8299.3120487804863</v>
      </c>
      <c r="G72" s="91">
        <v>-26.933502152080347</v>
      </c>
      <c r="H72" s="91">
        <v>-82.85940057636887</v>
      </c>
      <c r="I72" s="91">
        <v>-249.38686297376091</v>
      </c>
    </row>
    <row r="73" spans="1:9">
      <c r="A73" s="95" t="s">
        <v>566</v>
      </c>
      <c r="B73" s="91" t="s">
        <v>565</v>
      </c>
      <c r="C73" s="91" t="s">
        <v>565</v>
      </c>
      <c r="D73" s="91" t="s">
        <v>565</v>
      </c>
      <c r="E73" s="91" t="s">
        <v>565</v>
      </c>
      <c r="F73" s="91">
        <v>0</v>
      </c>
      <c r="G73" s="91">
        <v>0</v>
      </c>
      <c r="H73" s="91">
        <v>0</v>
      </c>
      <c r="I73" s="91">
        <v>0</v>
      </c>
    </row>
    <row r="74" spans="1:9">
      <c r="A74" s="93" t="s">
        <v>567</v>
      </c>
      <c r="B74" s="91">
        <v>-827.81050373134326</v>
      </c>
      <c r="C74" s="91">
        <v>300.59028749999999</v>
      </c>
      <c r="D74" s="91">
        <v>2120.0928612862549</v>
      </c>
      <c r="E74" s="91">
        <v>8051.8020805812421</v>
      </c>
      <c r="F74" s="91">
        <v>7307.9777374461974</v>
      </c>
      <c r="G74" s="91">
        <v>1.6776197991391679</v>
      </c>
      <c r="H74" s="91">
        <v>19.195711815561957</v>
      </c>
      <c r="I74" s="91">
        <v>113.80916034985422</v>
      </c>
    </row>
    <row r="75" spans="1:9">
      <c r="A75" s="93" t="s">
        <v>568</v>
      </c>
      <c r="B75" s="91" t="s">
        <v>565</v>
      </c>
      <c r="C75" s="91" t="s">
        <v>565</v>
      </c>
      <c r="D75" s="91" t="s">
        <v>565</v>
      </c>
      <c r="E75" s="91" t="s">
        <v>565</v>
      </c>
      <c r="F75" s="91">
        <v>7307.9777374461974</v>
      </c>
      <c r="G75" s="91">
        <v>1.6776197991391679</v>
      </c>
      <c r="H75" s="91">
        <v>19.195711815561957</v>
      </c>
      <c r="I75" s="91">
        <v>113.80916034985422</v>
      </c>
    </row>
    <row r="76" spans="1:9">
      <c r="A76" s="92" t="s">
        <v>569</v>
      </c>
      <c r="B76" s="91" t="s">
        <v>565</v>
      </c>
      <c r="C76" s="91" t="s">
        <v>565</v>
      </c>
      <c r="D76" s="91" t="s">
        <v>565</v>
      </c>
      <c r="E76" s="91" t="s">
        <v>565</v>
      </c>
      <c r="F76" s="91">
        <v>0</v>
      </c>
      <c r="G76" s="91">
        <v>0</v>
      </c>
      <c r="H76" s="91">
        <v>0</v>
      </c>
      <c r="I76" s="91">
        <v>0</v>
      </c>
    </row>
    <row r="77" spans="1:9">
      <c r="A77" s="93" t="s">
        <v>570</v>
      </c>
      <c r="B77" s="91">
        <v>712.63338059701482</v>
      </c>
      <c r="C77" s="91">
        <v>300.5215</v>
      </c>
      <c r="D77" s="91">
        <v>422.95600126103403</v>
      </c>
      <c r="E77" s="91">
        <v>993.4521902245707</v>
      </c>
      <c r="F77" s="91">
        <v>-138.51274605451937</v>
      </c>
      <c r="G77" s="91">
        <v>1389.4639856527979</v>
      </c>
      <c r="H77" s="91">
        <v>2595.6774726224785</v>
      </c>
      <c r="I77" s="91">
        <v>2906.1052084548105</v>
      </c>
    </row>
    <row r="78" spans="1:9">
      <c r="A78" s="96" t="s">
        <v>571</v>
      </c>
      <c r="B78" s="91">
        <v>0</v>
      </c>
      <c r="C78" s="91">
        <v>0</v>
      </c>
      <c r="D78" s="91">
        <v>0</v>
      </c>
      <c r="E78" s="91">
        <v>-1.5208414795244385</v>
      </c>
      <c r="F78" s="91">
        <v>4.9550100430416064</v>
      </c>
      <c r="G78" s="91">
        <v>0</v>
      </c>
      <c r="H78" s="91">
        <v>7.8069164265129679E-2</v>
      </c>
      <c r="I78" s="91">
        <v>1.4564373177842567</v>
      </c>
    </row>
    <row r="79" spans="1:9">
      <c r="A79" s="94" t="s">
        <v>572</v>
      </c>
      <c r="B79" s="91">
        <v>712.63338059701482</v>
      </c>
      <c r="C79" s="91">
        <v>300.5215</v>
      </c>
      <c r="D79" s="91">
        <v>422.95600126103403</v>
      </c>
      <c r="E79" s="91">
        <v>991.93134874504619</v>
      </c>
      <c r="F79" s="91">
        <v>-133.55773601147777</v>
      </c>
      <c r="G79" s="91">
        <v>1389.4639856527979</v>
      </c>
      <c r="H79" s="91">
        <v>2595.7555417867438</v>
      </c>
      <c r="I79" s="91">
        <v>2907.5616457725951</v>
      </c>
    </row>
    <row r="80" spans="1:9">
      <c r="A80" s="90" t="s">
        <v>573</v>
      </c>
      <c r="B80" s="91">
        <v>-31.999999999999996</v>
      </c>
      <c r="C80" s="91">
        <v>-25.270611250000002</v>
      </c>
      <c r="D80" s="91">
        <v>-5.2963505674653213</v>
      </c>
      <c r="E80" s="91">
        <v>-6.0130858652575956</v>
      </c>
      <c r="F80" s="91">
        <v>23.044959827833573</v>
      </c>
      <c r="G80" s="91">
        <v>-7.8512410329985656</v>
      </c>
      <c r="H80" s="91">
        <v>-14.474670028818444</v>
      </c>
      <c r="I80" s="91">
        <v>-6.6971938775510198</v>
      </c>
    </row>
    <row r="81" spans="1:9" ht="21" customHeight="1">
      <c r="A81" s="93" t="s">
        <v>574</v>
      </c>
      <c r="B81" s="91">
        <v>680.63338059701493</v>
      </c>
      <c r="C81" s="91">
        <v>275.25088875</v>
      </c>
      <c r="D81" s="91">
        <v>417.65965069356872</v>
      </c>
      <c r="E81" s="91">
        <v>985.91826287978859</v>
      </c>
      <c r="F81" s="91">
        <v>-110.51277618364421</v>
      </c>
      <c r="G81" s="91">
        <v>1381.6127446197991</v>
      </c>
      <c r="H81" s="91">
        <v>2581.2808717579251</v>
      </c>
      <c r="I81" s="91">
        <v>2900.8644518950437</v>
      </c>
    </row>
    <row r="82" spans="1:9" ht="21" customHeight="1">
      <c r="A82" s="90" t="s">
        <v>575</v>
      </c>
      <c r="B82" s="91" t="s">
        <v>565</v>
      </c>
      <c r="C82" s="91" t="s">
        <v>565</v>
      </c>
      <c r="D82" s="91" t="s">
        <v>565</v>
      </c>
      <c r="E82" s="91" t="s">
        <v>565</v>
      </c>
      <c r="F82" s="91">
        <v>0</v>
      </c>
      <c r="G82" s="91">
        <v>0</v>
      </c>
      <c r="H82" s="91">
        <v>0</v>
      </c>
      <c r="I82" s="91">
        <v>0</v>
      </c>
    </row>
    <row r="83" spans="1:9" ht="21" customHeight="1">
      <c r="A83" s="93" t="s">
        <v>576</v>
      </c>
      <c r="B83" s="91">
        <v>680.63338059701493</v>
      </c>
      <c r="C83" s="91">
        <v>275.25088875</v>
      </c>
      <c r="D83" s="91">
        <v>417.65965069356872</v>
      </c>
      <c r="E83" s="91">
        <v>985.91826287978859</v>
      </c>
      <c r="F83" s="91">
        <v>-110.51277618364421</v>
      </c>
      <c r="G83" s="91">
        <v>1381.6127446197991</v>
      </c>
      <c r="H83" s="91">
        <v>2581.2808717579251</v>
      </c>
      <c r="I83" s="91">
        <v>2900.8644518950437</v>
      </c>
    </row>
    <row r="84" spans="1:9" ht="18" customHeight="1" thickBot="1">
      <c r="A84" s="90" t="s">
        <v>577</v>
      </c>
      <c r="B84" s="91">
        <v>0</v>
      </c>
      <c r="C84" s="91">
        <v>0</v>
      </c>
      <c r="D84" s="91">
        <v>0</v>
      </c>
      <c r="E84" s="91">
        <v>0</v>
      </c>
      <c r="F84" s="91">
        <v>0</v>
      </c>
      <c r="G84" s="91">
        <v>0</v>
      </c>
      <c r="H84" s="91">
        <v>0</v>
      </c>
      <c r="I84" s="91">
        <v>0</v>
      </c>
    </row>
    <row r="85" spans="1:9" ht="24" customHeight="1" thickTop="1" thickBot="1">
      <c r="A85" s="78" t="s">
        <v>578</v>
      </c>
      <c r="B85" s="79">
        <v>680.63338059701493</v>
      </c>
      <c r="C85" s="79">
        <v>275.25088875</v>
      </c>
      <c r="D85" s="79">
        <v>417.65965069356872</v>
      </c>
      <c r="E85" s="79">
        <v>985.91826287978859</v>
      </c>
      <c r="F85" s="79">
        <v>-110.51277618364421</v>
      </c>
      <c r="G85" s="79">
        <v>1381.6127446197991</v>
      </c>
      <c r="H85" s="79">
        <v>2581.2808717579251</v>
      </c>
      <c r="I85" s="79">
        <v>2900.8644518950437</v>
      </c>
    </row>
    <row r="86" spans="1:9" ht="15" customHeight="1" thickTop="1" thickBot="1">
      <c r="A86" s="97"/>
      <c r="B86" s="98"/>
      <c r="C86" s="98"/>
      <c r="D86" s="98"/>
      <c r="E86" s="98"/>
      <c r="F86" s="98"/>
      <c r="G86" s="98"/>
      <c r="H86" s="98"/>
      <c r="I86" s="98"/>
    </row>
    <row r="87" spans="1:9" ht="28.5" hidden="1" customHeight="1" thickTop="1">
      <c r="A87" s="99"/>
      <c r="B87" s="100"/>
      <c r="C87" s="100"/>
      <c r="D87" s="100"/>
      <c r="E87" s="100"/>
      <c r="F87" s="100"/>
      <c r="G87" s="100"/>
      <c r="H87" s="100"/>
    </row>
    <row r="88" spans="1:9" hidden="1">
      <c r="A88" s="99"/>
      <c r="B88" s="100"/>
      <c r="C88" s="100"/>
      <c r="D88" s="100"/>
      <c r="E88" s="100"/>
      <c r="F88" s="100"/>
      <c r="G88" s="100"/>
      <c r="H88" s="100"/>
    </row>
    <row r="89" spans="1:9" ht="19.5" hidden="1">
      <c r="A89" s="101"/>
      <c r="B89" s="100"/>
      <c r="C89" s="100"/>
      <c r="D89" s="100"/>
      <c r="E89" s="100"/>
      <c r="F89" s="100"/>
      <c r="G89" s="100"/>
      <c r="H89" s="100"/>
    </row>
    <row r="90" spans="1:9" ht="19.5" hidden="1">
      <c r="A90" s="101"/>
      <c r="B90" s="100"/>
      <c r="C90" s="100"/>
      <c r="D90" s="100"/>
      <c r="E90" s="100"/>
      <c r="F90" s="100"/>
      <c r="G90" s="100"/>
      <c r="H90" s="100"/>
    </row>
    <row r="91" spans="1:9" ht="19.5" hidden="1">
      <c r="A91" s="101"/>
      <c r="B91" s="100"/>
      <c r="C91" s="100"/>
      <c r="D91" s="100"/>
      <c r="E91" s="100"/>
      <c r="F91" s="100"/>
      <c r="G91" s="100"/>
      <c r="H91" s="100"/>
    </row>
    <row r="92" spans="1:9" ht="19.5" hidden="1">
      <c r="A92" s="102"/>
      <c r="B92" s="100"/>
      <c r="C92" s="100"/>
      <c r="D92" s="100"/>
      <c r="E92" s="100"/>
      <c r="F92" s="100"/>
      <c r="G92" s="100"/>
      <c r="H92" s="100"/>
    </row>
    <row r="93" spans="1:9" ht="19.5" hidden="1">
      <c r="A93" s="102"/>
      <c r="B93" s="100"/>
      <c r="C93" s="100"/>
      <c r="D93" s="100"/>
      <c r="E93" s="100"/>
      <c r="F93" s="100"/>
      <c r="G93" s="100"/>
      <c r="H93" s="100"/>
    </row>
    <row r="94" spans="1:9" ht="19.5" hidden="1">
      <c r="A94" s="103"/>
      <c r="B94" s="100"/>
      <c r="C94" s="100"/>
      <c r="D94" s="100"/>
      <c r="E94" s="100"/>
      <c r="F94" s="100"/>
      <c r="G94" s="100"/>
      <c r="H94" s="100"/>
    </row>
    <row r="95" spans="1:9" ht="19.5" hidden="1">
      <c r="A95" s="101"/>
      <c r="B95" s="100"/>
      <c r="C95" s="100"/>
      <c r="D95" s="100"/>
      <c r="E95" s="100"/>
      <c r="F95" s="100"/>
      <c r="G95" s="100"/>
      <c r="H95" s="100"/>
    </row>
    <row r="96" spans="1:9" ht="19.5" hidden="1">
      <c r="A96" s="101"/>
      <c r="B96" s="100"/>
      <c r="C96" s="100"/>
      <c r="D96" s="100"/>
      <c r="E96" s="100"/>
      <c r="F96" s="100"/>
      <c r="G96" s="100"/>
      <c r="H96" s="100"/>
    </row>
    <row r="97" spans="1:8" ht="19.5" hidden="1">
      <c r="A97" s="101"/>
      <c r="B97" s="100"/>
      <c r="C97" s="100"/>
      <c r="D97" s="100"/>
      <c r="E97" s="100"/>
      <c r="F97" s="100"/>
      <c r="G97" s="100"/>
      <c r="H97" s="100"/>
    </row>
    <row r="98" spans="1:8" ht="19.5" hidden="1">
      <c r="A98" s="101"/>
      <c r="B98" s="100"/>
      <c r="C98" s="100"/>
      <c r="D98" s="100"/>
      <c r="E98" s="100"/>
      <c r="F98" s="100"/>
      <c r="G98" s="100"/>
      <c r="H98" s="100"/>
    </row>
    <row r="99" spans="1:8" ht="19.5" hidden="1">
      <c r="A99" s="101"/>
      <c r="B99" s="100"/>
      <c r="C99" s="100"/>
      <c r="D99" s="100"/>
      <c r="E99" s="100"/>
      <c r="F99" s="100"/>
      <c r="G99" s="100"/>
      <c r="H99" s="100"/>
    </row>
    <row r="100" spans="1:8" ht="19.5" hidden="1">
      <c r="A100" s="104"/>
      <c r="B100" s="100"/>
      <c r="C100" s="100"/>
      <c r="D100" s="100"/>
      <c r="E100" s="100"/>
      <c r="F100" s="100"/>
      <c r="G100" s="100"/>
      <c r="H100" s="100"/>
    </row>
    <row r="101" spans="1:8" hidden="1">
      <c r="A101" s="105"/>
      <c r="B101" s="100"/>
      <c r="C101" s="100"/>
      <c r="D101" s="100"/>
      <c r="E101" s="100"/>
      <c r="F101" s="100"/>
      <c r="G101" s="100"/>
      <c r="H101" s="100"/>
    </row>
    <row r="102" spans="1:8" hidden="1">
      <c r="A102" s="105"/>
      <c r="B102" s="100"/>
      <c r="C102" s="100"/>
      <c r="D102" s="100"/>
      <c r="E102" s="100"/>
      <c r="F102" s="100"/>
      <c r="G102" s="100"/>
      <c r="H102" s="100"/>
    </row>
    <row r="103" spans="1:8" hidden="1">
      <c r="A103" s="105"/>
      <c r="B103" s="100"/>
      <c r="C103" s="100"/>
      <c r="D103" s="100"/>
      <c r="E103" s="100"/>
      <c r="F103" s="100"/>
      <c r="G103" s="100"/>
      <c r="H103" s="100"/>
    </row>
    <row r="104" spans="1:8" hidden="1">
      <c r="A104" s="105"/>
      <c r="B104" s="100"/>
      <c r="C104" s="100"/>
      <c r="D104" s="100"/>
      <c r="E104" s="100"/>
      <c r="F104" s="100"/>
      <c r="G104" s="100"/>
      <c r="H104" s="100"/>
    </row>
    <row r="105" spans="1:8" hidden="1">
      <c r="A105" s="105"/>
      <c r="B105" s="100"/>
      <c r="C105" s="100"/>
      <c r="D105" s="100"/>
      <c r="E105" s="100"/>
      <c r="F105" s="100"/>
      <c r="G105" s="100"/>
      <c r="H105" s="100"/>
    </row>
    <row r="106" spans="1:8" hidden="1">
      <c r="A106" s="105"/>
      <c r="B106" s="100"/>
      <c r="C106" s="100"/>
      <c r="D106" s="100"/>
      <c r="E106" s="100"/>
      <c r="F106" s="100"/>
      <c r="G106" s="100"/>
      <c r="H106" s="100"/>
    </row>
    <row r="107" spans="1:8" hidden="1">
      <c r="A107" s="106"/>
      <c r="B107" s="100"/>
      <c r="C107" s="100"/>
      <c r="D107" s="100"/>
      <c r="E107" s="100"/>
      <c r="F107" s="100"/>
      <c r="G107" s="100"/>
      <c r="H107" s="100"/>
    </row>
    <row r="108" spans="1:8" hidden="1">
      <c r="A108" s="106"/>
      <c r="B108" s="100"/>
      <c r="C108" s="100"/>
      <c r="D108" s="100"/>
      <c r="E108" s="100"/>
      <c r="F108" s="100"/>
      <c r="G108" s="100"/>
      <c r="H108" s="100"/>
    </row>
    <row r="109" spans="1:8" ht="19.5" hidden="1">
      <c r="A109" s="101"/>
      <c r="B109" s="100"/>
      <c r="C109" s="100"/>
      <c r="D109" s="100"/>
      <c r="E109" s="100"/>
      <c r="F109" s="100"/>
      <c r="G109" s="100"/>
      <c r="H109" s="100"/>
    </row>
    <row r="110" spans="1:8" ht="19.5" hidden="1">
      <c r="A110" s="101"/>
      <c r="B110" s="100"/>
      <c r="C110" s="100"/>
      <c r="D110" s="100"/>
      <c r="E110" s="100"/>
      <c r="F110" s="100"/>
      <c r="G110" s="100"/>
      <c r="H110" s="100"/>
    </row>
    <row r="111" spans="1:8" ht="19.5" hidden="1">
      <c r="A111" s="103"/>
      <c r="B111" s="100"/>
      <c r="C111" s="100"/>
      <c r="D111" s="100"/>
      <c r="E111" s="100"/>
      <c r="F111" s="100"/>
      <c r="G111" s="100"/>
      <c r="H111" s="100"/>
    </row>
    <row r="112" spans="1:8" ht="19.5" hidden="1">
      <c r="A112" s="103"/>
      <c r="B112" s="100"/>
      <c r="C112" s="100"/>
      <c r="D112" s="100"/>
      <c r="E112" s="100"/>
      <c r="F112" s="100"/>
      <c r="G112" s="100"/>
      <c r="H112" s="100"/>
    </row>
    <row r="113" spans="1:8" ht="19.5" hidden="1">
      <c r="A113" s="103"/>
      <c r="B113" s="100"/>
      <c r="C113" s="100"/>
      <c r="D113" s="100"/>
      <c r="E113" s="100"/>
      <c r="F113" s="100"/>
      <c r="G113" s="100"/>
      <c r="H113" s="100"/>
    </row>
    <row r="114" spans="1:8" ht="19.5" hidden="1">
      <c r="A114" s="101"/>
      <c r="B114" s="100"/>
      <c r="C114" s="100"/>
      <c r="D114" s="100"/>
      <c r="E114" s="100"/>
      <c r="F114" s="100"/>
      <c r="G114" s="100"/>
      <c r="H114" s="100"/>
    </row>
    <row r="115" spans="1:8" ht="19.5" hidden="1">
      <c r="A115" s="101"/>
      <c r="B115" s="100"/>
      <c r="C115" s="100"/>
      <c r="D115" s="100"/>
      <c r="E115" s="100"/>
      <c r="F115" s="100"/>
      <c r="G115" s="100"/>
      <c r="H115" s="100"/>
    </row>
    <row r="116" spans="1:8" ht="19.5" hidden="1">
      <c r="A116" s="101"/>
      <c r="B116" s="100"/>
      <c r="C116" s="100"/>
      <c r="D116" s="100"/>
      <c r="E116" s="100"/>
      <c r="F116" s="100"/>
      <c r="G116" s="100"/>
      <c r="H116" s="100"/>
    </row>
    <row r="117" spans="1:8" ht="19.5" hidden="1">
      <c r="A117" s="101"/>
      <c r="B117" s="100"/>
      <c r="C117" s="100"/>
      <c r="D117" s="100"/>
      <c r="E117" s="100"/>
      <c r="F117" s="100"/>
      <c r="G117" s="100"/>
      <c r="H117" s="100"/>
    </row>
    <row r="118" spans="1:8" ht="19.5" hidden="1">
      <c r="A118" s="101"/>
      <c r="B118" s="100"/>
      <c r="C118" s="100"/>
      <c r="D118" s="100"/>
      <c r="E118" s="100"/>
      <c r="F118" s="100"/>
      <c r="G118" s="100"/>
      <c r="H118" s="100"/>
    </row>
    <row r="119" spans="1:8" ht="19.5" hidden="1">
      <c r="A119" s="101"/>
      <c r="B119" s="100"/>
      <c r="C119" s="100"/>
      <c r="D119" s="100"/>
      <c r="E119" s="100"/>
      <c r="F119" s="100"/>
      <c r="G119" s="100"/>
      <c r="H119" s="100"/>
    </row>
    <row r="120" spans="1:8" ht="19.5" hidden="1">
      <c r="A120" s="101"/>
      <c r="B120" s="100"/>
      <c r="C120" s="100"/>
      <c r="D120" s="100"/>
      <c r="E120" s="100"/>
      <c r="F120" s="100"/>
      <c r="G120" s="100"/>
      <c r="H120" s="100"/>
    </row>
    <row r="121" spans="1:8" ht="19.5" hidden="1">
      <c r="A121" s="103"/>
      <c r="B121" s="100"/>
      <c r="C121" s="100"/>
      <c r="D121" s="100"/>
      <c r="E121" s="100"/>
      <c r="F121" s="100"/>
      <c r="G121" s="100"/>
      <c r="H121" s="100"/>
    </row>
    <row r="122" spans="1:8" ht="19.5" hidden="1">
      <c r="A122" s="101"/>
      <c r="B122" s="100"/>
      <c r="C122" s="100"/>
      <c r="D122" s="100"/>
      <c r="E122" s="100"/>
      <c r="F122" s="100"/>
      <c r="G122" s="100"/>
      <c r="H122" s="100"/>
    </row>
    <row r="123" spans="1:8" ht="19.5" hidden="1">
      <c r="A123" s="101"/>
      <c r="B123" s="100"/>
      <c r="C123" s="100"/>
      <c r="D123" s="100"/>
      <c r="E123" s="100"/>
      <c r="F123" s="100"/>
      <c r="G123" s="100"/>
      <c r="H123" s="100"/>
    </row>
    <row r="124" spans="1:8" ht="19.5" hidden="1">
      <c r="A124" s="101"/>
      <c r="B124" s="100"/>
      <c r="C124" s="100"/>
      <c r="D124" s="100"/>
      <c r="E124" s="100"/>
      <c r="F124" s="100"/>
      <c r="G124" s="100"/>
      <c r="H124" s="100"/>
    </row>
    <row r="125" spans="1:8" ht="19.5" hidden="1">
      <c r="A125" s="101"/>
      <c r="B125" s="100"/>
      <c r="C125" s="100"/>
      <c r="D125" s="100"/>
      <c r="E125" s="100"/>
      <c r="F125" s="100"/>
      <c r="G125" s="100"/>
      <c r="H125" s="100"/>
    </row>
    <row r="126" spans="1:8" ht="19.5" hidden="1">
      <c r="A126" s="101"/>
      <c r="B126" s="100"/>
      <c r="C126" s="100"/>
      <c r="D126" s="100"/>
      <c r="E126" s="100"/>
      <c r="F126" s="100"/>
      <c r="G126" s="100"/>
      <c r="H126" s="100"/>
    </row>
    <row r="127" spans="1:8" ht="19.5" hidden="1">
      <c r="A127" s="103"/>
      <c r="B127" s="100"/>
      <c r="C127" s="100"/>
      <c r="D127" s="100"/>
      <c r="E127" s="100"/>
      <c r="F127" s="100"/>
      <c r="G127" s="100"/>
      <c r="H127" s="100"/>
    </row>
    <row r="128" spans="1:8" ht="19.5" hidden="1">
      <c r="A128" s="101"/>
      <c r="B128" s="100"/>
      <c r="C128" s="100"/>
      <c r="D128" s="100"/>
      <c r="E128" s="100"/>
      <c r="F128" s="100"/>
      <c r="G128" s="100"/>
      <c r="H128" s="100"/>
    </row>
    <row r="129" spans="1:8" ht="19.5" hidden="1">
      <c r="A129" s="101"/>
      <c r="B129" s="100"/>
      <c r="C129" s="100"/>
      <c r="D129" s="100"/>
      <c r="E129" s="100"/>
      <c r="F129" s="100"/>
      <c r="G129" s="100"/>
      <c r="H129" s="100"/>
    </row>
    <row r="130" spans="1:8" ht="19.5" hidden="1">
      <c r="A130" s="101"/>
      <c r="B130" s="100"/>
      <c r="C130" s="100"/>
      <c r="D130" s="100"/>
      <c r="E130" s="100"/>
      <c r="F130" s="100"/>
      <c r="G130" s="100"/>
      <c r="H130" s="100"/>
    </row>
    <row r="131" spans="1:8" ht="19.5" hidden="1">
      <c r="A131" s="103"/>
      <c r="B131" s="100"/>
      <c r="C131" s="100"/>
      <c r="D131" s="100"/>
      <c r="E131" s="100"/>
      <c r="F131" s="100"/>
      <c r="G131" s="100"/>
      <c r="H131" s="100"/>
    </row>
    <row r="132" spans="1:8" ht="19.5" hidden="1">
      <c r="A132" s="101"/>
      <c r="B132" s="100"/>
      <c r="C132" s="100"/>
      <c r="D132" s="100"/>
      <c r="E132" s="100"/>
      <c r="F132" s="100"/>
      <c r="G132" s="100"/>
      <c r="H132" s="100"/>
    </row>
    <row r="133" spans="1:8" ht="19.5" hidden="1">
      <c r="A133" s="101"/>
      <c r="B133" s="100"/>
      <c r="C133" s="100"/>
      <c r="D133" s="100"/>
      <c r="E133" s="100"/>
      <c r="F133" s="100"/>
      <c r="G133" s="100"/>
      <c r="H133" s="100"/>
    </row>
    <row r="134" spans="1:8" ht="19.5" hidden="1">
      <c r="A134" s="101"/>
      <c r="B134" s="100"/>
      <c r="C134" s="100"/>
      <c r="D134" s="100"/>
      <c r="E134" s="100"/>
      <c r="F134" s="100"/>
      <c r="G134" s="100"/>
      <c r="H134" s="100"/>
    </row>
    <row r="135" spans="1:8" ht="19.5" hidden="1">
      <c r="A135" s="101"/>
      <c r="B135" s="100"/>
      <c r="C135" s="100"/>
      <c r="D135" s="100"/>
      <c r="E135" s="100"/>
      <c r="F135" s="100"/>
      <c r="G135" s="100"/>
      <c r="H135" s="100"/>
    </row>
    <row r="136" spans="1:8" ht="19.5" hidden="1">
      <c r="A136" s="103"/>
      <c r="B136" s="100"/>
      <c r="C136" s="100"/>
      <c r="D136" s="100"/>
      <c r="E136" s="100"/>
      <c r="F136" s="100"/>
      <c r="G136" s="100"/>
      <c r="H136" s="100"/>
    </row>
    <row r="137" spans="1:8" ht="19.5" hidden="1">
      <c r="A137" s="101"/>
      <c r="B137" s="100"/>
      <c r="C137" s="100"/>
      <c r="D137" s="100"/>
      <c r="E137" s="100"/>
      <c r="F137" s="100"/>
      <c r="G137" s="100"/>
      <c r="H137" s="100"/>
    </row>
    <row r="138" spans="1:8" ht="19.5" hidden="1">
      <c r="A138" s="101"/>
      <c r="B138" s="100"/>
      <c r="C138" s="100"/>
      <c r="D138" s="100"/>
      <c r="E138" s="100"/>
      <c r="F138" s="100"/>
      <c r="G138" s="100"/>
      <c r="H138" s="100"/>
    </row>
    <row r="139" spans="1:8" ht="19.5" hidden="1">
      <c r="A139" s="101"/>
      <c r="B139" s="100"/>
      <c r="C139" s="100"/>
      <c r="D139" s="100"/>
      <c r="E139" s="100"/>
      <c r="F139" s="100"/>
      <c r="G139" s="100"/>
      <c r="H139" s="100"/>
    </row>
    <row r="140" spans="1:8" ht="19.5" hidden="1">
      <c r="A140" s="101"/>
      <c r="B140" s="100"/>
      <c r="C140" s="100"/>
      <c r="D140" s="100"/>
      <c r="E140" s="100"/>
      <c r="F140" s="100"/>
      <c r="G140" s="100"/>
      <c r="H140" s="100"/>
    </row>
    <row r="141" spans="1:8" ht="19.5" hidden="1">
      <c r="A141" s="102"/>
      <c r="B141" s="100"/>
      <c r="C141" s="100"/>
      <c r="D141" s="100"/>
      <c r="E141" s="100"/>
      <c r="F141" s="100"/>
      <c r="G141" s="100"/>
      <c r="H141" s="100"/>
    </row>
    <row r="142" spans="1:8" ht="19.5" hidden="1">
      <c r="A142" s="102"/>
      <c r="B142" s="100"/>
      <c r="C142" s="100"/>
      <c r="D142" s="100"/>
      <c r="E142" s="100"/>
      <c r="F142" s="100"/>
      <c r="G142" s="100"/>
      <c r="H142" s="100"/>
    </row>
    <row r="143" spans="1:8" ht="19.5" hidden="1">
      <c r="A143" s="103"/>
      <c r="B143" s="100"/>
      <c r="C143" s="100"/>
      <c r="D143" s="100"/>
      <c r="E143" s="100"/>
      <c r="F143" s="100"/>
      <c r="G143" s="100"/>
      <c r="H143" s="100"/>
    </row>
    <row r="144" spans="1:8" ht="19.5" hidden="1">
      <c r="A144" s="101"/>
      <c r="B144" s="100"/>
      <c r="C144" s="100"/>
      <c r="D144" s="100"/>
      <c r="E144" s="100"/>
      <c r="F144" s="100"/>
      <c r="G144" s="100"/>
      <c r="H144" s="100"/>
    </row>
    <row r="145" spans="1:8" ht="19.5" hidden="1">
      <c r="A145" s="101"/>
      <c r="B145" s="100"/>
      <c r="C145" s="100"/>
      <c r="D145" s="100"/>
      <c r="E145" s="100"/>
      <c r="F145" s="100"/>
      <c r="G145" s="100"/>
      <c r="H145" s="100"/>
    </row>
    <row r="146" spans="1:8" ht="19.5" hidden="1">
      <c r="A146" s="107"/>
      <c r="B146" s="100"/>
      <c r="C146" s="100"/>
      <c r="D146" s="100"/>
      <c r="E146" s="100"/>
      <c r="F146" s="100"/>
      <c r="G146" s="100"/>
      <c r="H146" s="100"/>
    </row>
    <row r="147" spans="1:8" ht="19.5" hidden="1">
      <c r="A147" s="103"/>
      <c r="B147" s="100"/>
      <c r="C147" s="100"/>
      <c r="D147" s="100"/>
      <c r="E147" s="100"/>
      <c r="F147" s="100"/>
      <c r="G147" s="100"/>
      <c r="H147" s="100"/>
    </row>
    <row r="148" spans="1:8" ht="19.5" hidden="1">
      <c r="A148" s="101"/>
      <c r="B148" s="100"/>
      <c r="C148" s="100"/>
      <c r="D148" s="100"/>
      <c r="E148" s="100"/>
      <c r="F148" s="100"/>
      <c r="G148" s="100"/>
      <c r="H148" s="100"/>
    </row>
    <row r="149" spans="1:8" ht="19.5" hidden="1">
      <c r="A149" s="101"/>
      <c r="B149" s="100"/>
      <c r="C149" s="100"/>
      <c r="D149" s="100"/>
      <c r="E149" s="100"/>
      <c r="F149" s="100"/>
      <c r="G149" s="100"/>
      <c r="H149" s="100"/>
    </row>
    <row r="150" spans="1:8" ht="19.5" hidden="1">
      <c r="A150" s="101"/>
      <c r="B150" s="100"/>
      <c r="C150" s="100"/>
      <c r="D150" s="100"/>
      <c r="E150" s="100"/>
      <c r="F150" s="100"/>
      <c r="G150" s="100"/>
      <c r="H150" s="100"/>
    </row>
    <row r="151" spans="1:8" ht="19.5" hidden="1">
      <c r="A151" s="103"/>
      <c r="B151" s="100"/>
      <c r="C151" s="100"/>
      <c r="D151" s="100"/>
      <c r="E151" s="100"/>
      <c r="F151" s="100"/>
      <c r="G151" s="100"/>
      <c r="H151" s="100"/>
    </row>
    <row r="152" spans="1:8" ht="19.5" hidden="1">
      <c r="A152" s="101"/>
      <c r="B152" s="100"/>
      <c r="C152" s="100"/>
      <c r="D152" s="100"/>
      <c r="E152" s="100"/>
      <c r="F152" s="100"/>
      <c r="G152" s="100"/>
      <c r="H152" s="100"/>
    </row>
    <row r="153" spans="1:8" ht="19.5" hidden="1">
      <c r="A153" s="101"/>
      <c r="B153" s="100"/>
      <c r="C153" s="100"/>
      <c r="D153" s="100"/>
      <c r="E153" s="100"/>
      <c r="F153" s="100"/>
      <c r="G153" s="100"/>
      <c r="H153" s="100"/>
    </row>
    <row r="154" spans="1:8" ht="19.5" hidden="1">
      <c r="A154" s="101"/>
      <c r="B154" s="100"/>
      <c r="C154" s="100"/>
      <c r="D154" s="100"/>
      <c r="E154" s="100"/>
      <c r="F154" s="100"/>
      <c r="G154" s="100"/>
      <c r="H154" s="100"/>
    </row>
    <row r="155" spans="1:8" ht="19.5" hidden="1">
      <c r="A155" s="103"/>
      <c r="B155" s="100"/>
      <c r="C155" s="100"/>
      <c r="D155" s="100"/>
      <c r="E155" s="100"/>
      <c r="F155" s="100"/>
      <c r="G155" s="100"/>
      <c r="H155" s="100"/>
    </row>
    <row r="156" spans="1:8" ht="19.5" hidden="1">
      <c r="A156" s="101"/>
      <c r="B156" s="100"/>
      <c r="C156" s="100"/>
      <c r="D156" s="100"/>
      <c r="E156" s="100"/>
      <c r="F156" s="100"/>
      <c r="G156" s="100"/>
      <c r="H156" s="100"/>
    </row>
    <row r="157" spans="1:8" ht="19.5" hidden="1">
      <c r="A157" s="101"/>
      <c r="B157" s="100"/>
      <c r="C157" s="100"/>
      <c r="D157" s="100"/>
      <c r="E157" s="100"/>
      <c r="F157" s="100"/>
      <c r="G157" s="100"/>
      <c r="H157" s="100"/>
    </row>
    <row r="158" spans="1:8" ht="19.5" hidden="1">
      <c r="A158" s="101"/>
      <c r="B158" s="100"/>
      <c r="C158" s="100"/>
      <c r="D158" s="100"/>
      <c r="E158" s="100"/>
      <c r="F158" s="100"/>
      <c r="G158" s="100"/>
      <c r="H158" s="100"/>
    </row>
    <row r="159" spans="1:8" ht="19.5" hidden="1">
      <c r="A159" s="103"/>
      <c r="B159" s="100"/>
      <c r="C159" s="100"/>
      <c r="D159" s="100"/>
      <c r="E159" s="100"/>
      <c r="F159" s="100"/>
      <c r="G159" s="100"/>
      <c r="H159" s="100"/>
    </row>
    <row r="160" spans="1:8" ht="19.5" hidden="1">
      <c r="A160" s="101"/>
      <c r="B160" s="100"/>
      <c r="C160" s="100"/>
      <c r="D160" s="100"/>
      <c r="E160" s="100"/>
      <c r="F160" s="100"/>
      <c r="G160" s="100"/>
      <c r="H160" s="100"/>
    </row>
    <row r="161" spans="1:8" ht="19.5" hidden="1">
      <c r="A161" s="101"/>
      <c r="B161" s="100"/>
      <c r="C161" s="100"/>
      <c r="D161" s="100"/>
      <c r="E161" s="100"/>
      <c r="F161" s="100"/>
      <c r="G161" s="100"/>
      <c r="H161" s="100"/>
    </row>
    <row r="162" spans="1:8" ht="19.5" hidden="1">
      <c r="A162" s="101"/>
      <c r="B162" s="100"/>
      <c r="C162" s="100"/>
      <c r="D162" s="100"/>
      <c r="E162" s="100"/>
      <c r="F162" s="100"/>
      <c r="G162" s="100"/>
      <c r="H162" s="100"/>
    </row>
    <row r="163" spans="1:8" ht="19.5" hidden="1">
      <c r="A163" s="108"/>
      <c r="B163" s="100"/>
      <c r="C163" s="100"/>
      <c r="D163" s="100"/>
      <c r="E163" s="100"/>
      <c r="F163" s="100"/>
      <c r="G163" s="100"/>
      <c r="H163" s="100"/>
    </row>
    <row r="164" spans="1:8" ht="19.5" hidden="1">
      <c r="A164" s="108"/>
      <c r="B164" s="100"/>
      <c r="C164" s="100"/>
      <c r="D164" s="100"/>
      <c r="E164" s="100"/>
      <c r="F164" s="100"/>
      <c r="G164" s="100"/>
      <c r="H164" s="100"/>
    </row>
    <row r="165" spans="1:8" ht="19.5" hidden="1">
      <c r="A165" s="108"/>
      <c r="B165" s="100"/>
      <c r="C165" s="100"/>
      <c r="D165" s="100"/>
      <c r="E165" s="100"/>
      <c r="F165" s="100"/>
      <c r="G165" s="100"/>
      <c r="H165" s="100"/>
    </row>
    <row r="166" spans="1:8" ht="19.5" hidden="1">
      <c r="A166" s="104"/>
      <c r="B166" s="100"/>
      <c r="C166" s="100"/>
      <c r="D166" s="100"/>
      <c r="E166" s="100"/>
      <c r="F166" s="100"/>
      <c r="G166" s="100"/>
      <c r="H166" s="100"/>
    </row>
    <row r="167" spans="1:8" ht="19.5" hidden="1">
      <c r="A167" s="104"/>
      <c r="B167" s="100"/>
      <c r="C167" s="100"/>
      <c r="D167" s="100"/>
      <c r="E167" s="100"/>
      <c r="F167" s="100"/>
      <c r="G167" s="100"/>
      <c r="H167" s="100"/>
    </row>
    <row r="168" spans="1:8" ht="19.5" hidden="1">
      <c r="A168" s="103"/>
      <c r="B168" s="100"/>
      <c r="C168" s="100"/>
      <c r="D168" s="100"/>
      <c r="E168" s="100"/>
      <c r="F168" s="100"/>
      <c r="G168" s="100"/>
      <c r="H168" s="100"/>
    </row>
    <row r="169" spans="1:8" ht="19.5" hidden="1">
      <c r="A169" s="101"/>
      <c r="B169" s="100"/>
      <c r="C169" s="100"/>
      <c r="D169" s="100"/>
      <c r="E169" s="100"/>
      <c r="F169" s="100"/>
      <c r="G169" s="100"/>
      <c r="H169" s="100"/>
    </row>
    <row r="170" spans="1:8" ht="19.5" hidden="1">
      <c r="A170" s="101"/>
      <c r="B170" s="100"/>
      <c r="C170" s="100"/>
      <c r="D170" s="100"/>
      <c r="E170" s="100"/>
      <c r="F170" s="100"/>
      <c r="G170" s="100"/>
      <c r="H170" s="100"/>
    </row>
    <row r="171" spans="1:8" ht="19.5" hidden="1">
      <c r="A171" s="101"/>
      <c r="B171" s="100"/>
      <c r="C171" s="100"/>
      <c r="D171" s="100"/>
      <c r="E171" s="100"/>
      <c r="F171" s="100"/>
      <c r="G171" s="100"/>
      <c r="H171" s="100"/>
    </row>
    <row r="172" spans="1:8" ht="19.5" hidden="1">
      <c r="A172" s="101"/>
      <c r="B172" s="100"/>
      <c r="C172" s="100"/>
      <c r="D172" s="100"/>
      <c r="E172" s="100"/>
      <c r="F172" s="100"/>
      <c r="G172" s="100"/>
      <c r="H172" s="100"/>
    </row>
    <row r="173" spans="1:8" ht="19.5" hidden="1">
      <c r="A173" s="101"/>
      <c r="B173" s="100"/>
      <c r="C173" s="100"/>
      <c r="D173" s="100"/>
      <c r="E173" s="100"/>
      <c r="F173" s="100"/>
      <c r="G173" s="100"/>
      <c r="H173" s="100"/>
    </row>
    <row r="174" spans="1:8" ht="19.5" hidden="1">
      <c r="A174" s="103"/>
      <c r="B174" s="100"/>
      <c r="C174" s="100"/>
      <c r="D174" s="100"/>
      <c r="E174" s="100"/>
      <c r="F174" s="100"/>
      <c r="G174" s="100"/>
      <c r="H174" s="100"/>
    </row>
    <row r="175" spans="1:8" ht="19.5" hidden="1">
      <c r="A175" s="101"/>
      <c r="B175" s="100"/>
      <c r="C175" s="100"/>
      <c r="D175" s="100"/>
      <c r="E175" s="100"/>
      <c r="F175" s="100"/>
      <c r="G175" s="100"/>
      <c r="H175" s="100"/>
    </row>
    <row r="176" spans="1:8" ht="19.5" hidden="1">
      <c r="A176" s="101"/>
      <c r="B176" s="100"/>
      <c r="C176" s="100"/>
      <c r="D176" s="100"/>
      <c r="E176" s="100"/>
      <c r="F176" s="100"/>
      <c r="G176" s="100"/>
      <c r="H176" s="100"/>
    </row>
    <row r="177" spans="1:8" ht="19.5" hidden="1">
      <c r="A177" s="101"/>
      <c r="B177" s="100"/>
      <c r="C177" s="100"/>
      <c r="D177" s="100"/>
      <c r="E177" s="100"/>
      <c r="F177" s="100"/>
      <c r="G177" s="100"/>
      <c r="H177" s="100"/>
    </row>
    <row r="178" spans="1:8" ht="19.5" hidden="1">
      <c r="A178" s="101"/>
      <c r="B178" s="100"/>
      <c r="C178" s="100"/>
      <c r="D178" s="100"/>
      <c r="E178" s="100"/>
      <c r="F178" s="100"/>
      <c r="G178" s="100"/>
      <c r="H178" s="100"/>
    </row>
    <row r="179" spans="1:8" ht="19.5" hidden="1">
      <c r="A179" s="103"/>
      <c r="B179" s="100"/>
      <c r="C179" s="100"/>
      <c r="D179" s="100"/>
      <c r="E179" s="100"/>
      <c r="F179" s="100"/>
      <c r="G179" s="100"/>
      <c r="H179" s="100"/>
    </row>
    <row r="180" spans="1:8" ht="19.5" hidden="1">
      <c r="A180" s="103"/>
      <c r="B180" s="100"/>
      <c r="C180" s="100"/>
      <c r="D180" s="100"/>
      <c r="E180" s="100"/>
      <c r="F180" s="100"/>
      <c r="G180" s="100"/>
      <c r="H180" s="100"/>
    </row>
    <row r="181" spans="1:8" ht="19.5" hidden="1">
      <c r="A181" s="101"/>
      <c r="B181" s="100"/>
      <c r="C181" s="100"/>
      <c r="D181" s="100"/>
      <c r="E181" s="100"/>
      <c r="F181" s="100"/>
      <c r="G181" s="100"/>
      <c r="H181" s="100"/>
    </row>
    <row r="182" spans="1:8" ht="19.5" hidden="1">
      <c r="A182" s="101"/>
      <c r="B182" s="100"/>
      <c r="C182" s="100"/>
      <c r="D182" s="100"/>
      <c r="E182" s="100"/>
      <c r="F182" s="100"/>
      <c r="G182" s="100"/>
      <c r="H182" s="100"/>
    </row>
    <row r="183" spans="1:8" ht="19.5" hidden="1">
      <c r="A183" s="101"/>
      <c r="B183" s="100"/>
      <c r="C183" s="100"/>
      <c r="D183" s="100"/>
      <c r="E183" s="100"/>
      <c r="F183" s="100"/>
      <c r="G183" s="100"/>
      <c r="H183" s="100"/>
    </row>
    <row r="184" spans="1:8" ht="19.5" hidden="1">
      <c r="A184" s="103"/>
      <c r="B184" s="100"/>
      <c r="C184" s="100"/>
      <c r="D184" s="100"/>
      <c r="E184" s="100"/>
      <c r="F184" s="100"/>
      <c r="G184" s="100"/>
      <c r="H184" s="100"/>
    </row>
    <row r="185" spans="1:8" ht="19.5" hidden="1">
      <c r="A185" s="103"/>
      <c r="B185" s="100"/>
      <c r="C185" s="100"/>
      <c r="D185" s="100"/>
      <c r="E185" s="100"/>
      <c r="F185" s="100"/>
      <c r="G185" s="100"/>
      <c r="H185" s="100"/>
    </row>
    <row r="186" spans="1:8" ht="19.5" hidden="1">
      <c r="A186" s="103"/>
      <c r="B186" s="100"/>
      <c r="C186" s="100"/>
      <c r="D186" s="100"/>
      <c r="E186" s="100"/>
      <c r="F186" s="100"/>
      <c r="G186" s="100"/>
      <c r="H186" s="100"/>
    </row>
    <row r="187" spans="1:8" ht="19.5" hidden="1">
      <c r="A187" s="103"/>
      <c r="B187" s="100"/>
      <c r="C187" s="100"/>
      <c r="D187" s="100"/>
      <c r="E187" s="100"/>
      <c r="F187" s="100"/>
      <c r="G187" s="100"/>
      <c r="H187" s="100"/>
    </row>
    <row r="188" spans="1:8" ht="19.5" hidden="1">
      <c r="A188" s="103"/>
      <c r="B188" s="100"/>
      <c r="C188" s="100"/>
      <c r="D188" s="100"/>
      <c r="E188" s="100"/>
      <c r="F188" s="100"/>
      <c r="G188" s="100"/>
      <c r="H188" s="100"/>
    </row>
    <row r="189" spans="1:8" ht="19.5" hidden="1">
      <c r="A189" s="103"/>
      <c r="B189" s="100"/>
      <c r="C189" s="100"/>
      <c r="D189" s="100"/>
      <c r="E189" s="100"/>
      <c r="F189" s="100"/>
      <c r="G189" s="100"/>
      <c r="H189" s="100"/>
    </row>
    <row r="190" spans="1:8" ht="19.5" hidden="1">
      <c r="A190" s="101"/>
      <c r="B190" s="100"/>
      <c r="C190" s="100"/>
      <c r="D190" s="100"/>
      <c r="E190" s="100"/>
      <c r="F190" s="100"/>
      <c r="G190" s="100"/>
      <c r="H190" s="100"/>
    </row>
    <row r="191" spans="1:8" ht="19.5" hidden="1">
      <c r="A191" s="101"/>
      <c r="B191" s="100"/>
      <c r="C191" s="100"/>
      <c r="D191" s="100"/>
      <c r="E191" s="100"/>
      <c r="F191" s="100"/>
      <c r="G191" s="100"/>
      <c r="H191" s="100"/>
    </row>
    <row r="192" spans="1:8" ht="19.5" hidden="1">
      <c r="A192" s="101"/>
      <c r="B192" s="100"/>
      <c r="C192" s="100"/>
      <c r="D192" s="100"/>
      <c r="E192" s="100"/>
      <c r="F192" s="100"/>
      <c r="G192" s="100"/>
      <c r="H192" s="100"/>
    </row>
    <row r="193" spans="1:8" ht="19.5" hidden="1">
      <c r="A193" s="103"/>
      <c r="B193" s="100"/>
      <c r="C193" s="100"/>
      <c r="D193" s="100"/>
      <c r="E193" s="100"/>
      <c r="F193" s="100"/>
      <c r="G193" s="100"/>
      <c r="H193" s="100"/>
    </row>
    <row r="194" spans="1:8" ht="19.5" hidden="1">
      <c r="A194" s="101"/>
      <c r="B194" s="100"/>
      <c r="C194" s="100"/>
      <c r="D194" s="100"/>
      <c r="E194" s="100"/>
      <c r="F194" s="100"/>
      <c r="G194" s="100"/>
      <c r="H194" s="100"/>
    </row>
    <row r="195" spans="1:8" ht="19.5" hidden="1">
      <c r="A195" s="101"/>
      <c r="B195" s="100"/>
      <c r="C195" s="100"/>
      <c r="D195" s="100"/>
      <c r="E195" s="100"/>
      <c r="F195" s="100"/>
      <c r="G195" s="100"/>
      <c r="H195" s="100"/>
    </row>
    <row r="196" spans="1:8" ht="19.5" hidden="1">
      <c r="A196" s="109"/>
      <c r="B196" s="100"/>
      <c r="C196" s="100"/>
      <c r="D196" s="100"/>
      <c r="E196" s="100"/>
      <c r="F196" s="100"/>
      <c r="G196" s="100"/>
      <c r="H196" s="100"/>
    </row>
    <row r="197" spans="1:8" ht="19.5" hidden="1">
      <c r="A197" s="101"/>
      <c r="B197" s="100"/>
      <c r="C197" s="100"/>
      <c r="D197" s="100"/>
      <c r="E197" s="100"/>
      <c r="F197" s="100"/>
      <c r="G197" s="100"/>
      <c r="H197" s="100"/>
    </row>
    <row r="198" spans="1:8" ht="19.5" hidden="1">
      <c r="A198" s="103"/>
      <c r="B198" s="100"/>
      <c r="C198" s="100"/>
      <c r="D198" s="100"/>
      <c r="E198" s="100"/>
      <c r="F198" s="100"/>
      <c r="G198" s="100"/>
      <c r="H198" s="100"/>
    </row>
    <row r="199" spans="1:8" ht="19.5" hidden="1">
      <c r="A199" s="101"/>
      <c r="B199" s="100"/>
      <c r="C199" s="100"/>
      <c r="D199" s="100"/>
      <c r="E199" s="100"/>
      <c r="F199" s="100"/>
      <c r="G199" s="100"/>
      <c r="H199" s="100"/>
    </row>
    <row r="200" spans="1:8" ht="19.5" hidden="1">
      <c r="A200" s="101"/>
      <c r="B200" s="100"/>
      <c r="C200" s="100"/>
      <c r="D200" s="100"/>
      <c r="E200" s="100"/>
      <c r="F200" s="100"/>
      <c r="G200" s="100"/>
      <c r="H200" s="100"/>
    </row>
    <row r="201" spans="1:8" ht="19.5" hidden="1">
      <c r="A201" s="103"/>
      <c r="B201" s="100"/>
      <c r="C201" s="100"/>
      <c r="D201" s="100"/>
      <c r="E201" s="100"/>
      <c r="F201" s="100"/>
      <c r="G201" s="100"/>
      <c r="H201" s="100"/>
    </row>
    <row r="202" spans="1:8" ht="19.5" hidden="1">
      <c r="A202" s="101"/>
      <c r="B202" s="100"/>
      <c r="C202" s="100"/>
      <c r="D202" s="100"/>
      <c r="E202" s="100"/>
      <c r="F202" s="100"/>
      <c r="G202" s="100"/>
      <c r="H202" s="100"/>
    </row>
    <row r="203" spans="1:8" ht="19.5" hidden="1">
      <c r="A203" s="101"/>
      <c r="B203" s="100"/>
      <c r="C203" s="100"/>
      <c r="D203" s="100"/>
      <c r="E203" s="100"/>
      <c r="F203" s="100"/>
      <c r="G203" s="100"/>
      <c r="H203" s="100"/>
    </row>
    <row r="204" spans="1:8" ht="19.5" hidden="1">
      <c r="A204" s="103"/>
      <c r="B204" s="100"/>
      <c r="C204" s="100"/>
      <c r="D204" s="100"/>
      <c r="E204" s="100"/>
      <c r="F204" s="100"/>
      <c r="G204" s="100"/>
      <c r="H204" s="100"/>
    </row>
    <row r="205" spans="1:8" ht="19.5" hidden="1">
      <c r="A205" s="101"/>
      <c r="B205" s="100"/>
      <c r="C205" s="100"/>
      <c r="D205" s="100"/>
      <c r="E205" s="100"/>
      <c r="F205" s="100"/>
      <c r="G205" s="100"/>
      <c r="H205" s="100"/>
    </row>
    <row r="206" spans="1:8" ht="19.5" hidden="1">
      <c r="A206" s="101"/>
      <c r="B206" s="100"/>
      <c r="C206" s="100"/>
      <c r="D206" s="100"/>
      <c r="E206" s="100"/>
      <c r="F206" s="100"/>
      <c r="G206" s="100"/>
      <c r="H206" s="100"/>
    </row>
    <row r="207" spans="1:8" ht="19.5" hidden="1">
      <c r="A207" s="101"/>
      <c r="B207" s="100"/>
      <c r="C207" s="100"/>
      <c r="D207" s="100"/>
      <c r="E207" s="100"/>
      <c r="F207" s="100"/>
      <c r="G207" s="100"/>
      <c r="H207" s="100"/>
    </row>
    <row r="208" spans="1:8" ht="19.5" hidden="1">
      <c r="A208" s="101"/>
      <c r="B208" s="100"/>
      <c r="C208" s="100"/>
      <c r="D208" s="100"/>
      <c r="E208" s="100"/>
      <c r="F208" s="100"/>
      <c r="G208" s="100"/>
      <c r="H208" s="100"/>
    </row>
    <row r="209" spans="1:8" ht="19.5" hidden="1">
      <c r="A209" s="101"/>
      <c r="B209" s="100"/>
      <c r="C209" s="100"/>
      <c r="D209" s="100"/>
      <c r="E209" s="100"/>
      <c r="F209" s="100"/>
      <c r="G209" s="100"/>
      <c r="H209" s="100"/>
    </row>
    <row r="210" spans="1:8" ht="19.5" hidden="1">
      <c r="A210" s="101"/>
      <c r="B210" s="100"/>
      <c r="C210" s="100"/>
      <c r="D210" s="100"/>
      <c r="E210" s="100"/>
      <c r="F210" s="100"/>
      <c r="G210" s="100"/>
      <c r="H210" s="100"/>
    </row>
    <row r="211" spans="1:8" ht="19.5" hidden="1">
      <c r="A211" s="101"/>
      <c r="B211" s="100"/>
      <c r="C211" s="100"/>
      <c r="D211" s="100"/>
      <c r="E211" s="100"/>
      <c r="F211" s="100"/>
      <c r="G211" s="100"/>
      <c r="H211" s="100"/>
    </row>
    <row r="212" spans="1:8" ht="19.5" hidden="1">
      <c r="A212" s="101"/>
      <c r="B212" s="100"/>
      <c r="C212" s="100"/>
      <c r="D212" s="100"/>
      <c r="E212" s="100"/>
      <c r="F212" s="100"/>
      <c r="G212" s="100"/>
      <c r="H212" s="100"/>
    </row>
    <row r="213" spans="1:8" ht="19.5" hidden="1">
      <c r="A213" s="103"/>
      <c r="B213" s="100"/>
      <c r="C213" s="100"/>
      <c r="D213" s="100"/>
      <c r="E213" s="100"/>
      <c r="F213" s="100"/>
      <c r="G213" s="100"/>
      <c r="H213" s="100"/>
    </row>
    <row r="214" spans="1:8" ht="19.5" hidden="1">
      <c r="A214" s="101"/>
      <c r="B214" s="100"/>
      <c r="C214" s="100"/>
      <c r="D214" s="100"/>
      <c r="E214" s="100"/>
      <c r="F214" s="100"/>
      <c r="G214" s="100"/>
      <c r="H214" s="100"/>
    </row>
    <row r="215" spans="1:8" ht="19.5" hidden="1">
      <c r="A215" s="101"/>
      <c r="B215" s="100"/>
      <c r="C215" s="100"/>
      <c r="D215" s="100"/>
      <c r="E215" s="100"/>
      <c r="F215" s="100"/>
      <c r="G215" s="100"/>
      <c r="H215" s="100"/>
    </row>
    <row r="216" spans="1:8" ht="19.5" hidden="1">
      <c r="A216" s="101"/>
      <c r="B216" s="100"/>
      <c r="C216" s="100"/>
      <c r="D216" s="100"/>
      <c r="E216" s="100"/>
      <c r="F216" s="100"/>
      <c r="G216" s="100"/>
      <c r="H216" s="100"/>
    </row>
    <row r="217" spans="1:8" ht="19.5" hidden="1">
      <c r="A217" s="101"/>
      <c r="B217" s="100"/>
      <c r="C217" s="100"/>
      <c r="D217" s="100"/>
      <c r="E217" s="100"/>
      <c r="F217" s="100"/>
      <c r="G217" s="100"/>
      <c r="H217" s="100"/>
    </row>
    <row r="218" spans="1:8" ht="19.5" hidden="1">
      <c r="A218" s="101"/>
      <c r="B218" s="100"/>
      <c r="C218" s="100"/>
      <c r="D218" s="100"/>
      <c r="E218" s="100"/>
      <c r="F218" s="100"/>
      <c r="G218" s="100"/>
      <c r="H218" s="100"/>
    </row>
    <row r="219" spans="1:8" ht="19.5" hidden="1">
      <c r="A219" s="103"/>
      <c r="B219" s="100"/>
      <c r="C219" s="100"/>
      <c r="D219" s="100"/>
      <c r="E219" s="100"/>
      <c r="F219" s="100"/>
      <c r="G219" s="100"/>
      <c r="H219" s="100"/>
    </row>
    <row r="220" spans="1:8" ht="19.5" hidden="1">
      <c r="A220" s="101"/>
      <c r="B220" s="100"/>
      <c r="C220" s="100"/>
      <c r="D220" s="100"/>
      <c r="E220" s="100"/>
      <c r="F220" s="100"/>
      <c r="G220" s="100"/>
      <c r="H220" s="100"/>
    </row>
    <row r="221" spans="1:8" ht="19.5" hidden="1">
      <c r="A221" s="101"/>
      <c r="B221" s="100"/>
      <c r="C221" s="100"/>
      <c r="D221" s="100"/>
      <c r="E221" s="100"/>
      <c r="F221" s="100"/>
      <c r="G221" s="100"/>
      <c r="H221" s="100"/>
    </row>
    <row r="222" spans="1:8" ht="19.5" hidden="1">
      <c r="A222" s="103"/>
      <c r="B222" s="100"/>
      <c r="C222" s="100"/>
      <c r="D222" s="100"/>
      <c r="E222" s="100"/>
      <c r="F222" s="100"/>
      <c r="G222" s="100"/>
      <c r="H222" s="100"/>
    </row>
    <row r="223" spans="1:8" ht="19.5" hidden="1">
      <c r="A223" s="101"/>
      <c r="B223" s="100"/>
      <c r="C223" s="100"/>
      <c r="D223" s="100"/>
      <c r="E223" s="100"/>
      <c r="F223" s="100"/>
      <c r="G223" s="100"/>
      <c r="H223" s="100"/>
    </row>
    <row r="224" spans="1:8" ht="19.5" hidden="1">
      <c r="A224" s="101"/>
      <c r="B224" s="100"/>
      <c r="C224" s="100"/>
      <c r="D224" s="100"/>
      <c r="E224" s="100"/>
      <c r="F224" s="100"/>
      <c r="G224" s="100"/>
      <c r="H224" s="100"/>
    </row>
    <row r="225" spans="1:8" ht="19.5" hidden="1">
      <c r="A225" s="101"/>
      <c r="B225" s="100"/>
      <c r="C225" s="100"/>
      <c r="D225" s="100"/>
      <c r="E225" s="100"/>
      <c r="F225" s="100"/>
      <c r="G225" s="100"/>
      <c r="H225" s="100"/>
    </row>
    <row r="226" spans="1:8" ht="19.5" hidden="1">
      <c r="A226" s="110"/>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227"/>
  <sheetViews>
    <sheetView zoomScale="50" workbookViewId="0">
      <selection sqref="A1:J1"/>
    </sheetView>
  </sheetViews>
  <sheetFormatPr defaultColWidth="0" defaultRowHeight="18" zeroHeight="1"/>
  <cols>
    <col min="1" max="1" width="132.28515625" style="72" customWidth="1"/>
    <col min="2" max="2" width="20" style="72" customWidth="1"/>
    <col min="3" max="3" width="6.28515625" style="72" customWidth="1"/>
    <col min="4" max="9" width="16" style="72" customWidth="1"/>
    <col min="10" max="10" width="16" style="100" customWidth="1"/>
    <col min="11" max="256" width="11.42578125" style="72" hidden="1"/>
    <col min="257" max="257" width="132.28515625" style="72" hidden="1"/>
    <col min="258" max="258" width="20" style="72" hidden="1"/>
    <col min="259" max="259" width="6.28515625" style="72" hidden="1"/>
    <col min="260" max="266" width="16" style="72" hidden="1"/>
    <col min="267" max="512" width="11.42578125" style="72" hidden="1"/>
    <col min="513" max="513" width="132.28515625" style="72" hidden="1"/>
    <col min="514" max="514" width="20" style="72" hidden="1"/>
    <col min="515" max="515" width="6.28515625" style="72" hidden="1"/>
    <col min="516" max="522" width="16" style="72" hidden="1"/>
    <col min="523" max="768" width="11.42578125" style="72" hidden="1"/>
    <col min="769" max="769" width="132.28515625" style="72" hidden="1"/>
    <col min="770" max="770" width="20" style="72" hidden="1"/>
    <col min="771" max="771" width="6.28515625" style="72" hidden="1"/>
    <col min="772" max="778" width="16" style="72" hidden="1"/>
    <col min="779" max="1024" width="11.42578125" style="72" hidden="1"/>
    <col min="1025" max="1025" width="132.28515625" style="72" hidden="1"/>
    <col min="1026" max="1026" width="20" style="72" hidden="1"/>
    <col min="1027" max="1027" width="6.28515625" style="72" hidden="1"/>
    <col min="1028" max="1034" width="16" style="72" hidden="1"/>
    <col min="1035" max="1280" width="11.42578125" style="72" hidden="1"/>
    <col min="1281" max="1281" width="132.28515625" style="72" hidden="1"/>
    <col min="1282" max="1282" width="20" style="72" hidden="1"/>
    <col min="1283" max="1283" width="6.28515625" style="72" hidden="1"/>
    <col min="1284" max="1290" width="16" style="72" hidden="1"/>
    <col min="1291" max="1536" width="11.42578125" style="72" hidden="1"/>
    <col min="1537" max="1537" width="132.28515625" style="72" hidden="1"/>
    <col min="1538" max="1538" width="20" style="72" hidden="1"/>
    <col min="1539" max="1539" width="6.28515625" style="72" hidden="1"/>
    <col min="1540" max="1546" width="16" style="72" hidden="1"/>
    <col min="1547" max="1792" width="11.42578125" style="72" hidden="1"/>
    <col min="1793" max="1793" width="132.28515625" style="72" hidden="1"/>
    <col min="1794" max="1794" width="20" style="72" hidden="1"/>
    <col min="1795" max="1795" width="6.28515625" style="72" hidden="1"/>
    <col min="1796" max="1802" width="16" style="72" hidden="1"/>
    <col min="1803" max="2048" width="11.42578125" style="72" hidden="1"/>
    <col min="2049" max="2049" width="132.28515625" style="72" hidden="1"/>
    <col min="2050" max="2050" width="20" style="72" hidden="1"/>
    <col min="2051" max="2051" width="6.28515625" style="72" hidden="1"/>
    <col min="2052" max="2058" width="16" style="72" hidden="1"/>
    <col min="2059" max="2304" width="11.42578125" style="72" hidden="1"/>
    <col min="2305" max="2305" width="132.28515625" style="72" hidden="1"/>
    <col min="2306" max="2306" width="20" style="72" hidden="1"/>
    <col min="2307" max="2307" width="6.28515625" style="72" hidden="1"/>
    <col min="2308" max="2314" width="16" style="72" hidden="1"/>
    <col min="2315" max="2560" width="11.42578125" style="72" hidden="1"/>
    <col min="2561" max="2561" width="132.28515625" style="72" hidden="1"/>
    <col min="2562" max="2562" width="20" style="72" hidden="1"/>
    <col min="2563" max="2563" width="6.28515625" style="72" hidden="1"/>
    <col min="2564" max="2570" width="16" style="72" hidden="1"/>
    <col min="2571" max="2816" width="11.42578125" style="72" hidden="1"/>
    <col min="2817" max="2817" width="132.28515625" style="72" hidden="1"/>
    <col min="2818" max="2818" width="20" style="72" hidden="1"/>
    <col min="2819" max="2819" width="6.28515625" style="72" hidden="1"/>
    <col min="2820" max="2826" width="16" style="72" hidden="1"/>
    <col min="2827" max="3072" width="11.42578125" style="72" hidden="1"/>
    <col min="3073" max="3073" width="132.28515625" style="72" hidden="1"/>
    <col min="3074" max="3074" width="20" style="72" hidden="1"/>
    <col min="3075" max="3075" width="6.28515625" style="72" hidden="1"/>
    <col min="3076" max="3082" width="16" style="72" hidden="1"/>
    <col min="3083" max="3328" width="11.42578125" style="72" hidden="1"/>
    <col min="3329" max="3329" width="132.28515625" style="72" hidden="1"/>
    <col min="3330" max="3330" width="20" style="72" hidden="1"/>
    <col min="3331" max="3331" width="6.28515625" style="72" hidden="1"/>
    <col min="3332" max="3338" width="16" style="72" hidden="1"/>
    <col min="3339" max="3584" width="11.42578125" style="72" hidden="1"/>
    <col min="3585" max="3585" width="132.28515625" style="72" hidden="1"/>
    <col min="3586" max="3586" width="20" style="72" hidden="1"/>
    <col min="3587" max="3587" width="6.28515625" style="72" hidden="1"/>
    <col min="3588" max="3594" width="16" style="72" hidden="1"/>
    <col min="3595" max="3840" width="11.42578125" style="72" hidden="1"/>
    <col min="3841" max="3841" width="132.28515625" style="72" hidden="1"/>
    <col min="3842" max="3842" width="20" style="72" hidden="1"/>
    <col min="3843" max="3843" width="6.28515625" style="72" hidden="1"/>
    <col min="3844" max="3850" width="16" style="72" hidden="1"/>
    <col min="3851" max="4096" width="11.42578125" style="72" hidden="1"/>
    <col min="4097" max="4097" width="132.28515625" style="72" hidden="1"/>
    <col min="4098" max="4098" width="20" style="72" hidden="1"/>
    <col min="4099" max="4099" width="6.28515625" style="72" hidden="1"/>
    <col min="4100" max="4106" width="16" style="72" hidden="1"/>
    <col min="4107" max="4352" width="11.42578125" style="72" hidden="1"/>
    <col min="4353" max="4353" width="132.28515625" style="72" hidden="1"/>
    <col min="4354" max="4354" width="20" style="72" hidden="1"/>
    <col min="4355" max="4355" width="6.28515625" style="72" hidden="1"/>
    <col min="4356" max="4362" width="16" style="72" hidden="1"/>
    <col min="4363" max="4608" width="11.42578125" style="72" hidden="1"/>
    <col min="4609" max="4609" width="132.28515625" style="72" hidden="1"/>
    <col min="4610" max="4610" width="20" style="72" hidden="1"/>
    <col min="4611" max="4611" width="6.28515625" style="72" hidden="1"/>
    <col min="4612" max="4618" width="16" style="72" hidden="1"/>
    <col min="4619" max="4864" width="11.42578125" style="72" hidden="1"/>
    <col min="4865" max="4865" width="132.28515625" style="72" hidden="1"/>
    <col min="4866" max="4866" width="20" style="72" hidden="1"/>
    <col min="4867" max="4867" width="6.28515625" style="72" hidden="1"/>
    <col min="4868" max="4874" width="16" style="72" hidden="1"/>
    <col min="4875" max="5120" width="11.42578125" style="72" hidden="1"/>
    <col min="5121" max="5121" width="132.28515625" style="72" hidden="1"/>
    <col min="5122" max="5122" width="20" style="72" hidden="1"/>
    <col min="5123" max="5123" width="6.28515625" style="72" hidden="1"/>
    <col min="5124" max="5130" width="16" style="72" hidden="1"/>
    <col min="5131" max="5376" width="11.42578125" style="72" hidden="1"/>
    <col min="5377" max="5377" width="132.28515625" style="72" hidden="1"/>
    <col min="5378" max="5378" width="20" style="72" hidden="1"/>
    <col min="5379" max="5379" width="6.28515625" style="72" hidden="1"/>
    <col min="5380" max="5386" width="16" style="72" hidden="1"/>
    <col min="5387" max="5632" width="11.42578125" style="72" hidden="1"/>
    <col min="5633" max="5633" width="132.28515625" style="72" hidden="1"/>
    <col min="5634" max="5634" width="20" style="72" hidden="1"/>
    <col min="5635" max="5635" width="6.28515625" style="72" hidden="1"/>
    <col min="5636" max="5642" width="16" style="72" hidden="1"/>
    <col min="5643" max="5888" width="11.42578125" style="72" hidden="1"/>
    <col min="5889" max="5889" width="132.28515625" style="72" hidden="1"/>
    <col min="5890" max="5890" width="20" style="72" hidden="1"/>
    <col min="5891" max="5891" width="6.28515625" style="72" hidden="1"/>
    <col min="5892" max="5898" width="16" style="72" hidden="1"/>
    <col min="5899" max="6144" width="11.42578125" style="72" hidden="1"/>
    <col min="6145" max="6145" width="132.28515625" style="72" hidden="1"/>
    <col min="6146" max="6146" width="20" style="72" hidden="1"/>
    <col min="6147" max="6147" width="6.28515625" style="72" hidden="1"/>
    <col min="6148" max="6154" width="16" style="72" hidden="1"/>
    <col min="6155" max="6400" width="11.42578125" style="72" hidden="1"/>
    <col min="6401" max="6401" width="132.28515625" style="72" hidden="1"/>
    <col min="6402" max="6402" width="20" style="72" hidden="1"/>
    <col min="6403" max="6403" width="6.28515625" style="72" hidden="1"/>
    <col min="6404" max="6410" width="16" style="72" hidden="1"/>
    <col min="6411" max="6656" width="11.42578125" style="72" hidden="1"/>
    <col min="6657" max="6657" width="132.28515625" style="72" hidden="1"/>
    <col min="6658" max="6658" width="20" style="72" hidden="1"/>
    <col min="6659" max="6659" width="6.28515625" style="72" hidden="1"/>
    <col min="6660" max="6666" width="16" style="72" hidden="1"/>
    <col min="6667" max="6912" width="11.42578125" style="72" hidden="1"/>
    <col min="6913" max="6913" width="132.28515625" style="72" hidden="1"/>
    <col min="6914" max="6914" width="20" style="72" hidden="1"/>
    <col min="6915" max="6915" width="6.28515625" style="72" hidden="1"/>
    <col min="6916" max="6922" width="16" style="72" hidden="1"/>
    <col min="6923" max="7168" width="11.42578125" style="72" hidden="1"/>
    <col min="7169" max="7169" width="132.28515625" style="72" hidden="1"/>
    <col min="7170" max="7170" width="20" style="72" hidden="1"/>
    <col min="7171" max="7171" width="6.28515625" style="72" hidden="1"/>
    <col min="7172" max="7178" width="16" style="72" hidden="1"/>
    <col min="7179" max="7424" width="11.42578125" style="72" hidden="1"/>
    <col min="7425" max="7425" width="132.28515625" style="72" hidden="1"/>
    <col min="7426" max="7426" width="20" style="72" hidden="1"/>
    <col min="7427" max="7427" width="6.28515625" style="72" hidden="1"/>
    <col min="7428" max="7434" width="16" style="72" hidden="1"/>
    <col min="7435" max="7680" width="11.42578125" style="72" hidden="1"/>
    <col min="7681" max="7681" width="132.28515625" style="72" hidden="1"/>
    <col min="7682" max="7682" width="20" style="72" hidden="1"/>
    <col min="7683" max="7683" width="6.28515625" style="72" hidden="1"/>
    <col min="7684" max="7690" width="16" style="72" hidden="1"/>
    <col min="7691" max="7936" width="11.42578125" style="72" hidden="1"/>
    <col min="7937" max="7937" width="132.28515625" style="72" hidden="1"/>
    <col min="7938" max="7938" width="20" style="72" hidden="1"/>
    <col min="7939" max="7939" width="6.28515625" style="72" hidden="1"/>
    <col min="7940" max="7946" width="16" style="72" hidden="1"/>
    <col min="7947" max="8192" width="11.42578125" style="72" hidden="1"/>
    <col min="8193" max="8193" width="132.28515625" style="72" hidden="1"/>
    <col min="8194" max="8194" width="20" style="72" hidden="1"/>
    <col min="8195" max="8195" width="6.28515625" style="72" hidden="1"/>
    <col min="8196" max="8202" width="16" style="72" hidden="1"/>
    <col min="8203" max="8448" width="11.42578125" style="72" hidden="1"/>
    <col min="8449" max="8449" width="132.28515625" style="72" hidden="1"/>
    <col min="8450" max="8450" width="20" style="72" hidden="1"/>
    <col min="8451" max="8451" width="6.28515625" style="72" hidden="1"/>
    <col min="8452" max="8458" width="16" style="72" hidden="1"/>
    <col min="8459" max="8704" width="11.42578125" style="72" hidden="1"/>
    <col min="8705" max="8705" width="132.28515625" style="72" hidden="1"/>
    <col min="8706" max="8706" width="20" style="72" hidden="1"/>
    <col min="8707" max="8707" width="6.28515625" style="72" hidden="1"/>
    <col min="8708" max="8714" width="16" style="72" hidden="1"/>
    <col min="8715" max="8960" width="11.42578125" style="72" hidden="1"/>
    <col min="8961" max="8961" width="132.28515625" style="72" hidden="1"/>
    <col min="8962" max="8962" width="20" style="72" hidden="1"/>
    <col min="8963" max="8963" width="6.28515625" style="72" hidden="1"/>
    <col min="8964" max="8970" width="16" style="72" hidden="1"/>
    <col min="8971" max="9216" width="11.42578125" style="72" hidden="1"/>
    <col min="9217" max="9217" width="132.28515625" style="72" hidden="1"/>
    <col min="9218" max="9218" width="20" style="72" hidden="1"/>
    <col min="9219" max="9219" width="6.28515625" style="72" hidden="1"/>
    <col min="9220" max="9226" width="16" style="72" hidden="1"/>
    <col min="9227" max="9472" width="11.42578125" style="72" hidden="1"/>
    <col min="9473" max="9473" width="132.28515625" style="72" hidden="1"/>
    <col min="9474" max="9474" width="20" style="72" hidden="1"/>
    <col min="9475" max="9475" width="6.28515625" style="72" hidden="1"/>
    <col min="9476" max="9482" width="16" style="72" hidden="1"/>
    <col min="9483" max="9728" width="11.42578125" style="72" hidden="1"/>
    <col min="9729" max="9729" width="132.28515625" style="72" hidden="1"/>
    <col min="9730" max="9730" width="20" style="72" hidden="1"/>
    <col min="9731" max="9731" width="6.28515625" style="72" hidden="1"/>
    <col min="9732" max="9738" width="16" style="72" hidden="1"/>
    <col min="9739" max="9984" width="11.42578125" style="72" hidden="1"/>
    <col min="9985" max="9985" width="132.28515625" style="72" hidden="1"/>
    <col min="9986" max="9986" width="20" style="72" hidden="1"/>
    <col min="9987" max="9987" width="6.28515625" style="72" hidden="1"/>
    <col min="9988" max="9994" width="16" style="72" hidden="1"/>
    <col min="9995" max="10240" width="11.42578125" style="72" hidden="1"/>
    <col min="10241" max="10241" width="132.28515625" style="72" hidden="1"/>
    <col min="10242" max="10242" width="20" style="72" hidden="1"/>
    <col min="10243" max="10243" width="6.28515625" style="72" hidden="1"/>
    <col min="10244" max="10250" width="16" style="72" hidden="1"/>
    <col min="10251" max="10496" width="11.42578125" style="72" hidden="1"/>
    <col min="10497" max="10497" width="132.28515625" style="72" hidden="1"/>
    <col min="10498" max="10498" width="20" style="72" hidden="1"/>
    <col min="10499" max="10499" width="6.28515625" style="72" hidden="1"/>
    <col min="10500" max="10506" width="16" style="72" hidden="1"/>
    <col min="10507" max="10752" width="11.42578125" style="72" hidden="1"/>
    <col min="10753" max="10753" width="132.28515625" style="72" hidden="1"/>
    <col min="10754" max="10754" width="20" style="72" hidden="1"/>
    <col min="10755" max="10755" width="6.28515625" style="72" hidden="1"/>
    <col min="10756" max="10762" width="16" style="72" hidden="1"/>
    <col min="10763" max="11008" width="11.42578125" style="72" hidden="1"/>
    <col min="11009" max="11009" width="132.28515625" style="72" hidden="1"/>
    <col min="11010" max="11010" width="20" style="72" hidden="1"/>
    <col min="11011" max="11011" width="6.28515625" style="72" hidden="1"/>
    <col min="11012" max="11018" width="16" style="72" hidden="1"/>
    <col min="11019" max="11264" width="11.42578125" style="72" hidden="1"/>
    <col min="11265" max="11265" width="132.28515625" style="72" hidden="1"/>
    <col min="11266" max="11266" width="20" style="72" hidden="1"/>
    <col min="11267" max="11267" width="6.28515625" style="72" hidden="1"/>
    <col min="11268" max="11274" width="16" style="72" hidden="1"/>
    <col min="11275" max="11520" width="11.42578125" style="72" hidden="1"/>
    <col min="11521" max="11521" width="132.28515625" style="72" hidden="1"/>
    <col min="11522" max="11522" width="20" style="72" hidden="1"/>
    <col min="11523" max="11523" width="6.28515625" style="72" hidden="1"/>
    <col min="11524" max="11530" width="16" style="72" hidden="1"/>
    <col min="11531" max="11776" width="11.42578125" style="72" hidden="1"/>
    <col min="11777" max="11777" width="132.28515625" style="72" hidden="1"/>
    <col min="11778" max="11778" width="20" style="72" hidden="1"/>
    <col min="11779" max="11779" width="6.28515625" style="72" hidden="1"/>
    <col min="11780" max="11786" width="16" style="72" hidden="1"/>
    <col min="11787" max="12032" width="11.42578125" style="72" hidden="1"/>
    <col min="12033" max="12033" width="132.28515625" style="72" hidden="1"/>
    <col min="12034" max="12034" width="20" style="72" hidden="1"/>
    <col min="12035" max="12035" width="6.28515625" style="72" hidden="1"/>
    <col min="12036" max="12042" width="16" style="72" hidden="1"/>
    <col min="12043" max="12288" width="11.42578125" style="72" hidden="1"/>
    <col min="12289" max="12289" width="132.28515625" style="72" hidden="1"/>
    <col min="12290" max="12290" width="20" style="72" hidden="1"/>
    <col min="12291" max="12291" width="6.28515625" style="72" hidden="1"/>
    <col min="12292" max="12298" width="16" style="72" hidden="1"/>
    <col min="12299" max="12544" width="11.42578125" style="72" hidden="1"/>
    <col min="12545" max="12545" width="132.28515625" style="72" hidden="1"/>
    <col min="12546" max="12546" width="20" style="72" hidden="1"/>
    <col min="12547" max="12547" width="6.28515625" style="72" hidden="1"/>
    <col min="12548" max="12554" width="16" style="72" hidden="1"/>
    <col min="12555" max="12800" width="11.42578125" style="72" hidden="1"/>
    <col min="12801" max="12801" width="132.28515625" style="72" hidden="1"/>
    <col min="12802" max="12802" width="20" style="72" hidden="1"/>
    <col min="12803" max="12803" width="6.28515625" style="72" hidden="1"/>
    <col min="12804" max="12810" width="16" style="72" hidden="1"/>
    <col min="12811" max="13056" width="11.42578125" style="72" hidden="1"/>
    <col min="13057" max="13057" width="132.28515625" style="72" hidden="1"/>
    <col min="13058" max="13058" width="20" style="72" hidden="1"/>
    <col min="13059" max="13059" width="6.28515625" style="72" hidden="1"/>
    <col min="13060" max="13066" width="16" style="72" hidden="1"/>
    <col min="13067" max="13312" width="11.42578125" style="72" hidden="1"/>
    <col min="13313" max="13313" width="132.28515625" style="72" hidden="1"/>
    <col min="13314" max="13314" width="20" style="72" hidden="1"/>
    <col min="13315" max="13315" width="6.28515625" style="72" hidden="1"/>
    <col min="13316" max="13322" width="16" style="72" hidden="1"/>
    <col min="13323" max="13568" width="11.42578125" style="72" hidden="1"/>
    <col min="13569" max="13569" width="132.28515625" style="72" hidden="1"/>
    <col min="13570" max="13570" width="20" style="72" hidden="1"/>
    <col min="13571" max="13571" width="6.28515625" style="72" hidden="1"/>
    <col min="13572" max="13578" width="16" style="72" hidden="1"/>
    <col min="13579" max="13824" width="11.42578125" style="72" hidden="1"/>
    <col min="13825" max="13825" width="132.28515625" style="72" hidden="1"/>
    <col min="13826" max="13826" width="20" style="72" hidden="1"/>
    <col min="13827" max="13827" width="6.28515625" style="72" hidden="1"/>
    <col min="13828" max="13834" width="16" style="72" hidden="1"/>
    <col min="13835" max="14080" width="11.42578125" style="72" hidden="1"/>
    <col min="14081" max="14081" width="132.28515625" style="72" hidden="1"/>
    <col min="14082" max="14082" width="20" style="72" hidden="1"/>
    <col min="14083" max="14083" width="6.28515625" style="72" hidden="1"/>
    <col min="14084" max="14090" width="16" style="72" hidden="1"/>
    <col min="14091" max="14336" width="11.42578125" style="72" hidden="1"/>
    <col min="14337" max="14337" width="132.28515625" style="72" hidden="1"/>
    <col min="14338" max="14338" width="20" style="72" hidden="1"/>
    <col min="14339" max="14339" width="6.28515625" style="72" hidden="1"/>
    <col min="14340" max="14346" width="16" style="72" hidden="1"/>
    <col min="14347" max="14592" width="11.42578125" style="72" hidden="1"/>
    <col min="14593" max="14593" width="132.28515625" style="72" hidden="1"/>
    <col min="14594" max="14594" width="20" style="72" hidden="1"/>
    <col min="14595" max="14595" width="6.28515625" style="72" hidden="1"/>
    <col min="14596" max="14602" width="16" style="72" hidden="1"/>
    <col min="14603" max="14848" width="11.42578125" style="72" hidden="1"/>
    <col min="14849" max="14849" width="132.28515625" style="72" hidden="1"/>
    <col min="14850" max="14850" width="20" style="72" hidden="1"/>
    <col min="14851" max="14851" width="6.28515625" style="72" hidden="1"/>
    <col min="14852" max="14858" width="16" style="72" hidden="1"/>
    <col min="14859" max="15104" width="11.42578125" style="72" hidden="1"/>
    <col min="15105" max="15105" width="132.28515625" style="72" hidden="1"/>
    <col min="15106" max="15106" width="20" style="72" hidden="1"/>
    <col min="15107" max="15107" width="6.28515625" style="72" hidden="1"/>
    <col min="15108" max="15114" width="16" style="72" hidden="1"/>
    <col min="15115" max="15360" width="11.42578125" style="72" hidden="1"/>
    <col min="15361" max="15361" width="132.28515625" style="72" hidden="1"/>
    <col min="15362" max="15362" width="20" style="72" hidden="1"/>
    <col min="15363" max="15363" width="6.28515625" style="72" hidden="1"/>
    <col min="15364" max="15370" width="16" style="72" hidden="1"/>
    <col min="15371" max="15616" width="11.42578125" style="72" hidden="1"/>
    <col min="15617" max="15617" width="132.28515625" style="72" hidden="1"/>
    <col min="15618" max="15618" width="20" style="72" hidden="1"/>
    <col min="15619" max="15619" width="6.28515625" style="72" hidden="1"/>
    <col min="15620" max="15626" width="16" style="72" hidden="1"/>
    <col min="15627" max="15872" width="11.42578125" style="72" hidden="1"/>
    <col min="15873" max="15873" width="132.28515625" style="72" hidden="1"/>
    <col min="15874" max="15874" width="20" style="72" hidden="1"/>
    <col min="15875" max="15875" width="6.28515625" style="72" hidden="1"/>
    <col min="15876" max="15882" width="16" style="72" hidden="1"/>
    <col min="15883" max="16128" width="11.42578125" style="72" hidden="1"/>
    <col min="16129" max="16129" width="132.28515625" style="72" hidden="1"/>
    <col min="16130" max="16130" width="20" style="72" hidden="1"/>
    <col min="16131" max="16131" width="6.28515625" style="72" hidden="1"/>
    <col min="16132" max="16138" width="16" style="72" hidden="1"/>
    <col min="16139" max="16384" width="11.42578125" style="72" hidden="1"/>
  </cols>
  <sheetData>
    <row r="1" spans="1:10" ht="43.5" customHeight="1">
      <c r="A1" s="931" t="s">
        <v>72</v>
      </c>
      <c r="B1" s="931"/>
      <c r="C1" s="931"/>
      <c r="D1" s="931"/>
      <c r="E1" s="931"/>
      <c r="F1" s="931"/>
      <c r="G1" s="931"/>
      <c r="H1" s="931"/>
      <c r="I1" s="931"/>
      <c r="J1" s="931"/>
    </row>
    <row r="2" spans="1:10" ht="43.5" customHeight="1">
      <c r="A2" s="931" t="s">
        <v>505</v>
      </c>
      <c r="B2" s="931"/>
      <c r="C2" s="931"/>
      <c r="D2" s="931"/>
      <c r="E2" s="931"/>
      <c r="F2" s="931"/>
      <c r="G2" s="931"/>
      <c r="H2" s="931"/>
      <c r="I2" s="931"/>
      <c r="J2" s="931"/>
    </row>
    <row r="3" spans="1:10" ht="43.5" customHeight="1">
      <c r="A3" s="931" t="s">
        <v>1502</v>
      </c>
      <c r="B3" s="931"/>
      <c r="C3" s="931"/>
      <c r="D3" s="931"/>
      <c r="E3" s="931"/>
      <c r="F3" s="931"/>
      <c r="G3" s="931"/>
      <c r="H3" s="931"/>
      <c r="I3" s="931"/>
      <c r="J3" s="931"/>
    </row>
    <row r="4" spans="1:10" ht="43.5" customHeight="1">
      <c r="A4" s="932" t="s">
        <v>506</v>
      </c>
      <c r="B4" s="932"/>
      <c r="C4" s="932"/>
      <c r="D4" s="932"/>
      <c r="E4" s="932"/>
      <c r="F4" s="932"/>
      <c r="G4" s="932"/>
      <c r="H4" s="932"/>
      <c r="I4" s="932"/>
      <c r="J4" s="932"/>
    </row>
    <row r="5" spans="1:10" ht="19.5" customHeight="1" thickBot="1">
      <c r="A5" s="931"/>
      <c r="B5" s="931"/>
      <c r="C5" s="931"/>
      <c r="D5" s="931"/>
      <c r="E5" s="931"/>
      <c r="F5" s="931"/>
      <c r="G5" s="931"/>
      <c r="H5" s="931"/>
      <c r="I5" s="931"/>
      <c r="J5" s="931"/>
    </row>
    <row r="6" spans="1:10" ht="75" customHeight="1" thickTop="1" thickBot="1">
      <c r="A6" s="406"/>
      <c r="B6" s="935" t="s">
        <v>1503</v>
      </c>
      <c r="C6" s="935"/>
      <c r="D6" s="933" t="s">
        <v>1504</v>
      </c>
      <c r="E6" s="933"/>
      <c r="F6" s="933"/>
      <c r="G6" s="933"/>
      <c r="H6" s="933"/>
      <c r="I6" s="933"/>
      <c r="J6" s="933"/>
    </row>
    <row r="7" spans="1:10" s="75" customFormat="1" ht="70.5" customHeight="1" thickTop="1" thickBot="1">
      <c r="A7" s="406" t="s">
        <v>377</v>
      </c>
      <c r="B7" s="74" t="s">
        <v>507</v>
      </c>
      <c r="C7" s="74"/>
      <c r="D7" s="74" t="s">
        <v>508</v>
      </c>
      <c r="E7" s="74" t="s">
        <v>509</v>
      </c>
      <c r="F7" s="74" t="s">
        <v>510</v>
      </c>
      <c r="G7" s="74" t="s">
        <v>511</v>
      </c>
      <c r="H7" s="74" t="s">
        <v>512</v>
      </c>
      <c r="I7" s="74" t="s">
        <v>513</v>
      </c>
      <c r="J7" s="74" t="s">
        <v>514</v>
      </c>
    </row>
    <row r="8" spans="1:10" ht="15" customHeight="1" thickTop="1" thickBot="1">
      <c r="A8" s="76"/>
      <c r="B8" s="77"/>
      <c r="C8" s="77"/>
      <c r="D8" s="77"/>
      <c r="E8" s="77"/>
      <c r="F8" s="77"/>
      <c r="G8" s="77"/>
      <c r="H8" s="77"/>
      <c r="I8" s="77"/>
      <c r="J8" s="77"/>
    </row>
    <row r="9" spans="1:10" ht="24" customHeight="1" thickTop="1" thickBot="1">
      <c r="A9" s="78" t="s">
        <v>52</v>
      </c>
      <c r="B9" s="79">
        <v>137828.28354975124</v>
      </c>
      <c r="C9" s="79"/>
      <c r="D9" s="79">
        <v>181413.30575375</v>
      </c>
      <c r="E9" s="79">
        <v>238880.29063051703</v>
      </c>
      <c r="F9" s="79">
        <v>327715.9606367239</v>
      </c>
      <c r="G9" s="79">
        <v>471694.32835724537</v>
      </c>
      <c r="H9" s="79">
        <v>554696.49273744621</v>
      </c>
      <c r="I9" s="79">
        <v>547710.60355907772</v>
      </c>
      <c r="J9" s="79">
        <v>592753.24086297373</v>
      </c>
    </row>
    <row r="10" spans="1:10" s="82" customFormat="1" ht="21" customHeight="1" thickTop="1">
      <c r="A10" s="80" t="s">
        <v>81</v>
      </c>
      <c r="B10" s="81">
        <v>5390.3137437810947</v>
      </c>
      <c r="C10" s="81"/>
      <c r="D10" s="81">
        <v>11030.034135</v>
      </c>
      <c r="E10" s="81">
        <v>12248.281894073139</v>
      </c>
      <c r="F10" s="81">
        <v>18188.879772787317</v>
      </c>
      <c r="G10" s="81">
        <v>40826.56097417503</v>
      </c>
      <c r="H10" s="81">
        <v>75234.952649928266</v>
      </c>
      <c r="I10" s="81">
        <v>33896.574092219016</v>
      </c>
      <c r="J10" s="81">
        <v>51757.204397959191</v>
      </c>
    </row>
    <row r="11" spans="1:10" s="82" customFormat="1" ht="21" customHeight="1">
      <c r="A11" s="80" t="s">
        <v>90</v>
      </c>
      <c r="B11" s="81">
        <v>12211.531360696517</v>
      </c>
      <c r="C11" s="81"/>
      <c r="D11" s="81">
        <v>16116.211433750001</v>
      </c>
      <c r="E11" s="81">
        <v>26301.963059268601</v>
      </c>
      <c r="F11" s="81">
        <v>22125.39702642008</v>
      </c>
      <c r="G11" s="81">
        <v>60095.101337159256</v>
      </c>
      <c r="H11" s="81">
        <v>68870.110119081772</v>
      </c>
      <c r="I11" s="81">
        <v>102073.74545100864</v>
      </c>
      <c r="J11" s="81">
        <v>67243.86908309038</v>
      </c>
    </row>
    <row r="12" spans="1:10" s="82" customFormat="1" ht="21" customHeight="1">
      <c r="A12" s="80" t="s">
        <v>99</v>
      </c>
      <c r="B12" s="81">
        <v>112207.30307960199</v>
      </c>
      <c r="C12" s="81"/>
      <c r="D12" s="81">
        <v>145166.22977000001</v>
      </c>
      <c r="E12" s="81">
        <v>189055.61297225722</v>
      </c>
      <c r="F12" s="81">
        <v>270016.30978996039</v>
      </c>
      <c r="G12" s="81">
        <v>340768.46290530846</v>
      </c>
      <c r="H12" s="81">
        <v>370699.42744476325</v>
      </c>
      <c r="I12" s="81">
        <v>384997.55360374646</v>
      </c>
      <c r="J12" s="81">
        <v>447199.81185714289</v>
      </c>
    </row>
    <row r="13" spans="1:10" s="82" customFormat="1" ht="21" customHeight="1">
      <c r="A13" s="83" t="s">
        <v>515</v>
      </c>
      <c r="B13" s="81">
        <v>110917.00853109454</v>
      </c>
      <c r="C13" s="81"/>
      <c r="D13" s="81">
        <v>143991.87930375</v>
      </c>
      <c r="E13" s="81">
        <v>187340.26199369482</v>
      </c>
      <c r="F13" s="81">
        <v>267780.71966710704</v>
      </c>
      <c r="G13" s="81">
        <v>339509.07209899573</v>
      </c>
      <c r="H13" s="81">
        <v>369640.9735509326</v>
      </c>
      <c r="I13" s="81">
        <v>388899.54337031697</v>
      </c>
      <c r="J13" s="81">
        <v>450792.27572594752</v>
      </c>
    </row>
    <row r="14" spans="1:10" s="82" customFormat="1" ht="21" customHeight="1">
      <c r="A14" s="83" t="s">
        <v>516</v>
      </c>
      <c r="B14" s="81">
        <v>109028.46900497512</v>
      </c>
      <c r="C14" s="81"/>
      <c r="D14" s="81">
        <v>141998.29118999999</v>
      </c>
      <c r="E14" s="81">
        <v>184683.70333291299</v>
      </c>
      <c r="F14" s="81">
        <v>265078.80455746368</v>
      </c>
      <c r="G14" s="81">
        <v>337260.16718794836</v>
      </c>
      <c r="H14" s="81">
        <v>364668.72305164998</v>
      </c>
      <c r="I14" s="81">
        <v>383775.95669164264</v>
      </c>
      <c r="J14" s="81">
        <v>446610.10279300291</v>
      </c>
    </row>
    <row r="15" spans="1:10" s="82" customFormat="1" ht="21" customHeight="1">
      <c r="A15" s="83" t="s">
        <v>517</v>
      </c>
      <c r="B15" s="81">
        <v>1888.5395261194028</v>
      </c>
      <c r="C15" s="81"/>
      <c r="D15" s="81">
        <v>1993.58811375</v>
      </c>
      <c r="E15" s="81">
        <v>2656.5586607818414</v>
      </c>
      <c r="F15" s="81">
        <v>2701.9151096433288</v>
      </c>
      <c r="G15" s="81">
        <v>2248.9049110473456</v>
      </c>
      <c r="H15" s="81">
        <v>4972.2504992826398</v>
      </c>
      <c r="I15" s="81">
        <v>5123.5866786743509</v>
      </c>
      <c r="J15" s="81">
        <v>4182.1729329446061</v>
      </c>
    </row>
    <row r="16" spans="1:10" s="82" customFormat="1" ht="21" customHeight="1">
      <c r="A16" s="83" t="s">
        <v>518</v>
      </c>
      <c r="B16" s="81">
        <v>1219.1031679104478</v>
      </c>
      <c r="C16" s="81"/>
      <c r="D16" s="81">
        <v>1330.2447450000002</v>
      </c>
      <c r="E16" s="81">
        <v>1818.1234325346784</v>
      </c>
      <c r="F16" s="81">
        <v>1977.4023593130778</v>
      </c>
      <c r="G16" s="81">
        <v>1797.8310200860835</v>
      </c>
      <c r="H16" s="81">
        <v>2469.0484404591102</v>
      </c>
      <c r="I16" s="81">
        <v>2258.1430129682999</v>
      </c>
      <c r="J16" s="81">
        <v>2041.9405131195335</v>
      </c>
    </row>
    <row r="17" spans="1:10" s="82" customFormat="1" ht="21" customHeight="1">
      <c r="A17" s="83" t="s">
        <v>519</v>
      </c>
      <c r="B17" s="81">
        <v>1170.6892213930348</v>
      </c>
      <c r="C17" s="81"/>
      <c r="D17" s="81">
        <v>1184.9956299999999</v>
      </c>
      <c r="E17" s="81">
        <v>1704.9985914249685</v>
      </c>
      <c r="F17" s="81">
        <v>1917.0624147952444</v>
      </c>
      <c r="G17" s="81">
        <v>1755.0684146341462</v>
      </c>
      <c r="H17" s="81">
        <v>2308.3858651362984</v>
      </c>
      <c r="I17" s="81">
        <v>1965.3344827089336</v>
      </c>
      <c r="J17" s="81">
        <v>1766.379912536443</v>
      </c>
    </row>
    <row r="18" spans="1:10" s="82" customFormat="1" ht="21" customHeight="1">
      <c r="A18" s="83" t="s">
        <v>520</v>
      </c>
      <c r="B18" s="81">
        <v>48.413946517412938</v>
      </c>
      <c r="C18" s="81"/>
      <c r="D18" s="81">
        <v>145.24911499999999</v>
      </c>
      <c r="E18" s="81">
        <v>113.12484110970996</v>
      </c>
      <c r="F18" s="81">
        <v>60.339944517833558</v>
      </c>
      <c r="G18" s="81">
        <v>42.762605451936871</v>
      </c>
      <c r="H18" s="81">
        <v>160.66257532281202</v>
      </c>
      <c r="I18" s="81">
        <v>292.80853025936597</v>
      </c>
      <c r="J18" s="81">
        <v>275.56060058309038</v>
      </c>
    </row>
    <row r="19" spans="1:10" s="82" customFormat="1" ht="21" customHeight="1">
      <c r="A19" s="83" t="s">
        <v>521</v>
      </c>
      <c r="B19" s="81">
        <v>1555.2258743781094</v>
      </c>
      <c r="C19" s="81"/>
      <c r="D19" s="81">
        <v>1126.6726349999999</v>
      </c>
      <c r="E19" s="81">
        <v>1075.6496267339217</v>
      </c>
      <c r="F19" s="81">
        <v>1252.3090752972259</v>
      </c>
      <c r="G19" s="81">
        <v>1626.2473299856529</v>
      </c>
      <c r="H19" s="81">
        <v>693.72419799139175</v>
      </c>
      <c r="I19" s="81">
        <v>1122.9750432276658</v>
      </c>
      <c r="J19" s="81">
        <v>1343.4819620991252</v>
      </c>
    </row>
    <row r="20" spans="1:10" s="82" customFormat="1" ht="21" customHeight="1">
      <c r="A20" s="83" t="s">
        <v>522</v>
      </c>
      <c r="B20" s="81">
        <v>1306.6563743781094</v>
      </c>
      <c r="C20" s="81"/>
      <c r="D20" s="81">
        <v>767.51907499999993</v>
      </c>
      <c r="E20" s="81">
        <v>1048.9704073139974</v>
      </c>
      <c r="F20" s="81">
        <v>1137.174896961691</v>
      </c>
      <c r="G20" s="81">
        <v>1545.58925107604</v>
      </c>
      <c r="H20" s="81">
        <v>589.61427833572463</v>
      </c>
      <c r="I20" s="81">
        <v>907.36898991354474</v>
      </c>
      <c r="J20" s="81">
        <v>1095.0771632653061</v>
      </c>
    </row>
    <row r="21" spans="1:10" s="82" customFormat="1" ht="21" customHeight="1">
      <c r="A21" s="83" t="s">
        <v>523</v>
      </c>
      <c r="B21" s="81">
        <v>248.56950000000001</v>
      </c>
      <c r="C21" s="81"/>
      <c r="D21" s="81">
        <v>359.15355999999997</v>
      </c>
      <c r="E21" s="81">
        <v>26.679219419924337</v>
      </c>
      <c r="F21" s="81">
        <v>115.13417833553501</v>
      </c>
      <c r="G21" s="81">
        <v>80.658078909612627</v>
      </c>
      <c r="H21" s="81">
        <v>104.10991965566716</v>
      </c>
      <c r="I21" s="81">
        <v>215.60605331412103</v>
      </c>
      <c r="J21" s="81">
        <v>248.40479883381923</v>
      </c>
    </row>
    <row r="22" spans="1:10" s="82" customFormat="1" ht="21" customHeight="1">
      <c r="A22" s="83" t="s">
        <v>112</v>
      </c>
      <c r="B22" s="81">
        <v>1398.2426542288556</v>
      </c>
      <c r="C22" s="81"/>
      <c r="D22" s="81">
        <v>1828.73342125</v>
      </c>
      <c r="E22" s="81">
        <v>2471.6353883984866</v>
      </c>
      <c r="F22" s="81">
        <v>3541.4182840158524</v>
      </c>
      <c r="G22" s="81">
        <v>4789.6440932568148</v>
      </c>
      <c r="H22" s="81">
        <v>5079.3715437589663</v>
      </c>
      <c r="I22" s="81">
        <v>4496.171368876081</v>
      </c>
      <c r="J22" s="81">
        <v>4784.6689139941691</v>
      </c>
    </row>
    <row r="23" spans="1:10" s="82" customFormat="1" ht="21" customHeight="1">
      <c r="A23" s="83" t="s">
        <v>524</v>
      </c>
      <c r="B23" s="81">
        <v>-2882.2771480099505</v>
      </c>
      <c r="C23" s="81"/>
      <c r="D23" s="81">
        <v>-3111.3003349999999</v>
      </c>
      <c r="E23" s="81">
        <v>-3650.0574691046659</v>
      </c>
      <c r="F23" s="81">
        <v>-4535.5395957727878</v>
      </c>
      <c r="G23" s="81">
        <v>-6954.3316370157818</v>
      </c>
      <c r="H23" s="81">
        <v>-7183.6902883787661</v>
      </c>
      <c r="I23" s="81">
        <v>-11779.279191642652</v>
      </c>
      <c r="J23" s="81">
        <v>-11762.555258017492</v>
      </c>
    </row>
    <row r="24" spans="1:10" s="82" customFormat="1" ht="21" customHeight="1">
      <c r="A24" s="80" t="s">
        <v>130</v>
      </c>
      <c r="B24" s="81">
        <v>2095.3168544776122</v>
      </c>
      <c r="C24" s="81"/>
      <c r="D24" s="81">
        <v>1908.676115</v>
      </c>
      <c r="E24" s="81">
        <v>2187.0814527112234</v>
      </c>
      <c r="F24" s="81">
        <v>2753.8887622192865</v>
      </c>
      <c r="G24" s="81">
        <v>3558.4491463414633</v>
      </c>
      <c r="H24" s="81">
        <v>3909.5212654232423</v>
      </c>
      <c r="I24" s="81">
        <v>4613.3402406340056</v>
      </c>
      <c r="J24" s="81">
        <v>5084.5230481049566</v>
      </c>
    </row>
    <row r="25" spans="1:10" s="82" customFormat="1" ht="21" customHeight="1">
      <c r="A25" s="80" t="s">
        <v>136</v>
      </c>
      <c r="B25" s="81">
        <v>294.41634328358208</v>
      </c>
      <c r="C25" s="81"/>
      <c r="D25" s="81">
        <v>157.3037175</v>
      </c>
      <c r="E25" s="81">
        <v>91.908856242118532</v>
      </c>
      <c r="F25" s="81">
        <v>102.22353632760898</v>
      </c>
      <c r="G25" s="81">
        <v>441.13429555236729</v>
      </c>
      <c r="H25" s="81">
        <v>286.42888952654232</v>
      </c>
      <c r="I25" s="81">
        <v>3.0850187319884723</v>
      </c>
      <c r="J25" s="81">
        <v>2.9154518950437319E-6</v>
      </c>
    </row>
    <row r="26" spans="1:10" s="82" customFormat="1" ht="21" customHeight="1">
      <c r="A26" s="80" t="s">
        <v>525</v>
      </c>
      <c r="B26" s="81">
        <v>52.902060945273632</v>
      </c>
      <c r="C26" s="81"/>
      <c r="D26" s="81">
        <v>40.613766249999998</v>
      </c>
      <c r="E26" s="81">
        <v>59.787535939470359</v>
      </c>
      <c r="F26" s="81">
        <v>4737.0420066050201</v>
      </c>
      <c r="G26" s="81">
        <v>12208.073078909614</v>
      </c>
      <c r="H26" s="81">
        <v>21628.771609756099</v>
      </c>
      <c r="I26" s="81">
        <v>6502.9490259365994</v>
      </c>
      <c r="J26" s="81">
        <v>2459.926188046647</v>
      </c>
    </row>
    <row r="27" spans="1:10" s="82" customFormat="1" ht="21" customHeight="1">
      <c r="A27" s="80" t="s">
        <v>147</v>
      </c>
      <c r="B27" s="81">
        <v>5445.500335820896</v>
      </c>
      <c r="C27" s="81"/>
      <c r="D27" s="81">
        <v>6876.7574124999992</v>
      </c>
      <c r="E27" s="81">
        <v>7864.0424098360663</v>
      </c>
      <c r="F27" s="81">
        <v>8837.4606922060757</v>
      </c>
      <c r="G27" s="81">
        <v>11537.303783357247</v>
      </c>
      <c r="H27" s="81">
        <v>11738.34974175036</v>
      </c>
      <c r="I27" s="81">
        <v>12544.078693083571</v>
      </c>
      <c r="J27" s="81">
        <v>16000.922102040817</v>
      </c>
    </row>
    <row r="28" spans="1:10" s="86" customFormat="1" ht="43.5" customHeight="1" thickBot="1">
      <c r="A28" s="84" t="s">
        <v>526</v>
      </c>
      <c r="B28" s="85">
        <v>130.99977114427858</v>
      </c>
      <c r="C28" s="85"/>
      <c r="D28" s="85">
        <v>117.47940375</v>
      </c>
      <c r="E28" s="85">
        <v>1071.6124501891552</v>
      </c>
      <c r="F28" s="85">
        <v>954.75905019815059</v>
      </c>
      <c r="G28" s="85">
        <v>2259.2428364418938</v>
      </c>
      <c r="H28" s="85">
        <v>2328.9310172166429</v>
      </c>
      <c r="I28" s="85">
        <v>3079.2774337175797</v>
      </c>
      <c r="J28" s="85">
        <v>3006.984183673469</v>
      </c>
    </row>
    <row r="29" spans="1:10" ht="24" customHeight="1" thickTop="1" thickBot="1">
      <c r="A29" s="78" t="s">
        <v>527</v>
      </c>
      <c r="B29" s="79">
        <v>123014.83081965173</v>
      </c>
      <c r="C29" s="79"/>
      <c r="D29" s="79">
        <v>163056.37658750001</v>
      </c>
      <c r="E29" s="79">
        <v>215195.52852080707</v>
      </c>
      <c r="F29" s="79">
        <v>294929.74222324969</v>
      </c>
      <c r="G29" s="79">
        <v>420779.92738307029</v>
      </c>
      <c r="H29" s="79">
        <v>496117.07406599709</v>
      </c>
      <c r="I29" s="79">
        <v>487835.73950000003</v>
      </c>
      <c r="J29" s="79">
        <v>524324.53906413994</v>
      </c>
    </row>
    <row r="30" spans="1:10" s="82" customFormat="1" ht="21" customHeight="1" thickTop="1">
      <c r="A30" s="80" t="s">
        <v>528</v>
      </c>
      <c r="B30" s="81">
        <v>72029.61652487563</v>
      </c>
      <c r="C30" s="81"/>
      <c r="D30" s="81">
        <v>91960.491003749994</v>
      </c>
      <c r="E30" s="81">
        <v>135333.74615006306</v>
      </c>
      <c r="F30" s="81">
        <v>212815.29075429327</v>
      </c>
      <c r="G30" s="81">
        <v>306417.70370875177</v>
      </c>
      <c r="H30" s="81">
        <v>403122.15211621235</v>
      </c>
      <c r="I30" s="81">
        <v>391372.99568443809</v>
      </c>
      <c r="J30" s="81">
        <v>418639.83081778424</v>
      </c>
    </row>
    <row r="31" spans="1:10" s="82" customFormat="1" ht="21" customHeight="1">
      <c r="A31" s="83" t="s">
        <v>529</v>
      </c>
      <c r="B31" s="81">
        <v>8.8389067164179114</v>
      </c>
      <c r="C31" s="81"/>
      <c r="D31" s="81">
        <v>5.4654474999999998</v>
      </c>
      <c r="E31" s="81">
        <v>269.5595472887768</v>
      </c>
      <c r="F31" s="81">
        <v>155.65125231175693</v>
      </c>
      <c r="G31" s="81">
        <v>903.93628550932567</v>
      </c>
      <c r="H31" s="81">
        <v>4670.7676040172164</v>
      </c>
      <c r="I31" s="81">
        <v>6911.1860172910665</v>
      </c>
      <c r="J31" s="81">
        <v>14019.205575801749</v>
      </c>
    </row>
    <row r="32" spans="1:10" s="82" customFormat="1" ht="21" customHeight="1">
      <c r="A32" s="83" t="s">
        <v>530</v>
      </c>
      <c r="B32" s="81">
        <v>9678.9460771144277</v>
      </c>
      <c r="C32" s="81"/>
      <c r="D32" s="81">
        <v>14709.127321249998</v>
      </c>
      <c r="E32" s="81">
        <v>19895.399322824716</v>
      </c>
      <c r="F32" s="81">
        <v>42527.083085865255</v>
      </c>
      <c r="G32" s="81">
        <v>86405.254863701572</v>
      </c>
      <c r="H32" s="81">
        <v>120971.35280200861</v>
      </c>
      <c r="I32" s="81">
        <v>120990.67965994235</v>
      </c>
      <c r="J32" s="81">
        <v>136181.78818221574</v>
      </c>
    </row>
    <row r="33" spans="1:10" s="82" customFormat="1" ht="21" customHeight="1">
      <c r="A33" s="83" t="s">
        <v>531</v>
      </c>
      <c r="B33" s="81">
        <v>58922.529328358214</v>
      </c>
      <c r="C33" s="81"/>
      <c r="D33" s="81">
        <v>64496.455054999999</v>
      </c>
      <c r="E33" s="81">
        <v>73301.038955863798</v>
      </c>
      <c r="F33" s="81">
        <v>106351.59263804491</v>
      </c>
      <c r="G33" s="81">
        <v>135591.7087173601</v>
      </c>
      <c r="H33" s="81">
        <v>162739.72032711623</v>
      </c>
      <c r="I33" s="81">
        <v>143372.85227665707</v>
      </c>
      <c r="J33" s="81">
        <v>122310.99610495627</v>
      </c>
    </row>
    <row r="34" spans="1:10" s="82" customFormat="1" ht="21" customHeight="1">
      <c r="A34" s="83" t="s">
        <v>532</v>
      </c>
      <c r="B34" s="81">
        <v>2562.5514291044778</v>
      </c>
      <c r="C34" s="81"/>
      <c r="D34" s="81">
        <v>3779.8522000000003</v>
      </c>
      <c r="E34" s="81">
        <v>4894.2530050441355</v>
      </c>
      <c r="F34" s="81">
        <v>8573.1756538969621</v>
      </c>
      <c r="G34" s="81">
        <v>13353.864997130559</v>
      </c>
      <c r="H34" s="81">
        <v>16326.89973888092</v>
      </c>
      <c r="I34" s="81">
        <v>11385.09561239193</v>
      </c>
      <c r="J34" s="81">
        <v>8757.6567055393589</v>
      </c>
    </row>
    <row r="35" spans="1:10" s="82" customFormat="1" ht="21" customHeight="1">
      <c r="A35" s="83" t="s">
        <v>533</v>
      </c>
      <c r="B35" s="81" t="s">
        <v>1376</v>
      </c>
      <c r="C35" s="81"/>
      <c r="D35" s="81">
        <v>7334.9740737500006</v>
      </c>
      <c r="E35" s="81">
        <v>34161.920727616642</v>
      </c>
      <c r="F35" s="81">
        <v>48868.745783355342</v>
      </c>
      <c r="G35" s="81">
        <v>58363.793030129134</v>
      </c>
      <c r="H35" s="81">
        <v>82033.54822525107</v>
      </c>
      <c r="I35" s="81">
        <v>93278.762551873195</v>
      </c>
      <c r="J35" s="81">
        <v>128661.62868658891</v>
      </c>
    </row>
    <row r="36" spans="1:10" s="82" customFormat="1" ht="21" customHeight="1">
      <c r="A36" s="83" t="s">
        <v>534</v>
      </c>
      <c r="B36" s="81">
        <v>856.75078358208964</v>
      </c>
      <c r="C36" s="81"/>
      <c r="D36" s="81">
        <v>1634.6169062500001</v>
      </c>
      <c r="E36" s="81">
        <v>2811.5745914249687</v>
      </c>
      <c r="F36" s="81">
        <v>6339.0423408190227</v>
      </c>
      <c r="G36" s="81">
        <v>11799.14581492109</v>
      </c>
      <c r="H36" s="81">
        <v>16379.863418938306</v>
      </c>
      <c r="I36" s="81">
        <v>15434.419566282422</v>
      </c>
      <c r="J36" s="81">
        <v>8708.5555626822152</v>
      </c>
    </row>
    <row r="37" spans="1:10" s="82" customFormat="1" ht="21" customHeight="1">
      <c r="A37" s="80" t="s">
        <v>535</v>
      </c>
      <c r="B37" s="81">
        <v>726.83008830845779</v>
      </c>
      <c r="C37" s="81"/>
      <c r="D37" s="81">
        <v>574.8154925</v>
      </c>
      <c r="E37" s="81">
        <v>209.04350693568728</v>
      </c>
      <c r="F37" s="81">
        <v>172.51015587846763</v>
      </c>
      <c r="G37" s="81">
        <v>794.30522525107608</v>
      </c>
      <c r="H37" s="81">
        <v>805.85391391678638</v>
      </c>
      <c r="I37" s="81">
        <v>1356.6001195965418</v>
      </c>
      <c r="J37" s="81">
        <v>1661.186193877551</v>
      </c>
    </row>
    <row r="38" spans="1:10" s="82" customFormat="1" ht="21" customHeight="1">
      <c r="A38" s="80" t="s">
        <v>536</v>
      </c>
      <c r="B38" s="81">
        <v>44255.85817164179</v>
      </c>
      <c r="C38" s="81"/>
      <c r="D38" s="81">
        <v>63962.324008750002</v>
      </c>
      <c r="E38" s="81">
        <v>71776.109321563679</v>
      </c>
      <c r="F38" s="81">
        <v>72142.427352708051</v>
      </c>
      <c r="G38" s="81">
        <v>104187.58245337159</v>
      </c>
      <c r="H38" s="81">
        <v>65300.761552367287</v>
      </c>
      <c r="I38" s="81">
        <v>43460.188876080691</v>
      </c>
      <c r="J38" s="81">
        <v>29687.419613702623</v>
      </c>
    </row>
    <row r="39" spans="1:10" s="82" customFormat="1" ht="21" customHeight="1">
      <c r="A39" s="80" t="s">
        <v>537</v>
      </c>
      <c r="B39" s="81">
        <v>3965.1470435323386</v>
      </c>
      <c r="C39" s="81"/>
      <c r="D39" s="81">
        <v>4177.4308762500004</v>
      </c>
      <c r="E39" s="81">
        <v>4767.7571437578808</v>
      </c>
      <c r="F39" s="81">
        <v>5693.2305138705415</v>
      </c>
      <c r="G39" s="81">
        <v>7288.4740301291249</v>
      </c>
      <c r="H39" s="81">
        <v>8230.6067044476313</v>
      </c>
      <c r="I39" s="81">
        <v>11051.230874639768</v>
      </c>
      <c r="J39" s="81">
        <v>10223.292924198251</v>
      </c>
    </row>
    <row r="40" spans="1:10" s="82" customFormat="1" ht="21" customHeight="1">
      <c r="A40" s="80" t="s">
        <v>201</v>
      </c>
      <c r="B40" s="81">
        <v>2037.3789912935324</v>
      </c>
      <c r="C40" s="81"/>
      <c r="D40" s="81">
        <v>2381.3152062499998</v>
      </c>
      <c r="E40" s="81">
        <v>3108.8723984867593</v>
      </c>
      <c r="F40" s="81">
        <v>4106.2834464993402</v>
      </c>
      <c r="G40" s="81">
        <v>2091.8619655667148</v>
      </c>
      <c r="H40" s="81">
        <v>3513.8379827833569</v>
      </c>
      <c r="I40" s="81">
        <v>4138.5565576368872</v>
      </c>
      <c r="J40" s="81">
        <v>4761.5994154518949</v>
      </c>
    </row>
    <row r="41" spans="1:10" s="82" customFormat="1" ht="21" customHeight="1">
      <c r="A41" s="80" t="s">
        <v>207</v>
      </c>
      <c r="B41" s="81">
        <v>0</v>
      </c>
      <c r="C41" s="81"/>
      <c r="D41" s="81">
        <v>0</v>
      </c>
      <c r="E41" s="81">
        <v>0</v>
      </c>
      <c r="F41" s="81">
        <v>0</v>
      </c>
      <c r="G41" s="81">
        <v>0</v>
      </c>
      <c r="H41" s="81">
        <v>0</v>
      </c>
      <c r="I41" s="81">
        <v>20111.111109510082</v>
      </c>
      <c r="J41" s="81">
        <v>35191.763890670554</v>
      </c>
    </row>
    <row r="42" spans="1:10" s="82" customFormat="1" ht="21" customHeight="1">
      <c r="A42" s="80" t="s">
        <v>538</v>
      </c>
      <c r="B42" s="81">
        <v>0</v>
      </c>
      <c r="C42" s="81"/>
      <c r="D42" s="81">
        <v>0</v>
      </c>
      <c r="E42" s="81">
        <v>0</v>
      </c>
      <c r="F42" s="81">
        <v>0</v>
      </c>
      <c r="G42" s="81">
        <v>0</v>
      </c>
      <c r="H42" s="81">
        <v>0</v>
      </c>
      <c r="I42" s="81">
        <v>0</v>
      </c>
      <c r="J42" s="81">
        <v>0</v>
      </c>
    </row>
    <row r="43" spans="1:10" s="86" customFormat="1" ht="43.5" customHeight="1" thickBot="1">
      <c r="A43" s="84" t="s">
        <v>182</v>
      </c>
      <c r="B43" s="85"/>
      <c r="C43" s="85"/>
      <c r="D43" s="85"/>
      <c r="E43" s="85"/>
      <c r="F43" s="85"/>
      <c r="G43" s="85"/>
      <c r="H43" s="85">
        <v>15143.861796269726</v>
      </c>
      <c r="I43" s="85">
        <v>16345.056278097982</v>
      </c>
      <c r="J43" s="85">
        <v>24159.446208454814</v>
      </c>
    </row>
    <row r="44" spans="1:10" ht="24" customHeight="1" thickTop="1" thickBot="1">
      <c r="A44" s="78" t="s">
        <v>539</v>
      </c>
      <c r="B44" s="79">
        <v>14813.452730099503</v>
      </c>
      <c r="C44" s="79"/>
      <c r="D44" s="79">
        <v>18356.92916625</v>
      </c>
      <c r="E44" s="79">
        <v>23684.762108448929</v>
      </c>
      <c r="F44" s="79">
        <v>32786.218413474235</v>
      </c>
      <c r="G44" s="79">
        <v>50914.40094835007</v>
      </c>
      <c r="H44" s="79">
        <v>58579.418642754667</v>
      </c>
      <c r="I44" s="79">
        <v>59874.864041786743</v>
      </c>
      <c r="J44" s="79">
        <v>68428.70182215744</v>
      </c>
    </row>
    <row r="45" spans="1:10" s="82" customFormat="1" ht="21" customHeight="1" thickTop="1">
      <c r="A45" s="80" t="s">
        <v>222</v>
      </c>
      <c r="B45" s="81">
        <v>10774.266166666668</v>
      </c>
      <c r="C45" s="81"/>
      <c r="D45" s="81">
        <v>15328.1374975</v>
      </c>
      <c r="E45" s="81">
        <v>17498.751576292561</v>
      </c>
      <c r="F45" s="81">
        <v>28600.409511228536</v>
      </c>
      <c r="G45" s="81">
        <v>41808.479196556669</v>
      </c>
      <c r="H45" s="81">
        <v>45309.196556671443</v>
      </c>
      <c r="I45" s="81">
        <v>45505.057636887606</v>
      </c>
      <c r="J45" s="81">
        <v>50088.49854227405</v>
      </c>
    </row>
    <row r="46" spans="1:10" s="82" customFormat="1" ht="21" customHeight="1">
      <c r="A46" s="80" t="s">
        <v>226</v>
      </c>
      <c r="B46" s="81">
        <v>1281.3842300995025</v>
      </c>
      <c r="C46" s="81"/>
      <c r="D46" s="81">
        <v>415.080735</v>
      </c>
      <c r="E46" s="81">
        <v>2423.7888877679698</v>
      </c>
      <c r="F46" s="81">
        <v>438.65863672391015</v>
      </c>
      <c r="G46" s="81">
        <v>528.45708464849349</v>
      </c>
      <c r="H46" s="81">
        <v>528.45708464849349</v>
      </c>
      <c r="I46" s="81">
        <v>530.74148126801151</v>
      </c>
      <c r="J46" s="81">
        <v>536.93088629737611</v>
      </c>
    </row>
    <row r="47" spans="1:10" s="82" customFormat="1" ht="21" customHeight="1">
      <c r="A47" s="80" t="s">
        <v>230</v>
      </c>
      <c r="B47" s="81">
        <v>0</v>
      </c>
      <c r="C47" s="81"/>
      <c r="D47" s="81">
        <v>0</v>
      </c>
      <c r="E47" s="81">
        <v>0</v>
      </c>
      <c r="F47" s="81">
        <v>0</v>
      </c>
      <c r="G47" s="81">
        <v>0</v>
      </c>
      <c r="H47" s="81">
        <v>0</v>
      </c>
      <c r="I47" s="81">
        <v>0</v>
      </c>
      <c r="J47" s="81">
        <v>0</v>
      </c>
    </row>
    <row r="48" spans="1:10" s="82" customFormat="1" ht="21" customHeight="1">
      <c r="A48" s="80" t="s">
        <v>540</v>
      </c>
      <c r="B48" s="81">
        <v>1072.545618159204</v>
      </c>
      <c r="C48" s="81"/>
      <c r="D48" s="81">
        <v>1172.7382375</v>
      </c>
      <c r="E48" s="81">
        <v>1165.4287427490542</v>
      </c>
      <c r="F48" s="81">
        <v>287.69920475561423</v>
      </c>
      <c r="G48" s="81">
        <v>4636.9673959827833</v>
      </c>
      <c r="H48" s="81">
        <v>5031.01469010043</v>
      </c>
      <c r="I48" s="81">
        <v>5827.1683559077819</v>
      </c>
      <c r="J48" s="81">
        <v>6705.654167638485</v>
      </c>
    </row>
    <row r="49" spans="1:10" s="82" customFormat="1" ht="21" customHeight="1">
      <c r="A49" s="80" t="s">
        <v>237</v>
      </c>
      <c r="B49" s="81">
        <v>1685.2567151741296</v>
      </c>
      <c r="C49" s="81"/>
      <c r="D49" s="81">
        <v>1440.9726962500001</v>
      </c>
      <c r="E49" s="81">
        <v>2596.7929016393441</v>
      </c>
      <c r="F49" s="81">
        <v>3459.4510607661828</v>
      </c>
      <c r="G49" s="81">
        <v>3940.4972711621235</v>
      </c>
      <c r="H49" s="81">
        <v>7710.7503113342909</v>
      </c>
      <c r="I49" s="81">
        <v>8011.8965677233427</v>
      </c>
      <c r="J49" s="81">
        <v>11097.618225947523</v>
      </c>
    </row>
    <row r="50" spans="1:10" s="82" customFormat="1" ht="21" customHeight="1">
      <c r="A50" s="83" t="s">
        <v>541</v>
      </c>
      <c r="B50" s="81">
        <v>2.1054726368159204E-2</v>
      </c>
      <c r="C50" s="81"/>
      <c r="D50" s="81">
        <v>2.1163750000000002E-2</v>
      </c>
      <c r="E50" s="81">
        <v>2.1383354350567464E-2</v>
      </c>
      <c r="F50" s="81">
        <v>2.2397622192866579E-2</v>
      </c>
      <c r="G50" s="81">
        <v>2.4325681492109039E-2</v>
      </c>
      <c r="H50" s="81">
        <v>2.4325681492109039E-2</v>
      </c>
      <c r="I50" s="81">
        <v>2.4430835734870319E-2</v>
      </c>
      <c r="J50" s="81">
        <v>0</v>
      </c>
    </row>
    <row r="51" spans="1:10" s="86" customFormat="1" ht="40.5" customHeight="1" thickBot="1">
      <c r="A51" s="87" t="s">
        <v>542</v>
      </c>
      <c r="B51" s="85">
        <v>1685.2356604477613</v>
      </c>
      <c r="C51" s="85"/>
      <c r="D51" s="85">
        <v>1440.9515325</v>
      </c>
      <c r="E51" s="85">
        <v>2596.7715182849938</v>
      </c>
      <c r="F51" s="85">
        <v>3459.4286631439895</v>
      </c>
      <c r="G51" s="85">
        <v>3940.4729454806316</v>
      </c>
      <c r="H51" s="85">
        <v>7710.7259856527971</v>
      </c>
      <c r="I51" s="85">
        <v>8011.8721368876086</v>
      </c>
      <c r="J51" s="85">
        <v>11097.618225947523</v>
      </c>
    </row>
    <row r="52" spans="1:10" ht="24" customHeight="1" thickTop="1" thickBot="1">
      <c r="A52" s="78" t="s">
        <v>543</v>
      </c>
      <c r="B52" s="79">
        <v>137828.28354975124</v>
      </c>
      <c r="C52" s="79"/>
      <c r="D52" s="79">
        <v>181413.30575375</v>
      </c>
      <c r="E52" s="79">
        <v>238880.29062925599</v>
      </c>
      <c r="F52" s="79">
        <v>327715.9606367239</v>
      </c>
      <c r="G52" s="79">
        <v>471694.32833142031</v>
      </c>
      <c r="H52" s="79">
        <v>554696.49270875182</v>
      </c>
      <c r="I52" s="79">
        <v>547710.60354178667</v>
      </c>
      <c r="J52" s="79">
        <v>592753.24088629743</v>
      </c>
    </row>
    <row r="53" spans="1:10" s="82" customFormat="1" ht="24" customHeight="1" thickTop="1">
      <c r="A53" s="88" t="s">
        <v>544</v>
      </c>
      <c r="B53" s="81">
        <v>1484.2788495024877</v>
      </c>
      <c r="C53" s="81"/>
      <c r="D53" s="81">
        <v>1622.2016025</v>
      </c>
      <c r="E53" s="81">
        <v>1877.2182786885246</v>
      </c>
      <c r="F53" s="81">
        <v>1720.3486169088508</v>
      </c>
      <c r="G53" s="81">
        <v>2766.4594304160687</v>
      </c>
      <c r="H53" s="81">
        <v>3275.9805767575326</v>
      </c>
      <c r="I53" s="81">
        <v>3276.3258386167149</v>
      </c>
      <c r="J53" s="81">
        <v>3414.7478309037906</v>
      </c>
    </row>
    <row r="54" spans="1:10" s="86" customFormat="1" ht="21" customHeight="1">
      <c r="A54" s="87" t="s">
        <v>545</v>
      </c>
      <c r="B54" s="85">
        <v>0</v>
      </c>
      <c r="C54" s="85"/>
      <c r="D54" s="85">
        <v>0</v>
      </c>
      <c r="E54" s="85">
        <v>0</v>
      </c>
      <c r="F54" s="85">
        <v>0</v>
      </c>
      <c r="G54" s="85">
        <v>0</v>
      </c>
      <c r="H54" s="85">
        <v>0</v>
      </c>
      <c r="I54" s="85">
        <v>0</v>
      </c>
      <c r="J54" s="85">
        <v>47.999999999999993</v>
      </c>
    </row>
    <row r="55" spans="1:10" s="86" customFormat="1" ht="21" customHeight="1">
      <c r="A55" s="87" t="s">
        <v>546</v>
      </c>
      <c r="B55" s="85">
        <v>1484.2788495024877</v>
      </c>
      <c r="C55" s="85"/>
      <c r="D55" s="85">
        <v>1622.2016025</v>
      </c>
      <c r="E55" s="85">
        <v>1877.2182786885246</v>
      </c>
      <c r="F55" s="85">
        <v>1720.3486169088508</v>
      </c>
      <c r="G55" s="85">
        <v>2766.4594304160687</v>
      </c>
      <c r="H55" s="85">
        <v>3275.9805767575326</v>
      </c>
      <c r="I55" s="85">
        <v>3276.3258386167149</v>
      </c>
      <c r="J55" s="85">
        <v>3366.7478309037901</v>
      </c>
    </row>
    <row r="56" spans="1:10" s="86" customFormat="1" ht="21" customHeight="1">
      <c r="A56" s="87" t="s">
        <v>547</v>
      </c>
      <c r="B56" s="85">
        <v>0</v>
      </c>
      <c r="C56" s="85"/>
      <c r="D56" s="85">
        <v>0</v>
      </c>
      <c r="E56" s="85">
        <v>0</v>
      </c>
      <c r="F56" s="85">
        <v>0</v>
      </c>
      <c r="G56" s="85">
        <v>0</v>
      </c>
      <c r="H56" s="85">
        <v>0</v>
      </c>
      <c r="I56" s="85">
        <v>0</v>
      </c>
      <c r="J56" s="85">
        <v>0</v>
      </c>
    </row>
    <row r="57" spans="1:10" s="86" customFormat="1" ht="21" customHeight="1">
      <c r="A57" s="87" t="s">
        <v>548</v>
      </c>
      <c r="B57" s="85">
        <v>0</v>
      </c>
      <c r="C57" s="85"/>
      <c r="D57" s="85">
        <v>0</v>
      </c>
      <c r="E57" s="85">
        <v>0</v>
      </c>
      <c r="F57" s="85">
        <v>0</v>
      </c>
      <c r="G57" s="85">
        <v>0</v>
      </c>
      <c r="H57" s="85">
        <v>0</v>
      </c>
      <c r="I57" s="85">
        <v>0</v>
      </c>
      <c r="J57" s="85">
        <v>0</v>
      </c>
    </row>
    <row r="58" spans="1:10" s="86" customFormat="1" ht="21" customHeight="1">
      <c r="A58" s="87" t="s">
        <v>549</v>
      </c>
      <c r="B58" s="85">
        <v>0</v>
      </c>
      <c r="C58" s="85"/>
      <c r="D58" s="85">
        <v>0</v>
      </c>
      <c r="E58" s="85">
        <v>0</v>
      </c>
      <c r="F58" s="85">
        <v>0</v>
      </c>
      <c r="G58" s="85">
        <v>0</v>
      </c>
      <c r="H58" s="85">
        <v>0</v>
      </c>
      <c r="I58" s="85">
        <v>0</v>
      </c>
      <c r="J58" s="85">
        <v>0</v>
      </c>
    </row>
    <row r="59" spans="1:10" s="86" customFormat="1" ht="61.5" customHeight="1" thickBot="1">
      <c r="A59" s="84" t="s">
        <v>550</v>
      </c>
      <c r="B59" s="85">
        <v>274968.59102985077</v>
      </c>
      <c r="C59" s="85"/>
      <c r="D59" s="85">
        <v>384394.91907999996</v>
      </c>
      <c r="E59" s="85">
        <v>450560.22624590166</v>
      </c>
      <c r="F59" s="85">
        <v>447759.43573315721</v>
      </c>
      <c r="G59" s="85">
        <v>471874.64466714486</v>
      </c>
      <c r="H59" s="85">
        <v>558371.39860975614</v>
      </c>
      <c r="I59" s="85">
        <v>668901.78640201734</v>
      </c>
      <c r="J59" s="85">
        <v>789795.38569241983</v>
      </c>
    </row>
    <row r="60" spans="1:10" ht="31.5" customHeight="1" thickTop="1" thickBot="1">
      <c r="A60" s="89" t="s">
        <v>551</v>
      </c>
      <c r="B60" s="79"/>
      <c r="C60" s="79"/>
      <c r="D60" s="79"/>
      <c r="E60" s="79"/>
      <c r="F60" s="79"/>
      <c r="G60" s="79"/>
      <c r="H60" s="79"/>
      <c r="I60" s="79"/>
      <c r="J60" s="79"/>
    </row>
    <row r="61" spans="1:10" ht="30" customHeight="1" thickTop="1">
      <c r="A61" s="90" t="s">
        <v>552</v>
      </c>
      <c r="B61" s="91">
        <v>19923.661110696521</v>
      </c>
      <c r="C61" s="91"/>
      <c r="D61" s="91">
        <v>25277.568398750002</v>
      </c>
      <c r="E61" s="91">
        <v>32349.308706179065</v>
      </c>
      <c r="F61" s="91">
        <v>42400.852318361955</v>
      </c>
      <c r="G61" s="91">
        <v>63540.114880918227</v>
      </c>
      <c r="H61" s="91">
        <v>69241.850065997132</v>
      </c>
      <c r="I61" s="91">
        <v>64290.065227665713</v>
      </c>
      <c r="J61" s="91">
        <v>61825.80839795919</v>
      </c>
    </row>
    <row r="62" spans="1:10" ht="21" customHeight="1">
      <c r="A62" s="92" t="s">
        <v>553</v>
      </c>
      <c r="B62" s="91">
        <v>-4753.6354651741294</v>
      </c>
      <c r="C62" s="91"/>
      <c r="D62" s="91">
        <v>-6835.0761050000001</v>
      </c>
      <c r="E62" s="91">
        <v>-10056.095967213114</v>
      </c>
      <c r="F62" s="91">
        <v>-13356.369655217966</v>
      </c>
      <c r="G62" s="91">
        <v>-19949.799929698707</v>
      </c>
      <c r="H62" s="91">
        <v>-24742.209902439026</v>
      </c>
      <c r="I62" s="91">
        <v>-14877.094367435158</v>
      </c>
      <c r="J62" s="91">
        <v>-10891.128037900875</v>
      </c>
    </row>
    <row r="63" spans="1:10" ht="21.75" customHeight="1">
      <c r="A63" s="93" t="s">
        <v>554</v>
      </c>
      <c r="B63" s="91">
        <v>15170.025645522392</v>
      </c>
      <c r="C63" s="91"/>
      <c r="D63" s="91">
        <v>18442.492293749998</v>
      </c>
      <c r="E63" s="91">
        <v>22293.212738965951</v>
      </c>
      <c r="F63" s="91">
        <v>29044.48266314399</v>
      </c>
      <c r="G63" s="91">
        <v>43590.314951219509</v>
      </c>
      <c r="H63" s="91">
        <v>44499.640163558106</v>
      </c>
      <c r="I63" s="91">
        <v>49412.970860230547</v>
      </c>
      <c r="J63" s="91">
        <v>50934.680360058301</v>
      </c>
    </row>
    <row r="64" spans="1:10">
      <c r="A64" s="90" t="s">
        <v>555</v>
      </c>
      <c r="B64" s="91">
        <v>1435.9976592039802</v>
      </c>
      <c r="C64" s="91"/>
      <c r="D64" s="91">
        <v>2470.8243837499999</v>
      </c>
      <c r="E64" s="91">
        <v>2537.6170680958389</v>
      </c>
      <c r="F64" s="91">
        <v>4753.2001585204753</v>
      </c>
      <c r="G64" s="91">
        <v>6715.0334548063129</v>
      </c>
      <c r="H64" s="91">
        <v>6446.2978464849357</v>
      </c>
      <c r="I64" s="91">
        <v>8392.2978357348693</v>
      </c>
      <c r="J64" s="91">
        <v>6321.7170437317782</v>
      </c>
    </row>
    <row r="65" spans="1:10">
      <c r="A65" s="92" t="s">
        <v>556</v>
      </c>
      <c r="B65" s="91">
        <v>-619.35937562189054</v>
      </c>
      <c r="C65" s="91"/>
      <c r="D65" s="91">
        <v>-1074.7010299999999</v>
      </c>
      <c r="E65" s="91">
        <v>-454.94268474148805</v>
      </c>
      <c r="F65" s="91">
        <v>-1303.8738441215326</v>
      </c>
      <c r="G65" s="91">
        <v>-1972.2355753228121</v>
      </c>
      <c r="H65" s="91">
        <v>-2037.0745222381636</v>
      </c>
      <c r="I65" s="91">
        <v>-4136.9985374639773</v>
      </c>
      <c r="J65" s="91">
        <v>-1391.9670364431486</v>
      </c>
    </row>
    <row r="66" spans="1:10">
      <c r="A66" s="94" t="s">
        <v>557</v>
      </c>
      <c r="B66" s="91">
        <v>15986.663929104481</v>
      </c>
      <c r="C66" s="91"/>
      <c r="D66" s="91">
        <v>19838.615647500003</v>
      </c>
      <c r="E66" s="91">
        <v>24375.887122320302</v>
      </c>
      <c r="F66" s="91">
        <v>32493.808977542933</v>
      </c>
      <c r="G66" s="91">
        <v>48333.112830703009</v>
      </c>
      <c r="H66" s="91">
        <v>48908.863487804876</v>
      </c>
      <c r="I66" s="91">
        <v>53668.270158501437</v>
      </c>
      <c r="J66" s="91">
        <v>55864.43036734694</v>
      </c>
    </row>
    <row r="67" spans="1:10">
      <c r="A67" s="90" t="s">
        <v>558</v>
      </c>
      <c r="B67" s="91">
        <v>1781.7571616915423</v>
      </c>
      <c r="C67" s="91"/>
      <c r="D67" s="91">
        <v>1494.5460399999999</v>
      </c>
      <c r="E67" s="91">
        <v>1856.8496116015131</v>
      </c>
      <c r="F67" s="91">
        <v>2432.9</v>
      </c>
      <c r="G67" s="91">
        <v>7844.1550243902448</v>
      </c>
      <c r="H67" s="91">
        <v>11125.561109038739</v>
      </c>
      <c r="I67" s="91">
        <v>8136.428092219021</v>
      </c>
      <c r="J67" s="91">
        <v>8098.9846282798826</v>
      </c>
    </row>
    <row r="68" spans="1:10">
      <c r="A68" s="90" t="s">
        <v>559</v>
      </c>
      <c r="B68" s="91">
        <v>-2656.7427487562186</v>
      </c>
      <c r="C68" s="91"/>
      <c r="D68" s="91">
        <v>-3468.374065</v>
      </c>
      <c r="E68" s="91">
        <v>-4090.9040088272386</v>
      </c>
      <c r="F68" s="91">
        <v>-4590.1874649933943</v>
      </c>
      <c r="G68" s="91">
        <v>-8869.8454017216645</v>
      </c>
      <c r="H68" s="91">
        <v>-15621.729688665711</v>
      </c>
      <c r="I68" s="91">
        <v>-15664.319089337176</v>
      </c>
      <c r="J68" s="91">
        <v>-9592.0998017492711</v>
      </c>
    </row>
    <row r="69" spans="1:10">
      <c r="A69" s="93" t="s">
        <v>560</v>
      </c>
      <c r="B69" s="91">
        <v>15111.678342039804</v>
      </c>
      <c r="C69" s="91"/>
      <c r="D69" s="91">
        <v>17864.7876225</v>
      </c>
      <c r="E69" s="91">
        <v>22141.832725094577</v>
      </c>
      <c r="F69" s="91">
        <v>30336.521512549534</v>
      </c>
      <c r="G69" s="91">
        <v>47307.422453371597</v>
      </c>
      <c r="H69" s="91">
        <v>44412.694908177902</v>
      </c>
      <c r="I69" s="91">
        <v>46140.379161383287</v>
      </c>
      <c r="J69" s="91">
        <v>54371.315193877555</v>
      </c>
    </row>
    <row r="70" spans="1:10">
      <c r="A70" s="92" t="s">
        <v>561</v>
      </c>
      <c r="B70" s="91">
        <v>-12755.204665422887</v>
      </c>
      <c r="C70" s="91"/>
      <c r="D70" s="91">
        <v>-16121.9576125</v>
      </c>
      <c r="E70" s="91">
        <v>-18471.277530895335</v>
      </c>
      <c r="F70" s="91">
        <v>-23625.634311756934</v>
      </c>
      <c r="G70" s="91">
        <v>-34572.984513629846</v>
      </c>
      <c r="H70" s="91">
        <v>-36710.447307030125</v>
      </c>
      <c r="I70" s="91">
        <v>-38120.567090778102</v>
      </c>
      <c r="J70" s="91">
        <v>-43104.563501457727</v>
      </c>
    </row>
    <row r="71" spans="1:10">
      <c r="A71" s="94" t="s">
        <v>562</v>
      </c>
      <c r="B71" s="91">
        <v>2356.4736766169171</v>
      </c>
      <c r="C71" s="91"/>
      <c r="D71" s="91">
        <v>1742.8300099999999</v>
      </c>
      <c r="E71" s="91">
        <v>3670.5551941992435</v>
      </c>
      <c r="F71" s="91">
        <v>6710.887200792602</v>
      </c>
      <c r="G71" s="91">
        <v>12734.437939741751</v>
      </c>
      <c r="H71" s="91">
        <v>7702.2476011477765</v>
      </c>
      <c r="I71" s="91">
        <v>8019.8120706051877</v>
      </c>
      <c r="J71" s="91">
        <v>11266.751692419824</v>
      </c>
    </row>
    <row r="72" spans="1:10">
      <c r="A72" s="94" t="s">
        <v>563</v>
      </c>
      <c r="B72" s="91">
        <v>3332.4388669154223</v>
      </c>
      <c r="C72" s="91"/>
      <c r="D72" s="91">
        <v>-986.15950124999995</v>
      </c>
      <c r="E72" s="91">
        <v>-1644.9514640605296</v>
      </c>
      <c r="F72" s="91">
        <v>-10804.569458388374</v>
      </c>
      <c r="G72" s="91">
        <v>-15905.147408895265</v>
      </c>
      <c r="H72" s="91">
        <v>1616.1474519368724</v>
      </c>
      <c r="I72" s="91">
        <v>-736.67935014409238</v>
      </c>
      <c r="J72" s="91">
        <v>-4193.0371749271135</v>
      </c>
    </row>
    <row r="73" spans="1:10">
      <c r="A73" s="95" t="s">
        <v>564</v>
      </c>
      <c r="B73" s="91" t="s">
        <v>565</v>
      </c>
      <c r="C73" s="91"/>
      <c r="D73" s="91" t="s">
        <v>565</v>
      </c>
      <c r="E73" s="91" t="s">
        <v>565</v>
      </c>
      <c r="F73" s="91" t="s">
        <v>565</v>
      </c>
      <c r="G73" s="91">
        <v>-16666.635482065998</v>
      </c>
      <c r="H73" s="91">
        <v>0.1793629842180775</v>
      </c>
      <c r="I73" s="91">
        <v>-1023.718893371758</v>
      </c>
      <c r="J73" s="91">
        <v>-5193.134902332361</v>
      </c>
    </row>
    <row r="74" spans="1:10">
      <c r="A74" s="95" t="s">
        <v>566</v>
      </c>
      <c r="B74" s="91" t="s">
        <v>565</v>
      </c>
      <c r="C74" s="91"/>
      <c r="D74" s="91" t="s">
        <v>565</v>
      </c>
      <c r="E74" s="91" t="s">
        <v>565</v>
      </c>
      <c r="F74" s="91" t="s">
        <v>565</v>
      </c>
      <c r="G74" s="91">
        <v>761.4880731707317</v>
      </c>
      <c r="H74" s="91">
        <v>1615.9680889526544</v>
      </c>
      <c r="I74" s="91">
        <v>287.03954322766572</v>
      </c>
      <c r="J74" s="91">
        <v>1000.0977274052477</v>
      </c>
    </row>
    <row r="75" spans="1:10">
      <c r="A75" s="93" t="s">
        <v>567</v>
      </c>
      <c r="B75" s="91">
        <v>-3418.4326878109455</v>
      </c>
      <c r="C75" s="91"/>
      <c r="D75" s="91">
        <v>933.2331999999999</v>
      </c>
      <c r="E75" s="91">
        <v>1301.7805132408578</v>
      </c>
      <c r="F75" s="91">
        <v>8571.438612945838</v>
      </c>
      <c r="G75" s="91">
        <v>9844.3059971305593</v>
      </c>
      <c r="H75" s="91">
        <v>-1607.6690674318509</v>
      </c>
      <c r="I75" s="91">
        <v>728.73941354466865</v>
      </c>
      <c r="J75" s="91">
        <v>4129.873533527697</v>
      </c>
    </row>
    <row r="76" spans="1:10">
      <c r="A76" s="93" t="s">
        <v>568</v>
      </c>
      <c r="B76" s="91" t="s">
        <v>565</v>
      </c>
      <c r="C76" s="91"/>
      <c r="D76" s="91" t="s">
        <v>565</v>
      </c>
      <c r="E76" s="91" t="s">
        <v>565</v>
      </c>
      <c r="F76" s="91" t="s">
        <v>565</v>
      </c>
      <c r="G76" s="91">
        <v>13567.507526542324</v>
      </c>
      <c r="H76" s="91">
        <v>0.18861979913916788</v>
      </c>
      <c r="I76" s="91">
        <v>1016.2595259365995</v>
      </c>
      <c r="J76" s="91">
        <v>5199.0235379008745</v>
      </c>
    </row>
    <row r="77" spans="1:10">
      <c r="A77" s="92" t="s">
        <v>569</v>
      </c>
      <c r="B77" s="91" t="s">
        <v>565</v>
      </c>
      <c r="C77" s="91"/>
      <c r="D77" s="91" t="s">
        <v>565</v>
      </c>
      <c r="E77" s="91" t="s">
        <v>565</v>
      </c>
      <c r="F77" s="91" t="s">
        <v>565</v>
      </c>
      <c r="G77" s="91">
        <v>-3723.201529411765</v>
      </c>
      <c r="H77" s="91">
        <v>-1607.85768723099</v>
      </c>
      <c r="I77" s="91">
        <v>-287.52011239193087</v>
      </c>
      <c r="J77" s="91">
        <v>-1069.1500043731778</v>
      </c>
    </row>
    <row r="78" spans="1:10">
      <c r="A78" s="93" t="s">
        <v>570</v>
      </c>
      <c r="B78" s="91">
        <v>2270.479855721394</v>
      </c>
      <c r="C78" s="91"/>
      <c r="D78" s="91">
        <v>1689.9037087500001</v>
      </c>
      <c r="E78" s="91">
        <v>3327.3842433795717</v>
      </c>
      <c r="F78" s="91">
        <v>4477.7563553500659</v>
      </c>
      <c r="G78" s="91">
        <v>6673.5965279770444</v>
      </c>
      <c r="H78" s="91">
        <v>7710.7259856527971</v>
      </c>
      <c r="I78" s="91">
        <v>8011.8721340057637</v>
      </c>
      <c r="J78" s="91">
        <v>11203.588051020408</v>
      </c>
    </row>
    <row r="79" spans="1:10">
      <c r="A79" s="96" t="s">
        <v>571</v>
      </c>
      <c r="B79" s="91">
        <v>0.43667039800995022</v>
      </c>
      <c r="C79" s="91"/>
      <c r="D79" s="91">
        <v>2.1591387499999999</v>
      </c>
      <c r="E79" s="91">
        <v>37.207567465321567</v>
      </c>
      <c r="F79" s="91">
        <v>134.81519947159842</v>
      </c>
      <c r="G79" s="91">
        <v>61.101787661406028</v>
      </c>
      <c r="H79" s="91">
        <v>0</v>
      </c>
      <c r="I79" s="91">
        <v>0</v>
      </c>
      <c r="J79" s="91">
        <v>0</v>
      </c>
    </row>
    <row r="80" spans="1:10">
      <c r="A80" s="94" t="s">
        <v>572</v>
      </c>
      <c r="B80" s="91">
        <v>2270.9165261194039</v>
      </c>
      <c r="C80" s="91"/>
      <c r="D80" s="91">
        <v>1692.0628474999999</v>
      </c>
      <c r="E80" s="91">
        <v>3364.5918108448927</v>
      </c>
      <c r="F80" s="91">
        <v>4612.571554821664</v>
      </c>
      <c r="G80" s="91">
        <v>6734.6983156384495</v>
      </c>
      <c r="H80" s="91">
        <v>7710.7259856527971</v>
      </c>
      <c r="I80" s="91">
        <v>8011.8721340057637</v>
      </c>
      <c r="J80" s="91">
        <v>11203.588051020408</v>
      </c>
    </row>
    <row r="81" spans="1:10">
      <c r="A81" s="90" t="s">
        <v>573</v>
      </c>
      <c r="B81" s="91">
        <v>16.440383084577114</v>
      </c>
      <c r="C81" s="91"/>
      <c r="D81" s="91">
        <v>132.92189875</v>
      </c>
      <c r="E81" s="91">
        <v>-26.077203026481715</v>
      </c>
      <c r="F81" s="91">
        <v>0</v>
      </c>
      <c r="G81" s="91">
        <v>0</v>
      </c>
      <c r="H81" s="91">
        <v>0</v>
      </c>
      <c r="I81" s="91">
        <v>0</v>
      </c>
      <c r="J81" s="91">
        <v>0</v>
      </c>
    </row>
    <row r="82" spans="1:10" ht="21" customHeight="1">
      <c r="A82" s="93" t="s">
        <v>574</v>
      </c>
      <c r="B82" s="91">
        <v>2287.3569092039811</v>
      </c>
      <c r="C82" s="91"/>
      <c r="D82" s="91">
        <v>1824.9847462500002</v>
      </c>
      <c r="E82" s="91">
        <v>3338.5146078184112</v>
      </c>
      <c r="F82" s="91">
        <v>4612.571554821664</v>
      </c>
      <c r="G82" s="91">
        <v>6734.6983156384495</v>
      </c>
      <c r="H82" s="91">
        <v>7710.7259856527971</v>
      </c>
      <c r="I82" s="91">
        <v>8011.8721340057637</v>
      </c>
      <c r="J82" s="91">
        <v>11203.588051020408</v>
      </c>
    </row>
    <row r="83" spans="1:10" ht="21" customHeight="1">
      <c r="A83" s="90" t="s">
        <v>575</v>
      </c>
      <c r="B83" s="91" t="s">
        <v>565</v>
      </c>
      <c r="C83" s="91"/>
      <c r="D83" s="91" t="s">
        <v>565</v>
      </c>
      <c r="E83" s="91" t="s">
        <v>565</v>
      </c>
      <c r="F83" s="91" t="s">
        <v>565</v>
      </c>
      <c r="G83" s="91">
        <v>-2794.2253701578188</v>
      </c>
      <c r="H83" s="91">
        <v>0</v>
      </c>
      <c r="I83" s="91">
        <v>0</v>
      </c>
      <c r="J83" s="91">
        <v>0</v>
      </c>
    </row>
    <row r="84" spans="1:10" ht="21" customHeight="1">
      <c r="A84" s="93" t="s">
        <v>576</v>
      </c>
      <c r="B84" s="91">
        <v>2287.3569092039811</v>
      </c>
      <c r="C84" s="91"/>
      <c r="D84" s="91">
        <v>1824.9847462500002</v>
      </c>
      <c r="E84" s="91">
        <v>3338.5146078184112</v>
      </c>
      <c r="F84" s="91">
        <v>4612.571554821664</v>
      </c>
      <c r="G84" s="91">
        <v>3940.4729454806316</v>
      </c>
      <c r="H84" s="91">
        <v>7710.7259856527971</v>
      </c>
      <c r="I84" s="91">
        <v>8011.8721340057637</v>
      </c>
      <c r="J84" s="91">
        <v>11203.588051020408</v>
      </c>
    </row>
    <row r="85" spans="1:10" ht="18" customHeight="1" thickBot="1">
      <c r="A85" s="90" t="s">
        <v>577</v>
      </c>
      <c r="B85" s="91">
        <v>-602.12125248756229</v>
      </c>
      <c r="C85" s="91"/>
      <c r="D85" s="91">
        <v>-384.03321999999997</v>
      </c>
      <c r="E85" s="91">
        <v>-741.7430870113493</v>
      </c>
      <c r="F85" s="91">
        <v>-1153.1429326287978</v>
      </c>
      <c r="G85" s="91">
        <v>0</v>
      </c>
      <c r="H85" s="91">
        <v>0</v>
      </c>
      <c r="I85" s="91">
        <v>0</v>
      </c>
      <c r="J85" s="91">
        <v>-105.96982507288629</v>
      </c>
    </row>
    <row r="86" spans="1:10" ht="24" customHeight="1" thickTop="1" thickBot="1">
      <c r="A86" s="78" t="s">
        <v>578</v>
      </c>
      <c r="B86" s="79">
        <v>1685.2356567164188</v>
      </c>
      <c r="C86" s="79"/>
      <c r="D86" s="79">
        <v>1440.9515262500001</v>
      </c>
      <c r="E86" s="79">
        <v>2596.7715208070617</v>
      </c>
      <c r="F86" s="79">
        <v>3459.4286221928669</v>
      </c>
      <c r="G86" s="79">
        <v>3940.4729454806316</v>
      </c>
      <c r="H86" s="79">
        <v>7710.7259856527971</v>
      </c>
      <c r="I86" s="79">
        <v>8011.8721340057637</v>
      </c>
      <c r="J86" s="79">
        <v>11097.618225947523</v>
      </c>
    </row>
    <row r="87" spans="1:10" ht="15" customHeight="1" thickTop="1" thickBot="1">
      <c r="A87" s="97"/>
      <c r="B87" s="98"/>
      <c r="C87" s="98"/>
      <c r="D87" s="98"/>
      <c r="E87" s="98"/>
      <c r="F87" s="98"/>
      <c r="G87" s="98"/>
      <c r="H87" s="98"/>
      <c r="I87" s="98"/>
      <c r="J87" s="98"/>
    </row>
    <row r="88" spans="1:10" ht="28.5" hidden="1" customHeight="1" thickTop="1">
      <c r="A88" s="99"/>
      <c r="B88" s="100"/>
      <c r="C88" s="100"/>
      <c r="D88" s="100"/>
      <c r="E88" s="100"/>
      <c r="F88" s="100"/>
      <c r="G88" s="100"/>
      <c r="H88" s="100"/>
      <c r="I88" s="100"/>
    </row>
    <row r="89" spans="1:10" hidden="1">
      <c r="A89" s="99"/>
      <c r="B89" s="100"/>
      <c r="C89" s="100"/>
      <c r="D89" s="100"/>
      <c r="E89" s="100"/>
      <c r="F89" s="100"/>
      <c r="G89" s="100"/>
      <c r="H89" s="100"/>
      <c r="I89" s="100"/>
    </row>
    <row r="90" spans="1:10" ht="19.5" hidden="1">
      <c r="A90" s="101"/>
      <c r="B90" s="100"/>
      <c r="C90" s="100"/>
      <c r="D90" s="100"/>
      <c r="E90" s="100"/>
      <c r="F90" s="100"/>
      <c r="G90" s="100"/>
      <c r="H90" s="100"/>
      <c r="I90" s="100"/>
    </row>
    <row r="91" spans="1:10" ht="19.5" hidden="1">
      <c r="A91" s="101"/>
      <c r="B91" s="100"/>
      <c r="C91" s="100"/>
      <c r="D91" s="100"/>
      <c r="E91" s="100"/>
      <c r="F91" s="100"/>
      <c r="G91" s="100"/>
      <c r="H91" s="100"/>
      <c r="I91" s="100"/>
    </row>
    <row r="92" spans="1:10" ht="19.5" hidden="1">
      <c r="A92" s="101"/>
      <c r="B92" s="100"/>
      <c r="C92" s="100"/>
      <c r="D92" s="100"/>
      <c r="E92" s="100"/>
      <c r="F92" s="100"/>
      <c r="G92" s="100"/>
      <c r="H92" s="100"/>
      <c r="I92" s="100"/>
    </row>
    <row r="93" spans="1:10" ht="19.5" hidden="1">
      <c r="A93" s="102"/>
      <c r="B93" s="100"/>
      <c r="C93" s="100"/>
      <c r="D93" s="100"/>
      <c r="E93" s="100"/>
      <c r="F93" s="100"/>
      <c r="G93" s="100"/>
      <c r="H93" s="100"/>
      <c r="I93" s="100"/>
    </row>
    <row r="94" spans="1:10" ht="19.5" hidden="1">
      <c r="A94" s="102"/>
      <c r="B94" s="100"/>
      <c r="C94" s="100"/>
      <c r="D94" s="100"/>
      <c r="E94" s="100"/>
      <c r="F94" s="100"/>
      <c r="G94" s="100"/>
      <c r="H94" s="100"/>
      <c r="I94" s="100"/>
    </row>
    <row r="95" spans="1:10" ht="19.5" hidden="1">
      <c r="A95" s="103"/>
      <c r="B95" s="100"/>
      <c r="C95" s="100"/>
      <c r="D95" s="100"/>
      <c r="E95" s="100"/>
      <c r="F95" s="100"/>
      <c r="G95" s="100"/>
      <c r="H95" s="100"/>
      <c r="I95" s="100"/>
    </row>
    <row r="96" spans="1:10" ht="19.5" hidden="1">
      <c r="A96" s="101"/>
      <c r="B96" s="100"/>
      <c r="C96" s="100"/>
      <c r="D96" s="100"/>
      <c r="E96" s="100"/>
      <c r="F96" s="100"/>
      <c r="G96" s="100"/>
      <c r="H96" s="100"/>
      <c r="I96" s="100"/>
    </row>
    <row r="97" spans="1:9" ht="19.5" hidden="1">
      <c r="A97" s="101"/>
      <c r="B97" s="100"/>
      <c r="C97" s="100"/>
      <c r="D97" s="100"/>
      <c r="E97" s="100"/>
      <c r="F97" s="100"/>
      <c r="G97" s="100"/>
      <c r="H97" s="100"/>
      <c r="I97" s="100"/>
    </row>
    <row r="98" spans="1:9" ht="19.5" hidden="1">
      <c r="A98" s="101"/>
      <c r="B98" s="100"/>
      <c r="C98" s="100"/>
      <c r="D98" s="100"/>
      <c r="E98" s="100"/>
      <c r="F98" s="100"/>
      <c r="G98" s="100"/>
      <c r="H98" s="100"/>
      <c r="I98" s="100"/>
    </row>
    <row r="99" spans="1:9" ht="19.5" hidden="1">
      <c r="A99" s="101"/>
      <c r="B99" s="100"/>
      <c r="C99" s="100"/>
      <c r="D99" s="100"/>
      <c r="E99" s="100"/>
      <c r="F99" s="100"/>
      <c r="G99" s="100"/>
      <c r="H99" s="100"/>
      <c r="I99" s="100"/>
    </row>
    <row r="100" spans="1:9" ht="19.5" hidden="1">
      <c r="A100" s="101"/>
      <c r="B100" s="100"/>
      <c r="C100" s="100"/>
      <c r="D100" s="100"/>
      <c r="E100" s="100"/>
      <c r="F100" s="100"/>
      <c r="G100" s="100"/>
      <c r="H100" s="100"/>
      <c r="I100" s="100"/>
    </row>
    <row r="101" spans="1:9" ht="19.5" hidden="1">
      <c r="A101" s="104"/>
      <c r="B101" s="100"/>
      <c r="C101" s="100"/>
      <c r="D101" s="100"/>
      <c r="E101" s="100"/>
      <c r="F101" s="100"/>
      <c r="G101" s="100"/>
      <c r="H101" s="100"/>
      <c r="I101" s="100"/>
    </row>
    <row r="102" spans="1:9" hidden="1">
      <c r="A102" s="105"/>
      <c r="B102" s="100"/>
      <c r="C102" s="100"/>
      <c r="D102" s="100"/>
      <c r="E102" s="100"/>
      <c r="F102" s="100"/>
      <c r="G102" s="100"/>
      <c r="H102" s="100"/>
      <c r="I102" s="100"/>
    </row>
    <row r="103" spans="1:9" hidden="1">
      <c r="A103" s="105"/>
      <c r="B103" s="100"/>
      <c r="C103" s="100"/>
      <c r="D103" s="100"/>
      <c r="E103" s="100"/>
      <c r="F103" s="100"/>
      <c r="G103" s="100"/>
      <c r="H103" s="100"/>
      <c r="I103" s="100"/>
    </row>
    <row r="104" spans="1:9" hidden="1">
      <c r="A104" s="105"/>
      <c r="B104" s="100"/>
      <c r="C104" s="100"/>
      <c r="D104" s="100"/>
      <c r="E104" s="100"/>
      <c r="F104" s="100"/>
      <c r="G104" s="100"/>
      <c r="H104" s="100"/>
      <c r="I104" s="100"/>
    </row>
    <row r="105" spans="1:9" hidden="1">
      <c r="A105" s="105"/>
      <c r="B105" s="100"/>
      <c r="C105" s="100"/>
      <c r="D105" s="100"/>
      <c r="E105" s="100"/>
      <c r="F105" s="100"/>
      <c r="G105" s="100"/>
      <c r="H105" s="100"/>
      <c r="I105" s="100"/>
    </row>
    <row r="106" spans="1:9" hidden="1">
      <c r="A106" s="105"/>
      <c r="B106" s="100"/>
      <c r="C106" s="100"/>
      <c r="D106" s="100"/>
      <c r="E106" s="100"/>
      <c r="F106" s="100"/>
      <c r="G106" s="100"/>
      <c r="H106" s="100"/>
      <c r="I106" s="100"/>
    </row>
    <row r="107" spans="1:9" hidden="1">
      <c r="A107" s="105"/>
      <c r="B107" s="100"/>
      <c r="C107" s="100"/>
      <c r="D107" s="100"/>
      <c r="E107" s="100"/>
      <c r="F107" s="100"/>
      <c r="G107" s="100"/>
      <c r="H107" s="100"/>
      <c r="I107" s="100"/>
    </row>
    <row r="108" spans="1:9" hidden="1">
      <c r="A108" s="106"/>
      <c r="B108" s="100"/>
      <c r="C108" s="100"/>
      <c r="D108" s="100"/>
      <c r="E108" s="100"/>
      <c r="F108" s="100"/>
      <c r="G108" s="100"/>
      <c r="H108" s="100"/>
      <c r="I108" s="100"/>
    </row>
    <row r="109" spans="1:9" hidden="1">
      <c r="A109" s="106"/>
      <c r="B109" s="100"/>
      <c r="C109" s="100"/>
      <c r="D109" s="100"/>
      <c r="E109" s="100"/>
      <c r="F109" s="100"/>
      <c r="G109" s="100"/>
      <c r="H109" s="100"/>
      <c r="I109" s="100"/>
    </row>
    <row r="110" spans="1:9" ht="19.5" hidden="1">
      <c r="A110" s="101"/>
      <c r="B110" s="100"/>
      <c r="C110" s="100"/>
      <c r="D110" s="100"/>
      <c r="E110" s="100"/>
      <c r="F110" s="100"/>
      <c r="G110" s="100"/>
      <c r="H110" s="100"/>
      <c r="I110" s="100"/>
    </row>
    <row r="111" spans="1:9" ht="19.5" hidden="1">
      <c r="A111" s="101"/>
      <c r="B111" s="100"/>
      <c r="C111" s="100"/>
      <c r="D111" s="100"/>
      <c r="E111" s="100"/>
      <c r="F111" s="100"/>
      <c r="G111" s="100"/>
      <c r="H111" s="100"/>
      <c r="I111" s="100"/>
    </row>
    <row r="112" spans="1:9" ht="19.5" hidden="1">
      <c r="A112" s="103"/>
      <c r="B112" s="100"/>
      <c r="C112" s="100"/>
      <c r="D112" s="100"/>
      <c r="E112" s="100"/>
      <c r="F112" s="100"/>
      <c r="G112" s="100"/>
      <c r="H112" s="100"/>
      <c r="I112" s="100"/>
    </row>
    <row r="113" spans="1:9" ht="19.5" hidden="1">
      <c r="A113" s="103"/>
      <c r="B113" s="100"/>
      <c r="C113" s="100"/>
      <c r="D113" s="100"/>
      <c r="E113" s="100"/>
      <c r="F113" s="100"/>
      <c r="G113" s="100"/>
      <c r="H113" s="100"/>
      <c r="I113" s="100"/>
    </row>
    <row r="114" spans="1:9" ht="19.5" hidden="1">
      <c r="A114" s="103"/>
      <c r="B114" s="100"/>
      <c r="C114" s="100"/>
      <c r="D114" s="100"/>
      <c r="E114" s="100"/>
      <c r="F114" s="100"/>
      <c r="G114" s="100"/>
      <c r="H114" s="100"/>
      <c r="I114" s="100"/>
    </row>
    <row r="115" spans="1:9" ht="19.5" hidden="1">
      <c r="A115" s="101"/>
      <c r="B115" s="100"/>
      <c r="C115" s="100"/>
      <c r="D115" s="100"/>
      <c r="E115" s="100"/>
      <c r="F115" s="100"/>
      <c r="G115" s="100"/>
      <c r="H115" s="100"/>
      <c r="I115" s="100"/>
    </row>
    <row r="116" spans="1:9" ht="19.5" hidden="1">
      <c r="A116" s="101"/>
      <c r="B116" s="100"/>
      <c r="C116" s="100"/>
      <c r="D116" s="100"/>
      <c r="E116" s="100"/>
      <c r="F116" s="100"/>
      <c r="G116" s="100"/>
      <c r="H116" s="100"/>
      <c r="I116" s="100"/>
    </row>
    <row r="117" spans="1:9" ht="19.5" hidden="1">
      <c r="A117" s="101"/>
      <c r="B117" s="100"/>
      <c r="C117" s="100"/>
      <c r="D117" s="100"/>
      <c r="E117" s="100"/>
      <c r="F117" s="100"/>
      <c r="G117" s="100"/>
      <c r="H117" s="100"/>
      <c r="I117" s="100"/>
    </row>
    <row r="118" spans="1:9" ht="19.5" hidden="1">
      <c r="A118" s="101"/>
      <c r="B118" s="100"/>
      <c r="C118" s="100"/>
      <c r="D118" s="100"/>
      <c r="E118" s="100"/>
      <c r="F118" s="100"/>
      <c r="G118" s="100"/>
      <c r="H118" s="100"/>
      <c r="I118" s="100"/>
    </row>
    <row r="119" spans="1:9" ht="19.5" hidden="1">
      <c r="A119" s="101"/>
      <c r="B119" s="100"/>
      <c r="C119" s="100"/>
      <c r="D119" s="100"/>
      <c r="E119" s="100"/>
      <c r="F119" s="100"/>
      <c r="G119" s="100"/>
      <c r="H119" s="100"/>
      <c r="I119" s="100"/>
    </row>
    <row r="120" spans="1:9" ht="19.5" hidden="1">
      <c r="A120" s="101"/>
      <c r="B120" s="100"/>
      <c r="C120" s="100"/>
      <c r="D120" s="100"/>
      <c r="E120" s="100"/>
      <c r="F120" s="100"/>
      <c r="G120" s="100"/>
      <c r="H120" s="100"/>
      <c r="I120" s="100"/>
    </row>
    <row r="121" spans="1:9" ht="19.5" hidden="1">
      <c r="A121" s="101"/>
      <c r="B121" s="100"/>
      <c r="C121" s="100"/>
      <c r="D121" s="100"/>
      <c r="E121" s="100"/>
      <c r="F121" s="100"/>
      <c r="G121" s="100"/>
      <c r="H121" s="100"/>
      <c r="I121" s="100"/>
    </row>
    <row r="122" spans="1:9" ht="19.5" hidden="1">
      <c r="A122" s="103"/>
      <c r="B122" s="100"/>
      <c r="C122" s="100"/>
      <c r="D122" s="100"/>
      <c r="E122" s="100"/>
      <c r="F122" s="100"/>
      <c r="G122" s="100"/>
      <c r="H122" s="100"/>
      <c r="I122" s="100"/>
    </row>
    <row r="123" spans="1:9" ht="19.5" hidden="1">
      <c r="A123" s="101"/>
      <c r="B123" s="100"/>
      <c r="C123" s="100"/>
      <c r="D123" s="100"/>
      <c r="E123" s="100"/>
      <c r="F123" s="100"/>
      <c r="G123" s="100"/>
      <c r="H123" s="100"/>
      <c r="I123" s="100"/>
    </row>
    <row r="124" spans="1:9" ht="19.5" hidden="1">
      <c r="A124" s="101"/>
      <c r="B124" s="100"/>
      <c r="C124" s="100"/>
      <c r="D124" s="100"/>
      <c r="E124" s="100"/>
      <c r="F124" s="100"/>
      <c r="G124" s="100"/>
      <c r="H124" s="100"/>
      <c r="I124" s="100"/>
    </row>
    <row r="125" spans="1:9" ht="19.5" hidden="1">
      <c r="A125" s="101"/>
      <c r="B125" s="100"/>
      <c r="C125" s="100"/>
      <c r="D125" s="100"/>
      <c r="E125" s="100"/>
      <c r="F125" s="100"/>
      <c r="G125" s="100"/>
      <c r="H125" s="100"/>
      <c r="I125" s="100"/>
    </row>
    <row r="126" spans="1:9" ht="19.5" hidden="1">
      <c r="A126" s="101"/>
      <c r="B126" s="100"/>
      <c r="C126" s="100"/>
      <c r="D126" s="100"/>
      <c r="E126" s="100"/>
      <c r="F126" s="100"/>
      <c r="G126" s="100"/>
      <c r="H126" s="100"/>
      <c r="I126" s="100"/>
    </row>
    <row r="127" spans="1:9" ht="19.5" hidden="1">
      <c r="A127" s="101"/>
      <c r="B127" s="100"/>
      <c r="C127" s="100"/>
      <c r="D127" s="100"/>
      <c r="E127" s="100"/>
      <c r="F127" s="100"/>
      <c r="G127" s="100"/>
      <c r="H127" s="100"/>
      <c r="I127" s="100"/>
    </row>
    <row r="128" spans="1:9" ht="19.5" hidden="1">
      <c r="A128" s="103"/>
      <c r="B128" s="100"/>
      <c r="C128" s="100"/>
      <c r="D128" s="100"/>
      <c r="E128" s="100"/>
      <c r="F128" s="100"/>
      <c r="G128" s="100"/>
      <c r="H128" s="100"/>
      <c r="I128" s="100"/>
    </row>
    <row r="129" spans="1:9" ht="19.5" hidden="1">
      <c r="A129" s="101"/>
      <c r="B129" s="100"/>
      <c r="C129" s="100"/>
      <c r="D129" s="100"/>
      <c r="E129" s="100"/>
      <c r="F129" s="100"/>
      <c r="G129" s="100"/>
      <c r="H129" s="100"/>
      <c r="I129" s="100"/>
    </row>
    <row r="130" spans="1:9" ht="19.5" hidden="1">
      <c r="A130" s="101"/>
      <c r="B130" s="100"/>
      <c r="C130" s="100"/>
      <c r="D130" s="100"/>
      <c r="E130" s="100"/>
      <c r="F130" s="100"/>
      <c r="G130" s="100"/>
      <c r="H130" s="100"/>
      <c r="I130" s="100"/>
    </row>
    <row r="131" spans="1:9" ht="19.5" hidden="1">
      <c r="A131" s="101"/>
      <c r="B131" s="100"/>
      <c r="C131" s="100"/>
      <c r="D131" s="100"/>
      <c r="E131" s="100"/>
      <c r="F131" s="100"/>
      <c r="G131" s="100"/>
      <c r="H131" s="100"/>
      <c r="I131" s="100"/>
    </row>
    <row r="132" spans="1:9" ht="19.5" hidden="1">
      <c r="A132" s="103"/>
      <c r="B132" s="100"/>
      <c r="C132" s="100"/>
      <c r="D132" s="100"/>
      <c r="E132" s="100"/>
      <c r="F132" s="100"/>
      <c r="G132" s="100"/>
      <c r="H132" s="100"/>
      <c r="I132" s="100"/>
    </row>
    <row r="133" spans="1:9" ht="19.5" hidden="1">
      <c r="A133" s="101"/>
      <c r="B133" s="100"/>
      <c r="C133" s="100"/>
      <c r="D133" s="100"/>
      <c r="E133" s="100"/>
      <c r="F133" s="100"/>
      <c r="G133" s="100"/>
      <c r="H133" s="100"/>
      <c r="I133" s="100"/>
    </row>
    <row r="134" spans="1:9" ht="19.5" hidden="1">
      <c r="A134" s="101"/>
      <c r="B134" s="100"/>
      <c r="C134" s="100"/>
      <c r="D134" s="100"/>
      <c r="E134" s="100"/>
      <c r="F134" s="100"/>
      <c r="G134" s="100"/>
      <c r="H134" s="100"/>
      <c r="I134" s="100"/>
    </row>
    <row r="135" spans="1:9" ht="19.5" hidden="1">
      <c r="A135" s="101"/>
      <c r="B135" s="100"/>
      <c r="C135" s="100"/>
      <c r="D135" s="100"/>
      <c r="E135" s="100"/>
      <c r="F135" s="100"/>
      <c r="G135" s="100"/>
      <c r="H135" s="100"/>
      <c r="I135" s="100"/>
    </row>
    <row r="136" spans="1:9" ht="19.5" hidden="1">
      <c r="A136" s="101"/>
      <c r="B136" s="100"/>
      <c r="C136" s="100"/>
      <c r="D136" s="100"/>
      <c r="E136" s="100"/>
      <c r="F136" s="100"/>
      <c r="G136" s="100"/>
      <c r="H136" s="100"/>
      <c r="I136" s="100"/>
    </row>
    <row r="137" spans="1:9" ht="19.5" hidden="1">
      <c r="A137" s="103"/>
      <c r="B137" s="100"/>
      <c r="C137" s="100"/>
      <c r="D137" s="100"/>
      <c r="E137" s="100"/>
      <c r="F137" s="100"/>
      <c r="G137" s="100"/>
      <c r="H137" s="100"/>
      <c r="I137" s="100"/>
    </row>
    <row r="138" spans="1:9" ht="19.5" hidden="1">
      <c r="A138" s="101"/>
      <c r="B138" s="100"/>
      <c r="C138" s="100"/>
      <c r="D138" s="100"/>
      <c r="E138" s="100"/>
      <c r="F138" s="100"/>
      <c r="G138" s="100"/>
      <c r="H138" s="100"/>
      <c r="I138" s="100"/>
    </row>
    <row r="139" spans="1:9" ht="19.5" hidden="1">
      <c r="A139" s="101"/>
      <c r="B139" s="100"/>
      <c r="C139" s="100"/>
      <c r="D139" s="100"/>
      <c r="E139" s="100"/>
      <c r="F139" s="100"/>
      <c r="G139" s="100"/>
      <c r="H139" s="100"/>
      <c r="I139" s="100"/>
    </row>
    <row r="140" spans="1:9" ht="19.5" hidden="1">
      <c r="A140" s="101"/>
      <c r="B140" s="100"/>
      <c r="C140" s="100"/>
      <c r="D140" s="100"/>
      <c r="E140" s="100"/>
      <c r="F140" s="100"/>
      <c r="G140" s="100"/>
      <c r="H140" s="100"/>
      <c r="I140" s="100"/>
    </row>
    <row r="141" spans="1:9" ht="19.5" hidden="1">
      <c r="A141" s="101"/>
      <c r="B141" s="100"/>
      <c r="C141" s="100"/>
      <c r="D141" s="100"/>
      <c r="E141" s="100"/>
      <c r="F141" s="100"/>
      <c r="G141" s="100"/>
      <c r="H141" s="100"/>
      <c r="I141" s="100"/>
    </row>
    <row r="142" spans="1:9" ht="19.5" hidden="1">
      <c r="A142" s="102"/>
      <c r="B142" s="100"/>
      <c r="C142" s="100"/>
      <c r="D142" s="100"/>
      <c r="E142" s="100"/>
      <c r="F142" s="100"/>
      <c r="G142" s="100"/>
      <c r="H142" s="100"/>
      <c r="I142" s="100"/>
    </row>
    <row r="143" spans="1:9" ht="19.5" hidden="1">
      <c r="A143" s="102"/>
      <c r="B143" s="100"/>
      <c r="C143" s="100"/>
      <c r="D143" s="100"/>
      <c r="E143" s="100"/>
      <c r="F143" s="100"/>
      <c r="G143" s="100"/>
      <c r="H143" s="100"/>
      <c r="I143" s="100"/>
    </row>
    <row r="144" spans="1:9" ht="19.5" hidden="1">
      <c r="A144" s="103"/>
      <c r="B144" s="100"/>
      <c r="C144" s="100"/>
      <c r="D144" s="100"/>
      <c r="E144" s="100"/>
      <c r="F144" s="100"/>
      <c r="G144" s="100"/>
      <c r="H144" s="100"/>
      <c r="I144" s="100"/>
    </row>
    <row r="145" spans="1:9" ht="19.5" hidden="1">
      <c r="A145" s="101"/>
      <c r="B145" s="100"/>
      <c r="C145" s="100"/>
      <c r="D145" s="100"/>
      <c r="E145" s="100"/>
      <c r="F145" s="100"/>
      <c r="G145" s="100"/>
      <c r="H145" s="100"/>
      <c r="I145" s="100"/>
    </row>
    <row r="146" spans="1:9" ht="19.5" hidden="1">
      <c r="A146" s="101"/>
      <c r="B146" s="100"/>
      <c r="C146" s="100"/>
      <c r="D146" s="100"/>
      <c r="E146" s="100"/>
      <c r="F146" s="100"/>
      <c r="G146" s="100"/>
      <c r="H146" s="100"/>
      <c r="I146" s="100"/>
    </row>
    <row r="147" spans="1:9" ht="19.5" hidden="1">
      <c r="A147" s="107"/>
      <c r="B147" s="100"/>
      <c r="C147" s="100"/>
      <c r="D147" s="100"/>
      <c r="E147" s="100"/>
      <c r="F147" s="100"/>
      <c r="G147" s="100"/>
      <c r="H147" s="100"/>
      <c r="I147" s="100"/>
    </row>
    <row r="148" spans="1:9" ht="19.5" hidden="1">
      <c r="A148" s="103"/>
      <c r="B148" s="100"/>
      <c r="C148" s="100"/>
      <c r="D148" s="100"/>
      <c r="E148" s="100"/>
      <c r="F148" s="100"/>
      <c r="G148" s="100"/>
      <c r="H148" s="100"/>
      <c r="I148" s="100"/>
    </row>
    <row r="149" spans="1:9" ht="19.5" hidden="1">
      <c r="A149" s="101"/>
      <c r="B149" s="100"/>
      <c r="C149" s="100"/>
      <c r="D149" s="100"/>
      <c r="E149" s="100"/>
      <c r="F149" s="100"/>
      <c r="G149" s="100"/>
      <c r="H149" s="100"/>
      <c r="I149" s="100"/>
    </row>
    <row r="150" spans="1:9" ht="19.5" hidden="1">
      <c r="A150" s="101"/>
      <c r="B150" s="100"/>
      <c r="C150" s="100"/>
      <c r="D150" s="100"/>
      <c r="E150" s="100"/>
      <c r="F150" s="100"/>
      <c r="G150" s="100"/>
      <c r="H150" s="100"/>
      <c r="I150" s="100"/>
    </row>
    <row r="151" spans="1:9" ht="19.5" hidden="1">
      <c r="A151" s="101"/>
      <c r="B151" s="100"/>
      <c r="C151" s="100"/>
      <c r="D151" s="100"/>
      <c r="E151" s="100"/>
      <c r="F151" s="100"/>
      <c r="G151" s="100"/>
      <c r="H151" s="100"/>
      <c r="I151" s="100"/>
    </row>
    <row r="152" spans="1:9" ht="19.5" hidden="1">
      <c r="A152" s="103"/>
      <c r="B152" s="100"/>
      <c r="C152" s="100"/>
      <c r="D152" s="100"/>
      <c r="E152" s="100"/>
      <c r="F152" s="100"/>
      <c r="G152" s="100"/>
      <c r="H152" s="100"/>
      <c r="I152" s="100"/>
    </row>
    <row r="153" spans="1:9" ht="19.5" hidden="1">
      <c r="A153" s="101"/>
      <c r="B153" s="100"/>
      <c r="C153" s="100"/>
      <c r="D153" s="100"/>
      <c r="E153" s="100"/>
      <c r="F153" s="100"/>
      <c r="G153" s="100"/>
      <c r="H153" s="100"/>
      <c r="I153" s="100"/>
    </row>
    <row r="154" spans="1:9" ht="19.5" hidden="1">
      <c r="A154" s="101"/>
      <c r="B154" s="100"/>
      <c r="C154" s="100"/>
      <c r="D154" s="100"/>
      <c r="E154" s="100"/>
      <c r="F154" s="100"/>
      <c r="G154" s="100"/>
      <c r="H154" s="100"/>
      <c r="I154" s="100"/>
    </row>
    <row r="155" spans="1:9" ht="19.5" hidden="1">
      <c r="A155" s="101"/>
      <c r="B155" s="100"/>
      <c r="C155" s="100"/>
      <c r="D155" s="100"/>
      <c r="E155" s="100"/>
      <c r="F155" s="100"/>
      <c r="G155" s="100"/>
      <c r="H155" s="100"/>
      <c r="I155" s="100"/>
    </row>
    <row r="156" spans="1:9" ht="19.5" hidden="1">
      <c r="A156" s="103"/>
      <c r="B156" s="100"/>
      <c r="C156" s="100"/>
      <c r="D156" s="100"/>
      <c r="E156" s="100"/>
      <c r="F156" s="100"/>
      <c r="G156" s="100"/>
      <c r="H156" s="100"/>
      <c r="I156" s="100"/>
    </row>
    <row r="157" spans="1:9" ht="19.5" hidden="1">
      <c r="A157" s="101"/>
      <c r="B157" s="100"/>
      <c r="C157" s="100"/>
      <c r="D157" s="100"/>
      <c r="E157" s="100"/>
      <c r="F157" s="100"/>
      <c r="G157" s="100"/>
      <c r="H157" s="100"/>
      <c r="I157" s="100"/>
    </row>
    <row r="158" spans="1:9" ht="19.5" hidden="1">
      <c r="A158" s="101"/>
      <c r="B158" s="100"/>
      <c r="C158" s="100"/>
      <c r="D158" s="100"/>
      <c r="E158" s="100"/>
      <c r="F158" s="100"/>
      <c r="G158" s="100"/>
      <c r="H158" s="100"/>
      <c r="I158" s="100"/>
    </row>
    <row r="159" spans="1:9" ht="19.5" hidden="1">
      <c r="A159" s="101"/>
      <c r="B159" s="100"/>
      <c r="C159" s="100"/>
      <c r="D159" s="100"/>
      <c r="E159" s="100"/>
      <c r="F159" s="100"/>
      <c r="G159" s="100"/>
      <c r="H159" s="100"/>
      <c r="I159" s="100"/>
    </row>
    <row r="160" spans="1:9" ht="19.5" hidden="1">
      <c r="A160" s="103"/>
      <c r="B160" s="100"/>
      <c r="C160" s="100"/>
      <c r="D160" s="100"/>
      <c r="E160" s="100"/>
      <c r="F160" s="100"/>
      <c r="G160" s="100"/>
      <c r="H160" s="100"/>
      <c r="I160" s="100"/>
    </row>
    <row r="161" spans="1:9" ht="19.5" hidden="1">
      <c r="A161" s="101"/>
      <c r="B161" s="100"/>
      <c r="C161" s="100"/>
      <c r="D161" s="100"/>
      <c r="E161" s="100"/>
      <c r="F161" s="100"/>
      <c r="G161" s="100"/>
      <c r="H161" s="100"/>
      <c r="I161" s="100"/>
    </row>
    <row r="162" spans="1:9" ht="19.5" hidden="1">
      <c r="A162" s="101"/>
      <c r="B162" s="100"/>
      <c r="C162" s="100"/>
      <c r="D162" s="100"/>
      <c r="E162" s="100"/>
      <c r="F162" s="100"/>
      <c r="G162" s="100"/>
      <c r="H162" s="100"/>
      <c r="I162" s="100"/>
    </row>
    <row r="163" spans="1:9" ht="19.5" hidden="1">
      <c r="A163" s="101"/>
      <c r="B163" s="100"/>
      <c r="C163" s="100"/>
      <c r="D163" s="100"/>
      <c r="E163" s="100"/>
      <c r="F163" s="100"/>
      <c r="G163" s="100"/>
      <c r="H163" s="100"/>
      <c r="I163" s="100"/>
    </row>
    <row r="164" spans="1:9" ht="19.5" hidden="1">
      <c r="A164" s="108"/>
      <c r="B164" s="100"/>
      <c r="C164" s="100"/>
      <c r="D164" s="100"/>
      <c r="E164" s="100"/>
      <c r="F164" s="100"/>
      <c r="G164" s="100"/>
      <c r="H164" s="100"/>
      <c r="I164" s="100"/>
    </row>
    <row r="165" spans="1:9" ht="19.5" hidden="1">
      <c r="A165" s="108"/>
      <c r="B165" s="100"/>
      <c r="C165" s="100"/>
      <c r="D165" s="100"/>
      <c r="E165" s="100"/>
      <c r="F165" s="100"/>
      <c r="G165" s="100"/>
      <c r="H165" s="100"/>
      <c r="I165" s="100"/>
    </row>
    <row r="166" spans="1:9" ht="19.5" hidden="1">
      <c r="A166" s="108"/>
      <c r="B166" s="100"/>
      <c r="C166" s="100"/>
      <c r="D166" s="100"/>
      <c r="E166" s="100"/>
      <c r="F166" s="100"/>
      <c r="G166" s="100"/>
      <c r="H166" s="100"/>
      <c r="I166" s="100"/>
    </row>
    <row r="167" spans="1:9" ht="19.5" hidden="1">
      <c r="A167" s="104"/>
      <c r="B167" s="100"/>
      <c r="C167" s="100"/>
      <c r="D167" s="100"/>
      <c r="E167" s="100"/>
      <c r="F167" s="100"/>
      <c r="G167" s="100"/>
      <c r="H167" s="100"/>
      <c r="I167" s="100"/>
    </row>
    <row r="168" spans="1:9" ht="19.5" hidden="1">
      <c r="A168" s="104"/>
      <c r="B168" s="100"/>
      <c r="C168" s="100"/>
      <c r="D168" s="100"/>
      <c r="E168" s="100"/>
      <c r="F168" s="100"/>
      <c r="G168" s="100"/>
      <c r="H168" s="100"/>
      <c r="I168" s="100"/>
    </row>
    <row r="169" spans="1:9" ht="19.5" hidden="1">
      <c r="A169" s="103"/>
      <c r="B169" s="100"/>
      <c r="C169" s="100"/>
      <c r="D169" s="100"/>
      <c r="E169" s="100"/>
      <c r="F169" s="100"/>
      <c r="G169" s="100"/>
      <c r="H169" s="100"/>
      <c r="I169" s="100"/>
    </row>
    <row r="170" spans="1:9" ht="19.5" hidden="1">
      <c r="A170" s="101"/>
      <c r="B170" s="100"/>
      <c r="C170" s="100"/>
      <c r="D170" s="100"/>
      <c r="E170" s="100"/>
      <c r="F170" s="100"/>
      <c r="G170" s="100"/>
      <c r="H170" s="100"/>
      <c r="I170" s="100"/>
    </row>
    <row r="171" spans="1:9" ht="19.5" hidden="1">
      <c r="A171" s="101"/>
      <c r="B171" s="100"/>
      <c r="C171" s="100"/>
      <c r="D171" s="100"/>
      <c r="E171" s="100"/>
      <c r="F171" s="100"/>
      <c r="G171" s="100"/>
      <c r="H171" s="100"/>
      <c r="I171" s="100"/>
    </row>
    <row r="172" spans="1:9" ht="19.5" hidden="1">
      <c r="A172" s="101"/>
      <c r="B172" s="100"/>
      <c r="C172" s="100"/>
      <c r="D172" s="100"/>
      <c r="E172" s="100"/>
      <c r="F172" s="100"/>
      <c r="G172" s="100"/>
      <c r="H172" s="100"/>
      <c r="I172" s="100"/>
    </row>
    <row r="173" spans="1:9" ht="19.5" hidden="1">
      <c r="A173" s="101"/>
      <c r="B173" s="100"/>
      <c r="C173" s="100"/>
      <c r="D173" s="100"/>
      <c r="E173" s="100"/>
      <c r="F173" s="100"/>
      <c r="G173" s="100"/>
      <c r="H173" s="100"/>
      <c r="I173" s="100"/>
    </row>
    <row r="174" spans="1:9" ht="19.5" hidden="1">
      <c r="A174" s="101"/>
      <c r="B174" s="100"/>
      <c r="C174" s="100"/>
      <c r="D174" s="100"/>
      <c r="E174" s="100"/>
      <c r="F174" s="100"/>
      <c r="G174" s="100"/>
      <c r="H174" s="100"/>
      <c r="I174" s="100"/>
    </row>
    <row r="175" spans="1:9" ht="19.5" hidden="1">
      <c r="A175" s="103"/>
      <c r="B175" s="100"/>
      <c r="C175" s="100"/>
      <c r="D175" s="100"/>
      <c r="E175" s="100"/>
      <c r="F175" s="100"/>
      <c r="G175" s="100"/>
      <c r="H175" s="100"/>
      <c r="I175" s="100"/>
    </row>
    <row r="176" spans="1:9" ht="19.5" hidden="1">
      <c r="A176" s="101"/>
      <c r="B176" s="100"/>
      <c r="C176" s="100"/>
      <c r="D176" s="100"/>
      <c r="E176" s="100"/>
      <c r="F176" s="100"/>
      <c r="G176" s="100"/>
      <c r="H176" s="100"/>
      <c r="I176" s="100"/>
    </row>
    <row r="177" spans="1:9" ht="19.5" hidden="1">
      <c r="A177" s="101"/>
      <c r="B177" s="100"/>
      <c r="C177" s="100"/>
      <c r="D177" s="100"/>
      <c r="E177" s="100"/>
      <c r="F177" s="100"/>
      <c r="G177" s="100"/>
      <c r="H177" s="100"/>
      <c r="I177" s="100"/>
    </row>
    <row r="178" spans="1:9" ht="19.5" hidden="1">
      <c r="A178" s="101"/>
      <c r="B178" s="100"/>
      <c r="C178" s="100"/>
      <c r="D178" s="100"/>
      <c r="E178" s="100"/>
      <c r="F178" s="100"/>
      <c r="G178" s="100"/>
      <c r="H178" s="100"/>
      <c r="I178" s="100"/>
    </row>
    <row r="179" spans="1:9" ht="19.5" hidden="1">
      <c r="A179" s="101"/>
      <c r="B179" s="100"/>
      <c r="C179" s="100"/>
      <c r="D179" s="100"/>
      <c r="E179" s="100"/>
      <c r="F179" s="100"/>
      <c r="G179" s="100"/>
      <c r="H179" s="100"/>
      <c r="I179" s="100"/>
    </row>
    <row r="180" spans="1:9" ht="19.5" hidden="1">
      <c r="A180" s="103"/>
      <c r="B180" s="100"/>
      <c r="C180" s="100"/>
      <c r="D180" s="100"/>
      <c r="E180" s="100"/>
      <c r="F180" s="100"/>
      <c r="G180" s="100"/>
      <c r="H180" s="100"/>
      <c r="I180" s="100"/>
    </row>
    <row r="181" spans="1:9" ht="19.5" hidden="1">
      <c r="A181" s="103"/>
      <c r="B181" s="100"/>
      <c r="C181" s="100"/>
      <c r="D181" s="100"/>
      <c r="E181" s="100"/>
      <c r="F181" s="100"/>
      <c r="G181" s="100"/>
      <c r="H181" s="100"/>
      <c r="I181" s="100"/>
    </row>
    <row r="182" spans="1:9" ht="19.5" hidden="1">
      <c r="A182" s="101"/>
      <c r="B182" s="100"/>
      <c r="C182" s="100"/>
      <c r="D182" s="100"/>
      <c r="E182" s="100"/>
      <c r="F182" s="100"/>
      <c r="G182" s="100"/>
      <c r="H182" s="100"/>
      <c r="I182" s="100"/>
    </row>
    <row r="183" spans="1:9" ht="19.5" hidden="1">
      <c r="A183" s="101"/>
      <c r="B183" s="100"/>
      <c r="C183" s="100"/>
      <c r="D183" s="100"/>
      <c r="E183" s="100"/>
      <c r="F183" s="100"/>
      <c r="G183" s="100"/>
      <c r="H183" s="100"/>
      <c r="I183" s="100"/>
    </row>
    <row r="184" spans="1:9" ht="19.5" hidden="1">
      <c r="A184" s="101"/>
      <c r="B184" s="100"/>
      <c r="C184" s="100"/>
      <c r="D184" s="100"/>
      <c r="E184" s="100"/>
      <c r="F184" s="100"/>
      <c r="G184" s="100"/>
      <c r="H184" s="100"/>
      <c r="I184" s="100"/>
    </row>
    <row r="185" spans="1:9" ht="19.5" hidden="1">
      <c r="A185" s="103"/>
      <c r="B185" s="100"/>
      <c r="C185" s="100"/>
      <c r="D185" s="100"/>
      <c r="E185" s="100"/>
      <c r="F185" s="100"/>
      <c r="G185" s="100"/>
      <c r="H185" s="100"/>
      <c r="I185" s="100"/>
    </row>
    <row r="186" spans="1:9" ht="19.5" hidden="1">
      <c r="A186" s="103"/>
      <c r="B186" s="100"/>
      <c r="C186" s="100"/>
      <c r="D186" s="100"/>
      <c r="E186" s="100"/>
      <c r="F186" s="100"/>
      <c r="G186" s="100"/>
      <c r="H186" s="100"/>
      <c r="I186" s="100"/>
    </row>
    <row r="187" spans="1:9" ht="19.5" hidden="1">
      <c r="A187" s="103"/>
      <c r="B187" s="100"/>
      <c r="C187" s="100"/>
      <c r="D187" s="100"/>
      <c r="E187" s="100"/>
      <c r="F187" s="100"/>
      <c r="G187" s="100"/>
      <c r="H187" s="100"/>
      <c r="I187" s="100"/>
    </row>
    <row r="188" spans="1:9" ht="19.5" hidden="1">
      <c r="A188" s="103"/>
      <c r="B188" s="100"/>
      <c r="C188" s="100"/>
      <c r="D188" s="100"/>
      <c r="E188" s="100"/>
      <c r="F188" s="100"/>
      <c r="G188" s="100"/>
      <c r="H188" s="100"/>
      <c r="I188" s="100"/>
    </row>
    <row r="189" spans="1:9" ht="19.5" hidden="1">
      <c r="A189" s="103"/>
      <c r="B189" s="100"/>
      <c r="C189" s="100"/>
      <c r="D189" s="100"/>
      <c r="E189" s="100"/>
      <c r="F189" s="100"/>
      <c r="G189" s="100"/>
      <c r="H189" s="100"/>
      <c r="I189" s="100"/>
    </row>
    <row r="190" spans="1:9" ht="19.5" hidden="1">
      <c r="A190" s="103"/>
      <c r="B190" s="100"/>
      <c r="C190" s="100"/>
      <c r="D190" s="100"/>
      <c r="E190" s="100"/>
      <c r="F190" s="100"/>
      <c r="G190" s="100"/>
      <c r="H190" s="100"/>
      <c r="I190" s="100"/>
    </row>
    <row r="191" spans="1:9" ht="19.5" hidden="1">
      <c r="A191" s="101"/>
      <c r="B191" s="100"/>
      <c r="C191" s="100"/>
      <c r="D191" s="100"/>
      <c r="E191" s="100"/>
      <c r="F191" s="100"/>
      <c r="G191" s="100"/>
      <c r="H191" s="100"/>
      <c r="I191" s="100"/>
    </row>
    <row r="192" spans="1:9" ht="19.5" hidden="1">
      <c r="A192" s="101"/>
      <c r="B192" s="100"/>
      <c r="C192" s="100"/>
      <c r="D192" s="100"/>
      <c r="E192" s="100"/>
      <c r="F192" s="100"/>
      <c r="G192" s="100"/>
      <c r="H192" s="100"/>
      <c r="I192" s="100"/>
    </row>
    <row r="193" spans="1:9" ht="19.5" hidden="1">
      <c r="A193" s="101"/>
      <c r="B193" s="100"/>
      <c r="C193" s="100"/>
      <c r="D193" s="100"/>
      <c r="E193" s="100"/>
      <c r="F193" s="100"/>
      <c r="G193" s="100"/>
      <c r="H193" s="100"/>
      <c r="I193" s="100"/>
    </row>
    <row r="194" spans="1:9" ht="19.5" hidden="1">
      <c r="A194" s="103"/>
      <c r="B194" s="100"/>
      <c r="C194" s="100"/>
      <c r="D194" s="100"/>
      <c r="E194" s="100"/>
      <c r="F194" s="100"/>
      <c r="G194" s="100"/>
      <c r="H194" s="100"/>
      <c r="I194" s="100"/>
    </row>
    <row r="195" spans="1:9" ht="19.5" hidden="1">
      <c r="A195" s="101"/>
      <c r="B195" s="100"/>
      <c r="C195" s="100"/>
      <c r="D195" s="100"/>
      <c r="E195" s="100"/>
      <c r="F195" s="100"/>
      <c r="G195" s="100"/>
      <c r="H195" s="100"/>
      <c r="I195" s="100"/>
    </row>
    <row r="196" spans="1:9" ht="19.5" hidden="1">
      <c r="A196" s="101"/>
      <c r="B196" s="100"/>
      <c r="C196" s="100"/>
      <c r="D196" s="100"/>
      <c r="E196" s="100"/>
      <c r="F196" s="100"/>
      <c r="G196" s="100"/>
      <c r="H196" s="100"/>
      <c r="I196" s="100"/>
    </row>
    <row r="197" spans="1:9" ht="19.5" hidden="1">
      <c r="A197" s="109"/>
      <c r="B197" s="100"/>
      <c r="C197" s="100"/>
      <c r="D197" s="100"/>
      <c r="E197" s="100"/>
      <c r="F197" s="100"/>
      <c r="G197" s="100"/>
      <c r="H197" s="100"/>
      <c r="I197" s="100"/>
    </row>
    <row r="198" spans="1:9" ht="19.5" hidden="1">
      <c r="A198" s="101"/>
      <c r="B198" s="100"/>
      <c r="C198" s="100"/>
      <c r="D198" s="100"/>
      <c r="E198" s="100"/>
      <c r="F198" s="100"/>
      <c r="G198" s="100"/>
      <c r="H198" s="100"/>
      <c r="I198" s="100"/>
    </row>
    <row r="199" spans="1:9" ht="19.5" hidden="1">
      <c r="A199" s="103"/>
      <c r="B199" s="100"/>
      <c r="C199" s="100"/>
      <c r="D199" s="100"/>
      <c r="E199" s="100"/>
      <c r="F199" s="100"/>
      <c r="G199" s="100"/>
      <c r="H199" s="100"/>
      <c r="I199" s="100"/>
    </row>
    <row r="200" spans="1:9" ht="19.5" hidden="1">
      <c r="A200" s="101"/>
      <c r="B200" s="100"/>
      <c r="C200" s="100"/>
      <c r="D200" s="100"/>
      <c r="E200" s="100"/>
      <c r="F200" s="100"/>
      <c r="G200" s="100"/>
      <c r="H200" s="100"/>
      <c r="I200" s="100"/>
    </row>
    <row r="201" spans="1:9" ht="19.5" hidden="1">
      <c r="A201" s="101"/>
      <c r="B201" s="100"/>
      <c r="C201" s="100"/>
      <c r="D201" s="100"/>
      <c r="E201" s="100"/>
      <c r="F201" s="100"/>
      <c r="G201" s="100"/>
      <c r="H201" s="100"/>
      <c r="I201" s="100"/>
    </row>
    <row r="202" spans="1:9" ht="19.5" hidden="1">
      <c r="A202" s="103"/>
      <c r="B202" s="100"/>
      <c r="C202" s="100"/>
      <c r="D202" s="100"/>
      <c r="E202" s="100"/>
      <c r="F202" s="100"/>
      <c r="G202" s="100"/>
      <c r="H202" s="100"/>
      <c r="I202" s="100"/>
    </row>
    <row r="203" spans="1:9" ht="19.5" hidden="1">
      <c r="A203" s="101"/>
      <c r="B203" s="100"/>
      <c r="C203" s="100"/>
      <c r="D203" s="100"/>
      <c r="E203" s="100"/>
      <c r="F203" s="100"/>
      <c r="G203" s="100"/>
      <c r="H203" s="100"/>
      <c r="I203" s="100"/>
    </row>
    <row r="204" spans="1:9" ht="19.5" hidden="1">
      <c r="A204" s="101"/>
      <c r="B204" s="100"/>
      <c r="C204" s="100"/>
      <c r="D204" s="100"/>
      <c r="E204" s="100"/>
      <c r="F204" s="100"/>
      <c r="G204" s="100"/>
      <c r="H204" s="100"/>
      <c r="I204" s="100"/>
    </row>
    <row r="205" spans="1:9" ht="19.5" hidden="1">
      <c r="A205" s="103"/>
      <c r="B205" s="100"/>
      <c r="C205" s="100"/>
      <c r="D205" s="100"/>
      <c r="E205" s="100"/>
      <c r="F205" s="100"/>
      <c r="G205" s="100"/>
      <c r="H205" s="100"/>
      <c r="I205" s="100"/>
    </row>
    <row r="206" spans="1:9" ht="19.5" hidden="1">
      <c r="A206" s="101"/>
      <c r="B206" s="100"/>
      <c r="C206" s="100"/>
      <c r="D206" s="100"/>
      <c r="E206" s="100"/>
      <c r="F206" s="100"/>
      <c r="G206" s="100"/>
      <c r="H206" s="100"/>
      <c r="I206" s="100"/>
    </row>
    <row r="207" spans="1:9" ht="19.5" hidden="1">
      <c r="A207" s="101"/>
      <c r="B207" s="100"/>
      <c r="C207" s="100"/>
      <c r="D207" s="100"/>
      <c r="E207" s="100"/>
      <c r="F207" s="100"/>
      <c r="G207" s="100"/>
      <c r="H207" s="100"/>
      <c r="I207" s="100"/>
    </row>
    <row r="208" spans="1:9" ht="19.5" hidden="1">
      <c r="A208" s="101"/>
      <c r="B208" s="100"/>
      <c r="C208" s="100"/>
      <c r="D208" s="100"/>
      <c r="E208" s="100"/>
      <c r="F208" s="100"/>
      <c r="G208" s="100"/>
      <c r="H208" s="100"/>
      <c r="I208" s="100"/>
    </row>
    <row r="209" spans="1:9" ht="19.5" hidden="1">
      <c r="A209" s="101"/>
      <c r="B209" s="100"/>
      <c r="C209" s="100"/>
      <c r="D209" s="100"/>
      <c r="E209" s="100"/>
      <c r="F209" s="100"/>
      <c r="G209" s="100"/>
      <c r="H209" s="100"/>
      <c r="I209" s="100"/>
    </row>
    <row r="210" spans="1:9" ht="19.5" hidden="1">
      <c r="A210" s="101"/>
      <c r="B210" s="100"/>
      <c r="C210" s="100"/>
      <c r="D210" s="100"/>
      <c r="E210" s="100"/>
      <c r="F210" s="100"/>
      <c r="G210" s="100"/>
      <c r="H210" s="100"/>
      <c r="I210" s="100"/>
    </row>
    <row r="211" spans="1:9" ht="19.5" hidden="1">
      <c r="A211" s="101"/>
      <c r="B211" s="100"/>
      <c r="C211" s="100"/>
      <c r="D211" s="100"/>
      <c r="E211" s="100"/>
      <c r="F211" s="100"/>
      <c r="G211" s="100"/>
      <c r="H211" s="100"/>
      <c r="I211" s="100"/>
    </row>
    <row r="212" spans="1:9" ht="19.5" hidden="1">
      <c r="A212" s="101"/>
      <c r="B212" s="100"/>
      <c r="C212" s="100"/>
      <c r="D212" s="100"/>
      <c r="E212" s="100"/>
      <c r="F212" s="100"/>
      <c r="G212" s="100"/>
      <c r="H212" s="100"/>
      <c r="I212" s="100"/>
    </row>
    <row r="213" spans="1:9" ht="19.5" hidden="1">
      <c r="A213" s="101"/>
      <c r="B213" s="100"/>
      <c r="C213" s="100"/>
      <c r="D213" s="100"/>
      <c r="E213" s="100"/>
      <c r="F213" s="100"/>
      <c r="G213" s="100"/>
      <c r="H213" s="100"/>
      <c r="I213" s="100"/>
    </row>
    <row r="214" spans="1:9" ht="19.5" hidden="1">
      <c r="A214" s="103"/>
      <c r="B214" s="100"/>
      <c r="C214" s="100"/>
      <c r="D214" s="100"/>
      <c r="E214" s="100"/>
      <c r="F214" s="100"/>
      <c r="G214" s="100"/>
      <c r="H214" s="100"/>
      <c r="I214" s="100"/>
    </row>
    <row r="215" spans="1:9" ht="19.5" hidden="1">
      <c r="A215" s="101"/>
      <c r="B215" s="100"/>
      <c r="C215" s="100"/>
      <c r="D215" s="100"/>
      <c r="E215" s="100"/>
      <c r="F215" s="100"/>
      <c r="G215" s="100"/>
      <c r="H215" s="100"/>
      <c r="I215" s="100"/>
    </row>
    <row r="216" spans="1:9" ht="19.5" hidden="1">
      <c r="A216" s="101"/>
      <c r="B216" s="100"/>
      <c r="C216" s="100"/>
      <c r="D216" s="100"/>
      <c r="E216" s="100"/>
      <c r="F216" s="100"/>
      <c r="G216" s="100"/>
      <c r="H216" s="100"/>
      <c r="I216" s="100"/>
    </row>
    <row r="217" spans="1:9" ht="19.5" hidden="1">
      <c r="A217" s="101"/>
      <c r="B217" s="100"/>
      <c r="C217" s="100"/>
      <c r="D217" s="100"/>
      <c r="E217" s="100"/>
      <c r="F217" s="100"/>
      <c r="G217" s="100"/>
      <c r="H217" s="100"/>
      <c r="I217" s="100"/>
    </row>
    <row r="218" spans="1:9" ht="19.5" hidden="1">
      <c r="A218" s="101"/>
      <c r="B218" s="100"/>
      <c r="C218" s="100"/>
      <c r="D218" s="100"/>
      <c r="E218" s="100"/>
      <c r="F218" s="100"/>
      <c r="G218" s="100"/>
      <c r="H218" s="100"/>
      <c r="I218" s="100"/>
    </row>
    <row r="219" spans="1:9" ht="19.5" hidden="1">
      <c r="A219" s="101"/>
      <c r="B219" s="100"/>
      <c r="C219" s="100"/>
      <c r="D219" s="100"/>
      <c r="E219" s="100"/>
      <c r="F219" s="100"/>
      <c r="G219" s="100"/>
      <c r="H219" s="100"/>
      <c r="I219" s="100"/>
    </row>
    <row r="220" spans="1:9" ht="19.5" hidden="1">
      <c r="A220" s="103"/>
      <c r="B220" s="100"/>
      <c r="C220" s="100"/>
      <c r="D220" s="100"/>
      <c r="E220" s="100"/>
      <c r="F220" s="100"/>
      <c r="G220" s="100"/>
      <c r="H220" s="100"/>
      <c r="I220" s="100"/>
    </row>
    <row r="221" spans="1:9" ht="19.5" hidden="1">
      <c r="A221" s="101"/>
      <c r="B221" s="100"/>
      <c r="C221" s="100"/>
      <c r="D221" s="100"/>
      <c r="E221" s="100"/>
      <c r="F221" s="100"/>
      <c r="G221" s="100"/>
      <c r="H221" s="100"/>
      <c r="I221" s="100"/>
    </row>
    <row r="222" spans="1:9" ht="19.5" hidden="1">
      <c r="A222" s="101"/>
      <c r="B222" s="100"/>
      <c r="C222" s="100"/>
      <c r="D222" s="100"/>
      <c r="E222" s="100"/>
      <c r="F222" s="100"/>
      <c r="G222" s="100"/>
      <c r="H222" s="100"/>
      <c r="I222" s="100"/>
    </row>
    <row r="223" spans="1:9" ht="19.5" hidden="1">
      <c r="A223" s="103"/>
      <c r="B223" s="100"/>
      <c r="C223" s="100"/>
      <c r="D223" s="100"/>
      <c r="E223" s="100"/>
      <c r="F223" s="100"/>
      <c r="G223" s="100"/>
      <c r="H223" s="100"/>
      <c r="I223" s="100"/>
    </row>
    <row r="224" spans="1:9" ht="19.5" hidden="1">
      <c r="A224" s="101"/>
      <c r="B224" s="100"/>
      <c r="C224" s="100"/>
      <c r="D224" s="100"/>
      <c r="E224" s="100"/>
      <c r="F224" s="100"/>
      <c r="G224" s="100"/>
      <c r="H224" s="100"/>
      <c r="I224" s="100"/>
    </row>
    <row r="225" spans="1:9" ht="19.5" hidden="1">
      <c r="A225" s="101"/>
      <c r="B225" s="100"/>
      <c r="C225" s="100"/>
      <c r="D225" s="100"/>
      <c r="E225" s="100"/>
      <c r="F225" s="100"/>
      <c r="G225" s="100"/>
      <c r="H225" s="100"/>
      <c r="I225" s="100"/>
    </row>
    <row r="226" spans="1:9" ht="19.5" hidden="1">
      <c r="A226" s="101"/>
      <c r="B226" s="100"/>
      <c r="C226" s="100"/>
      <c r="D226" s="100"/>
      <c r="E226" s="100"/>
      <c r="F226" s="100"/>
      <c r="G226" s="100"/>
      <c r="H226" s="100"/>
      <c r="I226" s="100"/>
    </row>
    <row r="227" spans="1:9" ht="19.5" hidden="1">
      <c r="A227" s="110"/>
      <c r="B227" s="100"/>
      <c r="C227" s="100"/>
      <c r="D227" s="100"/>
      <c r="E227" s="100"/>
      <c r="F227" s="100"/>
      <c r="G227" s="100"/>
      <c r="H227" s="100"/>
      <c r="I227" s="100"/>
    </row>
  </sheetData>
  <mergeCells count="7">
    <mergeCell ref="B6:C6"/>
    <mergeCell ref="D6:J6"/>
    <mergeCell ref="A1:J1"/>
    <mergeCell ref="A2:J2"/>
    <mergeCell ref="A3:J3"/>
    <mergeCell ref="A4:J4"/>
    <mergeCell ref="A5:J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WVT58"/>
  <sheetViews>
    <sheetView topLeftCell="C1" zoomScale="75" workbookViewId="0">
      <selection activeCell="C8" sqref="C8"/>
    </sheetView>
  </sheetViews>
  <sheetFormatPr defaultColWidth="0" defaultRowHeight="12.75" zeroHeight="1"/>
  <cols>
    <col min="1" max="1" width="39.42578125" style="125" hidden="1" customWidth="1"/>
    <col min="2" max="2" width="36.85546875" style="125" hidden="1" customWidth="1"/>
    <col min="3" max="3" width="81.5703125" style="125" customWidth="1"/>
    <col min="4" max="11" width="13.140625" style="125" customWidth="1"/>
    <col min="12" max="12" width="4" style="125" hidden="1"/>
    <col min="13" max="256" width="11.42578125" style="125" hidden="1"/>
    <col min="257" max="258" width="0" style="125" hidden="1"/>
    <col min="259" max="259" width="81.5703125" style="125" hidden="1"/>
    <col min="260" max="267" width="13.140625" style="125" hidden="1"/>
    <col min="268" max="268" width="4" style="125" hidden="1"/>
    <col min="269" max="512" width="11.42578125" style="125" hidden="1"/>
    <col min="513" max="514" width="0" style="125" hidden="1"/>
    <col min="515" max="515" width="81.5703125" style="125" hidden="1"/>
    <col min="516" max="523" width="13.140625" style="125" hidden="1"/>
    <col min="524" max="524" width="4" style="125" hidden="1"/>
    <col min="525" max="768" width="11.42578125" style="125" hidden="1"/>
    <col min="769" max="770" width="0" style="125" hidden="1"/>
    <col min="771" max="771" width="81.5703125" style="125" hidden="1"/>
    <col min="772" max="779" width="13.140625" style="125" hidden="1"/>
    <col min="780" max="780" width="4" style="125" hidden="1"/>
    <col min="781" max="1024" width="11.42578125" style="125" hidden="1"/>
    <col min="1025" max="1026" width="0" style="125" hidden="1"/>
    <col min="1027" max="1027" width="81.5703125" style="125" hidden="1"/>
    <col min="1028" max="1035" width="13.140625" style="125" hidden="1"/>
    <col min="1036" max="1036" width="4" style="125" hidden="1"/>
    <col min="1037" max="1280" width="11.42578125" style="125" hidden="1"/>
    <col min="1281" max="1282" width="0" style="125" hidden="1"/>
    <col min="1283" max="1283" width="81.5703125" style="125" hidden="1"/>
    <col min="1284" max="1291" width="13.140625" style="125" hidden="1"/>
    <col min="1292" max="1292" width="4" style="125" hidden="1"/>
    <col min="1293" max="1536" width="11.42578125" style="125" hidden="1"/>
    <col min="1537" max="1538" width="0" style="125" hidden="1"/>
    <col min="1539" max="1539" width="81.5703125" style="125" hidden="1"/>
    <col min="1540" max="1547" width="13.140625" style="125" hidden="1"/>
    <col min="1548" max="1548" width="4" style="125" hidden="1"/>
    <col min="1549" max="1792" width="11.42578125" style="125" hidden="1"/>
    <col min="1793" max="1794" width="0" style="125" hidden="1"/>
    <col min="1795" max="1795" width="81.5703125" style="125" hidden="1"/>
    <col min="1796" max="1803" width="13.140625" style="125" hidden="1"/>
    <col min="1804" max="1804" width="4" style="125" hidden="1"/>
    <col min="1805" max="2048" width="11.42578125" style="125" hidden="1"/>
    <col min="2049" max="2050" width="0" style="125" hidden="1"/>
    <col min="2051" max="2051" width="81.5703125" style="125" hidden="1"/>
    <col min="2052" max="2059" width="13.140625" style="125" hidden="1"/>
    <col min="2060" max="2060" width="4" style="125" hidden="1"/>
    <col min="2061" max="2304" width="11.42578125" style="125" hidden="1"/>
    <col min="2305" max="2306" width="0" style="125" hidden="1"/>
    <col min="2307" max="2307" width="81.5703125" style="125" hidden="1"/>
    <col min="2308" max="2315" width="13.140625" style="125" hidden="1"/>
    <col min="2316" max="2316" width="4" style="125" hidden="1"/>
    <col min="2317" max="2560" width="11.42578125" style="125" hidden="1"/>
    <col min="2561" max="2562" width="0" style="125" hidden="1"/>
    <col min="2563" max="2563" width="81.5703125" style="125" hidden="1"/>
    <col min="2564" max="2571" width="13.140625" style="125" hidden="1"/>
    <col min="2572" max="2572" width="4" style="125" hidden="1"/>
    <col min="2573" max="2816" width="11.42578125" style="125" hidden="1"/>
    <col min="2817" max="2818" width="0" style="125" hidden="1"/>
    <col min="2819" max="2819" width="81.5703125" style="125" hidden="1"/>
    <col min="2820" max="2827" width="13.140625" style="125" hidden="1"/>
    <col min="2828" max="2828" width="4" style="125" hidden="1"/>
    <col min="2829" max="3072" width="11.42578125" style="125" hidden="1"/>
    <col min="3073" max="3074" width="0" style="125" hidden="1"/>
    <col min="3075" max="3075" width="81.5703125" style="125" hidden="1"/>
    <col min="3076" max="3083" width="13.140625" style="125" hidden="1"/>
    <col min="3084" max="3084" width="4" style="125" hidden="1"/>
    <col min="3085" max="3328" width="11.42578125" style="125" hidden="1"/>
    <col min="3329" max="3330" width="0" style="125" hidden="1"/>
    <col min="3331" max="3331" width="81.5703125" style="125" hidden="1"/>
    <col min="3332" max="3339" width="13.140625" style="125" hidden="1"/>
    <col min="3340" max="3340" width="4" style="125" hidden="1"/>
    <col min="3341" max="3584" width="11.42578125" style="125" hidden="1"/>
    <col min="3585" max="3586" width="0" style="125" hidden="1"/>
    <col min="3587" max="3587" width="81.5703125" style="125" hidden="1"/>
    <col min="3588" max="3595" width="13.140625" style="125" hidden="1"/>
    <col min="3596" max="3596" width="4" style="125" hidden="1"/>
    <col min="3597" max="3840" width="11.42578125" style="125" hidden="1"/>
    <col min="3841" max="3842" width="0" style="125" hidden="1"/>
    <col min="3843" max="3843" width="81.5703125" style="125" hidden="1"/>
    <col min="3844" max="3851" width="13.140625" style="125" hidden="1"/>
    <col min="3852" max="3852" width="4" style="125" hidden="1"/>
    <col min="3853" max="4096" width="11.42578125" style="125" hidden="1"/>
    <col min="4097" max="4098" width="0" style="125" hidden="1"/>
    <col min="4099" max="4099" width="81.5703125" style="125" hidden="1"/>
    <col min="4100" max="4107" width="13.140625" style="125" hidden="1"/>
    <col min="4108" max="4108" width="4" style="125" hidden="1"/>
    <col min="4109" max="4352" width="11.42578125" style="125" hidden="1"/>
    <col min="4353" max="4354" width="0" style="125" hidden="1"/>
    <col min="4355" max="4355" width="81.5703125" style="125" hidden="1"/>
    <col min="4356" max="4363" width="13.140625" style="125" hidden="1"/>
    <col min="4364" max="4364" width="4" style="125" hidden="1"/>
    <col min="4365" max="4608" width="11.42578125" style="125" hidden="1"/>
    <col min="4609" max="4610" width="0" style="125" hidden="1"/>
    <col min="4611" max="4611" width="81.5703125" style="125" hidden="1"/>
    <col min="4612" max="4619" width="13.140625" style="125" hidden="1"/>
    <col min="4620" max="4620" width="4" style="125" hidden="1"/>
    <col min="4621" max="4864" width="11.42578125" style="125" hidden="1"/>
    <col min="4865" max="4866" width="0" style="125" hidden="1"/>
    <col min="4867" max="4867" width="81.5703125" style="125" hidden="1"/>
    <col min="4868" max="4875" width="13.140625" style="125" hidden="1"/>
    <col min="4876" max="4876" width="4" style="125" hidden="1"/>
    <col min="4877" max="5120" width="11.42578125" style="125" hidden="1"/>
    <col min="5121" max="5122" width="0" style="125" hidden="1"/>
    <col min="5123" max="5123" width="81.5703125" style="125" hidden="1"/>
    <col min="5124" max="5131" width="13.140625" style="125" hidden="1"/>
    <col min="5132" max="5132" width="4" style="125" hidden="1"/>
    <col min="5133" max="5376" width="11.42578125" style="125" hidden="1"/>
    <col min="5377" max="5378" width="0" style="125" hidden="1"/>
    <col min="5379" max="5379" width="81.5703125" style="125" hidden="1"/>
    <col min="5380" max="5387" width="13.140625" style="125" hidden="1"/>
    <col min="5388" max="5388" width="4" style="125" hidden="1"/>
    <col min="5389" max="5632" width="11.42578125" style="125" hidden="1"/>
    <col min="5633" max="5634" width="0" style="125" hidden="1"/>
    <col min="5635" max="5635" width="81.5703125" style="125" hidden="1"/>
    <col min="5636" max="5643" width="13.140625" style="125" hidden="1"/>
    <col min="5644" max="5644" width="4" style="125" hidden="1"/>
    <col min="5645" max="5888" width="11.42578125" style="125" hidden="1"/>
    <col min="5889" max="5890" width="0" style="125" hidden="1"/>
    <col min="5891" max="5891" width="81.5703125" style="125" hidden="1"/>
    <col min="5892" max="5899" width="13.140625" style="125" hidden="1"/>
    <col min="5900" max="5900" width="4" style="125" hidden="1"/>
    <col min="5901" max="6144" width="11.42578125" style="125" hidden="1"/>
    <col min="6145" max="6146" width="0" style="125" hidden="1"/>
    <col min="6147" max="6147" width="81.5703125" style="125" hidden="1"/>
    <col min="6148" max="6155" width="13.140625" style="125" hidden="1"/>
    <col min="6156" max="6156" width="4" style="125" hidden="1"/>
    <col min="6157" max="6400" width="11.42578125" style="125" hidden="1"/>
    <col min="6401" max="6402" width="0" style="125" hidden="1"/>
    <col min="6403" max="6403" width="81.5703125" style="125" hidden="1"/>
    <col min="6404" max="6411" width="13.140625" style="125" hidden="1"/>
    <col min="6412" max="6412" width="4" style="125" hidden="1"/>
    <col min="6413" max="6656" width="11.42578125" style="125" hidden="1"/>
    <col min="6657" max="6658" width="0" style="125" hidden="1"/>
    <col min="6659" max="6659" width="81.5703125" style="125" hidden="1"/>
    <col min="6660" max="6667" width="13.140625" style="125" hidden="1"/>
    <col min="6668" max="6668" width="4" style="125" hidden="1"/>
    <col min="6669" max="6912" width="11.42578125" style="125" hidden="1"/>
    <col min="6913" max="6914" width="0" style="125" hidden="1"/>
    <col min="6915" max="6915" width="81.5703125" style="125" hidden="1"/>
    <col min="6916" max="6923" width="13.140625" style="125" hidden="1"/>
    <col min="6924" max="6924" width="4" style="125" hidden="1"/>
    <col min="6925" max="7168" width="11.42578125" style="125" hidden="1"/>
    <col min="7169" max="7170" width="0" style="125" hidden="1"/>
    <col min="7171" max="7171" width="81.5703125" style="125" hidden="1"/>
    <col min="7172" max="7179" width="13.140625" style="125" hidden="1"/>
    <col min="7180" max="7180" width="4" style="125" hidden="1"/>
    <col min="7181" max="7424" width="11.42578125" style="125" hidden="1"/>
    <col min="7425" max="7426" width="0" style="125" hidden="1"/>
    <col min="7427" max="7427" width="81.5703125" style="125" hidden="1"/>
    <col min="7428" max="7435" width="13.140625" style="125" hidden="1"/>
    <col min="7436" max="7436" width="4" style="125" hidden="1"/>
    <col min="7437" max="7680" width="11.42578125" style="125" hidden="1"/>
    <col min="7681" max="7682" width="0" style="125" hidden="1"/>
    <col min="7683" max="7683" width="81.5703125" style="125" hidden="1"/>
    <col min="7684" max="7691" width="13.140625" style="125" hidden="1"/>
    <col min="7692" max="7692" width="4" style="125" hidden="1"/>
    <col min="7693" max="7936" width="11.42578125" style="125" hidden="1"/>
    <col min="7937" max="7938" width="0" style="125" hidden="1"/>
    <col min="7939" max="7939" width="81.5703125" style="125" hidden="1"/>
    <col min="7940" max="7947" width="13.140625" style="125" hidden="1"/>
    <col min="7948" max="7948" width="4" style="125" hidden="1"/>
    <col min="7949" max="8192" width="11.42578125" style="125" hidden="1"/>
    <col min="8193" max="8194" width="0" style="125" hidden="1"/>
    <col min="8195" max="8195" width="81.5703125" style="125" hidden="1"/>
    <col min="8196" max="8203" width="13.140625" style="125" hidden="1"/>
    <col min="8204" max="8204" width="4" style="125" hidden="1"/>
    <col min="8205" max="8448" width="11.42578125" style="125" hidden="1"/>
    <col min="8449" max="8450" width="0" style="125" hidden="1"/>
    <col min="8451" max="8451" width="81.5703125" style="125" hidden="1"/>
    <col min="8452" max="8459" width="13.140625" style="125" hidden="1"/>
    <col min="8460" max="8460" width="4" style="125" hidden="1"/>
    <col min="8461" max="8704" width="11.42578125" style="125" hidden="1"/>
    <col min="8705" max="8706" width="0" style="125" hidden="1"/>
    <col min="8707" max="8707" width="81.5703125" style="125" hidden="1"/>
    <col min="8708" max="8715" width="13.140625" style="125" hidden="1"/>
    <col min="8716" max="8716" width="4" style="125" hidden="1"/>
    <col min="8717" max="8960" width="11.42578125" style="125" hidden="1"/>
    <col min="8961" max="8962" width="0" style="125" hidden="1"/>
    <col min="8963" max="8963" width="81.5703125" style="125" hidden="1"/>
    <col min="8964" max="8971" width="13.140625" style="125" hidden="1"/>
    <col min="8972" max="8972" width="4" style="125" hidden="1"/>
    <col min="8973" max="9216" width="11.42578125" style="125" hidden="1"/>
    <col min="9217" max="9218" width="0" style="125" hidden="1"/>
    <col min="9219" max="9219" width="81.5703125" style="125" hidden="1"/>
    <col min="9220" max="9227" width="13.140625" style="125" hidden="1"/>
    <col min="9228" max="9228" width="4" style="125" hidden="1"/>
    <col min="9229" max="9472" width="11.42578125" style="125" hidden="1"/>
    <col min="9473" max="9474" width="0" style="125" hidden="1"/>
    <col min="9475" max="9475" width="81.5703125" style="125" hidden="1"/>
    <col min="9476" max="9483" width="13.140625" style="125" hidden="1"/>
    <col min="9484" max="9484" width="4" style="125" hidden="1"/>
    <col min="9485" max="9728" width="11.42578125" style="125" hidden="1"/>
    <col min="9729" max="9730" width="0" style="125" hidden="1"/>
    <col min="9731" max="9731" width="81.5703125" style="125" hidden="1"/>
    <col min="9732" max="9739" width="13.140625" style="125" hidden="1"/>
    <col min="9740" max="9740" width="4" style="125" hidden="1"/>
    <col min="9741" max="9984" width="11.42578125" style="125" hidden="1"/>
    <col min="9985" max="9986" width="0" style="125" hidden="1"/>
    <col min="9987" max="9987" width="81.5703125" style="125" hidden="1"/>
    <col min="9988" max="9995" width="13.140625" style="125" hidden="1"/>
    <col min="9996" max="9996" width="4" style="125" hidden="1"/>
    <col min="9997" max="10240" width="11.42578125" style="125" hidden="1"/>
    <col min="10241" max="10242" width="0" style="125" hidden="1"/>
    <col min="10243" max="10243" width="81.5703125" style="125" hidden="1"/>
    <col min="10244" max="10251" width="13.140625" style="125" hidden="1"/>
    <col min="10252" max="10252" width="4" style="125" hidden="1"/>
    <col min="10253" max="10496" width="11.42578125" style="125" hidden="1"/>
    <col min="10497" max="10498" width="0" style="125" hidden="1"/>
    <col min="10499" max="10499" width="81.5703125" style="125" hidden="1"/>
    <col min="10500" max="10507" width="13.140625" style="125" hidden="1"/>
    <col min="10508" max="10508" width="4" style="125" hidden="1"/>
    <col min="10509" max="10752" width="11.42578125" style="125" hidden="1"/>
    <col min="10753" max="10754" width="0" style="125" hidden="1"/>
    <col min="10755" max="10755" width="81.5703125" style="125" hidden="1"/>
    <col min="10756" max="10763" width="13.140625" style="125" hidden="1"/>
    <col min="10764" max="10764" width="4" style="125" hidden="1"/>
    <col min="10765" max="11008" width="11.42578125" style="125" hidden="1"/>
    <col min="11009" max="11010" width="0" style="125" hidden="1"/>
    <col min="11011" max="11011" width="81.5703125" style="125" hidden="1"/>
    <col min="11012" max="11019" width="13.140625" style="125" hidden="1"/>
    <col min="11020" max="11020" width="4" style="125" hidden="1"/>
    <col min="11021" max="11264" width="11.42578125" style="125" hidden="1"/>
    <col min="11265" max="11266" width="0" style="125" hidden="1"/>
    <col min="11267" max="11267" width="81.5703125" style="125" hidden="1"/>
    <col min="11268" max="11275" width="13.140625" style="125" hidden="1"/>
    <col min="11276" max="11276" width="4" style="125" hidden="1"/>
    <col min="11277" max="11520" width="11.42578125" style="125" hidden="1"/>
    <col min="11521" max="11522" width="0" style="125" hidden="1"/>
    <col min="11523" max="11523" width="81.5703125" style="125" hidden="1"/>
    <col min="11524" max="11531" width="13.140625" style="125" hidden="1"/>
    <col min="11532" max="11532" width="4" style="125" hidden="1"/>
    <col min="11533" max="11776" width="11.42578125" style="125" hidden="1"/>
    <col min="11777" max="11778" width="0" style="125" hidden="1"/>
    <col min="11779" max="11779" width="81.5703125" style="125" hidden="1"/>
    <col min="11780" max="11787" width="13.140625" style="125" hidden="1"/>
    <col min="11788" max="11788" width="4" style="125" hidden="1"/>
    <col min="11789" max="12032" width="11.42578125" style="125" hidden="1"/>
    <col min="12033" max="12034" width="0" style="125" hidden="1"/>
    <col min="12035" max="12035" width="81.5703125" style="125" hidden="1"/>
    <col min="12036" max="12043" width="13.140625" style="125" hidden="1"/>
    <col min="12044" max="12044" width="4" style="125" hidden="1"/>
    <col min="12045" max="12288" width="11.42578125" style="125" hidden="1"/>
    <col min="12289" max="12290" width="0" style="125" hidden="1"/>
    <col min="12291" max="12291" width="81.5703125" style="125" hidden="1"/>
    <col min="12292" max="12299" width="13.140625" style="125" hidden="1"/>
    <col min="12300" max="12300" width="4" style="125" hidden="1"/>
    <col min="12301" max="12544" width="11.42578125" style="125" hidden="1"/>
    <col min="12545" max="12546" width="0" style="125" hidden="1"/>
    <col min="12547" max="12547" width="81.5703125" style="125" hidden="1"/>
    <col min="12548" max="12555" width="13.140625" style="125" hidden="1"/>
    <col min="12556" max="12556" width="4" style="125" hidden="1"/>
    <col min="12557" max="12800" width="11.42578125" style="125" hidden="1"/>
    <col min="12801" max="12802" width="0" style="125" hidden="1"/>
    <col min="12803" max="12803" width="81.5703125" style="125" hidden="1"/>
    <col min="12804" max="12811" width="13.140625" style="125" hidden="1"/>
    <col min="12812" max="12812" width="4" style="125" hidden="1"/>
    <col min="12813" max="13056" width="11.42578125" style="125" hidden="1"/>
    <col min="13057" max="13058" width="0" style="125" hidden="1"/>
    <col min="13059" max="13059" width="81.5703125" style="125" hidden="1"/>
    <col min="13060" max="13067" width="13.140625" style="125" hidden="1"/>
    <col min="13068" max="13068" width="4" style="125" hidden="1"/>
    <col min="13069" max="13312" width="11.42578125" style="125" hidden="1"/>
    <col min="13313" max="13314" width="0" style="125" hidden="1"/>
    <col min="13315" max="13315" width="81.5703125" style="125" hidden="1"/>
    <col min="13316" max="13323" width="13.140625" style="125" hidden="1"/>
    <col min="13324" max="13324" width="4" style="125" hidden="1"/>
    <col min="13325" max="13568" width="11.42578125" style="125" hidden="1"/>
    <col min="13569" max="13570" width="0" style="125" hidden="1"/>
    <col min="13571" max="13571" width="81.5703125" style="125" hidden="1"/>
    <col min="13572" max="13579" width="13.140625" style="125" hidden="1"/>
    <col min="13580" max="13580" width="4" style="125" hidden="1"/>
    <col min="13581" max="13824" width="11.42578125" style="125" hidden="1"/>
    <col min="13825" max="13826" width="0" style="125" hidden="1"/>
    <col min="13827" max="13827" width="81.5703125" style="125" hidden="1"/>
    <col min="13828" max="13835" width="13.140625" style="125" hidden="1"/>
    <col min="13836" max="13836" width="4" style="125" hidden="1"/>
    <col min="13837" max="14080" width="11.42578125" style="125" hidden="1"/>
    <col min="14081" max="14082" width="0" style="125" hidden="1"/>
    <col min="14083" max="14083" width="81.5703125" style="125" hidden="1"/>
    <col min="14084" max="14091" width="13.140625" style="125" hidden="1"/>
    <col min="14092" max="14092" width="4" style="125" hidden="1"/>
    <col min="14093" max="14336" width="11.42578125" style="125" hidden="1"/>
    <col min="14337" max="14338" width="0" style="125" hidden="1"/>
    <col min="14339" max="14339" width="81.5703125" style="125" hidden="1"/>
    <col min="14340" max="14347" width="13.140625" style="125" hidden="1"/>
    <col min="14348" max="14348" width="4" style="125" hidden="1"/>
    <col min="14349" max="14592" width="11.42578125" style="125" hidden="1"/>
    <col min="14593" max="14594" width="0" style="125" hidden="1"/>
    <col min="14595" max="14595" width="81.5703125" style="125" hidden="1"/>
    <col min="14596" max="14603" width="13.140625" style="125" hidden="1"/>
    <col min="14604" max="14604" width="4" style="125" hidden="1"/>
    <col min="14605" max="14848" width="11.42578125" style="125" hidden="1"/>
    <col min="14849" max="14850" width="0" style="125" hidden="1"/>
    <col min="14851" max="14851" width="81.5703125" style="125" hidden="1"/>
    <col min="14852" max="14859" width="13.140625" style="125" hidden="1"/>
    <col min="14860" max="14860" width="4" style="125" hidden="1"/>
    <col min="14861" max="15104" width="11.42578125" style="125" hidden="1"/>
    <col min="15105" max="15106" width="0" style="125" hidden="1"/>
    <col min="15107" max="15107" width="81.5703125" style="125" hidden="1"/>
    <col min="15108" max="15115" width="13.140625" style="125" hidden="1"/>
    <col min="15116" max="15116" width="4" style="125" hidden="1"/>
    <col min="15117" max="15360" width="11.42578125" style="125" hidden="1"/>
    <col min="15361" max="15362" width="0" style="125" hidden="1"/>
    <col min="15363" max="15363" width="81.5703125" style="125" hidden="1"/>
    <col min="15364" max="15371" width="13.140625" style="125" hidden="1"/>
    <col min="15372" max="15372" width="4" style="125" hidden="1"/>
    <col min="15373" max="15616" width="11.42578125" style="125" hidden="1"/>
    <col min="15617" max="15618" width="0" style="125" hidden="1"/>
    <col min="15619" max="15619" width="81.5703125" style="125" hidden="1"/>
    <col min="15620" max="15627" width="13.140625" style="125" hidden="1"/>
    <col min="15628" max="15628" width="4" style="125" hidden="1"/>
    <col min="15629" max="15872" width="11.42578125" style="125" hidden="1"/>
    <col min="15873" max="15874" width="0" style="125" hidden="1"/>
    <col min="15875" max="15875" width="81.5703125" style="125" hidden="1"/>
    <col min="15876" max="15883" width="13.140625" style="125" hidden="1"/>
    <col min="15884" max="15884" width="4" style="125" hidden="1"/>
    <col min="15885" max="16128" width="11.42578125" style="125" hidden="1"/>
    <col min="16129" max="16130" width="0" style="125" hidden="1"/>
    <col min="16131" max="16131" width="81.5703125" style="125" hidden="1"/>
    <col min="16132" max="16139" width="13.140625" style="125" hidden="1"/>
    <col min="16140" max="16140" width="4" style="125" hidden="1"/>
    <col min="16141" max="16384" width="11.42578125" style="125" hidden="1"/>
  </cols>
  <sheetData>
    <row r="1" spans="1:12" s="114" customFormat="1" ht="42" customHeight="1">
      <c r="A1" s="112"/>
      <c r="B1" s="112"/>
      <c r="C1" s="113"/>
      <c r="D1" s="112"/>
      <c r="E1" s="112"/>
      <c r="F1" s="112"/>
      <c r="G1" s="112"/>
      <c r="H1" s="112"/>
      <c r="I1" s="112"/>
      <c r="J1" s="112"/>
      <c r="K1" s="112"/>
    </row>
    <row r="2" spans="1:12" s="114" customFormat="1" ht="28.5" customHeight="1">
      <c r="A2" s="936" t="s">
        <v>72</v>
      </c>
      <c r="B2" s="936"/>
      <c r="C2" s="936"/>
      <c r="D2" s="936"/>
      <c r="E2" s="936"/>
      <c r="F2" s="936"/>
      <c r="G2" s="936"/>
      <c r="H2" s="936"/>
      <c r="I2" s="936"/>
      <c r="J2" s="936"/>
      <c r="K2" s="936"/>
    </row>
    <row r="3" spans="1:12" s="114" customFormat="1" ht="28.5" customHeight="1">
      <c r="A3" s="112"/>
      <c r="B3" s="112"/>
      <c r="C3" s="115" t="s">
        <v>592</v>
      </c>
      <c r="D3" s="116"/>
      <c r="E3" s="116"/>
      <c r="F3" s="116"/>
      <c r="G3" s="116"/>
      <c r="H3" s="116"/>
      <c r="I3" s="116"/>
      <c r="J3" s="116"/>
      <c r="K3" s="116"/>
    </row>
    <row r="4" spans="1:12" s="114" customFormat="1" ht="58.5" customHeight="1">
      <c r="A4" s="937"/>
      <c r="B4" s="938"/>
      <c r="C4" s="938"/>
      <c r="D4" s="938"/>
      <c r="E4" s="938"/>
      <c r="F4" s="938"/>
      <c r="G4" s="938"/>
      <c r="H4" s="938"/>
      <c r="I4" s="938"/>
      <c r="J4" s="938"/>
      <c r="K4" s="938"/>
    </row>
    <row r="5" spans="1:12" s="119" customFormat="1" ht="12.75" customHeight="1" thickBot="1">
      <c r="A5" s="117"/>
      <c r="B5" s="118"/>
      <c r="C5" s="118"/>
      <c r="D5" s="118"/>
      <c r="E5" s="118"/>
      <c r="F5" s="118"/>
      <c r="G5" s="118"/>
      <c r="H5" s="118"/>
      <c r="I5" s="118"/>
      <c r="J5" s="118"/>
      <c r="K5" s="118"/>
    </row>
    <row r="6" spans="1:12" s="120" customFormat="1" ht="27.75" customHeight="1" thickTop="1" thickBot="1">
      <c r="C6" s="121"/>
      <c r="D6" s="122" t="s">
        <v>507</v>
      </c>
      <c r="E6" s="122" t="s">
        <v>508</v>
      </c>
      <c r="F6" s="122" t="s">
        <v>509</v>
      </c>
      <c r="G6" s="122" t="s">
        <v>510</v>
      </c>
      <c r="H6" s="122" t="s">
        <v>511</v>
      </c>
      <c r="I6" s="122" t="s">
        <v>512</v>
      </c>
      <c r="J6" s="123" t="s">
        <v>513</v>
      </c>
      <c r="K6" s="123" t="s">
        <v>514</v>
      </c>
      <c r="L6" s="124" t="s">
        <v>593</v>
      </c>
    </row>
    <row r="7" spans="1:12" ht="14.25" customHeight="1" thickTop="1" thickBot="1">
      <c r="C7" s="126"/>
      <c r="D7" s="126"/>
      <c r="E7" s="126"/>
      <c r="F7" s="126"/>
      <c r="G7" s="126"/>
      <c r="H7" s="126"/>
      <c r="I7" s="126"/>
      <c r="J7" s="126"/>
      <c r="K7" s="126"/>
    </row>
    <row r="8" spans="1:12" s="127" customFormat="1" ht="24" customHeight="1" thickTop="1" thickBot="1">
      <c r="B8" s="128"/>
      <c r="C8" s="129" t="s">
        <v>392</v>
      </c>
      <c r="D8" s="130"/>
      <c r="E8" s="130"/>
      <c r="F8" s="130"/>
      <c r="G8" s="130"/>
      <c r="H8" s="130"/>
      <c r="I8" s="130"/>
      <c r="J8" s="131"/>
      <c r="K8" s="131"/>
      <c r="L8" s="132"/>
    </row>
    <row r="9" spans="1:12" ht="22.5" customHeight="1" thickTop="1">
      <c r="A9" s="125" t="s">
        <v>594</v>
      </c>
      <c r="B9" s="133" t="s">
        <v>595</v>
      </c>
      <c r="C9" s="134" t="s">
        <v>596</v>
      </c>
      <c r="D9" s="135">
        <v>9.3100000000000002E-2</v>
      </c>
      <c r="E9" s="135">
        <v>0.1003</v>
      </c>
      <c r="F9" s="135">
        <v>0.1237</v>
      </c>
      <c r="G9" s="135">
        <v>0.1167</v>
      </c>
      <c r="H9" s="135">
        <v>0.1154</v>
      </c>
      <c r="I9" s="135">
        <v>0.19889999999999999</v>
      </c>
      <c r="J9" s="135">
        <v>0.1721</v>
      </c>
      <c r="K9" s="135">
        <v>0.20519999999999999</v>
      </c>
    </row>
    <row r="10" spans="1:12" ht="22.5" customHeight="1">
      <c r="A10" s="125" t="s">
        <v>594</v>
      </c>
      <c r="B10" s="133" t="s">
        <v>597</v>
      </c>
      <c r="C10" s="134" t="s">
        <v>598</v>
      </c>
      <c r="D10" s="135">
        <v>0.5958</v>
      </c>
      <c r="E10" s="135">
        <v>0.59989999999999999</v>
      </c>
      <c r="F10" s="135">
        <v>0.57750000000000001</v>
      </c>
      <c r="G10" s="135">
        <v>0.56069999999999998</v>
      </c>
      <c r="H10" s="135">
        <v>0.499</v>
      </c>
      <c r="I10" s="135">
        <v>0.46839999999999998</v>
      </c>
      <c r="J10" s="135">
        <v>0.55900000000000005</v>
      </c>
      <c r="K10" s="135">
        <v>0.58079999999999998</v>
      </c>
    </row>
    <row r="11" spans="1:12" ht="41.25" customHeight="1" thickBot="1">
      <c r="B11" s="136"/>
      <c r="C11" s="134"/>
      <c r="D11" s="137"/>
      <c r="E11" s="137"/>
      <c r="F11" s="137"/>
      <c r="G11" s="137"/>
      <c r="H11" s="137"/>
      <c r="I11" s="137"/>
      <c r="J11" s="137"/>
      <c r="K11" s="137"/>
    </row>
    <row r="12" spans="1:12" s="138" customFormat="1" ht="24" customHeight="1" thickTop="1" thickBot="1">
      <c r="B12" s="139"/>
      <c r="C12" s="129" t="s">
        <v>395</v>
      </c>
      <c r="D12" s="130"/>
      <c r="E12" s="130"/>
      <c r="F12" s="130"/>
      <c r="G12" s="130"/>
      <c r="H12" s="130"/>
      <c r="I12" s="130"/>
      <c r="J12" s="131"/>
      <c r="K12" s="131"/>
      <c r="L12" s="140"/>
    </row>
    <row r="13" spans="1:12" s="120" customFormat="1" ht="32.25" customHeight="1" thickTop="1">
      <c r="A13" s="120" t="s">
        <v>594</v>
      </c>
      <c r="B13" s="141" t="s">
        <v>599</v>
      </c>
      <c r="C13" s="142" t="s">
        <v>600</v>
      </c>
      <c r="D13" s="143">
        <v>0.70809999999999995</v>
      </c>
      <c r="E13" s="143">
        <v>0.72540000000000004</v>
      </c>
      <c r="F13" s="143">
        <v>0.74939999999999996</v>
      </c>
      <c r="G13" s="143">
        <v>0.78280000000000005</v>
      </c>
      <c r="H13" s="143">
        <v>0.79630000000000001</v>
      </c>
      <c r="I13" s="143">
        <v>0.8075</v>
      </c>
      <c r="J13" s="143">
        <v>0.80920000000000003</v>
      </c>
      <c r="K13" s="143">
        <v>0.79330000000000001</v>
      </c>
    </row>
    <row r="14" spans="1:12" s="144" customFormat="1" ht="23.25" customHeight="1">
      <c r="A14" s="144" t="s">
        <v>594</v>
      </c>
      <c r="B14" s="145" t="s">
        <v>601</v>
      </c>
      <c r="C14" s="146" t="s">
        <v>602</v>
      </c>
      <c r="D14" s="147"/>
      <c r="E14" s="148"/>
      <c r="F14" s="148"/>
      <c r="G14" s="148"/>
      <c r="H14" s="148"/>
      <c r="I14" s="148">
        <v>0.8175</v>
      </c>
      <c r="J14" s="148">
        <v>0.81910000000000005</v>
      </c>
      <c r="K14" s="148">
        <v>0.81030000000000002</v>
      </c>
    </row>
    <row r="15" spans="1:12" s="144" customFormat="1" ht="23.25" customHeight="1">
      <c r="B15" s="145"/>
      <c r="C15" s="146" t="s">
        <v>603</v>
      </c>
      <c r="D15" s="148">
        <v>0.12590000000000001</v>
      </c>
      <c r="E15" s="148">
        <v>0.1168</v>
      </c>
      <c r="F15" s="148">
        <v>0.10639999999999999</v>
      </c>
      <c r="G15" s="148">
        <v>7.7600000000000002E-2</v>
      </c>
      <c r="H15" s="148">
        <v>6.9500000000000006E-2</v>
      </c>
      <c r="I15" s="148">
        <v>5.4600000000000003E-2</v>
      </c>
      <c r="J15" s="148">
        <v>4.7500000000000001E-2</v>
      </c>
      <c r="K15" s="148">
        <v>4.19E-2</v>
      </c>
    </row>
    <row r="16" spans="1:12" s="144" customFormat="1" ht="41.25" customHeight="1" thickBot="1">
      <c r="A16" s="144" t="s">
        <v>594</v>
      </c>
      <c r="B16" s="145" t="s">
        <v>604</v>
      </c>
      <c r="C16" s="146" t="s">
        <v>605</v>
      </c>
      <c r="D16" s="148">
        <v>1.9300000000000001E-2</v>
      </c>
      <c r="E16" s="148">
        <v>1.44E-2</v>
      </c>
      <c r="F16" s="148">
        <v>1.14E-2</v>
      </c>
      <c r="G16" s="148">
        <v>9.7999999999999997E-3</v>
      </c>
      <c r="H16" s="148">
        <v>9.7000000000000003E-3</v>
      </c>
      <c r="I16" s="148">
        <v>9.9000000000000008E-3</v>
      </c>
      <c r="J16" s="148">
        <v>8.8999999999999999E-3</v>
      </c>
      <c r="K16" s="148">
        <v>5.7000000000000002E-3</v>
      </c>
    </row>
    <row r="17" spans="1:26" s="138" customFormat="1" ht="24" customHeight="1" thickTop="1" thickBot="1">
      <c r="B17" s="139"/>
      <c r="C17" s="129" t="s">
        <v>606</v>
      </c>
      <c r="D17" s="130"/>
      <c r="E17" s="130"/>
      <c r="F17" s="130"/>
      <c r="G17" s="130"/>
      <c r="H17" s="130"/>
      <c r="I17" s="130"/>
      <c r="J17" s="131"/>
      <c r="K17" s="131"/>
      <c r="L17" s="140"/>
    </row>
    <row r="18" spans="1:26" s="120" customFormat="1" ht="32.25" customHeight="1" thickTop="1">
      <c r="A18" s="120" t="s">
        <v>594</v>
      </c>
      <c r="B18" s="141" t="s">
        <v>607</v>
      </c>
      <c r="C18" s="142" t="s">
        <v>608</v>
      </c>
      <c r="D18" s="143">
        <v>0.45989999999999998</v>
      </c>
      <c r="E18" s="143">
        <v>0.47639999999999999</v>
      </c>
      <c r="F18" s="143">
        <v>0.4874</v>
      </c>
      <c r="G18" s="143">
        <v>0.4778</v>
      </c>
      <c r="H18" s="143">
        <v>0.4919</v>
      </c>
      <c r="I18" s="143">
        <v>0.5393</v>
      </c>
      <c r="J18" s="143">
        <v>0.56689999999999996</v>
      </c>
      <c r="K18" s="143">
        <v>0.59050000000000002</v>
      </c>
    </row>
    <row r="19" spans="1:26" s="144" customFormat="1" ht="23.25" customHeight="1">
      <c r="A19" s="144" t="s">
        <v>594</v>
      </c>
      <c r="B19" s="145" t="s">
        <v>609</v>
      </c>
      <c r="C19" s="146" t="s">
        <v>610</v>
      </c>
      <c r="D19" s="148">
        <v>0.54010000000000002</v>
      </c>
      <c r="E19" s="148">
        <v>0.52359999999999995</v>
      </c>
      <c r="F19" s="148">
        <v>0.51259999999999994</v>
      </c>
      <c r="G19" s="148">
        <v>0.5222</v>
      </c>
      <c r="H19" s="148">
        <v>0.5081</v>
      </c>
      <c r="I19" s="148">
        <v>0.4607</v>
      </c>
      <c r="J19" s="148">
        <v>0.43309999999999998</v>
      </c>
      <c r="K19" s="148">
        <v>0.40949999999999998</v>
      </c>
    </row>
    <row r="20" spans="1:26" s="144" customFormat="1" ht="41.25" customHeight="1" thickBot="1">
      <c r="A20" s="144" t="s">
        <v>594</v>
      </c>
      <c r="B20" s="145" t="s">
        <v>611</v>
      </c>
      <c r="C20" s="146" t="s">
        <v>612</v>
      </c>
      <c r="D20" s="149">
        <v>432.12270000000001</v>
      </c>
      <c r="E20" s="149">
        <v>428.40390000000002</v>
      </c>
      <c r="F20" s="149">
        <v>504.7396</v>
      </c>
      <c r="G20" s="149">
        <v>525.60569999999996</v>
      </c>
      <c r="H20" s="149">
        <v>455.93740000000003</v>
      </c>
      <c r="I20" s="149">
        <v>559.0607</v>
      </c>
      <c r="J20" s="149">
        <v>659.24080000000004</v>
      </c>
      <c r="K20" s="149">
        <v>665.68439999999998</v>
      </c>
      <c r="L20" s="150"/>
      <c r="M20" s="150"/>
      <c r="N20" s="150"/>
      <c r="O20" s="150"/>
      <c r="P20" s="150"/>
      <c r="Q20" s="150"/>
      <c r="R20" s="150"/>
      <c r="S20" s="150"/>
      <c r="T20" s="150"/>
      <c r="U20" s="150"/>
      <c r="V20" s="150"/>
      <c r="W20" s="150"/>
      <c r="X20" s="150"/>
      <c r="Y20" s="150"/>
      <c r="Z20" s="150"/>
    </row>
    <row r="21" spans="1:26" s="138" customFormat="1" ht="24" customHeight="1" thickTop="1" thickBot="1">
      <c r="B21" s="139"/>
      <c r="C21" s="129" t="s">
        <v>613</v>
      </c>
      <c r="D21" s="130"/>
      <c r="E21" s="130"/>
      <c r="F21" s="130"/>
      <c r="G21" s="130"/>
      <c r="H21" s="130"/>
      <c r="I21" s="130"/>
      <c r="J21" s="131"/>
      <c r="K21" s="131"/>
      <c r="L21" s="140"/>
    </row>
    <row r="22" spans="1:26" s="120" customFormat="1" ht="32.25" customHeight="1" thickTop="1">
      <c r="A22" s="120" t="s">
        <v>594</v>
      </c>
      <c r="B22" s="141" t="s">
        <v>614</v>
      </c>
      <c r="C22" s="142" t="s">
        <v>615</v>
      </c>
      <c r="D22" s="143">
        <v>0.85980000000000001</v>
      </c>
      <c r="E22" s="143">
        <v>0.88660000000000005</v>
      </c>
      <c r="F22" s="143">
        <v>0.9133</v>
      </c>
      <c r="G22" s="143">
        <v>0.94389999999999996</v>
      </c>
      <c r="H22" s="143">
        <v>0.95720000000000005</v>
      </c>
      <c r="I22" s="143">
        <v>0.9647</v>
      </c>
      <c r="J22" s="143">
        <v>0.97799999999999998</v>
      </c>
      <c r="K22" s="143">
        <v>0.98350000000000004</v>
      </c>
    </row>
    <row r="23" spans="1:26" s="144" customFormat="1" ht="23.25" customHeight="1">
      <c r="A23" s="144" t="s">
        <v>594</v>
      </c>
      <c r="B23" s="145" t="s">
        <v>616</v>
      </c>
      <c r="C23" s="146" t="s">
        <v>617</v>
      </c>
      <c r="D23" s="148">
        <v>0.3306</v>
      </c>
      <c r="E23" s="148">
        <v>0.25769999999999998</v>
      </c>
      <c r="F23" s="148">
        <v>0.19389999999999999</v>
      </c>
      <c r="G23" s="148">
        <v>0.12970000000000001</v>
      </c>
      <c r="H23" s="148">
        <v>8.8099999999999998E-2</v>
      </c>
      <c r="I23" s="148">
        <v>6.3600000000000004E-2</v>
      </c>
      <c r="J23" s="148">
        <v>3.5900000000000001E-2</v>
      </c>
      <c r="K23" s="148">
        <v>2.1999999999999999E-2</v>
      </c>
    </row>
    <row r="24" spans="1:26" s="144" customFormat="1" ht="23.25" customHeight="1">
      <c r="A24" s="144" t="s">
        <v>594</v>
      </c>
      <c r="B24" s="145" t="s">
        <v>618</v>
      </c>
      <c r="C24" s="146" t="s">
        <v>619</v>
      </c>
      <c r="D24" s="148">
        <v>0.14019999999999999</v>
      </c>
      <c r="E24" s="148">
        <v>0.1134</v>
      </c>
      <c r="F24" s="148">
        <v>8.6699999999999999E-2</v>
      </c>
      <c r="G24" s="148">
        <v>5.6099999999999997E-2</v>
      </c>
      <c r="H24" s="148">
        <v>4.2799999999999998E-2</v>
      </c>
      <c r="I24" s="148">
        <v>3.5299999999999998E-2</v>
      </c>
      <c r="J24" s="148">
        <v>2.1999999999999999E-2</v>
      </c>
      <c r="K24" s="148">
        <v>1.6500000000000001E-2</v>
      </c>
    </row>
    <row r="25" spans="1:26" s="144" customFormat="1" ht="23.25" customHeight="1">
      <c r="A25" s="144" t="s">
        <v>594</v>
      </c>
      <c r="B25" s="145" t="s">
        <v>620</v>
      </c>
      <c r="C25" s="146" t="s">
        <v>621</v>
      </c>
      <c r="D25" s="148">
        <v>0.30980000000000002</v>
      </c>
      <c r="E25" s="148">
        <v>0.22450000000000001</v>
      </c>
      <c r="F25" s="148">
        <v>0.16200000000000001</v>
      </c>
      <c r="G25" s="148">
        <v>0.1067</v>
      </c>
      <c r="H25" s="148">
        <v>7.1300000000000002E-2</v>
      </c>
      <c r="I25" s="148">
        <v>5.11E-2</v>
      </c>
      <c r="J25" s="148">
        <v>2.75E-2</v>
      </c>
      <c r="K25" s="148">
        <v>1.61E-2</v>
      </c>
    </row>
    <row r="26" spans="1:26" s="144" customFormat="1" ht="23.25" customHeight="1">
      <c r="A26" s="144" t="s">
        <v>594</v>
      </c>
      <c r="B26" s="145" t="s">
        <v>622</v>
      </c>
      <c r="C26" s="146" t="s">
        <v>623</v>
      </c>
      <c r="D26" s="148">
        <v>0.19409999999999999</v>
      </c>
      <c r="E26" s="148">
        <v>0.22750000000000001</v>
      </c>
      <c r="F26" s="148">
        <v>0.23699999999999999</v>
      </c>
      <c r="G26" s="148">
        <v>0.22339999999999999</v>
      </c>
      <c r="H26" s="148">
        <v>0.22539999999999999</v>
      </c>
      <c r="I26" s="148">
        <v>0.2258</v>
      </c>
      <c r="J26" s="148">
        <v>0.25090000000000001</v>
      </c>
      <c r="K26" s="148">
        <v>0.27929999999999999</v>
      </c>
    </row>
    <row r="27" spans="1:26" s="144" customFormat="1" ht="23.25" customHeight="1">
      <c r="A27" s="144" t="s">
        <v>594</v>
      </c>
      <c r="B27" s="145" t="s">
        <v>624</v>
      </c>
      <c r="C27" s="146" t="s">
        <v>625</v>
      </c>
      <c r="D27" s="148">
        <v>8.0000000000000002E-3</v>
      </c>
      <c r="E27" s="148">
        <v>9.4000000000000004E-3</v>
      </c>
      <c r="F27" s="148">
        <v>9.7999999999999997E-3</v>
      </c>
      <c r="G27" s="148">
        <v>1.03E-2</v>
      </c>
      <c r="H27" s="148">
        <v>1.17E-2</v>
      </c>
      <c r="I27" s="148">
        <v>9.1999999999999998E-3</v>
      </c>
      <c r="J27" s="148">
        <v>7.4999999999999997E-3</v>
      </c>
      <c r="K27" s="148">
        <v>8.0999999999999996E-3</v>
      </c>
    </row>
    <row r="28" spans="1:26" s="144" customFormat="1" ht="23.25" customHeight="1">
      <c r="A28" s="144" t="s">
        <v>594</v>
      </c>
      <c r="B28" s="145" t="s">
        <v>626</v>
      </c>
      <c r="C28" s="146" t="s">
        <v>627</v>
      </c>
      <c r="D28" s="148">
        <v>0.1181</v>
      </c>
      <c r="E28" s="148">
        <v>9.74E-2</v>
      </c>
      <c r="F28" s="148">
        <v>9.2299999999999993E-2</v>
      </c>
      <c r="G28" s="148">
        <v>7.4300000000000005E-2</v>
      </c>
      <c r="H28" s="148">
        <v>6.5799999999999997E-2</v>
      </c>
      <c r="I28" s="148">
        <v>5.8500000000000003E-2</v>
      </c>
      <c r="J28" s="148">
        <v>4.7100000000000003E-2</v>
      </c>
      <c r="K28" s="148">
        <v>4.4400000000000002E-2</v>
      </c>
    </row>
    <row r="29" spans="1:26" s="144" customFormat="1" ht="23.25" customHeight="1">
      <c r="A29" s="144" t="s">
        <v>594</v>
      </c>
      <c r="B29" s="145" t="s">
        <v>628</v>
      </c>
      <c r="C29" s="146" t="s">
        <v>629</v>
      </c>
      <c r="D29" s="148">
        <v>0.69540000000000002</v>
      </c>
      <c r="E29" s="148">
        <v>0.75429999999999997</v>
      </c>
      <c r="F29" s="148">
        <v>0.80549999999999999</v>
      </c>
      <c r="G29" s="148">
        <v>0.86850000000000005</v>
      </c>
      <c r="H29" s="148">
        <v>0.89539999999999997</v>
      </c>
      <c r="I29" s="148">
        <v>0.9163</v>
      </c>
      <c r="J29" s="148">
        <v>0.95009999999999994</v>
      </c>
      <c r="K29" s="148">
        <v>0.9607</v>
      </c>
    </row>
    <row r="30" spans="1:26" s="144" customFormat="1" ht="23.25" customHeight="1">
      <c r="A30" s="144" t="s">
        <v>594</v>
      </c>
      <c r="B30" s="145" t="s">
        <v>630</v>
      </c>
      <c r="C30" s="146" t="s">
        <v>631</v>
      </c>
      <c r="D30" s="148">
        <v>6.4399999999999999E-2</v>
      </c>
      <c r="E30" s="148">
        <v>5.1999999999999998E-2</v>
      </c>
      <c r="F30" s="148">
        <v>4.5400000000000003E-2</v>
      </c>
      <c r="G30" s="148">
        <v>3.2599999999999997E-2</v>
      </c>
      <c r="H30" s="148">
        <v>3.0800000000000001E-2</v>
      </c>
      <c r="I30" s="148">
        <v>2.53E-2</v>
      </c>
      <c r="J30" s="148">
        <v>1.4200000000000001E-2</v>
      </c>
      <c r="K30" s="148">
        <v>1.4999999999999999E-2</v>
      </c>
    </row>
    <row r="31" spans="1:26" s="144" customFormat="1" ht="23.25" customHeight="1">
      <c r="A31" s="144" t="s">
        <v>594</v>
      </c>
      <c r="B31" s="145" t="s">
        <v>632</v>
      </c>
      <c r="C31" s="146" t="s">
        <v>633</v>
      </c>
      <c r="D31" s="148">
        <v>4.7899999999999998E-2</v>
      </c>
      <c r="E31" s="148">
        <v>2.24E-2</v>
      </c>
      <c r="F31" s="148">
        <v>1.5599999999999999E-2</v>
      </c>
      <c r="G31" s="148">
        <v>9.9000000000000008E-3</v>
      </c>
      <c r="H31" s="148">
        <v>7.1000000000000004E-3</v>
      </c>
      <c r="I31" s="148">
        <v>7.1000000000000004E-3</v>
      </c>
      <c r="J31" s="148">
        <v>0</v>
      </c>
      <c r="K31" s="151">
        <v>0</v>
      </c>
    </row>
    <row r="32" spans="1:26" s="144" customFormat="1" ht="23.25" customHeight="1">
      <c r="A32" s="144" t="s">
        <v>594</v>
      </c>
      <c r="B32" s="145" t="s">
        <v>634</v>
      </c>
      <c r="C32" s="146" t="s">
        <v>635</v>
      </c>
      <c r="D32" s="148">
        <v>5.5100000000000003E-2</v>
      </c>
      <c r="E32" s="148">
        <v>1.46E-2</v>
      </c>
      <c r="F32" s="148">
        <v>1.2699999999999999E-2</v>
      </c>
      <c r="G32" s="148">
        <v>7.1999999999999998E-3</v>
      </c>
      <c r="H32" s="148">
        <v>5.1999999999999998E-3</v>
      </c>
      <c r="I32" s="148">
        <v>4.1999999999999997E-3</v>
      </c>
      <c r="J32" s="148">
        <v>7.7000000000000002E-3</v>
      </c>
      <c r="K32" s="148">
        <v>4.7999999999999996E-3</v>
      </c>
    </row>
    <row r="33" spans="1:12" s="144" customFormat="1" ht="23.25" customHeight="1">
      <c r="A33" s="144" t="s">
        <v>594</v>
      </c>
      <c r="B33" s="145" t="s">
        <v>636</v>
      </c>
      <c r="C33" s="146" t="s">
        <v>637</v>
      </c>
      <c r="D33" s="148">
        <v>0</v>
      </c>
      <c r="E33" s="148">
        <v>2.3199999999999998E-2</v>
      </c>
      <c r="F33" s="148">
        <v>1.2800000000000001E-2</v>
      </c>
      <c r="G33" s="148">
        <v>7.6E-3</v>
      </c>
      <c r="H33" s="148">
        <v>5.4999999999999997E-3</v>
      </c>
      <c r="I33" s="148">
        <v>4.7999999999999996E-3</v>
      </c>
      <c r="J33" s="148">
        <v>0</v>
      </c>
      <c r="K33" s="151">
        <v>0</v>
      </c>
    </row>
    <row r="34" spans="1:12" s="144" customFormat="1" ht="23.25" customHeight="1">
      <c r="A34" s="144" t="s">
        <v>594</v>
      </c>
      <c r="B34" s="145" t="s">
        <v>638</v>
      </c>
      <c r="C34" s="146" t="s">
        <v>639</v>
      </c>
      <c r="D34" s="148">
        <v>4.6600000000000003E-2</v>
      </c>
      <c r="E34" s="148">
        <v>5.1400000000000001E-2</v>
      </c>
      <c r="F34" s="148">
        <v>4.6600000000000003E-2</v>
      </c>
      <c r="G34" s="148">
        <v>3.2199999999999999E-2</v>
      </c>
      <c r="H34" s="148">
        <v>2.12E-2</v>
      </c>
      <c r="I34" s="148">
        <v>1.32E-2</v>
      </c>
      <c r="J34" s="148">
        <v>6.4000000000000003E-3</v>
      </c>
      <c r="K34" s="148">
        <v>3.8999999999999998E-3</v>
      </c>
    </row>
    <row r="35" spans="1:12" s="144" customFormat="1" ht="23.25" customHeight="1">
      <c r="A35" s="144" t="s">
        <v>594</v>
      </c>
      <c r="B35" s="145" t="s">
        <v>640</v>
      </c>
      <c r="C35" s="146" t="s">
        <v>641</v>
      </c>
      <c r="D35" s="148">
        <v>0</v>
      </c>
      <c r="E35" s="148">
        <v>2.9600000000000001E-2</v>
      </c>
      <c r="F35" s="148">
        <v>2.2100000000000002E-2</v>
      </c>
      <c r="G35" s="148">
        <v>1.5299999999999999E-2</v>
      </c>
      <c r="H35" s="148">
        <v>7.4000000000000003E-3</v>
      </c>
      <c r="I35" s="148">
        <v>7.0000000000000001E-3</v>
      </c>
      <c r="J35" s="148">
        <v>4.7999999999999996E-3</v>
      </c>
      <c r="K35" s="148">
        <v>2.5000000000000001E-3</v>
      </c>
    </row>
    <row r="36" spans="1:12" s="144" customFormat="1" ht="41.25" customHeight="1" thickBot="1">
      <c r="A36" s="144" t="s">
        <v>594</v>
      </c>
      <c r="B36" s="152" t="s">
        <v>642</v>
      </c>
      <c r="C36" s="146" t="s">
        <v>643</v>
      </c>
      <c r="D36" s="148">
        <v>8.8900000000000007E-2</v>
      </c>
      <c r="E36" s="148">
        <v>5.1400000000000001E-2</v>
      </c>
      <c r="F36" s="148">
        <v>3.8199999999999998E-2</v>
      </c>
      <c r="G36" s="148">
        <v>2.5600000000000001E-2</v>
      </c>
      <c r="H36" s="148">
        <v>2.5399999999999999E-2</v>
      </c>
      <c r="I36" s="148">
        <v>2.0899999999999998E-2</v>
      </c>
      <c r="J36" s="148">
        <v>1.61E-2</v>
      </c>
      <c r="K36" s="148">
        <v>1.29E-2</v>
      </c>
    </row>
    <row r="37" spans="1:12" s="138" customFormat="1" ht="24" customHeight="1" thickTop="1" thickBot="1">
      <c r="B37" s="139"/>
      <c r="C37" s="129" t="s">
        <v>418</v>
      </c>
      <c r="D37" s="130"/>
      <c r="E37" s="130"/>
      <c r="F37" s="130"/>
      <c r="G37" s="130"/>
      <c r="H37" s="130"/>
      <c r="I37" s="130"/>
      <c r="J37" s="131"/>
      <c r="K37" s="131"/>
      <c r="L37" s="140"/>
    </row>
    <row r="38" spans="1:12" s="120" customFormat="1" ht="31.5" customHeight="1" thickTop="1">
      <c r="A38" s="120" t="s">
        <v>594</v>
      </c>
      <c r="B38" s="141" t="s">
        <v>644</v>
      </c>
      <c r="C38" s="142" t="s">
        <v>645</v>
      </c>
      <c r="D38" s="143">
        <v>0.2228</v>
      </c>
      <c r="E38" s="143">
        <v>0.24349999999999999</v>
      </c>
      <c r="F38" s="143">
        <v>0.2782</v>
      </c>
      <c r="G38" s="143">
        <v>0.23649999999999999</v>
      </c>
      <c r="H38" s="143">
        <v>0.223</v>
      </c>
      <c r="I38" s="143">
        <v>0.37330000000000002</v>
      </c>
      <c r="J38" s="143">
        <v>0.32719999999999999</v>
      </c>
      <c r="K38" s="143">
        <v>0.38340000000000002</v>
      </c>
    </row>
    <row r="39" spans="1:12" s="144" customFormat="1" ht="22.5" customHeight="1">
      <c r="A39" s="144" t="s">
        <v>594</v>
      </c>
      <c r="B39" s="145" t="s">
        <v>646</v>
      </c>
      <c r="C39" s="146" t="s">
        <v>647</v>
      </c>
      <c r="D39" s="148">
        <v>0.67749999999999999</v>
      </c>
      <c r="E39" s="148">
        <v>0.74570000000000003</v>
      </c>
      <c r="F39" s="148">
        <v>0.76149999999999995</v>
      </c>
      <c r="G39" s="148">
        <v>0.71389999999999998</v>
      </c>
      <c r="H39" s="148">
        <v>0.83760000000000001</v>
      </c>
      <c r="I39" s="148">
        <v>0.90110000000000001</v>
      </c>
      <c r="J39" s="148">
        <v>0.7419</v>
      </c>
      <c r="K39" s="148">
        <v>0.70169999999999999</v>
      </c>
    </row>
    <row r="40" spans="1:12" s="144" customFormat="1" ht="22.5" customHeight="1">
      <c r="A40" s="144" t="s">
        <v>594</v>
      </c>
      <c r="B40" s="145" t="s">
        <v>648</v>
      </c>
      <c r="C40" s="146" t="s">
        <v>649</v>
      </c>
      <c r="D40" s="148">
        <v>0.31969999999999998</v>
      </c>
      <c r="E40" s="148">
        <v>0.34620000000000001</v>
      </c>
      <c r="F40" s="148">
        <v>0.37609999999999999</v>
      </c>
      <c r="G40" s="148">
        <v>0.3896</v>
      </c>
      <c r="H40" s="148">
        <v>0.47799999999999998</v>
      </c>
      <c r="I40" s="148">
        <v>0.52600000000000002</v>
      </c>
      <c r="J40" s="148">
        <v>0.42609999999999998</v>
      </c>
      <c r="K40" s="148">
        <v>0.41010000000000002</v>
      </c>
    </row>
    <row r="41" spans="1:12" s="144" customFormat="1" ht="40.5" customHeight="1" thickBot="1">
      <c r="A41" s="144" t="s">
        <v>594</v>
      </c>
      <c r="B41" s="145" t="s">
        <v>650</v>
      </c>
      <c r="C41" s="146" t="s">
        <v>651</v>
      </c>
      <c r="D41" s="148">
        <v>0.28299999999999997</v>
      </c>
      <c r="E41" s="148">
        <v>0.30719999999999997</v>
      </c>
      <c r="F41" s="148">
        <v>0.33860000000000001</v>
      </c>
      <c r="G41" s="148">
        <v>0.35220000000000001</v>
      </c>
      <c r="H41" s="148">
        <v>0.4335</v>
      </c>
      <c r="I41" s="148">
        <v>0.48020000000000002</v>
      </c>
      <c r="J41" s="148">
        <v>0.3901</v>
      </c>
      <c r="K41" s="148">
        <v>0.3755</v>
      </c>
    </row>
    <row r="42" spans="1:12" s="138" customFormat="1" ht="24" customHeight="1" thickTop="1" thickBot="1">
      <c r="B42" s="139"/>
      <c r="C42" s="129" t="s">
        <v>423</v>
      </c>
      <c r="D42" s="130"/>
      <c r="E42" s="130"/>
      <c r="F42" s="130"/>
      <c r="G42" s="130"/>
      <c r="H42" s="130"/>
      <c r="I42" s="130"/>
      <c r="J42" s="131"/>
      <c r="K42" s="131"/>
      <c r="L42" s="140"/>
    </row>
    <row r="43" spans="1:12" s="120" customFormat="1" ht="31.5" customHeight="1" thickTop="1">
      <c r="A43" s="120" t="s">
        <v>594</v>
      </c>
      <c r="B43" s="141" t="s">
        <v>652</v>
      </c>
      <c r="C43" s="142" t="s">
        <v>653</v>
      </c>
      <c r="D43" s="143">
        <v>0.1149</v>
      </c>
      <c r="E43" s="143">
        <v>0.11260000000000001</v>
      </c>
      <c r="F43" s="143">
        <v>9.98E-2</v>
      </c>
      <c r="G43" s="143">
        <v>9.5899999999999999E-2</v>
      </c>
      <c r="H43" s="143">
        <v>9.3299999999999994E-2</v>
      </c>
      <c r="I43" s="143">
        <v>8.6999999999999994E-2</v>
      </c>
      <c r="J43" s="143">
        <v>8.4400000000000003E-2</v>
      </c>
      <c r="K43" s="143">
        <v>8.43E-2</v>
      </c>
    </row>
    <row r="44" spans="1:12" s="144" customFormat="1" ht="22.5" customHeight="1">
      <c r="A44" s="144" t="s">
        <v>594</v>
      </c>
      <c r="B44" s="145" t="s">
        <v>654</v>
      </c>
      <c r="C44" s="146" t="s">
        <v>655</v>
      </c>
      <c r="D44" s="148">
        <v>0.1021</v>
      </c>
      <c r="E44" s="148">
        <v>0.1007</v>
      </c>
      <c r="F44" s="148">
        <v>8.9899999999999994E-2</v>
      </c>
      <c r="G44" s="148">
        <v>8.6099999999999996E-2</v>
      </c>
      <c r="H44" s="148">
        <v>8.4900000000000003E-2</v>
      </c>
      <c r="I44" s="148">
        <v>7.9799999999999996E-2</v>
      </c>
      <c r="J44" s="148">
        <v>7.7100000000000002E-2</v>
      </c>
      <c r="K44" s="148">
        <v>7.6399999999999996E-2</v>
      </c>
    </row>
    <row r="45" spans="1:12" s="144" customFormat="1" ht="22.5" customHeight="1">
      <c r="A45" s="144" t="s">
        <v>594</v>
      </c>
      <c r="B45" s="145" t="s">
        <v>656</v>
      </c>
      <c r="C45" s="146" t="s">
        <v>657</v>
      </c>
      <c r="D45" s="148">
        <v>0.81720000000000004</v>
      </c>
      <c r="E45" s="148">
        <v>0.65869999999999995</v>
      </c>
      <c r="F45" s="148">
        <v>0.53879999999999995</v>
      </c>
      <c r="G45" s="148">
        <v>0.3458</v>
      </c>
      <c r="H45" s="148">
        <v>0.2397</v>
      </c>
      <c r="I45" s="148">
        <v>0.19769999999999999</v>
      </c>
      <c r="J45" s="148">
        <v>0.14979999999999999</v>
      </c>
      <c r="K45" s="148">
        <v>0.1166</v>
      </c>
    </row>
    <row r="46" spans="1:12" s="144" customFormat="1" ht="22.5" customHeight="1">
      <c r="A46" s="144" t="s">
        <v>594</v>
      </c>
      <c r="B46" s="145" t="s">
        <v>658</v>
      </c>
      <c r="C46" s="146" t="s">
        <v>659</v>
      </c>
      <c r="D46" s="148">
        <v>0.37409999999999999</v>
      </c>
      <c r="E46" s="148">
        <v>0.34039999999999998</v>
      </c>
      <c r="F46" s="148">
        <v>0.28560000000000002</v>
      </c>
      <c r="G46" s="148">
        <v>0.17879999999999999</v>
      </c>
      <c r="H46" s="148">
        <v>0.11119999999999999</v>
      </c>
      <c r="I46" s="148">
        <v>8.0500000000000002E-2</v>
      </c>
      <c r="J46" s="148">
        <v>6.1499999999999999E-2</v>
      </c>
      <c r="K46" s="148">
        <v>4.3400000000000001E-2</v>
      </c>
    </row>
    <row r="47" spans="1:12" s="144" customFormat="1" ht="22.5" customHeight="1">
      <c r="A47" s="144" t="s">
        <v>594</v>
      </c>
      <c r="B47" s="145" t="s">
        <v>660</v>
      </c>
      <c r="C47" s="146" t="s">
        <v>661</v>
      </c>
      <c r="D47" s="148">
        <v>0.35539999999999999</v>
      </c>
      <c r="E47" s="148">
        <v>0.31369999999999998</v>
      </c>
      <c r="F47" s="148">
        <v>0.24160000000000001</v>
      </c>
      <c r="G47" s="148">
        <v>0.15029999999999999</v>
      </c>
      <c r="H47" s="148">
        <v>8.6599999999999996E-2</v>
      </c>
      <c r="I47" s="148">
        <v>7.3499999999999996E-2</v>
      </c>
      <c r="J47" s="148">
        <v>5.62E-2</v>
      </c>
      <c r="K47" s="148">
        <v>4.1099999999999998E-2</v>
      </c>
    </row>
    <row r="48" spans="1:12" s="144" customFormat="1" ht="40.5" customHeight="1" thickBot="1">
      <c r="A48" s="144" t="s">
        <v>594</v>
      </c>
      <c r="B48" s="145" t="s">
        <v>662</v>
      </c>
      <c r="C48" s="146" t="s">
        <v>663</v>
      </c>
      <c r="D48" s="148">
        <v>0.14940000000000001</v>
      </c>
      <c r="E48" s="148">
        <v>0.14649999999999999</v>
      </c>
      <c r="F48" s="148">
        <v>0.13289999999999999</v>
      </c>
      <c r="G48" s="148">
        <v>0.12590000000000001</v>
      </c>
      <c r="H48" s="148">
        <v>0.13689999999999999</v>
      </c>
      <c r="I48" s="148">
        <v>0.13270000000000001</v>
      </c>
      <c r="J48" s="148">
        <v>0.11940000000000001</v>
      </c>
      <c r="K48" s="148">
        <v>0.1227</v>
      </c>
    </row>
    <row r="49" spans="1:12" s="127" customFormat="1" ht="24" customHeight="1" thickTop="1" thickBot="1">
      <c r="B49" s="128"/>
      <c r="C49" s="129" t="s">
        <v>664</v>
      </c>
      <c r="D49" s="130"/>
      <c r="E49" s="130"/>
      <c r="F49" s="130"/>
      <c r="G49" s="130"/>
      <c r="H49" s="130"/>
      <c r="I49" s="130"/>
      <c r="J49" s="131"/>
      <c r="K49" s="131"/>
      <c r="L49" s="132"/>
    </row>
    <row r="50" spans="1:12" s="120" customFormat="1" ht="31.5" customHeight="1" thickTop="1">
      <c r="A50" s="120" t="s">
        <v>594</v>
      </c>
      <c r="B50" s="141" t="s">
        <v>665</v>
      </c>
      <c r="C50" s="142" t="s">
        <v>666</v>
      </c>
      <c r="D50" s="143">
        <v>0.80069999999999997</v>
      </c>
      <c r="E50" s="143">
        <v>0.81930000000000003</v>
      </c>
      <c r="F50" s="143">
        <v>0.81610000000000005</v>
      </c>
      <c r="G50" s="143">
        <v>0.84040000000000004</v>
      </c>
      <c r="H50" s="143">
        <v>0.8468</v>
      </c>
      <c r="I50" s="143">
        <v>0.77900000000000003</v>
      </c>
      <c r="J50" s="143">
        <v>0.81020000000000003</v>
      </c>
      <c r="K50" s="143">
        <v>0.78620000000000001</v>
      </c>
    </row>
    <row r="51" spans="1:12" s="144" customFormat="1" ht="22.5" customHeight="1">
      <c r="A51" s="144" t="s">
        <v>594</v>
      </c>
      <c r="B51" s="145" t="s">
        <v>667</v>
      </c>
      <c r="C51" s="146" t="s">
        <v>668</v>
      </c>
      <c r="D51" s="148">
        <v>0.6401</v>
      </c>
      <c r="E51" s="148">
        <v>0.65259999999999996</v>
      </c>
      <c r="F51" s="148">
        <v>0.64400000000000002</v>
      </c>
      <c r="G51" s="148">
        <v>0.63990000000000002</v>
      </c>
      <c r="H51" s="148">
        <v>0.65459999999999996</v>
      </c>
      <c r="I51" s="148">
        <v>0.63580000000000003</v>
      </c>
      <c r="J51" s="148">
        <v>0.61970000000000003</v>
      </c>
      <c r="K51" s="148">
        <v>0.61260000000000003</v>
      </c>
    </row>
    <row r="52" spans="1:12" s="144" customFormat="1" ht="22.5" customHeight="1">
      <c r="A52" s="144" t="s">
        <v>594</v>
      </c>
      <c r="B52" s="145" t="s">
        <v>669</v>
      </c>
      <c r="C52" s="146" t="s">
        <v>670</v>
      </c>
      <c r="D52" s="148">
        <v>0.3931</v>
      </c>
      <c r="E52" s="148">
        <v>0.39589999999999997</v>
      </c>
      <c r="F52" s="148">
        <v>0.39250000000000002</v>
      </c>
      <c r="G52" s="148">
        <v>0.43709999999999999</v>
      </c>
      <c r="H52" s="148">
        <v>0.41370000000000001</v>
      </c>
      <c r="I52" s="148">
        <v>0.33150000000000002</v>
      </c>
      <c r="J52" s="148">
        <v>0.41660000000000003</v>
      </c>
      <c r="K52" s="148">
        <v>0.3896</v>
      </c>
    </row>
    <row r="53" spans="1:12" s="144" customFormat="1" ht="22.5" customHeight="1">
      <c r="A53" s="144" t="s">
        <v>594</v>
      </c>
      <c r="B53" s="145" t="s">
        <v>671</v>
      </c>
      <c r="C53" s="146" t="s">
        <v>672</v>
      </c>
      <c r="D53" s="148">
        <v>1.9528000000000001</v>
      </c>
      <c r="E53" s="148">
        <v>1.7947</v>
      </c>
      <c r="F53" s="148">
        <v>2.0457000000000001</v>
      </c>
      <c r="G53" s="148">
        <v>1.8545</v>
      </c>
      <c r="H53" s="148">
        <v>1.8039000000000001</v>
      </c>
      <c r="I53" s="148">
        <v>2.7706</v>
      </c>
      <c r="J53" s="148">
        <v>2.4632000000000001</v>
      </c>
      <c r="K53" s="148">
        <v>2.7986</v>
      </c>
    </row>
    <row r="54" spans="1:12" ht="13.5" thickBot="1">
      <c r="C54" s="153"/>
      <c r="D54" s="153"/>
      <c r="E54" s="153"/>
      <c r="F54" s="153"/>
      <c r="G54" s="153"/>
      <c r="H54" s="153"/>
      <c r="I54" s="153"/>
      <c r="J54" s="153"/>
      <c r="K54" s="153"/>
      <c r="L54" s="114"/>
    </row>
    <row r="55" spans="1:12" ht="19.5" customHeight="1" thickTop="1">
      <c r="A55" s="154" t="s">
        <v>593</v>
      </c>
      <c r="B55" s="136" t="s">
        <v>593</v>
      </c>
      <c r="C55" s="155" t="s">
        <v>435</v>
      </c>
      <c r="D55" s="156"/>
      <c r="E55" s="157"/>
      <c r="F55" s="157"/>
      <c r="G55" s="157"/>
      <c r="H55" s="157"/>
      <c r="I55" s="157"/>
    </row>
    <row r="56" spans="1:12" ht="33.75" customHeight="1">
      <c r="C56" s="939" t="s">
        <v>436</v>
      </c>
      <c r="D56" s="939"/>
      <c r="E56" s="939"/>
      <c r="F56" s="939"/>
      <c r="G56" s="939"/>
      <c r="H56" s="939"/>
      <c r="I56" s="939"/>
      <c r="J56" s="939"/>
      <c r="K56" s="939"/>
    </row>
    <row r="57" spans="1:12" ht="33.75" customHeight="1">
      <c r="C57" s="939" t="s">
        <v>437</v>
      </c>
      <c r="D57" s="939"/>
      <c r="E57" s="939"/>
      <c r="F57" s="939"/>
      <c r="G57" s="939"/>
      <c r="H57" s="939"/>
      <c r="I57" s="939"/>
      <c r="J57" s="939"/>
      <c r="K57" s="939"/>
    </row>
    <row r="58" spans="1:12">
      <c r="C58" s="158" t="s">
        <v>673</v>
      </c>
      <c r="D58" s="159"/>
      <c r="E58" s="157"/>
      <c r="F58" s="157"/>
      <c r="G58" s="157"/>
      <c r="H58" s="157"/>
      <c r="I58" s="15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WVT79"/>
  <sheetViews>
    <sheetView topLeftCell="C1" zoomScale="65" zoomScaleNormal="65" workbookViewId="0">
      <selection activeCell="C14" sqref="C14"/>
    </sheetView>
  </sheetViews>
  <sheetFormatPr defaultColWidth="0" defaultRowHeight="12.75" zeroHeight="1"/>
  <cols>
    <col min="1" max="2" width="9.140625" style="162" hidden="1" customWidth="1"/>
    <col min="3" max="3" width="124.140625" style="162" customWidth="1"/>
    <col min="4" max="11" width="16.85546875" style="162" customWidth="1"/>
    <col min="12" max="12" width="3.85546875" style="162" hidden="1"/>
    <col min="13" max="256" width="11.42578125" style="162" hidden="1"/>
    <col min="257" max="258" width="0" style="162" hidden="1"/>
    <col min="259" max="259" width="124.140625" style="162" hidden="1"/>
    <col min="260" max="267" width="16.85546875" style="162" hidden="1"/>
    <col min="268" max="268" width="3.85546875" style="162" hidden="1"/>
    <col min="269" max="512" width="11.42578125" style="162" hidden="1"/>
    <col min="513" max="514" width="0" style="162" hidden="1"/>
    <col min="515" max="515" width="124.140625" style="162" hidden="1"/>
    <col min="516" max="523" width="16.85546875" style="162" hidden="1"/>
    <col min="524" max="524" width="3.85546875" style="162" hidden="1"/>
    <col min="525" max="768" width="11.42578125" style="162" hidden="1"/>
    <col min="769" max="770" width="0" style="162" hidden="1"/>
    <col min="771" max="771" width="124.140625" style="162" hidden="1"/>
    <col min="772" max="779" width="16.85546875" style="162" hidden="1"/>
    <col min="780" max="780" width="3.85546875" style="162" hidden="1"/>
    <col min="781" max="1024" width="11.42578125" style="162" hidden="1"/>
    <col min="1025" max="1026" width="0" style="162" hidden="1"/>
    <col min="1027" max="1027" width="124.140625" style="162" hidden="1"/>
    <col min="1028" max="1035" width="16.85546875" style="162" hidden="1"/>
    <col min="1036" max="1036" width="3.85546875" style="162" hidden="1"/>
    <col min="1037" max="1280" width="11.42578125" style="162" hidden="1"/>
    <col min="1281" max="1282" width="0" style="162" hidden="1"/>
    <col min="1283" max="1283" width="124.140625" style="162" hidden="1"/>
    <col min="1284" max="1291" width="16.85546875" style="162" hidden="1"/>
    <col min="1292" max="1292" width="3.85546875" style="162" hidden="1"/>
    <col min="1293" max="1536" width="11.42578125" style="162" hidden="1"/>
    <col min="1537" max="1538" width="0" style="162" hidden="1"/>
    <col min="1539" max="1539" width="124.140625" style="162" hidden="1"/>
    <col min="1540" max="1547" width="16.85546875" style="162" hidden="1"/>
    <col min="1548" max="1548" width="3.85546875" style="162" hidden="1"/>
    <col min="1549" max="1792" width="11.42578125" style="162" hidden="1"/>
    <col min="1793" max="1794" width="0" style="162" hidden="1"/>
    <col min="1795" max="1795" width="124.140625" style="162" hidden="1"/>
    <col min="1796" max="1803" width="16.85546875" style="162" hidden="1"/>
    <col min="1804" max="1804" width="3.85546875" style="162" hidden="1"/>
    <col min="1805" max="2048" width="11.42578125" style="162" hidden="1"/>
    <col min="2049" max="2050" width="0" style="162" hidden="1"/>
    <col min="2051" max="2051" width="124.140625" style="162" hidden="1"/>
    <col min="2052" max="2059" width="16.85546875" style="162" hidden="1"/>
    <col min="2060" max="2060" width="3.85546875" style="162" hidden="1"/>
    <col min="2061" max="2304" width="11.42578125" style="162" hidden="1"/>
    <col min="2305" max="2306" width="0" style="162" hidden="1"/>
    <col min="2307" max="2307" width="124.140625" style="162" hidden="1"/>
    <col min="2308" max="2315" width="16.85546875" style="162" hidden="1"/>
    <col min="2316" max="2316" width="3.85546875" style="162" hidden="1"/>
    <col min="2317" max="2560" width="11.42578125" style="162" hidden="1"/>
    <col min="2561" max="2562" width="0" style="162" hidden="1"/>
    <col min="2563" max="2563" width="124.140625" style="162" hidden="1"/>
    <col min="2564" max="2571" width="16.85546875" style="162" hidden="1"/>
    <col min="2572" max="2572" width="3.85546875" style="162" hidden="1"/>
    <col min="2573" max="2816" width="11.42578125" style="162" hidden="1"/>
    <col min="2817" max="2818" width="0" style="162" hidden="1"/>
    <col min="2819" max="2819" width="124.140625" style="162" hidden="1"/>
    <col min="2820" max="2827" width="16.85546875" style="162" hidden="1"/>
    <col min="2828" max="2828" width="3.85546875" style="162" hidden="1"/>
    <col min="2829" max="3072" width="11.42578125" style="162" hidden="1"/>
    <col min="3073" max="3074" width="0" style="162" hidden="1"/>
    <col min="3075" max="3075" width="124.140625" style="162" hidden="1"/>
    <col min="3076" max="3083" width="16.85546875" style="162" hidden="1"/>
    <col min="3084" max="3084" width="3.85546875" style="162" hidden="1"/>
    <col min="3085" max="3328" width="11.42578125" style="162" hidden="1"/>
    <col min="3329" max="3330" width="0" style="162" hidden="1"/>
    <col min="3331" max="3331" width="124.140625" style="162" hidden="1"/>
    <col min="3332" max="3339" width="16.85546875" style="162" hidden="1"/>
    <col min="3340" max="3340" width="3.85546875" style="162" hidden="1"/>
    <col min="3341" max="3584" width="11.42578125" style="162" hidden="1"/>
    <col min="3585" max="3586" width="0" style="162" hidden="1"/>
    <col min="3587" max="3587" width="124.140625" style="162" hidden="1"/>
    <col min="3588" max="3595" width="16.85546875" style="162" hidden="1"/>
    <col min="3596" max="3596" width="3.85546875" style="162" hidden="1"/>
    <col min="3597" max="3840" width="11.42578125" style="162" hidden="1"/>
    <col min="3841" max="3842" width="0" style="162" hidden="1"/>
    <col min="3843" max="3843" width="124.140625" style="162" hidden="1"/>
    <col min="3844" max="3851" width="16.85546875" style="162" hidden="1"/>
    <col min="3852" max="3852" width="3.85546875" style="162" hidden="1"/>
    <col min="3853" max="4096" width="11.42578125" style="162" hidden="1"/>
    <col min="4097" max="4098" width="0" style="162" hidden="1"/>
    <col min="4099" max="4099" width="124.140625" style="162" hidden="1"/>
    <col min="4100" max="4107" width="16.85546875" style="162" hidden="1"/>
    <col min="4108" max="4108" width="3.85546875" style="162" hidden="1"/>
    <col min="4109" max="4352" width="11.42578125" style="162" hidden="1"/>
    <col min="4353" max="4354" width="0" style="162" hidden="1"/>
    <col min="4355" max="4355" width="124.140625" style="162" hidden="1"/>
    <col min="4356" max="4363" width="16.85546875" style="162" hidden="1"/>
    <col min="4364" max="4364" width="3.85546875" style="162" hidden="1"/>
    <col min="4365" max="4608" width="11.42578125" style="162" hidden="1"/>
    <col min="4609" max="4610" width="0" style="162" hidden="1"/>
    <col min="4611" max="4611" width="124.140625" style="162" hidden="1"/>
    <col min="4612" max="4619" width="16.85546875" style="162" hidden="1"/>
    <col min="4620" max="4620" width="3.85546875" style="162" hidden="1"/>
    <col min="4621" max="4864" width="11.42578125" style="162" hidden="1"/>
    <col min="4865" max="4866" width="0" style="162" hidden="1"/>
    <col min="4867" max="4867" width="124.140625" style="162" hidden="1"/>
    <col min="4868" max="4875" width="16.85546875" style="162" hidden="1"/>
    <col min="4876" max="4876" width="3.85546875" style="162" hidden="1"/>
    <col min="4877" max="5120" width="11.42578125" style="162" hidden="1"/>
    <col min="5121" max="5122" width="0" style="162" hidden="1"/>
    <col min="5123" max="5123" width="124.140625" style="162" hidden="1"/>
    <col min="5124" max="5131" width="16.85546875" style="162" hidden="1"/>
    <col min="5132" max="5132" width="3.85546875" style="162" hidden="1"/>
    <col min="5133" max="5376" width="11.42578125" style="162" hidden="1"/>
    <col min="5377" max="5378" width="0" style="162" hidden="1"/>
    <col min="5379" max="5379" width="124.140625" style="162" hidden="1"/>
    <col min="5380" max="5387" width="16.85546875" style="162" hidden="1"/>
    <col min="5388" max="5388" width="3.85546875" style="162" hidden="1"/>
    <col min="5389" max="5632" width="11.42578125" style="162" hidden="1"/>
    <col min="5633" max="5634" width="0" style="162" hidden="1"/>
    <col min="5635" max="5635" width="124.140625" style="162" hidden="1"/>
    <col min="5636" max="5643" width="16.85546875" style="162" hidden="1"/>
    <col min="5644" max="5644" width="3.85546875" style="162" hidden="1"/>
    <col min="5645" max="5888" width="11.42578125" style="162" hidden="1"/>
    <col min="5889" max="5890" width="0" style="162" hidden="1"/>
    <col min="5891" max="5891" width="124.140625" style="162" hidden="1"/>
    <col min="5892" max="5899" width="16.85546875" style="162" hidden="1"/>
    <col min="5900" max="5900" width="3.85546875" style="162" hidden="1"/>
    <col min="5901" max="6144" width="11.42578125" style="162" hidden="1"/>
    <col min="6145" max="6146" width="0" style="162" hidden="1"/>
    <col min="6147" max="6147" width="124.140625" style="162" hidden="1"/>
    <col min="6148" max="6155" width="16.85546875" style="162" hidden="1"/>
    <col min="6156" max="6156" width="3.85546875" style="162" hidden="1"/>
    <col min="6157" max="6400" width="11.42578125" style="162" hidden="1"/>
    <col min="6401" max="6402" width="0" style="162" hidden="1"/>
    <col min="6403" max="6403" width="124.140625" style="162" hidden="1"/>
    <col min="6404" max="6411" width="16.85546875" style="162" hidden="1"/>
    <col min="6412" max="6412" width="3.85546875" style="162" hidden="1"/>
    <col min="6413" max="6656" width="11.42578125" style="162" hidden="1"/>
    <col min="6657" max="6658" width="0" style="162" hidden="1"/>
    <col min="6659" max="6659" width="124.140625" style="162" hidden="1"/>
    <col min="6660" max="6667" width="16.85546875" style="162" hidden="1"/>
    <col min="6668" max="6668" width="3.85546875" style="162" hidden="1"/>
    <col min="6669" max="6912" width="11.42578125" style="162" hidden="1"/>
    <col min="6913" max="6914" width="0" style="162" hidden="1"/>
    <col min="6915" max="6915" width="124.140625" style="162" hidden="1"/>
    <col min="6916" max="6923" width="16.85546875" style="162" hidden="1"/>
    <col min="6924" max="6924" width="3.85546875" style="162" hidden="1"/>
    <col min="6925" max="7168" width="11.42578125" style="162" hidden="1"/>
    <col min="7169" max="7170" width="0" style="162" hidden="1"/>
    <col min="7171" max="7171" width="124.140625" style="162" hidden="1"/>
    <col min="7172" max="7179" width="16.85546875" style="162" hidden="1"/>
    <col min="7180" max="7180" width="3.85546875" style="162" hidden="1"/>
    <col min="7181" max="7424" width="11.42578125" style="162" hidden="1"/>
    <col min="7425" max="7426" width="0" style="162" hidden="1"/>
    <col min="7427" max="7427" width="124.140625" style="162" hidden="1"/>
    <col min="7428" max="7435" width="16.85546875" style="162" hidden="1"/>
    <col min="7436" max="7436" width="3.85546875" style="162" hidden="1"/>
    <col min="7437" max="7680" width="11.42578125" style="162" hidden="1"/>
    <col min="7681" max="7682" width="0" style="162" hidden="1"/>
    <col min="7683" max="7683" width="124.140625" style="162" hidden="1"/>
    <col min="7684" max="7691" width="16.85546875" style="162" hidden="1"/>
    <col min="7692" max="7692" width="3.85546875" style="162" hidden="1"/>
    <col min="7693" max="7936" width="11.42578125" style="162" hidden="1"/>
    <col min="7937" max="7938" width="0" style="162" hidden="1"/>
    <col min="7939" max="7939" width="124.140625" style="162" hidden="1"/>
    <col min="7940" max="7947" width="16.85546875" style="162" hidden="1"/>
    <col min="7948" max="7948" width="3.85546875" style="162" hidden="1"/>
    <col min="7949" max="8192" width="11.42578125" style="162" hidden="1"/>
    <col min="8193" max="8194" width="0" style="162" hidden="1"/>
    <col min="8195" max="8195" width="124.140625" style="162" hidden="1"/>
    <col min="8196" max="8203" width="16.85546875" style="162" hidden="1"/>
    <col min="8204" max="8204" width="3.85546875" style="162" hidden="1"/>
    <col min="8205" max="8448" width="11.42578125" style="162" hidden="1"/>
    <col min="8449" max="8450" width="0" style="162" hidden="1"/>
    <col min="8451" max="8451" width="124.140625" style="162" hidden="1"/>
    <col min="8452" max="8459" width="16.85546875" style="162" hidden="1"/>
    <col min="8460" max="8460" width="3.85546875" style="162" hidden="1"/>
    <col min="8461" max="8704" width="11.42578125" style="162" hidden="1"/>
    <col min="8705" max="8706" width="0" style="162" hidden="1"/>
    <col min="8707" max="8707" width="124.140625" style="162" hidden="1"/>
    <col min="8708" max="8715" width="16.85546875" style="162" hidden="1"/>
    <col min="8716" max="8716" width="3.85546875" style="162" hidden="1"/>
    <col min="8717" max="8960" width="11.42578125" style="162" hidden="1"/>
    <col min="8961" max="8962" width="0" style="162" hidden="1"/>
    <col min="8963" max="8963" width="124.140625" style="162" hidden="1"/>
    <col min="8964" max="8971" width="16.85546875" style="162" hidden="1"/>
    <col min="8972" max="8972" width="3.85546875" style="162" hidden="1"/>
    <col min="8973" max="9216" width="11.42578125" style="162" hidden="1"/>
    <col min="9217" max="9218" width="0" style="162" hidden="1"/>
    <col min="9219" max="9219" width="124.140625" style="162" hidden="1"/>
    <col min="9220" max="9227" width="16.85546875" style="162" hidden="1"/>
    <col min="9228" max="9228" width="3.85546875" style="162" hidden="1"/>
    <col min="9229" max="9472" width="11.42578125" style="162" hidden="1"/>
    <col min="9473" max="9474" width="0" style="162" hidden="1"/>
    <col min="9475" max="9475" width="124.140625" style="162" hidden="1"/>
    <col min="9476" max="9483" width="16.85546875" style="162" hidden="1"/>
    <col min="9484" max="9484" width="3.85546875" style="162" hidden="1"/>
    <col min="9485" max="9728" width="11.42578125" style="162" hidden="1"/>
    <col min="9729" max="9730" width="0" style="162" hidden="1"/>
    <col min="9731" max="9731" width="124.140625" style="162" hidden="1"/>
    <col min="9732" max="9739" width="16.85546875" style="162" hidden="1"/>
    <col min="9740" max="9740" width="3.85546875" style="162" hidden="1"/>
    <col min="9741" max="9984" width="11.42578125" style="162" hidden="1"/>
    <col min="9985" max="9986" width="0" style="162" hidden="1"/>
    <col min="9987" max="9987" width="124.140625" style="162" hidden="1"/>
    <col min="9988" max="9995" width="16.85546875" style="162" hidden="1"/>
    <col min="9996" max="9996" width="3.85546875" style="162" hidden="1"/>
    <col min="9997" max="10240" width="11.42578125" style="162" hidden="1"/>
    <col min="10241" max="10242" width="0" style="162" hidden="1"/>
    <col min="10243" max="10243" width="124.140625" style="162" hidden="1"/>
    <col min="10244" max="10251" width="16.85546875" style="162" hidden="1"/>
    <col min="10252" max="10252" width="3.85546875" style="162" hidden="1"/>
    <col min="10253" max="10496" width="11.42578125" style="162" hidden="1"/>
    <col min="10497" max="10498" width="0" style="162" hidden="1"/>
    <col min="10499" max="10499" width="124.140625" style="162" hidden="1"/>
    <col min="10500" max="10507" width="16.85546875" style="162" hidden="1"/>
    <col min="10508" max="10508" width="3.85546875" style="162" hidden="1"/>
    <col min="10509" max="10752" width="11.42578125" style="162" hidden="1"/>
    <col min="10753" max="10754" width="0" style="162" hidden="1"/>
    <col min="10755" max="10755" width="124.140625" style="162" hidden="1"/>
    <col min="10756" max="10763" width="16.85546875" style="162" hidden="1"/>
    <col min="10764" max="10764" width="3.85546875" style="162" hidden="1"/>
    <col min="10765" max="11008" width="11.42578125" style="162" hidden="1"/>
    <col min="11009" max="11010" width="0" style="162" hidden="1"/>
    <col min="11011" max="11011" width="124.140625" style="162" hidden="1"/>
    <col min="11012" max="11019" width="16.85546875" style="162" hidden="1"/>
    <col min="11020" max="11020" width="3.85546875" style="162" hidden="1"/>
    <col min="11021" max="11264" width="11.42578125" style="162" hidden="1"/>
    <col min="11265" max="11266" width="0" style="162" hidden="1"/>
    <col min="11267" max="11267" width="124.140625" style="162" hidden="1"/>
    <col min="11268" max="11275" width="16.85546875" style="162" hidden="1"/>
    <col min="11276" max="11276" width="3.85546875" style="162" hidden="1"/>
    <col min="11277" max="11520" width="11.42578125" style="162" hidden="1"/>
    <col min="11521" max="11522" width="0" style="162" hidden="1"/>
    <col min="11523" max="11523" width="124.140625" style="162" hidden="1"/>
    <col min="11524" max="11531" width="16.85546875" style="162" hidden="1"/>
    <col min="11532" max="11532" width="3.85546875" style="162" hidden="1"/>
    <col min="11533" max="11776" width="11.42578125" style="162" hidden="1"/>
    <col min="11777" max="11778" width="0" style="162" hidden="1"/>
    <col min="11779" max="11779" width="124.140625" style="162" hidden="1"/>
    <col min="11780" max="11787" width="16.85546875" style="162" hidden="1"/>
    <col min="11788" max="11788" width="3.85546875" style="162" hidden="1"/>
    <col min="11789" max="12032" width="11.42578125" style="162" hidden="1"/>
    <col min="12033" max="12034" width="0" style="162" hidden="1"/>
    <col min="12035" max="12035" width="124.140625" style="162" hidden="1"/>
    <col min="12036" max="12043" width="16.85546875" style="162" hidden="1"/>
    <col min="12044" max="12044" width="3.85546875" style="162" hidden="1"/>
    <col min="12045" max="12288" width="11.42578125" style="162" hidden="1"/>
    <col min="12289" max="12290" width="0" style="162" hidden="1"/>
    <col min="12291" max="12291" width="124.140625" style="162" hidden="1"/>
    <col min="12292" max="12299" width="16.85546875" style="162" hidden="1"/>
    <col min="12300" max="12300" width="3.85546875" style="162" hidden="1"/>
    <col min="12301" max="12544" width="11.42578125" style="162" hidden="1"/>
    <col min="12545" max="12546" width="0" style="162" hidden="1"/>
    <col min="12547" max="12547" width="124.140625" style="162" hidden="1"/>
    <col min="12548" max="12555" width="16.85546875" style="162" hidden="1"/>
    <col min="12556" max="12556" width="3.85546875" style="162" hidden="1"/>
    <col min="12557" max="12800" width="11.42578125" style="162" hidden="1"/>
    <col min="12801" max="12802" width="0" style="162" hidden="1"/>
    <col min="12803" max="12803" width="124.140625" style="162" hidden="1"/>
    <col min="12804" max="12811" width="16.85546875" style="162" hidden="1"/>
    <col min="12812" max="12812" width="3.85546875" style="162" hidden="1"/>
    <col min="12813" max="13056" width="11.42578125" style="162" hidden="1"/>
    <col min="13057" max="13058" width="0" style="162" hidden="1"/>
    <col min="13059" max="13059" width="124.140625" style="162" hidden="1"/>
    <col min="13060" max="13067" width="16.85546875" style="162" hidden="1"/>
    <col min="13068" max="13068" width="3.85546875" style="162" hidden="1"/>
    <col min="13069" max="13312" width="11.42578125" style="162" hidden="1"/>
    <col min="13313" max="13314" width="0" style="162" hidden="1"/>
    <col min="13315" max="13315" width="124.140625" style="162" hidden="1"/>
    <col min="13316" max="13323" width="16.85546875" style="162" hidden="1"/>
    <col min="13324" max="13324" width="3.85546875" style="162" hidden="1"/>
    <col min="13325" max="13568" width="11.42578125" style="162" hidden="1"/>
    <col min="13569" max="13570" width="0" style="162" hidden="1"/>
    <col min="13571" max="13571" width="124.140625" style="162" hidden="1"/>
    <col min="13572" max="13579" width="16.85546875" style="162" hidden="1"/>
    <col min="13580" max="13580" width="3.85546875" style="162" hidden="1"/>
    <col min="13581" max="13824" width="11.42578125" style="162" hidden="1"/>
    <col min="13825" max="13826" width="0" style="162" hidden="1"/>
    <col min="13827" max="13827" width="124.140625" style="162" hidden="1"/>
    <col min="13828" max="13835" width="16.85546875" style="162" hidden="1"/>
    <col min="13836" max="13836" width="3.85546875" style="162" hidden="1"/>
    <col min="13837" max="14080" width="11.42578125" style="162" hidden="1"/>
    <col min="14081" max="14082" width="0" style="162" hidden="1"/>
    <col min="14083" max="14083" width="124.140625" style="162" hidden="1"/>
    <col min="14084" max="14091" width="16.85546875" style="162" hidden="1"/>
    <col min="14092" max="14092" width="3.85546875" style="162" hidden="1"/>
    <col min="14093" max="14336" width="11.42578125" style="162" hidden="1"/>
    <col min="14337" max="14338" width="0" style="162" hidden="1"/>
    <col min="14339" max="14339" width="124.140625" style="162" hidden="1"/>
    <col min="14340" max="14347" width="16.85546875" style="162" hidden="1"/>
    <col min="14348" max="14348" width="3.85546875" style="162" hidden="1"/>
    <col min="14349" max="14592" width="11.42578125" style="162" hidden="1"/>
    <col min="14593" max="14594" width="0" style="162" hidden="1"/>
    <col min="14595" max="14595" width="124.140625" style="162" hidden="1"/>
    <col min="14596" max="14603" width="16.85546875" style="162" hidden="1"/>
    <col min="14604" max="14604" width="3.85546875" style="162" hidden="1"/>
    <col min="14605" max="14848" width="11.42578125" style="162" hidden="1"/>
    <col min="14849" max="14850" width="0" style="162" hidden="1"/>
    <col min="14851" max="14851" width="124.140625" style="162" hidden="1"/>
    <col min="14852" max="14859" width="16.85546875" style="162" hidden="1"/>
    <col min="14860" max="14860" width="3.85546875" style="162" hidden="1"/>
    <col min="14861" max="15104" width="11.42578125" style="162" hidden="1"/>
    <col min="15105" max="15106" width="0" style="162" hidden="1"/>
    <col min="15107" max="15107" width="124.140625" style="162" hidden="1"/>
    <col min="15108" max="15115" width="16.85546875" style="162" hidden="1"/>
    <col min="15116" max="15116" width="3.85546875" style="162" hidden="1"/>
    <col min="15117" max="15360" width="11.42578125" style="162" hidden="1"/>
    <col min="15361" max="15362" width="0" style="162" hidden="1"/>
    <col min="15363" max="15363" width="124.140625" style="162" hidden="1"/>
    <col min="15364" max="15371" width="16.85546875" style="162" hidden="1"/>
    <col min="15372" max="15372" width="3.85546875" style="162" hidden="1"/>
    <col min="15373" max="15616" width="11.42578125" style="162" hidden="1"/>
    <col min="15617" max="15618" width="0" style="162" hidden="1"/>
    <col min="15619" max="15619" width="124.140625" style="162" hidden="1"/>
    <col min="15620" max="15627" width="16.85546875" style="162" hidden="1"/>
    <col min="15628" max="15628" width="3.85546875" style="162" hidden="1"/>
    <col min="15629" max="15872" width="11.42578125" style="162" hidden="1"/>
    <col min="15873" max="15874" width="0" style="162" hidden="1"/>
    <col min="15875" max="15875" width="124.140625" style="162" hidden="1"/>
    <col min="15876" max="15883" width="16.85546875" style="162" hidden="1"/>
    <col min="15884" max="15884" width="3.85546875" style="162" hidden="1"/>
    <col min="15885" max="16128" width="11.42578125" style="162" hidden="1"/>
    <col min="16129" max="16130" width="0" style="162" hidden="1"/>
    <col min="16131" max="16131" width="124.140625" style="162" hidden="1"/>
    <col min="16132" max="16139" width="16.85546875" style="162" hidden="1"/>
    <col min="16140" max="16140" width="3.85546875" style="162" hidden="1"/>
    <col min="16141" max="16384" width="11.42578125" style="162" hidden="1"/>
  </cols>
  <sheetData>
    <row r="1" spans="1:12" ht="60" customHeight="1">
      <c r="A1" s="160"/>
      <c r="B1" s="160"/>
      <c r="C1" s="161"/>
      <c r="D1" s="161"/>
      <c r="E1" s="161"/>
      <c r="F1" s="161"/>
      <c r="G1" s="161"/>
      <c r="H1" s="161"/>
      <c r="I1" s="161"/>
      <c r="J1" s="161"/>
      <c r="K1" s="161"/>
    </row>
    <row r="2" spans="1:12" ht="33" customHeight="1">
      <c r="A2" s="938" t="s">
        <v>72</v>
      </c>
      <c r="B2" s="938"/>
      <c r="C2" s="938"/>
      <c r="D2" s="938"/>
      <c r="E2" s="938"/>
      <c r="F2" s="938"/>
      <c r="G2" s="938"/>
      <c r="H2" s="938"/>
      <c r="I2" s="938"/>
      <c r="J2" s="938"/>
      <c r="K2" s="938"/>
    </row>
    <row r="3" spans="1:12" ht="33" customHeight="1">
      <c r="A3" s="160"/>
      <c r="B3" s="160"/>
      <c r="C3" s="938" t="s">
        <v>592</v>
      </c>
      <c r="D3" s="938"/>
      <c r="E3" s="938"/>
      <c r="F3" s="938"/>
      <c r="G3" s="938"/>
      <c r="H3" s="938"/>
      <c r="I3" s="938"/>
      <c r="J3" s="938"/>
      <c r="K3" s="938"/>
    </row>
    <row r="4" spans="1:12" s="163" customFormat="1" ht="69.75" customHeight="1">
      <c r="A4" s="937"/>
      <c r="B4" s="938"/>
      <c r="C4" s="938"/>
      <c r="D4" s="938"/>
      <c r="E4" s="938"/>
      <c r="F4" s="938"/>
      <c r="G4" s="938"/>
      <c r="H4" s="938"/>
      <c r="I4" s="938"/>
      <c r="J4" s="938"/>
      <c r="K4" s="938"/>
    </row>
    <row r="5" spans="1:12" s="165" customFormat="1" ht="14.25" customHeight="1" thickBot="1">
      <c r="A5" s="164"/>
      <c r="B5" s="164"/>
    </row>
    <row r="6" spans="1:12" ht="29.25" customHeight="1" thickTop="1" thickBot="1">
      <c r="B6" s="166"/>
      <c r="C6" s="167"/>
      <c r="D6" s="168" t="s">
        <v>507</v>
      </c>
      <c r="E6" s="168" t="s">
        <v>508</v>
      </c>
      <c r="F6" s="168" t="s">
        <v>509</v>
      </c>
      <c r="G6" s="168" t="s">
        <v>510</v>
      </c>
      <c r="H6" s="168" t="s">
        <v>511</v>
      </c>
      <c r="I6" s="168" t="s">
        <v>512</v>
      </c>
      <c r="J6" s="169" t="s">
        <v>513</v>
      </c>
      <c r="K6" s="169" t="s">
        <v>514</v>
      </c>
      <c r="L6" s="170" t="s">
        <v>593</v>
      </c>
    </row>
    <row r="7" spans="1:12" ht="14.25" customHeight="1" thickTop="1" thickBot="1">
      <c r="C7" s="171"/>
      <c r="D7" s="171"/>
      <c r="E7" s="171"/>
      <c r="F7" s="171"/>
      <c r="G7" s="171"/>
      <c r="H7" s="171"/>
      <c r="I7" s="171"/>
      <c r="J7" s="171"/>
      <c r="K7" s="171"/>
    </row>
    <row r="8" spans="1:12" s="172" customFormat="1" ht="24" customHeight="1" thickTop="1" thickBot="1">
      <c r="B8" s="173"/>
      <c r="C8" s="174" t="s">
        <v>438</v>
      </c>
      <c r="D8" s="175"/>
      <c r="E8" s="175"/>
      <c r="F8" s="175"/>
      <c r="G8" s="175"/>
      <c r="H8" s="175"/>
      <c r="I8" s="175"/>
      <c r="J8" s="121"/>
      <c r="K8" s="121"/>
      <c r="L8" s="176"/>
    </row>
    <row r="9" spans="1:12" s="172" customFormat="1" ht="27" customHeight="1" thickTop="1">
      <c r="A9" s="172" t="s">
        <v>594</v>
      </c>
      <c r="B9" s="141" t="s">
        <v>674</v>
      </c>
      <c r="C9" s="177" t="s">
        <v>675</v>
      </c>
      <c r="D9" s="178">
        <v>0.04</v>
      </c>
      <c r="E9" s="178">
        <v>4.48E-2</v>
      </c>
      <c r="F9" s="178">
        <v>4.5699999999999998E-2</v>
      </c>
      <c r="G9" s="178">
        <v>4.6399999999999997E-2</v>
      </c>
      <c r="H9" s="178">
        <v>4.8800000000000003E-2</v>
      </c>
      <c r="I9" s="178">
        <v>4.2500000000000003E-2</v>
      </c>
      <c r="J9" s="178">
        <v>4.3099999999999999E-2</v>
      </c>
      <c r="K9" s="178">
        <v>4.5100000000000001E-2</v>
      </c>
    </row>
    <row r="10" spans="1:12" s="163" customFormat="1" ht="23.25" customHeight="1">
      <c r="A10" s="163" t="s">
        <v>594</v>
      </c>
      <c r="B10" s="145" t="s">
        <v>676</v>
      </c>
      <c r="C10" s="179" t="s">
        <v>677</v>
      </c>
      <c r="D10" s="180">
        <v>4.65E-2</v>
      </c>
      <c r="E10" s="180">
        <v>5.4899999999999997E-2</v>
      </c>
      <c r="F10" s="180">
        <v>6.0199999999999997E-2</v>
      </c>
      <c r="G10" s="180">
        <v>6.2899999999999998E-2</v>
      </c>
      <c r="H10" s="180">
        <v>7.2900000000000006E-2</v>
      </c>
      <c r="I10" s="180">
        <v>6.1199999999999997E-2</v>
      </c>
      <c r="J10" s="180">
        <v>6.1800000000000001E-2</v>
      </c>
      <c r="K10" s="180">
        <v>6.3700000000000007E-2</v>
      </c>
    </row>
    <row r="11" spans="1:12" s="163" customFormat="1" ht="23.25" customHeight="1">
      <c r="A11" s="163" t="s">
        <v>594</v>
      </c>
      <c r="B11" s="145" t="s">
        <v>678</v>
      </c>
      <c r="C11" s="179" t="s">
        <v>679</v>
      </c>
      <c r="D11" s="180">
        <v>3.5900000000000001E-2</v>
      </c>
      <c r="E11" s="180">
        <v>4.82E-2</v>
      </c>
      <c r="F11" s="180">
        <v>5.2400000000000002E-2</v>
      </c>
      <c r="G11" s="180">
        <v>5.6500000000000002E-2</v>
      </c>
      <c r="H11" s="180">
        <v>6.4000000000000001E-2</v>
      </c>
      <c r="I11" s="180">
        <v>5.6000000000000001E-2</v>
      </c>
      <c r="J11" s="180">
        <v>5.4699999999999999E-2</v>
      </c>
      <c r="K11" s="180">
        <v>5.74E-2</v>
      </c>
    </row>
    <row r="12" spans="1:12" s="163" customFormat="1" ht="23.25" customHeight="1">
      <c r="A12" s="163" t="s">
        <v>594</v>
      </c>
      <c r="B12" s="145" t="s">
        <v>680</v>
      </c>
      <c r="C12" s="179" t="s">
        <v>681</v>
      </c>
      <c r="D12" s="180">
        <v>-2.9999999999999997E-4</v>
      </c>
      <c r="E12" s="180">
        <v>7.1000000000000004E-3</v>
      </c>
      <c r="F12" s="180">
        <v>1.2500000000000001E-2</v>
      </c>
      <c r="G12" s="180">
        <v>1.66E-2</v>
      </c>
      <c r="H12" s="180">
        <v>2.2700000000000001E-2</v>
      </c>
      <c r="I12" s="180">
        <v>1.77E-2</v>
      </c>
      <c r="J12" s="180">
        <v>1.4800000000000001E-2</v>
      </c>
      <c r="K12" s="180">
        <v>1.7399999999999999E-2</v>
      </c>
    </row>
    <row r="13" spans="1:12" s="163" customFormat="1" ht="23.25" customHeight="1">
      <c r="A13" s="163" t="s">
        <v>594</v>
      </c>
      <c r="B13" s="145" t="s">
        <v>682</v>
      </c>
      <c r="C13" s="179" t="s">
        <v>683</v>
      </c>
      <c r="D13" s="180">
        <v>-1E-3</v>
      </c>
      <c r="E13" s="180">
        <v>6.8999999999999999E-3</v>
      </c>
      <c r="F13" s="180">
        <v>1.35E-2</v>
      </c>
      <c r="G13" s="180">
        <v>1.9599999999999999E-2</v>
      </c>
      <c r="H13" s="180">
        <v>1.7999999999999999E-2</v>
      </c>
      <c r="I13" s="180">
        <v>1.7999999999999999E-2</v>
      </c>
      <c r="J13" s="180">
        <v>1.49E-2</v>
      </c>
      <c r="K13" s="180">
        <v>1.7600000000000001E-2</v>
      </c>
    </row>
    <row r="14" spans="1:12" s="163" customFormat="1" ht="23.25" customHeight="1">
      <c r="A14" s="163" t="s">
        <v>594</v>
      </c>
      <c r="B14" s="145" t="s">
        <v>684</v>
      </c>
      <c r="C14" s="179" t="s">
        <v>685</v>
      </c>
      <c r="D14" s="180">
        <v>-1.1999999999999999E-3</v>
      </c>
      <c r="E14" s="180">
        <v>6.4999999999999997E-3</v>
      </c>
      <c r="F14" s="180">
        <v>1.2699999999999999E-2</v>
      </c>
      <c r="G14" s="180">
        <v>1.8599999999999998E-2</v>
      </c>
      <c r="H14" s="180">
        <v>1.7299999999999999E-2</v>
      </c>
      <c r="I14" s="180">
        <v>1.6899999999999998E-2</v>
      </c>
      <c r="J14" s="180">
        <v>1.35E-2</v>
      </c>
      <c r="K14" s="180">
        <v>1.4999999999999999E-2</v>
      </c>
    </row>
    <row r="15" spans="1:12" s="163" customFormat="1" ht="44.25" customHeight="1" thickBot="1">
      <c r="A15" s="163" t="s">
        <v>594</v>
      </c>
      <c r="B15" s="145" t="s">
        <v>686</v>
      </c>
      <c r="C15" s="179" t="s">
        <v>687</v>
      </c>
      <c r="D15" s="180">
        <v>-1.18E-2</v>
      </c>
      <c r="E15" s="180">
        <v>6.3700000000000007E-2</v>
      </c>
      <c r="F15" s="180">
        <v>0.1333</v>
      </c>
      <c r="G15" s="180">
        <v>0.21160000000000001</v>
      </c>
      <c r="H15" s="180">
        <v>0.20280000000000001</v>
      </c>
      <c r="I15" s="180">
        <v>0.2059</v>
      </c>
      <c r="J15" s="180">
        <v>0.17280000000000001</v>
      </c>
      <c r="K15" s="180">
        <v>0.19500000000000001</v>
      </c>
    </row>
    <row r="16" spans="1:12" s="181" customFormat="1" ht="24" customHeight="1" thickTop="1" thickBot="1">
      <c r="B16" s="182"/>
      <c r="C16" s="174" t="s">
        <v>446</v>
      </c>
      <c r="D16" s="175"/>
      <c r="E16" s="175"/>
      <c r="F16" s="175"/>
      <c r="G16" s="175"/>
      <c r="H16" s="175"/>
      <c r="I16" s="175"/>
      <c r="J16" s="121"/>
      <c r="K16" s="121"/>
      <c r="L16" s="183"/>
    </row>
    <row r="17" spans="1:12" s="172" customFormat="1" ht="26.25" customHeight="1" thickTop="1">
      <c r="A17" s="172" t="s">
        <v>594</v>
      </c>
      <c r="B17" s="141" t="s">
        <v>688</v>
      </c>
      <c r="C17" s="177" t="s">
        <v>689</v>
      </c>
      <c r="D17" s="178">
        <v>5.9200000000000003E-2</v>
      </c>
      <c r="E17" s="178">
        <v>6.6900000000000001E-2</v>
      </c>
      <c r="F17" s="178">
        <v>6.93E-2</v>
      </c>
      <c r="G17" s="178">
        <v>7.0599999999999996E-2</v>
      </c>
      <c r="H17" s="178">
        <v>7.3200000000000001E-2</v>
      </c>
      <c r="I17" s="178">
        <v>6.4399999999999999E-2</v>
      </c>
      <c r="J17" s="178">
        <v>5.5800000000000002E-2</v>
      </c>
      <c r="K17" s="178">
        <v>5.5100000000000003E-2</v>
      </c>
    </row>
    <row r="18" spans="1:12" s="163" customFormat="1" ht="24" customHeight="1">
      <c r="A18" s="163" t="s">
        <v>594</v>
      </c>
      <c r="B18" s="145" t="s">
        <v>690</v>
      </c>
      <c r="C18" s="179" t="s">
        <v>691</v>
      </c>
      <c r="D18" s="180">
        <v>-1.9199999999999998E-2</v>
      </c>
      <c r="E18" s="180">
        <v>-2.2100000000000002E-2</v>
      </c>
      <c r="F18" s="180">
        <v>-2.3599999999999999E-2</v>
      </c>
      <c r="G18" s="180">
        <v>-2.4199999999999999E-2</v>
      </c>
      <c r="H18" s="180">
        <v>-2.4400000000000002E-2</v>
      </c>
      <c r="I18" s="180">
        <v>-2.18E-2</v>
      </c>
      <c r="J18" s="180">
        <v>-1.2699999999999999E-2</v>
      </c>
      <c r="K18" s="180">
        <v>-0.01</v>
      </c>
    </row>
    <row r="19" spans="1:12" s="163" customFormat="1" ht="24" customHeight="1">
      <c r="A19" s="163" t="s">
        <v>594</v>
      </c>
      <c r="B19" s="145" t="s">
        <v>692</v>
      </c>
      <c r="C19" s="179" t="s">
        <v>693</v>
      </c>
      <c r="D19" s="180">
        <v>3.4000000000000002E-2</v>
      </c>
      <c r="E19" s="180">
        <v>3.78E-2</v>
      </c>
      <c r="F19" s="180">
        <v>4.02E-2</v>
      </c>
      <c r="G19" s="180">
        <v>4.1300000000000003E-2</v>
      </c>
      <c r="H19" s="180">
        <v>4.1200000000000001E-2</v>
      </c>
      <c r="I19" s="180">
        <v>3.6900000000000002E-2</v>
      </c>
      <c r="J19" s="180">
        <v>2.1999999999999999E-2</v>
      </c>
      <c r="K19" s="180">
        <v>1.7500000000000002E-2</v>
      </c>
    </row>
    <row r="20" spans="1:12" s="163" customFormat="1" ht="24" customHeight="1">
      <c r="A20" s="163" t="s">
        <v>594</v>
      </c>
      <c r="B20" s="145" t="s">
        <v>694</v>
      </c>
      <c r="C20" s="179" t="s">
        <v>695</v>
      </c>
      <c r="D20" s="180">
        <v>-5.9999999999999995E-4</v>
      </c>
      <c r="E20" s="180">
        <v>1E-4</v>
      </c>
      <c r="F20" s="180">
        <v>4.0000000000000002E-4</v>
      </c>
      <c r="G20" s="180">
        <v>2.8999999999999998E-3</v>
      </c>
      <c r="H20" s="180">
        <v>-5.3E-3</v>
      </c>
      <c r="I20" s="180">
        <v>2.0000000000000001E-4</v>
      </c>
      <c r="J20" s="180">
        <v>0</v>
      </c>
      <c r="K20" s="180">
        <v>1E-4</v>
      </c>
    </row>
    <row r="21" spans="1:12" s="163" customFormat="1" ht="24" customHeight="1">
      <c r="A21" s="163" t="s">
        <v>594</v>
      </c>
      <c r="B21" s="145" t="s">
        <v>696</v>
      </c>
      <c r="C21" s="179" t="s">
        <v>697</v>
      </c>
      <c r="D21" s="180">
        <v>-1.0500000000000001E-2</v>
      </c>
      <c r="E21" s="180">
        <v>-6.7000000000000002E-3</v>
      </c>
      <c r="F21" s="180">
        <v>-7.7999999999999996E-3</v>
      </c>
      <c r="G21" s="180">
        <v>-6.4000000000000003E-3</v>
      </c>
      <c r="H21" s="180">
        <v>-8.8999999999999999E-3</v>
      </c>
      <c r="I21" s="180">
        <v>-5.1999999999999998E-3</v>
      </c>
      <c r="J21" s="180">
        <v>-7.1000000000000004E-3</v>
      </c>
      <c r="K21" s="180">
        <v>-6.3E-3</v>
      </c>
    </row>
    <row r="22" spans="1:12" s="163" customFormat="1" ht="24" customHeight="1">
      <c r="A22" s="163" t="s">
        <v>594</v>
      </c>
      <c r="B22" s="145" t="s">
        <v>698</v>
      </c>
      <c r="C22" s="179" t="s">
        <v>699</v>
      </c>
      <c r="D22" s="180">
        <v>6.4000000000000003E-3</v>
      </c>
      <c r="E22" s="180">
        <v>1.01E-2</v>
      </c>
      <c r="F22" s="180">
        <v>1.4500000000000001E-2</v>
      </c>
      <c r="G22" s="180">
        <v>1.6400000000000001E-2</v>
      </c>
      <c r="H22" s="180">
        <v>2.41E-2</v>
      </c>
      <c r="I22" s="180">
        <v>1.8700000000000001E-2</v>
      </c>
      <c r="J22" s="180">
        <v>1.8800000000000001E-2</v>
      </c>
      <c r="K22" s="180">
        <v>1.8599999999999998E-2</v>
      </c>
    </row>
    <row r="23" spans="1:12" s="163" customFormat="1" ht="24" customHeight="1">
      <c r="A23" s="163" t="s">
        <v>594</v>
      </c>
      <c r="B23" s="145" t="s">
        <v>700</v>
      </c>
      <c r="C23" s="179" t="s">
        <v>701</v>
      </c>
      <c r="D23" s="180">
        <v>-3.6200000000000003E-2</v>
      </c>
      <c r="E23" s="180">
        <v>-4.1099999999999998E-2</v>
      </c>
      <c r="F23" s="180">
        <v>-3.9899999999999998E-2</v>
      </c>
      <c r="G23" s="180">
        <v>-3.9899999999999998E-2</v>
      </c>
      <c r="H23" s="180">
        <v>-4.1300000000000003E-2</v>
      </c>
      <c r="I23" s="180">
        <v>-3.8300000000000001E-2</v>
      </c>
      <c r="J23" s="180">
        <v>-0.04</v>
      </c>
      <c r="K23" s="180">
        <v>-0.04</v>
      </c>
    </row>
    <row r="24" spans="1:12" s="163" customFormat="1" ht="24" customHeight="1">
      <c r="A24" s="163" t="s">
        <v>594</v>
      </c>
      <c r="B24" s="145" t="s">
        <v>702</v>
      </c>
      <c r="C24" s="179" t="s">
        <v>703</v>
      </c>
      <c r="D24" s="180">
        <v>0</v>
      </c>
      <c r="E24" s="180">
        <v>-2.9999999999999997E-4</v>
      </c>
      <c r="F24" s="180">
        <v>5.0000000000000001E-4</v>
      </c>
      <c r="G24" s="180">
        <v>1E-4</v>
      </c>
      <c r="H24" s="180">
        <v>5.0000000000000001E-4</v>
      </c>
      <c r="I24" s="180">
        <v>1E-4</v>
      </c>
      <c r="J24" s="180">
        <v>1E-4</v>
      </c>
      <c r="K24" s="180">
        <v>1E-4</v>
      </c>
    </row>
    <row r="25" spans="1:12" s="163" customFormat="1" ht="43.5" customHeight="1" thickBot="1">
      <c r="A25" s="163" t="s">
        <v>594</v>
      </c>
      <c r="B25" s="145" t="s">
        <v>704</v>
      </c>
      <c r="C25" s="179" t="s">
        <v>705</v>
      </c>
      <c r="D25" s="180">
        <v>0.13350000000000001</v>
      </c>
      <c r="E25" s="180">
        <v>0.1368</v>
      </c>
      <c r="F25" s="180">
        <v>0.128</v>
      </c>
      <c r="G25" s="180">
        <v>0.13170000000000001</v>
      </c>
      <c r="H25" s="180">
        <v>0.13500000000000001</v>
      </c>
      <c r="I25" s="180">
        <v>0.14499999999999999</v>
      </c>
      <c r="J25" s="180">
        <v>0.15679999999999999</v>
      </c>
      <c r="K25" s="180">
        <v>0.1555</v>
      </c>
    </row>
    <row r="26" spans="1:12" s="181" customFormat="1" ht="24.75" customHeight="1" thickTop="1" thickBot="1">
      <c r="B26" s="184"/>
      <c r="C26" s="174" t="s">
        <v>456</v>
      </c>
      <c r="D26" s="175"/>
      <c r="E26" s="175"/>
      <c r="F26" s="175"/>
      <c r="G26" s="175"/>
      <c r="H26" s="175"/>
      <c r="I26" s="175"/>
      <c r="J26" s="121"/>
      <c r="K26" s="121"/>
      <c r="L26" s="183"/>
    </row>
    <row r="27" spans="1:12" s="172" customFormat="1" ht="27" customHeight="1" thickTop="1">
      <c r="A27" s="172" t="s">
        <v>594</v>
      </c>
      <c r="B27" s="141" t="s">
        <v>706</v>
      </c>
      <c r="C27" s="177" t="s">
        <v>707</v>
      </c>
      <c r="D27" s="178">
        <v>0.10009999999999999</v>
      </c>
      <c r="E27" s="178">
        <v>0.1085</v>
      </c>
      <c r="F27" s="178">
        <v>0.10920000000000001</v>
      </c>
      <c r="G27" s="178">
        <v>0.1055</v>
      </c>
      <c r="H27" s="178">
        <v>0.1143</v>
      </c>
      <c r="I27" s="178">
        <v>0.1115</v>
      </c>
      <c r="J27" s="178">
        <v>0.10150000000000001</v>
      </c>
      <c r="K27" s="178">
        <v>9.5000000000000001E-2</v>
      </c>
    </row>
    <row r="28" spans="1:12" s="163" customFormat="1" ht="23.25" customHeight="1">
      <c r="A28" s="163" t="s">
        <v>594</v>
      </c>
      <c r="B28" s="145" t="s">
        <v>708</v>
      </c>
      <c r="C28" s="179" t="s">
        <v>709</v>
      </c>
      <c r="D28" s="180">
        <v>6.7799999999999999E-2</v>
      </c>
      <c r="E28" s="180">
        <v>7.7399999999999997E-2</v>
      </c>
      <c r="F28" s="180">
        <v>8.14E-2</v>
      </c>
      <c r="G28" s="180">
        <v>8.1299999999999997E-2</v>
      </c>
      <c r="H28" s="180">
        <v>8.5900000000000004E-2</v>
      </c>
      <c r="I28" s="180">
        <v>7.5800000000000006E-2</v>
      </c>
      <c r="J28" s="180">
        <v>5.4699999999999999E-2</v>
      </c>
      <c r="K28" s="180">
        <v>5.9299999999999999E-2</v>
      </c>
    </row>
    <row r="29" spans="1:12" s="163" customFormat="1" ht="23.25" customHeight="1">
      <c r="A29" s="163" t="s">
        <v>594</v>
      </c>
      <c r="B29" s="145" t="s">
        <v>710</v>
      </c>
      <c r="C29" s="179" t="s">
        <v>711</v>
      </c>
      <c r="D29" s="180">
        <v>3.9800000000000002E-2</v>
      </c>
      <c r="E29" s="180">
        <v>3.4200000000000001E-2</v>
      </c>
      <c r="F29" s="180">
        <v>6.1899999999999997E-2</v>
      </c>
      <c r="G29" s="180">
        <v>8.7099999999999997E-2</v>
      </c>
      <c r="H29" s="180">
        <v>9.0899999999999995E-2</v>
      </c>
      <c r="I29" s="180">
        <v>8.72E-2</v>
      </c>
      <c r="J29" s="180">
        <v>8.5900000000000004E-2</v>
      </c>
      <c r="K29" s="180">
        <v>8.3500000000000005E-2</v>
      </c>
    </row>
    <row r="30" spans="1:12" s="163" customFormat="1" ht="23.25" customHeight="1">
      <c r="A30" s="163" t="s">
        <v>594</v>
      </c>
      <c r="B30" s="145" t="s">
        <v>712</v>
      </c>
      <c r="C30" s="179" t="s">
        <v>713</v>
      </c>
      <c r="D30" s="180">
        <v>6.5199999999999994E-2</v>
      </c>
      <c r="E30" s="180">
        <v>5.7200000000000001E-2</v>
      </c>
      <c r="F30" s="180">
        <v>3.9800000000000002E-2</v>
      </c>
      <c r="G30" s="180">
        <v>3.5799999999999998E-2</v>
      </c>
      <c r="H30" s="180">
        <v>3.0800000000000001E-2</v>
      </c>
      <c r="I30" s="180">
        <v>3.5900000000000001E-2</v>
      </c>
      <c r="J30" s="180">
        <v>2.5399999999999999E-2</v>
      </c>
      <c r="K30" s="180">
        <v>2.3900000000000001E-2</v>
      </c>
    </row>
    <row r="31" spans="1:12" s="163" customFormat="1" ht="23.25" customHeight="1">
      <c r="A31" s="163" t="s">
        <v>594</v>
      </c>
      <c r="B31" s="145" t="s">
        <v>714</v>
      </c>
      <c r="C31" s="179" t="s">
        <v>715</v>
      </c>
      <c r="D31" s="180">
        <v>4.2799999999999998E-2</v>
      </c>
      <c r="E31" s="180">
        <v>8.8999999999999996E-2</v>
      </c>
      <c r="F31" s="180">
        <v>9.3600000000000003E-2</v>
      </c>
      <c r="G31" s="180">
        <v>5.7200000000000001E-2</v>
      </c>
      <c r="H31" s="180">
        <v>0.1424</v>
      </c>
      <c r="I31" s="180">
        <v>0.1133</v>
      </c>
      <c r="J31" s="180">
        <v>6.1400000000000003E-2</v>
      </c>
      <c r="K31" s="180">
        <v>1.4500000000000001E-2</v>
      </c>
    </row>
    <row r="32" spans="1:12" s="163" customFormat="1" ht="23.25" customHeight="1">
      <c r="A32" s="163" t="s">
        <v>594</v>
      </c>
      <c r="B32" s="145" t="s">
        <v>716</v>
      </c>
      <c r="C32" s="179" t="s">
        <v>717</v>
      </c>
      <c r="D32" s="180">
        <v>3.4700000000000002E-2</v>
      </c>
      <c r="E32" s="180">
        <v>2.6100000000000002E-2</v>
      </c>
      <c r="F32" s="180">
        <v>8.3000000000000001E-3</v>
      </c>
      <c r="G32" s="180">
        <v>6.8999999999999999E-3</v>
      </c>
      <c r="H32" s="180">
        <v>1.14E-2</v>
      </c>
      <c r="I32" s="180">
        <v>5.4999999999999997E-3</v>
      </c>
      <c r="J32" s="180">
        <v>3.2000000000000002E-3</v>
      </c>
      <c r="K32" s="180">
        <v>4.5999999999999999E-3</v>
      </c>
    </row>
    <row r="33" spans="1:12" s="163" customFormat="1" ht="23.25" customHeight="1">
      <c r="A33" s="163" t="s">
        <v>594</v>
      </c>
      <c r="B33" s="145" t="s">
        <v>718</v>
      </c>
      <c r="C33" s="179" t="s">
        <v>719</v>
      </c>
      <c r="D33" s="180">
        <v>3.9199999999999999E-2</v>
      </c>
      <c r="E33" s="180">
        <v>5.9900000000000002E-2</v>
      </c>
      <c r="F33" s="180">
        <v>5.6899999999999999E-2</v>
      </c>
      <c r="G33" s="180">
        <v>3.85E-2</v>
      </c>
      <c r="H33" s="180">
        <v>9.9599999999999994E-2</v>
      </c>
      <c r="I33" s="180">
        <v>8.2699999999999996E-2</v>
      </c>
      <c r="J33" s="180">
        <v>3.7499999999999999E-2</v>
      </c>
      <c r="K33" s="180">
        <v>1.17E-2</v>
      </c>
    </row>
    <row r="34" spans="1:12" s="163" customFormat="1" ht="23.25" customHeight="1">
      <c r="A34" s="163" t="s">
        <v>594</v>
      </c>
      <c r="B34" s="145" t="s">
        <v>720</v>
      </c>
      <c r="C34" s="179" t="s">
        <v>721</v>
      </c>
      <c r="D34" s="180">
        <v>8.0000000000000002E-3</v>
      </c>
      <c r="E34" s="180">
        <v>6.8999999999999999E-3</v>
      </c>
      <c r="F34" s="180">
        <v>7.4000000000000003E-3</v>
      </c>
      <c r="G34" s="180">
        <v>7.1999999999999998E-3</v>
      </c>
      <c r="H34" s="180">
        <v>7.1999999999999998E-3</v>
      </c>
      <c r="I34" s="180">
        <v>4.1000000000000003E-3</v>
      </c>
      <c r="J34" s="180">
        <v>4.0000000000000002E-4</v>
      </c>
      <c r="K34" s="180">
        <v>2.9999999999999997E-4</v>
      </c>
    </row>
    <row r="35" spans="1:12" s="163" customFormat="1" ht="23.25" customHeight="1">
      <c r="A35" s="163" t="s">
        <v>594</v>
      </c>
      <c r="B35" s="145" t="s">
        <v>722</v>
      </c>
      <c r="C35" s="179" t="s">
        <v>723</v>
      </c>
      <c r="D35" s="180">
        <v>1.0200000000000001E-2</v>
      </c>
      <c r="E35" s="180">
        <v>1.32E-2</v>
      </c>
      <c r="F35" s="180">
        <v>1.23E-2</v>
      </c>
      <c r="G35" s="180">
        <v>1.44E-2</v>
      </c>
      <c r="H35" s="180">
        <v>1.8599999999999998E-2</v>
      </c>
      <c r="I35" s="180">
        <v>9.5999999999999992E-3</v>
      </c>
      <c r="J35" s="180">
        <v>2.8999999999999998E-3</v>
      </c>
      <c r="K35" s="180">
        <v>3.5999999999999999E-3</v>
      </c>
    </row>
    <row r="36" spans="1:12" s="163" customFormat="1" ht="23.25" customHeight="1">
      <c r="A36" s="163" t="s">
        <v>594</v>
      </c>
      <c r="B36" s="145" t="s">
        <v>724</v>
      </c>
      <c r="C36" s="179" t="s">
        <v>725</v>
      </c>
      <c r="D36" s="180">
        <v>3.9699999999999999E-2</v>
      </c>
      <c r="E36" s="180">
        <v>4.2299999999999997E-2</v>
      </c>
      <c r="F36" s="180">
        <v>4.6699999999999998E-2</v>
      </c>
      <c r="G36" s="180">
        <v>5.3400000000000003E-2</v>
      </c>
      <c r="H36" s="180">
        <v>5.3999999999999999E-2</v>
      </c>
      <c r="I36" s="180">
        <v>5.7000000000000002E-2</v>
      </c>
      <c r="J36" s="180">
        <v>3.7100000000000001E-2</v>
      </c>
      <c r="K36" s="180">
        <v>2.9399999999999999E-2</v>
      </c>
    </row>
    <row r="37" spans="1:12" s="163" customFormat="1" ht="23.25" customHeight="1">
      <c r="B37" s="145"/>
      <c r="C37" s="179" t="s">
        <v>726</v>
      </c>
      <c r="D37" s="180"/>
      <c r="E37" s="180"/>
      <c r="F37" s="180"/>
      <c r="G37" s="180"/>
      <c r="H37" s="180"/>
      <c r="I37" s="180">
        <v>1.67E-2</v>
      </c>
      <c r="J37" s="180">
        <v>9.1000000000000004E-3</v>
      </c>
      <c r="K37" s="180">
        <v>2.3999999999999998E-3</v>
      </c>
    </row>
    <row r="38" spans="1:12" s="163" customFormat="1" ht="44.25" customHeight="1" thickBot="1">
      <c r="A38" s="163" t="s">
        <v>594</v>
      </c>
      <c r="B38" s="145" t="s">
        <v>727</v>
      </c>
      <c r="C38" s="179" t="s">
        <v>728</v>
      </c>
      <c r="D38" s="180">
        <v>2.75E-2</v>
      </c>
      <c r="E38" s="180">
        <v>1.4500000000000001E-2</v>
      </c>
      <c r="F38" s="180">
        <v>3.7000000000000002E-3</v>
      </c>
      <c r="G38" s="180">
        <v>1.6299999999999999E-2</v>
      </c>
      <c r="H38" s="180">
        <v>5.0200000000000002E-2</v>
      </c>
      <c r="I38" s="180">
        <v>7.1000000000000004E-3</v>
      </c>
      <c r="J38" s="180">
        <v>5.9999999999999995E-4</v>
      </c>
      <c r="K38" s="180">
        <v>1.03E-2</v>
      </c>
    </row>
    <row r="39" spans="1:12" s="181" customFormat="1" ht="24" customHeight="1" thickTop="1" thickBot="1">
      <c r="B39" s="185"/>
      <c r="C39" s="174" t="s">
        <v>469</v>
      </c>
      <c r="D39" s="175"/>
      <c r="E39" s="175"/>
      <c r="F39" s="175"/>
      <c r="G39" s="175"/>
      <c r="H39" s="175"/>
      <c r="I39" s="175"/>
      <c r="J39" s="121"/>
      <c r="K39" s="121"/>
      <c r="L39" s="183"/>
    </row>
    <row r="40" spans="1:12" s="181" customFormat="1" ht="24.75" customHeight="1" thickTop="1" thickBot="1">
      <c r="B40" s="184"/>
      <c r="C40" s="174" t="s">
        <v>470</v>
      </c>
      <c r="D40" s="175"/>
      <c r="E40" s="175"/>
      <c r="F40" s="175"/>
      <c r="G40" s="175"/>
      <c r="H40" s="175"/>
      <c r="I40" s="175"/>
      <c r="J40" s="121"/>
      <c r="K40" s="121"/>
      <c r="L40" s="183"/>
    </row>
    <row r="41" spans="1:12" s="172" customFormat="1" ht="27" customHeight="1" thickTop="1">
      <c r="A41" s="172" t="s">
        <v>594</v>
      </c>
      <c r="B41" s="141" t="s">
        <v>729</v>
      </c>
      <c r="C41" s="177" t="s">
        <v>730</v>
      </c>
      <c r="D41" s="178">
        <v>3.6200000000000003E-2</v>
      </c>
      <c r="E41" s="178">
        <v>4.1099999999999998E-2</v>
      </c>
      <c r="F41" s="178">
        <v>3.9899999999999998E-2</v>
      </c>
      <c r="G41" s="178">
        <v>3.9899999999999998E-2</v>
      </c>
      <c r="H41" s="178">
        <v>4.1300000000000003E-2</v>
      </c>
      <c r="I41" s="178">
        <v>3.8300000000000001E-2</v>
      </c>
      <c r="J41" s="178">
        <v>0.04</v>
      </c>
      <c r="K41" s="178">
        <v>0.04</v>
      </c>
    </row>
    <row r="42" spans="1:12" s="163" customFormat="1" ht="23.25" customHeight="1">
      <c r="A42" s="163" t="s">
        <v>594</v>
      </c>
      <c r="B42" s="145" t="s">
        <v>731</v>
      </c>
      <c r="C42" s="179" t="s">
        <v>732</v>
      </c>
      <c r="D42" s="180">
        <v>5.2999999999999999E-2</v>
      </c>
      <c r="E42" s="180">
        <v>5.8200000000000002E-2</v>
      </c>
      <c r="F42" s="180">
        <v>5.57E-2</v>
      </c>
      <c r="G42" s="180">
        <v>5.4699999999999999E-2</v>
      </c>
      <c r="H42" s="180">
        <v>5.5100000000000003E-2</v>
      </c>
      <c r="I42" s="180">
        <v>5.2699999999999997E-2</v>
      </c>
      <c r="J42" s="180">
        <v>5.62E-2</v>
      </c>
      <c r="K42" s="180">
        <v>5.6599999999999998E-2</v>
      </c>
    </row>
    <row r="43" spans="1:12" s="163" customFormat="1" ht="23.25" customHeight="1">
      <c r="A43" s="163" t="s">
        <v>594</v>
      </c>
      <c r="B43" s="145" t="s">
        <v>733</v>
      </c>
      <c r="C43" s="179" t="s">
        <v>734</v>
      </c>
      <c r="D43" s="180">
        <v>5.1299999999999998E-2</v>
      </c>
      <c r="E43" s="180">
        <v>5.8799999999999998E-2</v>
      </c>
      <c r="F43" s="180">
        <v>5.9299999999999999E-2</v>
      </c>
      <c r="G43" s="180">
        <v>6.1899999999999997E-2</v>
      </c>
      <c r="H43" s="180">
        <v>6.9199999999999998E-2</v>
      </c>
      <c r="I43" s="180">
        <v>7.0099999999999996E-2</v>
      </c>
      <c r="J43" s="180">
        <v>6.9800000000000001E-2</v>
      </c>
      <c r="K43" s="180">
        <v>6.4100000000000004E-2</v>
      </c>
    </row>
    <row r="44" spans="1:12" s="163" customFormat="1" ht="44.25" customHeight="1" thickBot="1">
      <c r="A44" s="163" t="s">
        <v>594</v>
      </c>
      <c r="B44" s="145" t="s">
        <v>735</v>
      </c>
      <c r="C44" s="179" t="s">
        <v>736</v>
      </c>
      <c r="D44" s="180">
        <v>6.0199999999999997E-2</v>
      </c>
      <c r="E44" s="180">
        <v>6.7900000000000002E-2</v>
      </c>
      <c r="F44" s="180">
        <v>6.3799999999999996E-2</v>
      </c>
      <c r="G44" s="180">
        <v>6.1100000000000002E-2</v>
      </c>
      <c r="H44" s="180">
        <v>6.0900000000000003E-2</v>
      </c>
      <c r="I44" s="180">
        <v>5.5100000000000003E-2</v>
      </c>
      <c r="J44" s="180">
        <v>5.7299999999999997E-2</v>
      </c>
      <c r="K44" s="180">
        <v>5.8099999999999999E-2</v>
      </c>
    </row>
    <row r="45" spans="1:12" s="181" customFormat="1" ht="24" customHeight="1" thickTop="1" thickBot="1">
      <c r="B45" s="184"/>
      <c r="C45" s="174" t="s">
        <v>475</v>
      </c>
      <c r="D45" s="175"/>
      <c r="E45" s="175"/>
      <c r="F45" s="175"/>
      <c r="G45" s="175"/>
      <c r="H45" s="175"/>
      <c r="I45" s="175"/>
      <c r="J45" s="121"/>
      <c r="K45" s="121"/>
      <c r="L45" s="183"/>
    </row>
    <row r="46" spans="1:12" s="186" customFormat="1" ht="27" customHeight="1" thickTop="1">
      <c r="A46" s="186" t="s">
        <v>594</v>
      </c>
      <c r="B46" s="141" t="s">
        <v>737</v>
      </c>
      <c r="C46" s="177" t="s">
        <v>738</v>
      </c>
      <c r="D46" s="178">
        <v>0.38900000000000001</v>
      </c>
      <c r="E46" s="178">
        <v>0.40539999999999998</v>
      </c>
      <c r="F46" s="178">
        <v>0.41589999999999999</v>
      </c>
      <c r="G46" s="178">
        <v>0.42609999999999998</v>
      </c>
      <c r="H46" s="178">
        <v>0.42409999999999998</v>
      </c>
      <c r="I46" s="178">
        <v>0.4385</v>
      </c>
      <c r="J46" s="178">
        <v>0.4612</v>
      </c>
      <c r="K46" s="178">
        <v>0.49780000000000002</v>
      </c>
    </row>
    <row r="47" spans="1:12" ht="23.25" customHeight="1">
      <c r="A47" s="162" t="s">
        <v>594</v>
      </c>
      <c r="B47" s="133" t="s">
        <v>739</v>
      </c>
      <c r="C47" s="187" t="s">
        <v>740</v>
      </c>
      <c r="D47" s="188">
        <v>0.10390000000000001</v>
      </c>
      <c r="E47" s="188">
        <v>8.6400000000000005E-2</v>
      </c>
      <c r="F47" s="188">
        <v>7.5999999999999998E-2</v>
      </c>
      <c r="G47" s="188">
        <v>7.1999999999999995E-2</v>
      </c>
      <c r="H47" s="188">
        <v>6.54E-2</v>
      </c>
      <c r="I47" s="188">
        <v>6.9000000000000006E-2</v>
      </c>
      <c r="J47" s="188">
        <v>6.7599999999999993E-2</v>
      </c>
      <c r="K47" s="188">
        <v>6.6100000000000006E-2</v>
      </c>
    </row>
    <row r="48" spans="1:12" ht="23.25" customHeight="1">
      <c r="A48" s="162" t="s">
        <v>594</v>
      </c>
      <c r="B48" s="133" t="s">
        <v>741</v>
      </c>
      <c r="C48" s="187" t="s">
        <v>742</v>
      </c>
      <c r="D48" s="188">
        <v>0.5071</v>
      </c>
      <c r="E48" s="188">
        <v>0.50819999999999999</v>
      </c>
      <c r="F48" s="188">
        <v>0.50819999999999999</v>
      </c>
      <c r="G48" s="188">
        <v>0.50190000000000001</v>
      </c>
      <c r="H48" s="188">
        <v>0.51039999999999996</v>
      </c>
      <c r="I48" s="188">
        <v>0.49259999999999998</v>
      </c>
      <c r="J48" s="188">
        <v>0.47120000000000001</v>
      </c>
      <c r="K48" s="188">
        <v>0.43609999999999999</v>
      </c>
    </row>
    <row r="49" spans="1:12" ht="23.25" customHeight="1">
      <c r="A49" s="162" t="s">
        <v>594</v>
      </c>
      <c r="B49" s="133" t="s">
        <v>743</v>
      </c>
      <c r="C49" s="187" t="s">
        <v>744</v>
      </c>
      <c r="D49" s="188">
        <v>0.31759999999999999</v>
      </c>
      <c r="E49" s="188">
        <v>0.38129999999999997</v>
      </c>
      <c r="F49" s="188">
        <v>0.40410000000000001</v>
      </c>
      <c r="G49" s="188">
        <v>0.42249999999999999</v>
      </c>
      <c r="H49" s="188">
        <v>0.39800000000000002</v>
      </c>
      <c r="I49" s="188">
        <v>0.42220000000000002</v>
      </c>
      <c r="J49" s="188">
        <v>0.44500000000000001</v>
      </c>
      <c r="K49" s="188">
        <v>0.51870000000000005</v>
      </c>
    </row>
    <row r="50" spans="1:12" ht="43.5" customHeight="1" thickBot="1">
      <c r="C50" s="189"/>
      <c r="D50" s="188"/>
      <c r="E50" s="188"/>
      <c r="F50" s="188"/>
      <c r="G50" s="188"/>
      <c r="H50" s="188"/>
      <c r="I50" s="188"/>
      <c r="J50" s="188"/>
      <c r="K50" s="188"/>
    </row>
    <row r="51" spans="1:12" s="172" customFormat="1" ht="24" customHeight="1" thickTop="1" thickBot="1">
      <c r="B51" s="190"/>
      <c r="C51" s="174" t="s">
        <v>480</v>
      </c>
      <c r="D51" s="175"/>
      <c r="E51" s="175"/>
      <c r="F51" s="175"/>
      <c r="G51" s="175"/>
      <c r="H51" s="175"/>
      <c r="I51" s="175"/>
      <c r="J51" s="121"/>
      <c r="K51" s="121"/>
      <c r="L51" s="176"/>
    </row>
    <row r="52" spans="1:12" s="181" customFormat="1" ht="18.75" thickTop="1">
      <c r="A52" s="191"/>
      <c r="B52" s="185"/>
      <c r="C52" s="192"/>
      <c r="D52" s="188"/>
      <c r="E52" s="188"/>
      <c r="F52" s="188"/>
      <c r="G52" s="188"/>
      <c r="H52" s="188"/>
      <c r="I52" s="188"/>
      <c r="J52" s="188"/>
      <c r="K52" s="188"/>
      <c r="L52" s="183"/>
    </row>
    <row r="53" spans="1:12" s="172" customFormat="1" ht="23.25" customHeight="1">
      <c r="A53" s="172" t="s">
        <v>594</v>
      </c>
      <c r="B53" s="141" t="s">
        <v>745</v>
      </c>
      <c r="C53" s="177" t="s">
        <v>746</v>
      </c>
      <c r="D53" s="178">
        <v>5.0900000000000001E-2</v>
      </c>
      <c r="E53" s="178">
        <v>6.0299999999999999E-2</v>
      </c>
      <c r="F53" s="178">
        <v>6.6500000000000004E-2</v>
      </c>
      <c r="G53" s="178">
        <v>6.9199999999999998E-2</v>
      </c>
      <c r="H53" s="178">
        <v>8.0399999999999999E-2</v>
      </c>
      <c r="I53" s="178">
        <v>6.6600000000000006E-2</v>
      </c>
      <c r="J53" s="178">
        <v>6.7400000000000002E-2</v>
      </c>
      <c r="K53" s="178">
        <v>7.0000000000000007E-2</v>
      </c>
    </row>
    <row r="54" spans="1:12" s="172" customFormat="1" ht="24.75" customHeight="1">
      <c r="A54" s="172" t="s">
        <v>594</v>
      </c>
      <c r="B54" s="141" t="s">
        <v>747</v>
      </c>
      <c r="C54" s="177" t="s">
        <v>748</v>
      </c>
      <c r="D54" s="178">
        <v>4.1799999999999997E-2</v>
      </c>
      <c r="E54" s="178">
        <v>4.7199999999999999E-2</v>
      </c>
      <c r="F54" s="178">
        <v>4.8399999999999999E-2</v>
      </c>
      <c r="G54" s="178">
        <v>4.9099999999999998E-2</v>
      </c>
      <c r="H54" s="178">
        <v>5.21E-2</v>
      </c>
      <c r="I54" s="178">
        <v>4.48E-2</v>
      </c>
      <c r="J54" s="178">
        <v>4.5400000000000003E-2</v>
      </c>
      <c r="K54" s="178">
        <v>4.7699999999999999E-2</v>
      </c>
    </row>
    <row r="55" spans="1:12" s="172" customFormat="1" ht="24.75" customHeight="1">
      <c r="A55" s="172" t="s">
        <v>594</v>
      </c>
      <c r="B55" s="141" t="s">
        <v>749</v>
      </c>
      <c r="C55" s="177" t="s">
        <v>750</v>
      </c>
      <c r="D55" s="178">
        <v>5.3499999999999999E-2</v>
      </c>
      <c r="E55" s="178">
        <v>6.0600000000000001E-2</v>
      </c>
      <c r="F55" s="178">
        <v>6.1899999999999997E-2</v>
      </c>
      <c r="G55" s="178">
        <v>6.1899999999999997E-2</v>
      </c>
      <c r="H55" s="178">
        <v>6.6100000000000006E-2</v>
      </c>
      <c r="I55" s="178">
        <v>6.1100000000000002E-2</v>
      </c>
      <c r="J55" s="178">
        <v>6.1100000000000002E-2</v>
      </c>
      <c r="K55" s="178">
        <v>6.3600000000000004E-2</v>
      </c>
    </row>
    <row r="56" spans="1:12" s="172" customFormat="1" ht="24.75" customHeight="1">
      <c r="A56" s="172" t="s">
        <v>594</v>
      </c>
      <c r="B56" s="141" t="s">
        <v>751</v>
      </c>
      <c r="C56" s="177" t="s">
        <v>752</v>
      </c>
      <c r="D56" s="178">
        <v>7.4999999999999997E-2</v>
      </c>
      <c r="E56" s="178">
        <v>8.5199999999999998E-2</v>
      </c>
      <c r="F56" s="178">
        <v>8.8099999999999998E-2</v>
      </c>
      <c r="G56" s="178">
        <v>8.8800000000000004E-2</v>
      </c>
      <c r="H56" s="178">
        <v>9.2999999999999999E-2</v>
      </c>
      <c r="I56" s="178">
        <v>8.5000000000000006E-2</v>
      </c>
      <c r="J56" s="178">
        <v>7.4999999999999997E-2</v>
      </c>
      <c r="K56" s="178">
        <v>7.4499999999999997E-2</v>
      </c>
    </row>
    <row r="57" spans="1:12" s="172" customFormat="1" ht="24.75" customHeight="1">
      <c r="A57" s="172" t="s">
        <v>594</v>
      </c>
      <c r="B57" s="141" t="s">
        <v>753</v>
      </c>
      <c r="C57" s="177" t="s">
        <v>754</v>
      </c>
      <c r="D57" s="178">
        <v>-2.1600000000000001E-2</v>
      </c>
      <c r="E57" s="178">
        <v>-2.47E-2</v>
      </c>
      <c r="F57" s="178">
        <v>-2.6200000000000001E-2</v>
      </c>
      <c r="G57" s="178">
        <v>-2.6800000000000001E-2</v>
      </c>
      <c r="H57" s="178">
        <v>-2.7E-2</v>
      </c>
      <c r="I57" s="178">
        <v>-2.3900000000000001E-2</v>
      </c>
      <c r="J57" s="178">
        <v>-1.38E-2</v>
      </c>
      <c r="K57" s="178">
        <v>-1.09E-2</v>
      </c>
    </row>
    <row r="58" spans="1:12" s="172" customFormat="1" ht="24.75" customHeight="1">
      <c r="A58" s="172" t="s">
        <v>594</v>
      </c>
      <c r="B58" s="141" t="s">
        <v>755</v>
      </c>
      <c r="C58" s="177" t="s">
        <v>756</v>
      </c>
      <c r="D58" s="178">
        <v>-1.17E-2</v>
      </c>
      <c r="E58" s="178">
        <v>-1.3299999999999999E-2</v>
      </c>
      <c r="F58" s="178">
        <v>-1.35E-2</v>
      </c>
      <c r="G58" s="178">
        <v>-1.2800000000000001E-2</v>
      </c>
      <c r="H58" s="178">
        <v>-1.4E-2</v>
      </c>
      <c r="I58" s="178">
        <v>-1.6299999999999999E-2</v>
      </c>
      <c r="J58" s="178">
        <v>-1.5800000000000002E-2</v>
      </c>
      <c r="K58" s="178">
        <v>-1.5900000000000001E-2</v>
      </c>
    </row>
    <row r="59" spans="1:12" s="172" customFormat="1" ht="24.75" customHeight="1">
      <c r="A59" s="172" t="s">
        <v>594</v>
      </c>
      <c r="B59" s="141" t="s">
        <v>757</v>
      </c>
      <c r="C59" s="177" t="s">
        <v>758</v>
      </c>
      <c r="D59" s="178">
        <v>9.1999999999999998E-3</v>
      </c>
      <c r="E59" s="178">
        <v>1.3100000000000001E-2</v>
      </c>
      <c r="F59" s="178">
        <v>1.7999999999999999E-2</v>
      </c>
      <c r="G59" s="178">
        <v>2.01E-2</v>
      </c>
      <c r="H59" s="178">
        <v>2.8299999999999999E-2</v>
      </c>
      <c r="I59" s="178">
        <v>2.18E-2</v>
      </c>
      <c r="J59" s="178">
        <v>2.2100000000000002E-2</v>
      </c>
      <c r="K59" s="178">
        <v>2.23E-2</v>
      </c>
    </row>
    <row r="60" spans="1:12" s="181" customFormat="1" ht="44.25" customHeight="1" thickBot="1">
      <c r="C60" s="193" t="s">
        <v>759</v>
      </c>
      <c r="D60" s="188"/>
      <c r="E60" s="188"/>
      <c r="F60" s="188"/>
      <c r="G60" s="188"/>
      <c r="H60" s="188"/>
      <c r="I60" s="188"/>
      <c r="J60" s="188"/>
      <c r="K60" s="188"/>
      <c r="L60" s="183"/>
    </row>
    <row r="61" spans="1:12" s="172" customFormat="1" ht="24" customHeight="1" thickTop="1" thickBot="1">
      <c r="A61" s="172" t="s">
        <v>594</v>
      </c>
      <c r="B61" s="141" t="s">
        <v>745</v>
      </c>
      <c r="C61" s="174" t="s">
        <v>746</v>
      </c>
      <c r="D61" s="194">
        <v>5.0900000000000001E-2</v>
      </c>
      <c r="E61" s="194">
        <v>6.0299999999999999E-2</v>
      </c>
      <c r="F61" s="194">
        <v>6.6500000000000004E-2</v>
      </c>
      <c r="G61" s="194">
        <v>6.9199999999999998E-2</v>
      </c>
      <c r="H61" s="194">
        <v>8.0399999999999999E-2</v>
      </c>
      <c r="I61" s="194">
        <v>6.6600000000000006E-2</v>
      </c>
      <c r="J61" s="195">
        <v>6.7400000000000002E-2</v>
      </c>
      <c r="K61" s="195">
        <v>7.0000000000000007E-2</v>
      </c>
      <c r="L61" s="176"/>
    </row>
    <row r="62" spans="1:12" s="172" customFormat="1" ht="27" customHeight="1" thickTop="1">
      <c r="A62" s="172" t="s">
        <v>594</v>
      </c>
      <c r="B62" s="141" t="s">
        <v>760</v>
      </c>
      <c r="C62" s="177" t="s">
        <v>761</v>
      </c>
      <c r="D62" s="178">
        <v>-1.0500000000000001E-2</v>
      </c>
      <c r="E62" s="178">
        <v>-6.4000000000000003E-3</v>
      </c>
      <c r="F62" s="178">
        <v>-8.0999999999999996E-3</v>
      </c>
      <c r="G62" s="178">
        <v>-6.3E-3</v>
      </c>
      <c r="H62" s="178">
        <v>-9.5999999999999992E-3</v>
      </c>
      <c r="I62" s="178">
        <v>-5.4000000000000003E-3</v>
      </c>
      <c r="J62" s="178">
        <v>-7.6E-3</v>
      </c>
      <c r="K62" s="178">
        <v>-6.7999999999999996E-3</v>
      </c>
    </row>
    <row r="63" spans="1:12" s="163" customFormat="1" ht="23.25" customHeight="1">
      <c r="A63" s="163" t="s">
        <v>594</v>
      </c>
      <c r="B63" s="145" t="s">
        <v>762</v>
      </c>
      <c r="C63" s="179" t="s">
        <v>763</v>
      </c>
      <c r="D63" s="180">
        <v>-4.07E-2</v>
      </c>
      <c r="E63" s="180">
        <v>-4.6100000000000002E-2</v>
      </c>
      <c r="F63" s="180">
        <v>-4.4499999999999998E-2</v>
      </c>
      <c r="G63" s="180">
        <v>-4.4400000000000002E-2</v>
      </c>
      <c r="H63" s="180">
        <v>-4.5600000000000002E-2</v>
      </c>
      <c r="I63" s="180">
        <v>-4.1799999999999997E-2</v>
      </c>
      <c r="J63" s="180">
        <v>-4.3700000000000003E-2</v>
      </c>
      <c r="K63" s="180">
        <v>-4.3999999999999997E-2</v>
      </c>
    </row>
    <row r="64" spans="1:12" s="163" customFormat="1" ht="23.25" customHeight="1">
      <c r="A64" s="163" t="s">
        <v>594</v>
      </c>
      <c r="B64" s="145" t="s">
        <v>764</v>
      </c>
      <c r="C64" s="179" t="s">
        <v>765</v>
      </c>
      <c r="D64" s="180">
        <v>0</v>
      </c>
      <c r="E64" s="180">
        <v>-4.0000000000000002E-4</v>
      </c>
      <c r="F64" s="180">
        <v>4.0000000000000002E-4</v>
      </c>
      <c r="G64" s="180">
        <v>1E-4</v>
      </c>
      <c r="H64" s="180">
        <v>4.0000000000000002E-4</v>
      </c>
      <c r="I64" s="180">
        <v>0</v>
      </c>
      <c r="J64" s="180">
        <v>1E-4</v>
      </c>
      <c r="K64" s="180">
        <v>0</v>
      </c>
    </row>
    <row r="65" spans="1:12" s="163" customFormat="1" ht="23.25" customHeight="1">
      <c r="A65" s="163" t="s">
        <v>594</v>
      </c>
      <c r="B65" s="145" t="s">
        <v>766</v>
      </c>
      <c r="C65" s="179" t="s">
        <v>767</v>
      </c>
      <c r="D65" s="180">
        <v>0</v>
      </c>
      <c r="E65" s="180">
        <v>1E-4</v>
      </c>
      <c r="F65" s="180">
        <v>1E-4</v>
      </c>
      <c r="G65" s="180">
        <v>0</v>
      </c>
      <c r="H65" s="180">
        <v>1E-4</v>
      </c>
      <c r="I65" s="180">
        <v>1E-4</v>
      </c>
      <c r="J65" s="180">
        <v>0</v>
      </c>
      <c r="K65" s="180">
        <v>1E-4</v>
      </c>
    </row>
    <row r="66" spans="1:12" s="163" customFormat="1" ht="44.25" customHeight="1" thickBot="1">
      <c r="B66" s="145"/>
      <c r="C66" s="179" t="s">
        <v>768</v>
      </c>
      <c r="D66" s="180"/>
      <c r="E66" s="180"/>
      <c r="F66" s="180"/>
      <c r="G66" s="180"/>
      <c r="H66" s="180">
        <v>-5.8999999999999999E-3</v>
      </c>
      <c r="I66" s="180">
        <v>2.9999999999999997E-4</v>
      </c>
      <c r="J66" s="180">
        <v>0</v>
      </c>
      <c r="K66" s="180">
        <v>1E-4</v>
      </c>
    </row>
    <row r="67" spans="1:12" s="172" customFormat="1" ht="24.75" customHeight="1" thickTop="1" thickBot="1">
      <c r="A67" s="172" t="s">
        <v>594</v>
      </c>
      <c r="B67" s="141" t="s">
        <v>769</v>
      </c>
      <c r="C67" s="174" t="s">
        <v>770</v>
      </c>
      <c r="D67" s="194">
        <v>-2.9999999999999997E-4</v>
      </c>
      <c r="E67" s="194">
        <v>7.4999999999999997E-3</v>
      </c>
      <c r="F67" s="194">
        <v>1.44E-2</v>
      </c>
      <c r="G67" s="194">
        <v>1.8599999999999998E-2</v>
      </c>
      <c r="H67" s="194">
        <v>1.9900000000000001E-2</v>
      </c>
      <c r="I67" s="194">
        <v>1.9699999999999999E-2</v>
      </c>
      <c r="J67" s="195">
        <v>1.6299999999999999E-2</v>
      </c>
      <c r="K67" s="195">
        <v>1.9400000000000001E-2</v>
      </c>
      <c r="L67" s="176"/>
    </row>
    <row r="68" spans="1:12" ht="4.5" hidden="1" customHeight="1" thickTop="1">
      <c r="A68" s="162" t="s">
        <v>593</v>
      </c>
      <c r="B68" s="196" t="s">
        <v>593</v>
      </c>
      <c r="C68" s="197"/>
      <c r="D68" s="197"/>
      <c r="E68" s="197"/>
      <c r="F68" s="197"/>
      <c r="G68" s="197"/>
      <c r="H68" s="197"/>
      <c r="I68" s="197"/>
      <c r="J68" s="197"/>
      <c r="K68" s="197"/>
    </row>
    <row r="69" spans="1:12" ht="14.25" thickTop="1" thickBot="1">
      <c r="A69" s="198"/>
      <c r="B69" s="198"/>
      <c r="C69" s="199"/>
      <c r="D69" s="199"/>
      <c r="E69" s="199"/>
      <c r="F69" s="199"/>
      <c r="G69" s="199"/>
      <c r="H69" s="199"/>
      <c r="I69" s="199"/>
      <c r="J69" s="199"/>
      <c r="K69" s="199"/>
      <c r="L69" s="200"/>
    </row>
    <row r="70" spans="1:12" ht="23.25" customHeight="1">
      <c r="C70" s="99" t="s">
        <v>495</v>
      </c>
    </row>
    <row r="71" spans="1:12" ht="15">
      <c r="C71" s="99" t="s">
        <v>771</v>
      </c>
    </row>
    <row r="72" spans="1:12" ht="15">
      <c r="C72" s="99" t="s">
        <v>772</v>
      </c>
    </row>
    <row r="73" spans="1:12" ht="15">
      <c r="C73" s="99" t="s">
        <v>498</v>
      </c>
    </row>
    <row r="74" spans="1:12" ht="15">
      <c r="C74" s="99" t="s">
        <v>499</v>
      </c>
    </row>
    <row r="75" spans="1:12" ht="15">
      <c r="C75" s="99" t="s">
        <v>500</v>
      </c>
    </row>
    <row r="76" spans="1:12" ht="15">
      <c r="C76" s="99" t="s">
        <v>773</v>
      </c>
    </row>
    <row r="77" spans="1:12" ht="15">
      <c r="C77" s="99" t="s">
        <v>502</v>
      </c>
    </row>
    <row r="78" spans="1:12" ht="15">
      <c r="C78" s="99" t="s">
        <v>503</v>
      </c>
    </row>
    <row r="79" spans="1:12" ht="15">
      <c r="C79" s="99" t="s">
        <v>504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C14" sqref="C14"/>
    </sheetView>
  </sheetViews>
  <sheetFormatPr defaultColWidth="0" defaultRowHeight="12.75" zeroHeight="1"/>
  <cols>
    <col min="1" max="1" width="64.140625" style="207" customWidth="1"/>
    <col min="2" max="8" width="25.85546875" style="204" customWidth="1"/>
    <col min="9" max="9" width="25.85546875" style="203" customWidth="1"/>
    <col min="10" max="14" width="25.85546875" style="204" customWidth="1"/>
    <col min="15" max="15" width="3.7109375" style="240" hidden="1"/>
    <col min="16" max="16" width="11.140625" style="204" hidden="1"/>
    <col min="17" max="256" width="11.42578125" style="204" hidden="1"/>
    <col min="257" max="257" width="64.140625" style="204" hidden="1"/>
    <col min="258" max="269" width="20.140625" style="204" hidden="1"/>
    <col min="270" max="270" width="21" style="204" hidden="1"/>
    <col min="271" max="271" width="3.7109375" style="204" hidden="1"/>
    <col min="272" max="272" width="11.140625" style="204" hidden="1"/>
    <col min="273" max="512" width="11.42578125" style="204" hidden="1"/>
    <col min="513" max="513" width="64.140625" style="204" hidden="1"/>
    <col min="514" max="525" width="20.140625" style="204" hidden="1"/>
    <col min="526" max="526" width="21" style="204" hidden="1"/>
    <col min="527" max="527" width="3.7109375" style="204" hidden="1"/>
    <col min="528" max="528" width="11.140625" style="204" hidden="1"/>
    <col min="529" max="768" width="11.42578125" style="204" hidden="1"/>
    <col min="769" max="769" width="64.140625" style="204" hidden="1"/>
    <col min="770" max="781" width="20.140625" style="204" hidden="1"/>
    <col min="782" max="782" width="21" style="204" hidden="1"/>
    <col min="783" max="783" width="3.7109375" style="204" hidden="1"/>
    <col min="784" max="784" width="11.140625" style="204" hidden="1"/>
    <col min="785" max="1024" width="11.42578125" style="204" hidden="1"/>
    <col min="1025" max="1025" width="64.140625" style="204" hidden="1"/>
    <col min="1026" max="1037" width="20.140625" style="204" hidden="1"/>
    <col min="1038" max="1038" width="21" style="204" hidden="1"/>
    <col min="1039" max="1039" width="3.7109375" style="204" hidden="1"/>
    <col min="1040" max="1040" width="11.140625" style="204" hidden="1"/>
    <col min="1041" max="1280" width="11.42578125" style="204" hidden="1"/>
    <col min="1281" max="1281" width="64.140625" style="204" hidden="1"/>
    <col min="1282" max="1293" width="20.140625" style="204" hidden="1"/>
    <col min="1294" max="1294" width="21" style="204" hidden="1"/>
    <col min="1295" max="1295" width="3.7109375" style="204" hidden="1"/>
    <col min="1296" max="1296" width="11.140625" style="204" hidden="1"/>
    <col min="1297" max="1536" width="11.42578125" style="204" hidden="1"/>
    <col min="1537" max="1537" width="64.140625" style="204" hidden="1"/>
    <col min="1538" max="1549" width="20.140625" style="204" hidden="1"/>
    <col min="1550" max="1550" width="21" style="204" hidden="1"/>
    <col min="1551" max="1551" width="3.7109375" style="204" hidden="1"/>
    <col min="1552" max="1552" width="11.140625" style="204" hidden="1"/>
    <col min="1553" max="1792" width="11.42578125" style="204" hidden="1"/>
    <col min="1793" max="1793" width="64.140625" style="204" hidden="1"/>
    <col min="1794" max="1805" width="20.140625" style="204" hidden="1"/>
    <col min="1806" max="1806" width="21" style="204" hidden="1"/>
    <col min="1807" max="1807" width="3.7109375" style="204" hidden="1"/>
    <col min="1808" max="1808" width="11.140625" style="204" hidden="1"/>
    <col min="1809" max="2048" width="11.42578125" style="204" hidden="1"/>
    <col min="2049" max="2049" width="64.140625" style="204" hidden="1"/>
    <col min="2050" max="2061" width="20.140625" style="204" hidden="1"/>
    <col min="2062" max="2062" width="21" style="204" hidden="1"/>
    <col min="2063" max="2063" width="3.7109375" style="204" hidden="1"/>
    <col min="2064" max="2064" width="11.140625" style="204" hidden="1"/>
    <col min="2065" max="2304" width="11.42578125" style="204" hidden="1"/>
    <col min="2305" max="2305" width="64.140625" style="204" hidden="1"/>
    <col min="2306" max="2317" width="20.140625" style="204" hidden="1"/>
    <col min="2318" max="2318" width="21" style="204" hidden="1"/>
    <col min="2319" max="2319" width="3.7109375" style="204" hidden="1"/>
    <col min="2320" max="2320" width="11.140625" style="204" hidden="1"/>
    <col min="2321" max="2560" width="11.42578125" style="204" hidden="1"/>
    <col min="2561" max="2561" width="64.140625" style="204" hidden="1"/>
    <col min="2562" max="2573" width="20.140625" style="204" hidden="1"/>
    <col min="2574" max="2574" width="21" style="204" hidden="1"/>
    <col min="2575" max="2575" width="3.7109375" style="204" hidden="1"/>
    <col min="2576" max="2576" width="11.140625" style="204" hidden="1"/>
    <col min="2577" max="2816" width="11.42578125" style="204" hidden="1"/>
    <col min="2817" max="2817" width="64.140625" style="204" hidden="1"/>
    <col min="2818" max="2829" width="20.140625" style="204" hidden="1"/>
    <col min="2830" max="2830" width="21" style="204" hidden="1"/>
    <col min="2831" max="2831" width="3.7109375" style="204" hidden="1"/>
    <col min="2832" max="2832" width="11.140625" style="204" hidden="1"/>
    <col min="2833" max="3072" width="11.42578125" style="204" hidden="1"/>
    <col min="3073" max="3073" width="64.140625" style="204" hidden="1"/>
    <col min="3074" max="3085" width="20.140625" style="204" hidden="1"/>
    <col min="3086" max="3086" width="21" style="204" hidden="1"/>
    <col min="3087" max="3087" width="3.7109375" style="204" hidden="1"/>
    <col min="3088" max="3088" width="11.140625" style="204" hidden="1"/>
    <col min="3089" max="3328" width="11.42578125" style="204" hidden="1"/>
    <col min="3329" max="3329" width="64.140625" style="204" hidden="1"/>
    <col min="3330" max="3341" width="20.140625" style="204" hidden="1"/>
    <col min="3342" max="3342" width="21" style="204" hidden="1"/>
    <col min="3343" max="3343" width="3.7109375" style="204" hidden="1"/>
    <col min="3344" max="3344" width="11.140625" style="204" hidden="1"/>
    <col min="3345" max="3584" width="11.42578125" style="204" hidden="1"/>
    <col min="3585" max="3585" width="64.140625" style="204" hidden="1"/>
    <col min="3586" max="3597" width="20.140625" style="204" hidden="1"/>
    <col min="3598" max="3598" width="21" style="204" hidden="1"/>
    <col min="3599" max="3599" width="3.7109375" style="204" hidden="1"/>
    <col min="3600" max="3600" width="11.140625" style="204" hidden="1"/>
    <col min="3601" max="3840" width="11.42578125" style="204" hidden="1"/>
    <col min="3841" max="3841" width="64.140625" style="204" hidden="1"/>
    <col min="3842" max="3853" width="20.140625" style="204" hidden="1"/>
    <col min="3854" max="3854" width="21" style="204" hidden="1"/>
    <col min="3855" max="3855" width="3.7109375" style="204" hidden="1"/>
    <col min="3856" max="3856" width="11.140625" style="204" hidden="1"/>
    <col min="3857" max="4096" width="11.42578125" style="204" hidden="1"/>
    <col min="4097" max="4097" width="64.140625" style="204" hidden="1"/>
    <col min="4098" max="4109" width="20.140625" style="204" hidden="1"/>
    <col min="4110" max="4110" width="21" style="204" hidden="1"/>
    <col min="4111" max="4111" width="3.7109375" style="204" hidden="1"/>
    <col min="4112" max="4112" width="11.140625" style="204" hidden="1"/>
    <col min="4113" max="4352" width="11.42578125" style="204" hidden="1"/>
    <col min="4353" max="4353" width="64.140625" style="204" hidden="1"/>
    <col min="4354" max="4365" width="20.140625" style="204" hidden="1"/>
    <col min="4366" max="4366" width="21" style="204" hidden="1"/>
    <col min="4367" max="4367" width="3.7109375" style="204" hidden="1"/>
    <col min="4368" max="4368" width="11.140625" style="204" hidden="1"/>
    <col min="4369" max="4608" width="11.42578125" style="204" hidden="1"/>
    <col min="4609" max="4609" width="64.140625" style="204" hidden="1"/>
    <col min="4610" max="4621" width="20.140625" style="204" hidden="1"/>
    <col min="4622" max="4622" width="21" style="204" hidden="1"/>
    <col min="4623" max="4623" width="3.7109375" style="204" hidden="1"/>
    <col min="4624" max="4624" width="11.140625" style="204" hidden="1"/>
    <col min="4625" max="4864" width="11.42578125" style="204" hidden="1"/>
    <col min="4865" max="4865" width="64.140625" style="204" hidden="1"/>
    <col min="4866" max="4877" width="20.140625" style="204" hidden="1"/>
    <col min="4878" max="4878" width="21" style="204" hidden="1"/>
    <col min="4879" max="4879" width="3.7109375" style="204" hidden="1"/>
    <col min="4880" max="4880" width="11.140625" style="204" hidden="1"/>
    <col min="4881" max="5120" width="11.42578125" style="204" hidden="1"/>
    <col min="5121" max="5121" width="64.140625" style="204" hidden="1"/>
    <col min="5122" max="5133" width="20.140625" style="204" hidden="1"/>
    <col min="5134" max="5134" width="21" style="204" hidden="1"/>
    <col min="5135" max="5135" width="3.7109375" style="204" hidden="1"/>
    <col min="5136" max="5136" width="11.140625" style="204" hidden="1"/>
    <col min="5137" max="5376" width="11.42578125" style="204" hidden="1"/>
    <col min="5377" max="5377" width="64.140625" style="204" hidden="1"/>
    <col min="5378" max="5389" width="20.140625" style="204" hidden="1"/>
    <col min="5390" max="5390" width="21" style="204" hidden="1"/>
    <col min="5391" max="5391" width="3.7109375" style="204" hidden="1"/>
    <col min="5392" max="5392" width="11.140625" style="204" hidden="1"/>
    <col min="5393" max="5632" width="11.42578125" style="204" hidden="1"/>
    <col min="5633" max="5633" width="64.140625" style="204" hidden="1"/>
    <col min="5634" max="5645" width="20.140625" style="204" hidden="1"/>
    <col min="5646" max="5646" width="21" style="204" hidden="1"/>
    <col min="5647" max="5647" width="3.7109375" style="204" hidden="1"/>
    <col min="5648" max="5648" width="11.140625" style="204" hidden="1"/>
    <col min="5649" max="5888" width="11.42578125" style="204" hidden="1"/>
    <col min="5889" max="5889" width="64.140625" style="204" hidden="1"/>
    <col min="5890" max="5901" width="20.140625" style="204" hidden="1"/>
    <col min="5902" max="5902" width="21" style="204" hidden="1"/>
    <col min="5903" max="5903" width="3.7109375" style="204" hidden="1"/>
    <col min="5904" max="5904" width="11.140625" style="204" hidden="1"/>
    <col min="5905" max="6144" width="11.42578125" style="204" hidden="1"/>
    <col min="6145" max="6145" width="64.140625" style="204" hidden="1"/>
    <col min="6146" max="6157" width="20.140625" style="204" hidden="1"/>
    <col min="6158" max="6158" width="21" style="204" hidden="1"/>
    <col min="6159" max="6159" width="3.7109375" style="204" hidden="1"/>
    <col min="6160" max="6160" width="11.140625" style="204" hidden="1"/>
    <col min="6161" max="6400" width="11.42578125" style="204" hidden="1"/>
    <col min="6401" max="6401" width="64.140625" style="204" hidden="1"/>
    <col min="6402" max="6413" width="20.140625" style="204" hidden="1"/>
    <col min="6414" max="6414" width="21" style="204" hidden="1"/>
    <col min="6415" max="6415" width="3.7109375" style="204" hidden="1"/>
    <col min="6416" max="6416" width="11.140625" style="204" hidden="1"/>
    <col min="6417" max="6656" width="11.42578125" style="204" hidden="1"/>
    <col min="6657" max="6657" width="64.140625" style="204" hidden="1"/>
    <col min="6658" max="6669" width="20.140625" style="204" hidden="1"/>
    <col min="6670" max="6670" width="21" style="204" hidden="1"/>
    <col min="6671" max="6671" width="3.7109375" style="204" hidden="1"/>
    <col min="6672" max="6672" width="11.140625" style="204" hidden="1"/>
    <col min="6673" max="6912" width="11.42578125" style="204" hidden="1"/>
    <col min="6913" max="6913" width="64.140625" style="204" hidden="1"/>
    <col min="6914" max="6925" width="20.140625" style="204" hidden="1"/>
    <col min="6926" max="6926" width="21" style="204" hidden="1"/>
    <col min="6927" max="6927" width="3.7109375" style="204" hidden="1"/>
    <col min="6928" max="6928" width="11.140625" style="204" hidden="1"/>
    <col min="6929" max="7168" width="11.42578125" style="204" hidden="1"/>
    <col min="7169" max="7169" width="64.140625" style="204" hidden="1"/>
    <col min="7170" max="7181" width="20.140625" style="204" hidden="1"/>
    <col min="7182" max="7182" width="21" style="204" hidden="1"/>
    <col min="7183" max="7183" width="3.7109375" style="204" hidden="1"/>
    <col min="7184" max="7184" width="11.140625" style="204" hidden="1"/>
    <col min="7185" max="7424" width="11.42578125" style="204" hidden="1"/>
    <col min="7425" max="7425" width="64.140625" style="204" hidden="1"/>
    <col min="7426" max="7437" width="20.140625" style="204" hidden="1"/>
    <col min="7438" max="7438" width="21" style="204" hidden="1"/>
    <col min="7439" max="7439" width="3.7109375" style="204" hidden="1"/>
    <col min="7440" max="7440" width="11.140625" style="204" hidden="1"/>
    <col min="7441" max="7680" width="11.42578125" style="204" hidden="1"/>
    <col min="7681" max="7681" width="64.140625" style="204" hidden="1"/>
    <col min="7682" max="7693" width="20.140625" style="204" hidden="1"/>
    <col min="7694" max="7694" width="21" style="204" hidden="1"/>
    <col min="7695" max="7695" width="3.7109375" style="204" hidden="1"/>
    <col min="7696" max="7696" width="11.140625" style="204" hidden="1"/>
    <col min="7697" max="7936" width="11.42578125" style="204" hidden="1"/>
    <col min="7937" max="7937" width="64.140625" style="204" hidden="1"/>
    <col min="7938" max="7949" width="20.140625" style="204" hidden="1"/>
    <col min="7950" max="7950" width="21" style="204" hidden="1"/>
    <col min="7951" max="7951" width="3.7109375" style="204" hidden="1"/>
    <col min="7952" max="7952" width="11.140625" style="204" hidden="1"/>
    <col min="7953" max="8192" width="11.42578125" style="204" hidden="1"/>
    <col min="8193" max="8193" width="64.140625" style="204" hidden="1"/>
    <col min="8194" max="8205" width="20.140625" style="204" hidden="1"/>
    <col min="8206" max="8206" width="21" style="204" hidden="1"/>
    <col min="8207" max="8207" width="3.7109375" style="204" hidden="1"/>
    <col min="8208" max="8208" width="11.140625" style="204" hidden="1"/>
    <col min="8209" max="8448" width="11.42578125" style="204" hidden="1"/>
    <col min="8449" max="8449" width="64.140625" style="204" hidden="1"/>
    <col min="8450" max="8461" width="20.140625" style="204" hidden="1"/>
    <col min="8462" max="8462" width="21" style="204" hidden="1"/>
    <col min="8463" max="8463" width="3.7109375" style="204" hidden="1"/>
    <col min="8464" max="8464" width="11.140625" style="204" hidden="1"/>
    <col min="8465" max="8704" width="11.42578125" style="204" hidden="1"/>
    <col min="8705" max="8705" width="64.140625" style="204" hidden="1"/>
    <col min="8706" max="8717" width="20.140625" style="204" hidden="1"/>
    <col min="8718" max="8718" width="21" style="204" hidden="1"/>
    <col min="8719" max="8719" width="3.7109375" style="204" hidden="1"/>
    <col min="8720" max="8720" width="11.140625" style="204" hidden="1"/>
    <col min="8721" max="8960" width="11.42578125" style="204" hidden="1"/>
    <col min="8961" max="8961" width="64.140625" style="204" hidden="1"/>
    <col min="8962" max="8973" width="20.140625" style="204" hidden="1"/>
    <col min="8974" max="8974" width="21" style="204" hidden="1"/>
    <col min="8975" max="8975" width="3.7109375" style="204" hidden="1"/>
    <col min="8976" max="8976" width="11.140625" style="204" hidden="1"/>
    <col min="8977" max="9216" width="11.42578125" style="204" hidden="1"/>
    <col min="9217" max="9217" width="64.140625" style="204" hidden="1"/>
    <col min="9218" max="9229" width="20.140625" style="204" hidden="1"/>
    <col min="9230" max="9230" width="21" style="204" hidden="1"/>
    <col min="9231" max="9231" width="3.7109375" style="204" hidden="1"/>
    <col min="9232" max="9232" width="11.140625" style="204" hidden="1"/>
    <col min="9233" max="9472" width="11.42578125" style="204" hidden="1"/>
    <col min="9473" max="9473" width="64.140625" style="204" hidden="1"/>
    <col min="9474" max="9485" width="20.140625" style="204" hidden="1"/>
    <col min="9486" max="9486" width="21" style="204" hidden="1"/>
    <col min="9487" max="9487" width="3.7109375" style="204" hidden="1"/>
    <col min="9488" max="9488" width="11.140625" style="204" hidden="1"/>
    <col min="9489" max="9728" width="11.42578125" style="204" hidden="1"/>
    <col min="9729" max="9729" width="64.140625" style="204" hidden="1"/>
    <col min="9730" max="9741" width="20.140625" style="204" hidden="1"/>
    <col min="9742" max="9742" width="21" style="204" hidden="1"/>
    <col min="9743" max="9743" width="3.7109375" style="204" hidden="1"/>
    <col min="9744" max="9744" width="11.140625" style="204" hidden="1"/>
    <col min="9745" max="9984" width="11.42578125" style="204" hidden="1"/>
    <col min="9985" max="9985" width="64.140625" style="204" hidden="1"/>
    <col min="9986" max="9997" width="20.140625" style="204" hidden="1"/>
    <col min="9998" max="9998" width="21" style="204" hidden="1"/>
    <col min="9999" max="9999" width="3.7109375" style="204" hidden="1"/>
    <col min="10000" max="10000" width="11.140625" style="204" hidden="1"/>
    <col min="10001" max="10240" width="11.42578125" style="204" hidden="1"/>
    <col min="10241" max="10241" width="64.140625" style="204" hidden="1"/>
    <col min="10242" max="10253" width="20.140625" style="204" hidden="1"/>
    <col min="10254" max="10254" width="21" style="204" hidden="1"/>
    <col min="10255" max="10255" width="3.7109375" style="204" hidden="1"/>
    <col min="10256" max="10256" width="11.140625" style="204" hidden="1"/>
    <col min="10257" max="10496" width="11.42578125" style="204" hidden="1"/>
    <col min="10497" max="10497" width="64.140625" style="204" hidden="1"/>
    <col min="10498" max="10509" width="20.140625" style="204" hidden="1"/>
    <col min="10510" max="10510" width="21" style="204" hidden="1"/>
    <col min="10511" max="10511" width="3.7109375" style="204" hidden="1"/>
    <col min="10512" max="10512" width="11.140625" style="204" hidden="1"/>
    <col min="10513" max="10752" width="11.42578125" style="204" hidden="1"/>
    <col min="10753" max="10753" width="64.140625" style="204" hidden="1"/>
    <col min="10754" max="10765" width="20.140625" style="204" hidden="1"/>
    <col min="10766" max="10766" width="21" style="204" hidden="1"/>
    <col min="10767" max="10767" width="3.7109375" style="204" hidden="1"/>
    <col min="10768" max="10768" width="11.140625" style="204" hidden="1"/>
    <col min="10769" max="11008" width="11.42578125" style="204" hidden="1"/>
    <col min="11009" max="11009" width="64.140625" style="204" hidden="1"/>
    <col min="11010" max="11021" width="20.140625" style="204" hidden="1"/>
    <col min="11022" max="11022" width="21" style="204" hidden="1"/>
    <col min="11023" max="11023" width="3.7109375" style="204" hidden="1"/>
    <col min="11024" max="11024" width="11.140625" style="204" hidden="1"/>
    <col min="11025" max="11264" width="11.42578125" style="204" hidden="1"/>
    <col min="11265" max="11265" width="64.140625" style="204" hidden="1"/>
    <col min="11266" max="11277" width="20.140625" style="204" hidden="1"/>
    <col min="11278" max="11278" width="21" style="204" hidden="1"/>
    <col min="11279" max="11279" width="3.7109375" style="204" hidden="1"/>
    <col min="11280" max="11280" width="11.140625" style="204" hidden="1"/>
    <col min="11281" max="11520" width="11.42578125" style="204" hidden="1"/>
    <col min="11521" max="11521" width="64.140625" style="204" hidden="1"/>
    <col min="11522" max="11533" width="20.140625" style="204" hidden="1"/>
    <col min="11534" max="11534" width="21" style="204" hidden="1"/>
    <col min="11535" max="11535" width="3.7109375" style="204" hidden="1"/>
    <col min="11536" max="11536" width="11.140625" style="204" hidden="1"/>
    <col min="11537" max="11776" width="11.42578125" style="204" hidden="1"/>
    <col min="11777" max="11777" width="64.140625" style="204" hidden="1"/>
    <col min="11778" max="11789" width="20.140625" style="204" hidden="1"/>
    <col min="11790" max="11790" width="21" style="204" hidden="1"/>
    <col min="11791" max="11791" width="3.7109375" style="204" hidden="1"/>
    <col min="11792" max="11792" width="11.140625" style="204" hidden="1"/>
    <col min="11793" max="12032" width="11.42578125" style="204" hidden="1"/>
    <col min="12033" max="12033" width="64.140625" style="204" hidden="1"/>
    <col min="12034" max="12045" width="20.140625" style="204" hidden="1"/>
    <col min="12046" max="12046" width="21" style="204" hidden="1"/>
    <col min="12047" max="12047" width="3.7109375" style="204" hidden="1"/>
    <col min="12048" max="12048" width="11.140625" style="204" hidden="1"/>
    <col min="12049" max="12288" width="11.42578125" style="204" hidden="1"/>
    <col min="12289" max="12289" width="64.140625" style="204" hidden="1"/>
    <col min="12290" max="12301" width="20.140625" style="204" hidden="1"/>
    <col min="12302" max="12302" width="21" style="204" hidden="1"/>
    <col min="12303" max="12303" width="3.7109375" style="204" hidden="1"/>
    <col min="12304" max="12304" width="11.140625" style="204" hidden="1"/>
    <col min="12305" max="12544" width="11.42578125" style="204" hidden="1"/>
    <col min="12545" max="12545" width="64.140625" style="204" hidden="1"/>
    <col min="12546" max="12557" width="20.140625" style="204" hidden="1"/>
    <col min="12558" max="12558" width="21" style="204" hidden="1"/>
    <col min="12559" max="12559" width="3.7109375" style="204" hidden="1"/>
    <col min="12560" max="12560" width="11.140625" style="204" hidden="1"/>
    <col min="12561" max="12800" width="11.42578125" style="204" hidden="1"/>
    <col min="12801" max="12801" width="64.140625" style="204" hidden="1"/>
    <col min="12802" max="12813" width="20.140625" style="204" hidden="1"/>
    <col min="12814" max="12814" width="21" style="204" hidden="1"/>
    <col min="12815" max="12815" width="3.7109375" style="204" hidden="1"/>
    <col min="12816" max="12816" width="11.140625" style="204" hidden="1"/>
    <col min="12817" max="13056" width="11.42578125" style="204" hidden="1"/>
    <col min="13057" max="13057" width="64.140625" style="204" hidden="1"/>
    <col min="13058" max="13069" width="20.140625" style="204" hidden="1"/>
    <col min="13070" max="13070" width="21" style="204" hidden="1"/>
    <col min="13071" max="13071" width="3.7109375" style="204" hidden="1"/>
    <col min="13072" max="13072" width="11.140625" style="204" hidden="1"/>
    <col min="13073" max="13312" width="11.42578125" style="204" hidden="1"/>
    <col min="13313" max="13313" width="64.140625" style="204" hidden="1"/>
    <col min="13314" max="13325" width="20.140625" style="204" hidden="1"/>
    <col min="13326" max="13326" width="21" style="204" hidden="1"/>
    <col min="13327" max="13327" width="3.7109375" style="204" hidden="1"/>
    <col min="13328" max="13328" width="11.140625" style="204" hidden="1"/>
    <col min="13329" max="13568" width="11.42578125" style="204" hidden="1"/>
    <col min="13569" max="13569" width="64.140625" style="204" hidden="1"/>
    <col min="13570" max="13581" width="20.140625" style="204" hidden="1"/>
    <col min="13582" max="13582" width="21" style="204" hidden="1"/>
    <col min="13583" max="13583" width="3.7109375" style="204" hidden="1"/>
    <col min="13584" max="13584" width="11.140625" style="204" hidden="1"/>
    <col min="13585" max="13824" width="11.42578125" style="204" hidden="1"/>
    <col min="13825" max="13825" width="64.140625" style="204" hidden="1"/>
    <col min="13826" max="13837" width="20.140625" style="204" hidden="1"/>
    <col min="13838" max="13838" width="21" style="204" hidden="1"/>
    <col min="13839" max="13839" width="3.7109375" style="204" hidden="1"/>
    <col min="13840" max="13840" width="11.140625" style="204" hidden="1"/>
    <col min="13841" max="14080" width="11.42578125" style="204" hidden="1"/>
    <col min="14081" max="14081" width="64.140625" style="204" hidden="1"/>
    <col min="14082" max="14093" width="20.140625" style="204" hidden="1"/>
    <col min="14094" max="14094" width="21" style="204" hidden="1"/>
    <col min="14095" max="14095" width="3.7109375" style="204" hidden="1"/>
    <col min="14096" max="14096" width="11.140625" style="204" hidden="1"/>
    <col min="14097" max="14336" width="11.42578125" style="204" hidden="1"/>
    <col min="14337" max="14337" width="64.140625" style="204" hidden="1"/>
    <col min="14338" max="14349" width="20.140625" style="204" hidden="1"/>
    <col min="14350" max="14350" width="21" style="204" hidden="1"/>
    <col min="14351" max="14351" width="3.7109375" style="204" hidden="1"/>
    <col min="14352" max="14352" width="11.140625" style="204" hidden="1"/>
    <col min="14353" max="14592" width="11.42578125" style="204" hidden="1"/>
    <col min="14593" max="14593" width="64.140625" style="204" hidden="1"/>
    <col min="14594" max="14605" width="20.140625" style="204" hidden="1"/>
    <col min="14606" max="14606" width="21" style="204" hidden="1"/>
    <col min="14607" max="14607" width="3.7109375" style="204" hidden="1"/>
    <col min="14608" max="14608" width="11.140625" style="204" hidden="1"/>
    <col min="14609" max="14848" width="11.42578125" style="204" hidden="1"/>
    <col min="14849" max="14849" width="64.140625" style="204" hidden="1"/>
    <col min="14850" max="14861" width="20.140625" style="204" hidden="1"/>
    <col min="14862" max="14862" width="21" style="204" hidden="1"/>
    <col min="14863" max="14863" width="3.7109375" style="204" hidden="1"/>
    <col min="14864" max="14864" width="11.140625" style="204" hidden="1"/>
    <col min="14865" max="15104" width="11.42578125" style="204" hidden="1"/>
    <col min="15105" max="15105" width="64.140625" style="204" hidden="1"/>
    <col min="15106" max="15117" width="20.140625" style="204" hidden="1"/>
    <col min="15118" max="15118" width="21" style="204" hidden="1"/>
    <col min="15119" max="15119" width="3.7109375" style="204" hidden="1"/>
    <col min="15120" max="15120" width="11.140625" style="204" hidden="1"/>
    <col min="15121" max="15360" width="11.42578125" style="204" hidden="1"/>
    <col min="15361" max="15361" width="64.140625" style="204" hidden="1"/>
    <col min="15362" max="15373" width="20.140625" style="204" hidden="1"/>
    <col min="15374" max="15374" width="21" style="204" hidden="1"/>
    <col min="15375" max="15375" width="3.7109375" style="204" hidden="1"/>
    <col min="15376" max="15376" width="11.140625" style="204" hidden="1"/>
    <col min="15377" max="15616" width="11.42578125" style="204" hidden="1"/>
    <col min="15617" max="15617" width="64.140625" style="204" hidden="1"/>
    <col min="15618" max="15629" width="20.140625" style="204" hidden="1"/>
    <col min="15630" max="15630" width="21" style="204" hidden="1"/>
    <col min="15631" max="15631" width="3.7109375" style="204" hidden="1"/>
    <col min="15632" max="15632" width="11.140625" style="204" hidden="1"/>
    <col min="15633" max="15872" width="11.42578125" style="204" hidden="1"/>
    <col min="15873" max="15873" width="64.140625" style="204" hidden="1"/>
    <col min="15874" max="15885" width="20.140625" style="204" hidden="1"/>
    <col min="15886" max="15886" width="21" style="204" hidden="1"/>
    <col min="15887" max="15887" width="3.7109375" style="204" hidden="1"/>
    <col min="15888" max="15888" width="11.140625" style="204" hidden="1"/>
    <col min="15889" max="16128" width="11.42578125" style="204" hidden="1"/>
    <col min="16129" max="16129" width="64.140625" style="204" hidden="1"/>
    <col min="16130" max="16141" width="20.140625" style="204" hidden="1"/>
    <col min="16142" max="16142" width="21" style="204" hidden="1"/>
    <col min="16143" max="16143" width="3.7109375" style="204" hidden="1"/>
    <col min="16144" max="16144" width="11.140625" style="204" hidden="1"/>
    <col min="16145" max="16384" width="11.42578125" style="204" hidden="1"/>
  </cols>
  <sheetData>
    <row r="1" spans="1:15" ht="20.25" hidden="1">
      <c r="A1" s="201"/>
      <c r="B1" s="202"/>
      <c r="C1" s="202"/>
      <c r="D1" s="202"/>
      <c r="E1" s="202"/>
      <c r="F1" s="202"/>
      <c r="G1" s="202"/>
      <c r="H1" s="202"/>
      <c r="O1" s="204"/>
    </row>
    <row r="2" spans="1:15" ht="69" customHeight="1">
      <c r="A2" s="940" t="s">
        <v>72</v>
      </c>
      <c r="B2" s="941"/>
      <c r="C2" s="941"/>
      <c r="D2" s="941"/>
      <c r="E2" s="941"/>
      <c r="F2" s="941"/>
      <c r="G2" s="941"/>
      <c r="H2" s="941"/>
      <c r="I2" s="941"/>
      <c r="J2" s="941"/>
      <c r="K2" s="941"/>
      <c r="L2" s="941"/>
      <c r="M2" s="941"/>
      <c r="N2" s="941"/>
      <c r="O2" s="204"/>
    </row>
    <row r="3" spans="1:15" ht="44.25" customHeight="1">
      <c r="A3" s="940" t="s">
        <v>774</v>
      </c>
      <c r="B3" s="941"/>
      <c r="C3" s="941"/>
      <c r="D3" s="941"/>
      <c r="E3" s="941"/>
      <c r="F3" s="941"/>
      <c r="G3" s="941"/>
      <c r="H3" s="941"/>
      <c r="I3" s="941"/>
      <c r="J3" s="941"/>
      <c r="K3" s="941"/>
      <c r="L3" s="941"/>
      <c r="M3" s="941"/>
      <c r="N3" s="941"/>
      <c r="O3" s="204"/>
    </row>
    <row r="4" spans="1:15" ht="44.25" customHeight="1">
      <c r="A4" s="940" t="s">
        <v>74</v>
      </c>
      <c r="B4" s="941"/>
      <c r="C4" s="941"/>
      <c r="D4" s="941"/>
      <c r="E4" s="941"/>
      <c r="F4" s="941"/>
      <c r="G4" s="941"/>
      <c r="H4" s="941"/>
      <c r="I4" s="941"/>
      <c r="J4" s="941"/>
      <c r="K4" s="941"/>
      <c r="L4" s="941"/>
      <c r="M4" s="941"/>
      <c r="N4" s="941"/>
      <c r="O4" s="204"/>
    </row>
    <row r="5" spans="1:15" s="120" customFormat="1" ht="51.75" customHeight="1">
      <c r="A5" s="942" t="s">
        <v>775</v>
      </c>
      <c r="B5" s="943"/>
      <c r="C5" s="943"/>
      <c r="D5" s="943"/>
      <c r="E5" s="943"/>
      <c r="F5" s="943"/>
      <c r="G5" s="943"/>
      <c r="H5" s="943"/>
      <c r="I5" s="943"/>
      <c r="J5" s="943"/>
      <c r="K5" s="943"/>
      <c r="L5" s="943"/>
      <c r="M5" s="943"/>
      <c r="N5" s="943"/>
    </row>
    <row r="6" spans="1:15" ht="3" customHeight="1">
      <c r="A6" s="205"/>
      <c r="B6" s="206"/>
      <c r="C6" s="206"/>
      <c r="D6" s="206"/>
      <c r="E6" s="206"/>
      <c r="F6" s="206"/>
      <c r="G6" s="206"/>
      <c r="H6" s="206"/>
      <c r="I6" s="206"/>
      <c r="J6" s="206"/>
      <c r="K6" s="206"/>
      <c r="L6" s="206"/>
      <c r="M6" s="206"/>
      <c r="N6" s="206"/>
      <c r="O6" s="204"/>
    </row>
    <row r="7" spans="1:15" ht="11.25" customHeight="1" thickBot="1">
      <c r="O7" s="204"/>
    </row>
    <row r="8" spans="1:15" s="138" customFormat="1" ht="51.75" customHeight="1" thickTop="1" thickBot="1">
      <c r="A8" s="208"/>
      <c r="B8" s="209" t="s">
        <v>378</v>
      </c>
      <c r="C8" s="209" t="s">
        <v>379</v>
      </c>
      <c r="D8" s="209" t="s">
        <v>380</v>
      </c>
      <c r="E8" s="209" t="s">
        <v>381</v>
      </c>
      <c r="F8" s="209" t="s">
        <v>382</v>
      </c>
      <c r="G8" s="209" t="s">
        <v>383</v>
      </c>
      <c r="H8" s="209" t="s">
        <v>384</v>
      </c>
      <c r="I8" s="209" t="s">
        <v>385</v>
      </c>
      <c r="J8" s="209" t="s">
        <v>386</v>
      </c>
      <c r="K8" s="209" t="s">
        <v>387</v>
      </c>
      <c r="L8" s="209" t="s">
        <v>388</v>
      </c>
      <c r="M8" s="209" t="s">
        <v>389</v>
      </c>
      <c r="N8" s="210" t="s">
        <v>390</v>
      </c>
    </row>
    <row r="9" spans="1:15" s="213" customFormat="1" ht="36.75" customHeight="1" thickTop="1" thickBot="1">
      <c r="A9" s="211" t="s">
        <v>776</v>
      </c>
      <c r="B9" s="212">
        <v>0.1149</v>
      </c>
      <c r="C9" s="212">
        <v>0.12740000000000001</v>
      </c>
      <c r="D9" s="212">
        <v>0.11899999999999999</v>
      </c>
      <c r="E9" s="212">
        <v>0.1227</v>
      </c>
      <c r="F9" s="212">
        <v>0.12230000000000001</v>
      </c>
      <c r="G9" s="212">
        <v>0.11210000000000001</v>
      </c>
      <c r="H9" s="212">
        <v>0.1169</v>
      </c>
      <c r="I9" s="212">
        <v>0.1113</v>
      </c>
      <c r="J9" s="212">
        <v>0.61319999999999997</v>
      </c>
      <c r="K9" s="212">
        <v>0.72970000000000002</v>
      </c>
      <c r="L9" s="212">
        <v>0.12470000000000001</v>
      </c>
      <c r="M9" s="212">
        <v>0.1177</v>
      </c>
      <c r="N9" s="212">
        <v>0.1227</v>
      </c>
    </row>
    <row r="10" spans="1:15" s="120" customFormat="1" ht="36.75" customHeight="1" thickTop="1">
      <c r="A10" s="214" t="s">
        <v>777</v>
      </c>
      <c r="B10" s="215">
        <v>4279502377.8299999</v>
      </c>
      <c r="C10" s="215">
        <v>25539514910.580002</v>
      </c>
      <c r="D10" s="215">
        <v>4685844422.4899998</v>
      </c>
      <c r="E10" s="215">
        <v>4667127644.75</v>
      </c>
      <c r="F10" s="215">
        <v>2476433852.77</v>
      </c>
      <c r="G10" s="215">
        <v>1804824263.3800001</v>
      </c>
      <c r="H10" s="215">
        <v>876139003.67999995</v>
      </c>
      <c r="I10" s="215">
        <v>593131410.90999997</v>
      </c>
      <c r="J10" s="215">
        <v>35159579.880000003</v>
      </c>
      <c r="K10" s="215">
        <v>300165071.94999999</v>
      </c>
      <c r="L10" s="215">
        <v>552829398.5</v>
      </c>
      <c r="M10" s="215">
        <v>761674403.99000001</v>
      </c>
      <c r="N10" s="215">
        <v>46572346340.709999</v>
      </c>
    </row>
    <row r="11" spans="1:15" s="120" customFormat="1" ht="36.75" customHeight="1">
      <c r="A11" s="214" t="s">
        <v>778</v>
      </c>
      <c r="B11" s="215">
        <v>36786591.390000001</v>
      </c>
      <c r="C11" s="215">
        <v>57332657.5</v>
      </c>
      <c r="D11" s="215">
        <v>0</v>
      </c>
      <c r="E11" s="215">
        <v>0</v>
      </c>
      <c r="F11" s="215">
        <v>0</v>
      </c>
      <c r="G11" s="215">
        <v>0</v>
      </c>
      <c r="H11" s="215">
        <v>0</v>
      </c>
      <c r="I11" s="215">
        <v>0</v>
      </c>
      <c r="J11" s="215">
        <v>0</v>
      </c>
      <c r="K11" s="215">
        <v>0</v>
      </c>
      <c r="L11" s="215">
        <v>0</v>
      </c>
      <c r="M11" s="215">
        <v>0</v>
      </c>
      <c r="N11" s="215">
        <v>94119248.890000001</v>
      </c>
    </row>
    <row r="12" spans="1:15" s="216" customFormat="1" ht="36.75" customHeight="1">
      <c r="A12" s="214" t="s">
        <v>779</v>
      </c>
      <c r="B12" s="215">
        <v>1429851894.52</v>
      </c>
      <c r="C12" s="215">
        <v>291994167.69999999</v>
      </c>
      <c r="D12" s="215">
        <v>2067391961.79</v>
      </c>
      <c r="E12" s="215">
        <v>1766999304.9100001</v>
      </c>
      <c r="F12" s="215">
        <v>1531941919.76</v>
      </c>
      <c r="G12" s="215">
        <v>152446253.09999999</v>
      </c>
      <c r="H12" s="215">
        <v>170534285.38</v>
      </c>
      <c r="I12" s="215">
        <v>155015138.18000001</v>
      </c>
      <c r="J12" s="215">
        <v>88729580.459999993</v>
      </c>
      <c r="K12" s="215">
        <v>178462199.53999999</v>
      </c>
      <c r="L12" s="215">
        <v>205554453.91</v>
      </c>
      <c r="M12" s="215">
        <v>210404097.13</v>
      </c>
      <c r="N12" s="215">
        <v>8249325256.3800001</v>
      </c>
    </row>
    <row r="13" spans="1:15" s="216" customFormat="1" ht="36.75" customHeight="1">
      <c r="A13" s="214" t="s">
        <v>780</v>
      </c>
      <c r="B13" s="215">
        <v>1276570669.3599999</v>
      </c>
      <c r="C13" s="215">
        <v>711728002.64999998</v>
      </c>
      <c r="D13" s="215">
        <v>2182006826.0300002</v>
      </c>
      <c r="E13" s="215">
        <v>810964848.94000006</v>
      </c>
      <c r="F13" s="215">
        <v>1137836979.5699999</v>
      </c>
      <c r="G13" s="215">
        <v>581458045.27999997</v>
      </c>
      <c r="H13" s="215">
        <v>492454704.44999999</v>
      </c>
      <c r="I13" s="215">
        <v>179832880.5</v>
      </c>
      <c r="J13" s="215">
        <v>0</v>
      </c>
      <c r="K13" s="215">
        <v>0</v>
      </c>
      <c r="L13" s="215">
        <v>215948406.37</v>
      </c>
      <c r="M13" s="215">
        <v>41111618.68</v>
      </c>
      <c r="N13" s="215">
        <v>7629912981.8299999</v>
      </c>
    </row>
    <row r="14" spans="1:15" s="216" customFormat="1" ht="36.75" customHeight="1">
      <c r="A14" s="214" t="s">
        <v>781</v>
      </c>
      <c r="B14" s="215">
        <v>1882233659.04</v>
      </c>
      <c r="C14" s="215">
        <v>885840308.60000002</v>
      </c>
      <c r="D14" s="215">
        <v>1750339482.8599999</v>
      </c>
      <c r="E14" s="215">
        <v>2100069404.3800001</v>
      </c>
      <c r="F14" s="215">
        <v>1131259932.5899999</v>
      </c>
      <c r="G14" s="215">
        <v>951149481.32000005</v>
      </c>
      <c r="H14" s="215">
        <v>729451850.40999997</v>
      </c>
      <c r="I14" s="215">
        <v>0</v>
      </c>
      <c r="J14" s="215">
        <v>0</v>
      </c>
      <c r="K14" s="215">
        <v>0</v>
      </c>
      <c r="L14" s="215">
        <v>0</v>
      </c>
      <c r="M14" s="215">
        <v>0</v>
      </c>
      <c r="N14" s="215">
        <v>9430344119.2000008</v>
      </c>
    </row>
    <row r="15" spans="1:15" s="216" customFormat="1" ht="36.75" customHeight="1" thickBot="1">
      <c r="A15" s="214" t="s">
        <v>782</v>
      </c>
      <c r="B15" s="215">
        <v>4618293302.54</v>
      </c>
      <c r="C15" s="215">
        <v>2581997707.5100002</v>
      </c>
      <c r="D15" s="215">
        <v>5194620030.1999998</v>
      </c>
      <c r="E15" s="215">
        <v>3380197987.1900001</v>
      </c>
      <c r="F15" s="215">
        <v>3440649920.9299998</v>
      </c>
      <c r="G15" s="215">
        <v>1756350302.6300001</v>
      </c>
      <c r="H15" s="215">
        <v>2103872159.9300001</v>
      </c>
      <c r="I15" s="215">
        <v>4168917617.6700001</v>
      </c>
      <c r="J15" s="215">
        <v>129568262.7</v>
      </c>
      <c r="K15" s="215">
        <v>137224519.59</v>
      </c>
      <c r="L15" s="215">
        <v>3115380143.6900001</v>
      </c>
      <c r="M15" s="215">
        <v>4003886486.6300001</v>
      </c>
      <c r="N15" s="215">
        <v>34630958441.209999</v>
      </c>
    </row>
    <row r="16" spans="1:15" s="216" customFormat="1" ht="36.75" customHeight="1" thickTop="1" thickBot="1">
      <c r="A16" s="217" t="s">
        <v>783</v>
      </c>
      <c r="B16" s="218">
        <v>13523238494.68</v>
      </c>
      <c r="C16" s="218">
        <v>30068407754.540001</v>
      </c>
      <c r="D16" s="218">
        <v>15880202723.370001</v>
      </c>
      <c r="E16" s="218">
        <v>12725359190.17</v>
      </c>
      <c r="F16" s="218">
        <v>9718122605.6200008</v>
      </c>
      <c r="G16" s="218">
        <v>5246228345.71</v>
      </c>
      <c r="H16" s="218">
        <v>4372452003.8500004</v>
      </c>
      <c r="I16" s="218">
        <v>5096897047.2600002</v>
      </c>
      <c r="J16" s="218">
        <v>253457423.03999999</v>
      </c>
      <c r="K16" s="218">
        <v>615851791.08000004</v>
      </c>
      <c r="L16" s="218">
        <v>4089712402.4699998</v>
      </c>
      <c r="M16" s="218">
        <v>5017076606.4300003</v>
      </c>
      <c r="N16" s="218">
        <v>106607006388.22</v>
      </c>
    </row>
    <row r="17" spans="1:14" s="221" customFormat="1" ht="36.75" customHeight="1" thickTop="1">
      <c r="A17" s="219" t="s">
        <v>784</v>
      </c>
      <c r="B17" s="220">
        <v>6957902919.5430002</v>
      </c>
      <c r="C17" s="220">
        <v>3666374039.5749998</v>
      </c>
      <c r="D17" s="220">
        <v>8011856447.7180004</v>
      </c>
      <c r="E17" s="220">
        <v>5714132325.927</v>
      </c>
      <c r="F17" s="220">
        <v>5164401744.1094999</v>
      </c>
      <c r="G17" s="220">
        <v>2790930686.8800001</v>
      </c>
      <c r="H17" s="220">
        <v>2931295257.0384998</v>
      </c>
      <c r="I17" s="220">
        <v>4289837085.5560002</v>
      </c>
      <c r="J17" s="220">
        <v>147314178.792</v>
      </c>
      <c r="K17" s="220">
        <v>172916959.498</v>
      </c>
      <c r="L17" s="220">
        <v>3264465237.6570001</v>
      </c>
      <c r="M17" s="220">
        <v>4066523115.3959999</v>
      </c>
      <c r="N17" s="220">
        <v>47177949997.690002</v>
      </c>
    </row>
    <row r="18" spans="1:14" s="224" customFormat="1" ht="36.75" customHeight="1" thickBot="1">
      <c r="A18" s="222" t="s">
        <v>785</v>
      </c>
      <c r="B18" s="223">
        <v>0.51449999999999996</v>
      </c>
      <c r="C18" s="223">
        <v>0.12189999999999999</v>
      </c>
      <c r="D18" s="223">
        <v>0.50449999999999995</v>
      </c>
      <c r="E18" s="223">
        <v>0.44900000000000001</v>
      </c>
      <c r="F18" s="223">
        <v>0.53139999999999998</v>
      </c>
      <c r="G18" s="223">
        <v>0.53200000000000003</v>
      </c>
      <c r="H18" s="223">
        <v>0.6704</v>
      </c>
      <c r="I18" s="223">
        <v>0.8417</v>
      </c>
      <c r="J18" s="223">
        <v>0.58120000000000005</v>
      </c>
      <c r="K18" s="223">
        <v>0.28079999999999999</v>
      </c>
      <c r="L18" s="223">
        <v>0.79820000000000002</v>
      </c>
      <c r="M18" s="223">
        <v>0.8105</v>
      </c>
      <c r="N18" s="223">
        <v>0.4425</v>
      </c>
    </row>
    <row r="19" spans="1:14" s="216" customFormat="1" ht="36.75" customHeight="1" thickTop="1" thickBot="1">
      <c r="A19" s="217" t="s">
        <v>786</v>
      </c>
      <c r="B19" s="218">
        <v>695790291.95430005</v>
      </c>
      <c r="C19" s="218">
        <v>366637403.95749998</v>
      </c>
      <c r="D19" s="218">
        <v>801185644.77180004</v>
      </c>
      <c r="E19" s="218">
        <v>571413232.5927</v>
      </c>
      <c r="F19" s="218">
        <v>516440174.41100001</v>
      </c>
      <c r="G19" s="218">
        <v>279093068.68800002</v>
      </c>
      <c r="H19" s="218">
        <v>293129525.70389998</v>
      </c>
      <c r="I19" s="218">
        <v>428983708.55559999</v>
      </c>
      <c r="J19" s="218">
        <v>14731417.8792</v>
      </c>
      <c r="K19" s="218">
        <v>17291695.9498</v>
      </c>
      <c r="L19" s="218">
        <v>326446523.76569998</v>
      </c>
      <c r="M19" s="218">
        <v>406652311.53960001</v>
      </c>
      <c r="N19" s="218">
        <v>4717794999.7690001</v>
      </c>
    </row>
    <row r="20" spans="1:14" s="216" customFormat="1" ht="36.75" customHeight="1" thickTop="1">
      <c r="A20" s="225" t="s">
        <v>787</v>
      </c>
      <c r="B20" s="215">
        <v>747498167</v>
      </c>
      <c r="C20" s="215">
        <v>359009575</v>
      </c>
      <c r="D20" s="215">
        <v>919257726</v>
      </c>
      <c r="E20" s="215">
        <v>949057841</v>
      </c>
      <c r="F20" s="215">
        <v>612990930</v>
      </c>
      <c r="G20" s="215">
        <v>236383017</v>
      </c>
      <c r="H20" s="215">
        <v>273343434</v>
      </c>
      <c r="I20" s="215">
        <v>273492149</v>
      </c>
      <c r="J20" s="215">
        <v>106751260</v>
      </c>
      <c r="K20" s="215">
        <v>126172214</v>
      </c>
      <c r="L20" s="215">
        <v>391700634</v>
      </c>
      <c r="M20" s="215">
        <v>327883395</v>
      </c>
      <c r="N20" s="215">
        <v>5323540342</v>
      </c>
    </row>
    <row r="21" spans="1:14" s="216" customFormat="1" ht="36.75" customHeight="1">
      <c r="A21" s="225" t="s">
        <v>788</v>
      </c>
      <c r="B21" s="215">
        <v>0</v>
      </c>
      <c r="C21" s="215">
        <v>0</v>
      </c>
      <c r="D21" s="215">
        <v>0</v>
      </c>
      <c r="E21" s="215">
        <v>0</v>
      </c>
      <c r="F21" s="215">
        <v>198</v>
      </c>
      <c r="G21" s="215">
        <v>0</v>
      </c>
      <c r="H21" s="215">
        <v>0</v>
      </c>
      <c r="I21" s="215">
        <v>582608</v>
      </c>
      <c r="J21" s="215">
        <v>0</v>
      </c>
      <c r="K21" s="215">
        <v>0</v>
      </c>
      <c r="L21" s="215">
        <v>0</v>
      </c>
      <c r="M21" s="215">
        <v>0</v>
      </c>
      <c r="N21" s="215">
        <v>582806</v>
      </c>
    </row>
    <row r="22" spans="1:14" s="216" customFormat="1" ht="36.75" customHeight="1">
      <c r="A22" s="226" t="s">
        <v>789</v>
      </c>
      <c r="B22" s="215">
        <v>0</v>
      </c>
      <c r="C22" s="215">
        <v>0</v>
      </c>
      <c r="D22" s="215">
        <v>0</v>
      </c>
      <c r="E22" s="215">
        <v>0</v>
      </c>
      <c r="F22" s="215">
        <v>0</v>
      </c>
      <c r="G22" s="215">
        <v>0</v>
      </c>
      <c r="H22" s="215">
        <v>0</v>
      </c>
      <c r="I22" s="215">
        <v>0</v>
      </c>
      <c r="J22" s="215">
        <v>0</v>
      </c>
      <c r="K22" s="215">
        <v>0</v>
      </c>
      <c r="L22" s="215">
        <v>0</v>
      </c>
      <c r="M22" s="215">
        <v>0</v>
      </c>
      <c r="N22" s="215">
        <v>0</v>
      </c>
    </row>
    <row r="23" spans="1:14" s="216" customFormat="1" ht="36.75" customHeight="1" thickBot="1">
      <c r="A23" s="225" t="s">
        <v>790</v>
      </c>
      <c r="B23" s="215">
        <v>0</v>
      </c>
      <c r="C23" s="215">
        <v>1745</v>
      </c>
      <c r="D23" s="215">
        <v>0</v>
      </c>
      <c r="E23" s="215">
        <v>0</v>
      </c>
      <c r="F23" s="215">
        <v>0</v>
      </c>
      <c r="G23" s="215">
        <v>0</v>
      </c>
      <c r="H23" s="215">
        <v>0</v>
      </c>
      <c r="I23" s="215">
        <v>0</v>
      </c>
      <c r="J23" s="215">
        <v>16416914</v>
      </c>
      <c r="K23" s="215">
        <v>0</v>
      </c>
      <c r="L23" s="215">
        <v>0</v>
      </c>
      <c r="M23" s="215">
        <v>0</v>
      </c>
      <c r="N23" s="215">
        <v>16418659</v>
      </c>
    </row>
    <row r="24" spans="1:14" s="216" customFormat="1" ht="36.75" customHeight="1" thickTop="1" thickBot="1">
      <c r="A24" s="217" t="s">
        <v>791</v>
      </c>
      <c r="B24" s="218">
        <v>747498167</v>
      </c>
      <c r="C24" s="218">
        <v>359007830</v>
      </c>
      <c r="D24" s="218">
        <v>919257726</v>
      </c>
      <c r="E24" s="218">
        <v>949057841</v>
      </c>
      <c r="F24" s="218">
        <v>612990732</v>
      </c>
      <c r="G24" s="218">
        <v>236383017</v>
      </c>
      <c r="H24" s="218">
        <v>273343434</v>
      </c>
      <c r="I24" s="218">
        <v>272909541</v>
      </c>
      <c r="J24" s="218">
        <v>90334346</v>
      </c>
      <c r="K24" s="218">
        <v>126172214</v>
      </c>
      <c r="L24" s="218">
        <v>391700634</v>
      </c>
      <c r="M24" s="218">
        <v>327883395</v>
      </c>
      <c r="N24" s="218">
        <v>5306538877</v>
      </c>
    </row>
    <row r="25" spans="1:14" s="216" customFormat="1" ht="36.75" customHeight="1" thickTop="1">
      <c r="A25" s="225" t="s">
        <v>792</v>
      </c>
      <c r="B25" s="215">
        <v>75460000</v>
      </c>
      <c r="C25" s="215">
        <v>7717500</v>
      </c>
      <c r="D25" s="215">
        <v>48020000</v>
      </c>
      <c r="E25" s="215">
        <v>26068000</v>
      </c>
      <c r="F25" s="215">
        <v>0</v>
      </c>
      <c r="G25" s="215">
        <v>56983146</v>
      </c>
      <c r="H25" s="215">
        <v>48020000</v>
      </c>
      <c r="I25" s="215">
        <v>107870000</v>
      </c>
      <c r="J25" s="215">
        <v>0</v>
      </c>
      <c r="K25" s="215">
        <v>0</v>
      </c>
      <c r="L25" s="215">
        <v>0</v>
      </c>
      <c r="M25" s="215">
        <v>70870000</v>
      </c>
      <c r="N25" s="215">
        <v>441008646</v>
      </c>
    </row>
    <row r="26" spans="1:14" s="216" customFormat="1" ht="36.75" customHeight="1">
      <c r="A26" s="225" t="s">
        <v>793</v>
      </c>
      <c r="B26" s="215">
        <v>0</v>
      </c>
      <c r="C26" s="215">
        <v>0</v>
      </c>
      <c r="D26" s="215">
        <v>0</v>
      </c>
      <c r="E26" s="215">
        <v>0</v>
      </c>
      <c r="F26" s="215">
        <v>0</v>
      </c>
      <c r="G26" s="215">
        <v>0</v>
      </c>
      <c r="H26" s="215">
        <v>0</v>
      </c>
      <c r="I26" s="215">
        <v>0</v>
      </c>
      <c r="J26" s="215">
        <v>0</v>
      </c>
      <c r="K26" s="215">
        <v>0</v>
      </c>
      <c r="L26" s="215">
        <v>0</v>
      </c>
      <c r="M26" s="215">
        <v>0</v>
      </c>
      <c r="N26" s="215">
        <v>0</v>
      </c>
    </row>
    <row r="27" spans="1:14" s="227" customFormat="1" ht="36.75" customHeight="1">
      <c r="A27" s="225" t="s">
        <v>794</v>
      </c>
      <c r="B27" s="215">
        <v>0</v>
      </c>
      <c r="C27" s="215">
        <v>7717500</v>
      </c>
      <c r="D27" s="215">
        <v>0</v>
      </c>
      <c r="E27" s="215">
        <v>0</v>
      </c>
      <c r="F27" s="215">
        <v>0</v>
      </c>
      <c r="G27" s="215">
        <v>0</v>
      </c>
      <c r="H27" s="215">
        <v>0</v>
      </c>
      <c r="I27" s="215">
        <v>0</v>
      </c>
      <c r="J27" s="215">
        <v>0</v>
      </c>
      <c r="K27" s="215">
        <v>0</v>
      </c>
      <c r="L27" s="215">
        <v>0</v>
      </c>
      <c r="M27" s="215">
        <v>0</v>
      </c>
      <c r="N27" s="215">
        <v>7717500</v>
      </c>
    </row>
    <row r="28" spans="1:14" s="216" customFormat="1" ht="36.75" customHeight="1">
      <c r="A28" s="225" t="s">
        <v>795</v>
      </c>
      <c r="B28" s="215">
        <v>75460000</v>
      </c>
      <c r="C28" s="215">
        <v>0</v>
      </c>
      <c r="D28" s="215">
        <v>48020000</v>
      </c>
      <c r="E28" s="215">
        <v>26068000</v>
      </c>
      <c r="F28" s="215">
        <v>0</v>
      </c>
      <c r="G28" s="215">
        <v>56983146</v>
      </c>
      <c r="H28" s="215">
        <v>48020000</v>
      </c>
      <c r="I28" s="215">
        <v>107870000</v>
      </c>
      <c r="J28" s="215">
        <v>0</v>
      </c>
      <c r="K28" s="215">
        <v>0</v>
      </c>
      <c r="L28" s="215">
        <v>0</v>
      </c>
      <c r="M28" s="215">
        <v>70870000</v>
      </c>
      <c r="N28" s="215">
        <v>433291146</v>
      </c>
    </row>
    <row r="29" spans="1:14" s="229" customFormat="1" ht="36.75" customHeight="1">
      <c r="A29" s="228" t="s">
        <v>796</v>
      </c>
      <c r="B29" s="215">
        <v>13740000</v>
      </c>
      <c r="C29" s="215">
        <v>120773349</v>
      </c>
      <c r="D29" s="215">
        <v>17497519</v>
      </c>
      <c r="E29" s="215">
        <v>157983453</v>
      </c>
      <c r="F29" s="215">
        <v>28833840</v>
      </c>
      <c r="G29" s="215">
        <v>19526690</v>
      </c>
      <c r="H29" s="215">
        <v>21538725</v>
      </c>
      <c r="I29" s="215">
        <v>97417250</v>
      </c>
      <c r="J29" s="215">
        <v>0</v>
      </c>
      <c r="K29" s="215">
        <v>0</v>
      </c>
      <c r="L29" s="215">
        <v>15764961</v>
      </c>
      <c r="M29" s="215">
        <v>80296978</v>
      </c>
      <c r="N29" s="215">
        <v>573372765</v>
      </c>
    </row>
    <row r="30" spans="1:14" s="230" customFormat="1" ht="36.75" customHeight="1" thickBot="1">
      <c r="A30" s="228" t="s">
        <v>797</v>
      </c>
      <c r="B30" s="215">
        <v>0</v>
      </c>
      <c r="C30" s="215">
        <v>0</v>
      </c>
      <c r="D30" s="215">
        <v>0</v>
      </c>
      <c r="E30" s="215">
        <v>0</v>
      </c>
      <c r="F30" s="215">
        <v>0</v>
      </c>
      <c r="G30" s="215">
        <v>0</v>
      </c>
      <c r="H30" s="215">
        <v>0</v>
      </c>
      <c r="I30" s="215">
        <v>0</v>
      </c>
      <c r="J30" s="215">
        <v>0</v>
      </c>
      <c r="K30" s="215">
        <v>0</v>
      </c>
      <c r="L30" s="215">
        <v>0</v>
      </c>
      <c r="M30" s="215">
        <v>0</v>
      </c>
      <c r="N30" s="215">
        <v>0</v>
      </c>
    </row>
    <row r="31" spans="1:14" s="216" customFormat="1" ht="36.75" customHeight="1" thickTop="1" thickBot="1">
      <c r="A31" s="231" t="s">
        <v>798</v>
      </c>
      <c r="B31" s="218">
        <v>89200000</v>
      </c>
      <c r="C31" s="218">
        <v>128490849</v>
      </c>
      <c r="D31" s="218">
        <v>65517519</v>
      </c>
      <c r="E31" s="218">
        <v>184051453</v>
      </c>
      <c r="F31" s="218">
        <v>28833840</v>
      </c>
      <c r="G31" s="218">
        <v>76509836</v>
      </c>
      <c r="H31" s="218">
        <v>69558725</v>
      </c>
      <c r="I31" s="218">
        <v>205287250</v>
      </c>
      <c r="J31" s="218">
        <v>0</v>
      </c>
      <c r="K31" s="218">
        <v>0</v>
      </c>
      <c r="L31" s="218">
        <v>15764961</v>
      </c>
      <c r="M31" s="218">
        <v>151166978</v>
      </c>
      <c r="N31" s="218">
        <v>1014381411</v>
      </c>
    </row>
    <row r="32" spans="1:14" s="216" customFormat="1" ht="36.75" customHeight="1" thickTop="1">
      <c r="A32" s="228" t="s">
        <v>799</v>
      </c>
      <c r="B32" s="215">
        <v>0</v>
      </c>
      <c r="C32" s="215">
        <v>0</v>
      </c>
      <c r="D32" s="215">
        <v>7679172</v>
      </c>
      <c r="E32" s="215">
        <v>385525316</v>
      </c>
      <c r="F32" s="215">
        <v>0</v>
      </c>
      <c r="G32" s="215">
        <v>0</v>
      </c>
      <c r="H32" s="215">
        <v>0</v>
      </c>
      <c r="I32" s="215">
        <v>0</v>
      </c>
      <c r="J32" s="215">
        <v>0</v>
      </c>
      <c r="K32" s="215">
        <v>0</v>
      </c>
      <c r="L32" s="215">
        <v>0</v>
      </c>
      <c r="M32" s="215">
        <v>0</v>
      </c>
      <c r="N32" s="215">
        <v>393204488</v>
      </c>
    </row>
    <row r="33" spans="1:15" s="216" customFormat="1" ht="36.75" customHeight="1" thickBot="1">
      <c r="A33" s="228" t="s">
        <v>800</v>
      </c>
      <c r="B33" s="215">
        <v>37154583</v>
      </c>
      <c r="C33" s="232">
        <v>20327117</v>
      </c>
      <c r="D33" s="215">
        <v>23362388</v>
      </c>
      <c r="E33" s="215">
        <v>46486602</v>
      </c>
      <c r="F33" s="215">
        <v>10075763</v>
      </c>
      <c r="G33" s="215">
        <v>0</v>
      </c>
      <c r="H33" s="215">
        <v>136150</v>
      </c>
      <c r="I33" s="215">
        <v>531406</v>
      </c>
      <c r="J33" s="215">
        <v>0</v>
      </c>
      <c r="K33" s="215">
        <v>0</v>
      </c>
      <c r="L33" s="215">
        <v>450900</v>
      </c>
      <c r="M33" s="215">
        <v>303200</v>
      </c>
      <c r="N33" s="215">
        <v>138828109</v>
      </c>
    </row>
    <row r="34" spans="1:15" s="216" customFormat="1" ht="36.75" customHeight="1" thickTop="1" thickBot="1">
      <c r="A34" s="217" t="s">
        <v>801</v>
      </c>
      <c r="B34" s="218">
        <v>799543584</v>
      </c>
      <c r="C34" s="218">
        <v>467171562</v>
      </c>
      <c r="D34" s="218">
        <v>953733685</v>
      </c>
      <c r="E34" s="218">
        <v>701097376</v>
      </c>
      <c r="F34" s="218">
        <v>631748809</v>
      </c>
      <c r="G34" s="218">
        <v>312892853</v>
      </c>
      <c r="H34" s="218">
        <v>342766009</v>
      </c>
      <c r="I34" s="218">
        <v>477665385</v>
      </c>
      <c r="J34" s="218">
        <v>90334346</v>
      </c>
      <c r="K34" s="218">
        <v>126172214</v>
      </c>
      <c r="L34" s="218">
        <v>407014695</v>
      </c>
      <c r="M34" s="218">
        <v>478747173</v>
      </c>
      <c r="N34" s="218">
        <v>5788887691</v>
      </c>
    </row>
    <row r="35" spans="1:15" s="120" customFormat="1" ht="36.75" customHeight="1" thickTop="1">
      <c r="A35" s="225" t="s">
        <v>802</v>
      </c>
      <c r="B35" s="215">
        <v>103753292.0457</v>
      </c>
      <c r="C35" s="215">
        <v>100534158.0425</v>
      </c>
      <c r="D35" s="215">
        <v>152548040.22819999</v>
      </c>
      <c r="E35" s="215">
        <v>129684143.4073</v>
      </c>
      <c r="F35" s="215">
        <v>115308634.5891</v>
      </c>
      <c r="G35" s="215">
        <v>33799784.311999999</v>
      </c>
      <c r="H35" s="215">
        <v>49636483.2962</v>
      </c>
      <c r="I35" s="215">
        <v>48681676.444399998</v>
      </c>
      <c r="J35" s="215">
        <v>75602928.120800003</v>
      </c>
      <c r="K35" s="215">
        <v>108880518.0502</v>
      </c>
      <c r="L35" s="215">
        <v>80568171.234300002</v>
      </c>
      <c r="M35" s="215">
        <v>72094861.4604</v>
      </c>
      <c r="N35" s="215">
        <v>1071092691.2309999</v>
      </c>
    </row>
    <row r="36" spans="1:15" s="236" customFormat="1" ht="36.75" customHeight="1">
      <c r="A36" s="233" t="s">
        <v>803</v>
      </c>
      <c r="B36" s="234">
        <v>0.3286</v>
      </c>
      <c r="C36" s="234">
        <v>0.34649999999999997</v>
      </c>
      <c r="D36" s="234">
        <v>0.34710000000000002</v>
      </c>
      <c r="E36" s="234">
        <v>0.61809999999999998</v>
      </c>
      <c r="F36" s="234">
        <v>0.24909999999999999</v>
      </c>
      <c r="G36" s="234">
        <v>0.36170000000000002</v>
      </c>
      <c r="H36" s="234">
        <v>0.24460000000000001</v>
      </c>
      <c r="I36" s="234">
        <v>0.2397</v>
      </c>
      <c r="J36" s="235">
        <v>3.6999999999999998E-2</v>
      </c>
      <c r="K36" s="234">
        <v>1.61E-2</v>
      </c>
      <c r="L36" s="234">
        <v>0.31990000000000002</v>
      </c>
      <c r="M36" s="234">
        <v>0.1222</v>
      </c>
      <c r="N36" s="234">
        <v>0.34039999999999998</v>
      </c>
    </row>
    <row r="37" spans="1:15" ht="6" customHeight="1" thickBot="1">
      <c r="A37" s="237"/>
      <c r="B37" s="238"/>
      <c r="C37" s="238"/>
      <c r="D37" s="238"/>
      <c r="E37" s="238"/>
      <c r="F37" s="238"/>
      <c r="G37" s="238"/>
      <c r="H37" s="238"/>
      <c r="I37" s="238"/>
      <c r="J37" s="238"/>
      <c r="K37" s="238"/>
      <c r="L37" s="238"/>
      <c r="M37" s="238"/>
      <c r="N37" s="238"/>
      <c r="O37" s="204"/>
    </row>
    <row r="38" spans="1:15" ht="28.5" customHeight="1" thickTop="1">
      <c r="A38" s="239" t="s">
        <v>804</v>
      </c>
      <c r="O38" s="204"/>
    </row>
    <row r="39" spans="1:15" ht="16.5" hidden="1" customHeight="1">
      <c r="A39" s="239"/>
      <c r="O39" s="204"/>
    </row>
    <row r="40" spans="1:15" ht="15" hidden="1">
      <c r="A40" s="239"/>
      <c r="O40" s="204"/>
    </row>
    <row r="41" spans="1:15" hidden="1">
      <c r="O41" s="204"/>
    </row>
    <row r="42" spans="1:15" hidden="1">
      <c r="B42" s="42"/>
      <c r="C42" s="42"/>
      <c r="D42" s="42"/>
      <c r="E42" s="42"/>
      <c r="F42" s="42"/>
      <c r="G42" s="42"/>
      <c r="H42" s="42"/>
      <c r="I42" s="42"/>
      <c r="J42" s="42"/>
      <c r="K42" s="42"/>
      <c r="L42" s="42"/>
      <c r="M42" s="42"/>
      <c r="N42" s="42"/>
      <c r="O42" s="204"/>
    </row>
    <row r="43" spans="1:15" hidden="1">
      <c r="B43" s="42"/>
      <c r="C43" s="42"/>
      <c r="D43" s="42"/>
      <c r="E43" s="42"/>
      <c r="F43" s="42"/>
      <c r="G43" s="42"/>
      <c r="H43" s="42"/>
      <c r="I43" s="42"/>
      <c r="J43" s="42"/>
      <c r="K43" s="42"/>
      <c r="L43" s="42"/>
      <c r="M43" s="42"/>
      <c r="N43" s="42"/>
      <c r="O43" s="204"/>
    </row>
    <row r="44" spans="1:15" hidden="1">
      <c r="O44" s="204"/>
    </row>
    <row r="45" spans="1:15" hidden="1">
      <c r="O45" s="204"/>
    </row>
    <row r="46" spans="1:15" hidden="1">
      <c r="O46" s="204"/>
    </row>
    <row r="47" spans="1:15" hidden="1">
      <c r="O47" s="204"/>
    </row>
    <row r="48" spans="1:15" hidden="1">
      <c r="O48" s="204"/>
    </row>
    <row r="49" spans="15:15" hidden="1">
      <c r="O49" s="204"/>
    </row>
    <row r="50" spans="15:15" hidden="1">
      <c r="O50" s="204"/>
    </row>
    <row r="51" spans="15:15" hidden="1">
      <c r="O51" s="204"/>
    </row>
    <row r="52" spans="15:15" hidden="1">
      <c r="O52" s="204"/>
    </row>
    <row r="53" spans="15:15" hidden="1">
      <c r="O53" s="204"/>
    </row>
    <row r="54" spans="15:15" hidden="1">
      <c r="O54" s="204"/>
    </row>
    <row r="55" spans="15:15" hidden="1">
      <c r="O55" s="204"/>
    </row>
    <row r="56" spans="15:15" hidden="1">
      <c r="O56" s="204"/>
    </row>
    <row r="57" spans="15:15" hidden="1">
      <c r="O57" s="204"/>
    </row>
    <row r="58" spans="15:15" hidden="1">
      <c r="O58" s="204"/>
    </row>
    <row r="59" spans="15:15" hidden="1">
      <c r="O59" s="204"/>
    </row>
    <row r="60" spans="15:15" hidden="1">
      <c r="O60" s="204"/>
    </row>
    <row r="61" spans="15:15" hidden="1">
      <c r="O61" s="204"/>
    </row>
    <row r="62" spans="15:15" hidden="1">
      <c r="O62" s="204"/>
    </row>
    <row r="63" spans="15:15" hidden="1">
      <c r="O63" s="204"/>
    </row>
    <row r="64" spans="15:15" hidden="1">
      <c r="O64" s="204"/>
    </row>
    <row r="65" spans="15:15" hidden="1">
      <c r="O65" s="204"/>
    </row>
    <row r="66" spans="15:15" hidden="1">
      <c r="O66" s="204"/>
    </row>
    <row r="67" spans="15:15" hidden="1">
      <c r="O67" s="204"/>
    </row>
    <row r="68" spans="15:15" hidden="1">
      <c r="O68" s="204"/>
    </row>
    <row r="69" spans="15:15" hidden="1">
      <c r="O69" s="204"/>
    </row>
    <row r="70" spans="15:15" hidden="1">
      <c r="O70" s="204"/>
    </row>
    <row r="71" spans="15:15" hidden="1">
      <c r="O71" s="204"/>
    </row>
    <row r="72" spans="15:15" hidden="1">
      <c r="O72" s="204"/>
    </row>
    <row r="73" spans="15:15" hidden="1">
      <c r="O73" s="204"/>
    </row>
    <row r="74" spans="15:15" hidden="1">
      <c r="O74" s="204"/>
    </row>
    <row r="75" spans="15:15" hidden="1">
      <c r="O75" s="204"/>
    </row>
    <row r="76" spans="15:15" hidden="1">
      <c r="O76" s="204"/>
    </row>
    <row r="77" spans="15:15" hidden="1">
      <c r="O77" s="204"/>
    </row>
    <row r="78" spans="15:15" hidden="1">
      <c r="O78" s="204"/>
    </row>
    <row r="79" spans="15:15" hidden="1">
      <c r="O79" s="204"/>
    </row>
    <row r="80" spans="15:15" hidden="1">
      <c r="O80" s="204"/>
    </row>
    <row r="81" spans="15:15" hidden="1">
      <c r="O81" s="204"/>
    </row>
    <row r="82" spans="15:15" hidden="1">
      <c r="O82" s="204"/>
    </row>
    <row r="83" spans="15:15" hidden="1">
      <c r="O83" s="204"/>
    </row>
    <row r="84" spans="15:15" hidden="1">
      <c r="O84" s="204"/>
    </row>
    <row r="85" spans="15:15" hidden="1">
      <c r="O85" s="204"/>
    </row>
    <row r="86" spans="15:15" hidden="1">
      <c r="O86" s="204"/>
    </row>
    <row r="87" spans="15:15" hidden="1">
      <c r="O87" s="204"/>
    </row>
    <row r="88" spans="15:15" hidden="1">
      <c r="O88" s="204"/>
    </row>
    <row r="89" spans="15:15" hidden="1">
      <c r="O89" s="204"/>
    </row>
    <row r="90" spans="15:15" hidden="1">
      <c r="O90" s="204"/>
    </row>
    <row r="91" spans="15:15" hidden="1">
      <c r="O91" s="204"/>
    </row>
    <row r="92" spans="15:15" hidden="1">
      <c r="O92" s="204"/>
    </row>
    <row r="93" spans="15:15" hidden="1">
      <c r="O93" s="204"/>
    </row>
    <row r="94" spans="15:15" hidden="1">
      <c r="O94" s="204"/>
    </row>
    <row r="95" spans="15:15" hidden="1">
      <c r="O95" s="204"/>
    </row>
    <row r="96" spans="15:15" hidden="1">
      <c r="O96" s="204"/>
    </row>
    <row r="97" spans="15:15" hidden="1">
      <c r="O97" s="204"/>
    </row>
    <row r="98" spans="15:15" hidden="1">
      <c r="O98" s="204"/>
    </row>
    <row r="99" spans="15:15" hidden="1">
      <c r="O99" s="204"/>
    </row>
    <row r="100" spans="15:15" hidden="1">
      <c r="O100" s="204"/>
    </row>
    <row r="101" spans="15:15" hidden="1">
      <c r="O101" s="204"/>
    </row>
    <row r="102" spans="15:15" hidden="1">
      <c r="O102" s="204"/>
    </row>
    <row r="103" spans="15:15" hidden="1">
      <c r="O103" s="204"/>
    </row>
    <row r="104" spans="15:15" hidden="1">
      <c r="O104" s="204"/>
    </row>
    <row r="105" spans="15:15" hidden="1">
      <c r="O105" s="204"/>
    </row>
    <row r="106" spans="15:15" hidden="1">
      <c r="O106" s="204"/>
    </row>
    <row r="107" spans="15:15" hidden="1">
      <c r="O107" s="204"/>
    </row>
    <row r="108" spans="15:15" hidden="1">
      <c r="O108" s="204"/>
    </row>
    <row r="109" spans="15:15" hidden="1">
      <c r="O109" s="204"/>
    </row>
    <row r="110" spans="15:15" hidden="1">
      <c r="O110" s="204"/>
    </row>
    <row r="111" spans="15:15" hidden="1">
      <c r="O111" s="204"/>
    </row>
    <row r="112" spans="15:15" hidden="1">
      <c r="O112" s="204"/>
    </row>
    <row r="113" spans="15:15" hidden="1">
      <c r="O113" s="204"/>
    </row>
    <row r="114" spans="15:15" hidden="1">
      <c r="O114" s="204"/>
    </row>
    <row r="115" spans="15:15" hidden="1">
      <c r="O115" s="204"/>
    </row>
    <row r="116" spans="15:15" hidden="1">
      <c r="O116" s="204"/>
    </row>
    <row r="117" spans="15:15" hidden="1">
      <c r="O117" s="204"/>
    </row>
    <row r="118" spans="15:15" hidden="1">
      <c r="O118" s="204"/>
    </row>
    <row r="119" spans="15:15" hidden="1">
      <c r="O119" s="204"/>
    </row>
    <row r="120" spans="15:15" hidden="1">
      <c r="O120" s="204"/>
    </row>
    <row r="121" spans="15:15" hidden="1">
      <c r="O121" s="204"/>
    </row>
    <row r="122" spans="15:15" hidden="1">
      <c r="O122" s="204"/>
    </row>
    <row r="123" spans="15:15" hidden="1">
      <c r="O123" s="204"/>
    </row>
    <row r="124" spans="15:15" hidden="1">
      <c r="O124" s="204"/>
    </row>
    <row r="125" spans="15:15" hidden="1">
      <c r="O125" s="204"/>
    </row>
    <row r="126" spans="15:15" hidden="1">
      <c r="O126" s="204"/>
    </row>
    <row r="127" spans="15:15" hidden="1">
      <c r="O127" s="204"/>
    </row>
    <row r="128" spans="15:15" hidden="1">
      <c r="O128" s="204"/>
    </row>
    <row r="129" spans="15:15" hidden="1">
      <c r="O129" s="204"/>
    </row>
    <row r="130" spans="15:15" hidden="1">
      <c r="O130" s="204"/>
    </row>
    <row r="131" spans="15:15" hidden="1">
      <c r="O131" s="204"/>
    </row>
    <row r="132" spans="15:15" hidden="1">
      <c r="O132" s="204"/>
    </row>
    <row r="133" spans="15:15" hidden="1">
      <c r="O133" s="204"/>
    </row>
    <row r="134" spans="15:15" hidden="1">
      <c r="O134" s="204"/>
    </row>
    <row r="135" spans="15:15" hidden="1">
      <c r="O135" s="204"/>
    </row>
    <row r="136" spans="15:15" hidden="1">
      <c r="O136" s="204"/>
    </row>
    <row r="137" spans="15:15" hidden="1">
      <c r="O137" s="204"/>
    </row>
    <row r="138" spans="15:15" hidden="1">
      <c r="O138" s="204"/>
    </row>
    <row r="139" spans="15:15" hidden="1">
      <c r="O139" s="204"/>
    </row>
    <row r="140" spans="15:15" hidden="1">
      <c r="O140" s="204"/>
    </row>
    <row r="141" spans="15:15" hidden="1">
      <c r="O141" s="204"/>
    </row>
    <row r="142" spans="15:15" hidden="1">
      <c r="O142" s="204"/>
    </row>
    <row r="143" spans="15:15" hidden="1">
      <c r="O143" s="204"/>
    </row>
    <row r="144" spans="15:15" hidden="1">
      <c r="O144" s="204"/>
    </row>
    <row r="145" spans="15:15" hidden="1">
      <c r="O145" s="204"/>
    </row>
    <row r="146" spans="15:15" hidden="1">
      <c r="O146" s="204"/>
    </row>
    <row r="147" spans="15:15" hidden="1">
      <c r="O147" s="204"/>
    </row>
    <row r="148" spans="15:15" hidden="1">
      <c r="O148" s="204"/>
    </row>
    <row r="149" spans="15:15" hidden="1">
      <c r="O149" s="204"/>
    </row>
    <row r="150" spans="15:15" hidden="1">
      <c r="O150" s="204"/>
    </row>
    <row r="151" spans="15:15" hidden="1">
      <c r="O151" s="204"/>
    </row>
    <row r="152" spans="15:15" hidden="1">
      <c r="O152" s="204"/>
    </row>
    <row r="153" spans="15:15" hidden="1">
      <c r="O153" s="204"/>
    </row>
    <row r="154" spans="15:15" hidden="1">
      <c r="O154" s="204"/>
    </row>
    <row r="155" spans="15:15" hidden="1">
      <c r="O155" s="204"/>
    </row>
    <row r="156" spans="15:15" hidden="1">
      <c r="O156" s="204"/>
    </row>
    <row r="157" spans="15:15" hidden="1">
      <c r="O157" s="204"/>
    </row>
    <row r="158" spans="15:15" hidden="1">
      <c r="O158" s="204"/>
    </row>
    <row r="159" spans="15:15" hidden="1">
      <c r="O159" s="204"/>
    </row>
    <row r="160" spans="15:15" hidden="1">
      <c r="O160" s="204"/>
    </row>
    <row r="161" spans="15:15" hidden="1">
      <c r="O161" s="204"/>
    </row>
    <row r="162" spans="15:15" hidden="1">
      <c r="O162" s="204"/>
    </row>
    <row r="163" spans="15:15" hidden="1">
      <c r="O163" s="204"/>
    </row>
    <row r="164" spans="15:15" hidden="1">
      <c r="O164" s="204"/>
    </row>
    <row r="165" spans="15:15" hidden="1">
      <c r="O165" s="204"/>
    </row>
    <row r="166" spans="15:15" hidden="1">
      <c r="O166" s="204"/>
    </row>
    <row r="167" spans="15:15" hidden="1">
      <c r="O167" s="204"/>
    </row>
    <row r="168" spans="15:15" hidden="1">
      <c r="O168" s="204"/>
    </row>
    <row r="169" spans="15:15" hidden="1">
      <c r="O169" s="204"/>
    </row>
    <row r="170" spans="15:15" hidden="1">
      <c r="O170" s="204"/>
    </row>
    <row r="171" spans="15:15" hidden="1">
      <c r="O171" s="204"/>
    </row>
    <row r="172" spans="15:15" hidden="1">
      <c r="O172" s="204"/>
    </row>
    <row r="173" spans="15:15" hidden="1">
      <c r="O173" s="204"/>
    </row>
    <row r="174" spans="15:15" hidden="1">
      <c r="O174" s="204"/>
    </row>
    <row r="175" spans="15:15" hidden="1">
      <c r="O175" s="204"/>
    </row>
    <row r="176" spans="15:15" hidden="1">
      <c r="O176" s="204"/>
    </row>
    <row r="177" spans="15:15" hidden="1">
      <c r="O177" s="204"/>
    </row>
    <row r="178" spans="15:15" hidden="1">
      <c r="O178" s="204"/>
    </row>
    <row r="179" spans="15:15" hidden="1">
      <c r="O179" s="204"/>
    </row>
    <row r="180" spans="15:15" hidden="1">
      <c r="O180" s="204"/>
    </row>
    <row r="181" spans="15:15" hidden="1">
      <c r="O181" s="204"/>
    </row>
    <row r="182" spans="15:15" hidden="1">
      <c r="O182" s="204"/>
    </row>
    <row r="183" spans="15:15" hidden="1">
      <c r="O183" s="204"/>
    </row>
    <row r="184" spans="15:15" hidden="1">
      <c r="O184" s="204"/>
    </row>
    <row r="185" spans="15:15" hidden="1">
      <c r="O185" s="204"/>
    </row>
    <row r="186" spans="15:15" hidden="1">
      <c r="O186" s="204"/>
    </row>
    <row r="187" spans="15:15" hidden="1">
      <c r="O187" s="204"/>
    </row>
    <row r="188" spans="15:15" hidden="1">
      <c r="O188" s="204"/>
    </row>
    <row r="189" spans="15:15" hidden="1">
      <c r="O189" s="204"/>
    </row>
    <row r="190" spans="15:15" hidden="1">
      <c r="O190" s="204"/>
    </row>
    <row r="191" spans="15:15" hidden="1">
      <c r="O191" s="204"/>
    </row>
    <row r="192" spans="15:15" hidden="1">
      <c r="O192" s="204"/>
    </row>
    <row r="193" spans="15:15" hidden="1">
      <c r="O193" s="204"/>
    </row>
    <row r="194" spans="15:15" hidden="1">
      <c r="O194" s="204"/>
    </row>
    <row r="195" spans="15:15" hidden="1">
      <c r="O195" s="204"/>
    </row>
    <row r="196" spans="15:15" hidden="1">
      <c r="O196" s="204"/>
    </row>
    <row r="197" spans="15:15" hidden="1">
      <c r="O197" s="204"/>
    </row>
    <row r="198" spans="15:15" hidden="1">
      <c r="O198" s="204"/>
    </row>
    <row r="199" spans="15:15" hidden="1">
      <c r="O199" s="204"/>
    </row>
    <row r="200" spans="15:15" hidden="1">
      <c r="O200" s="204"/>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U601"/>
  <sheetViews>
    <sheetView topLeftCell="C2" zoomScale="60" workbookViewId="0">
      <selection activeCell="C40" sqref="A40:XFD1048576"/>
    </sheetView>
  </sheetViews>
  <sheetFormatPr defaultColWidth="0" defaultRowHeight="12.75" zeroHeight="1"/>
  <cols>
    <col min="1" max="1" width="21" style="204" hidden="1" customWidth="1"/>
    <col min="2" max="2" width="25.28515625" style="204" hidden="1" customWidth="1"/>
    <col min="3" max="3" width="85.85546875" style="207" customWidth="1"/>
    <col min="4" max="7" width="14.85546875" style="204" customWidth="1"/>
    <col min="8" max="9" width="14.85546875" style="289" customWidth="1"/>
    <col min="10" max="10" width="14.85546875" style="204" customWidth="1"/>
    <col min="11" max="11" width="3" style="240" hidden="1"/>
    <col min="12" max="12" width="11.42578125" style="204" hidden="1"/>
    <col min="13" max="13" width="21.28515625" style="204" hidden="1"/>
    <col min="14" max="258" width="11.42578125" style="204" hidden="1"/>
    <col min="259" max="259" width="85.85546875" style="204" hidden="1"/>
    <col min="260" max="266" width="12.42578125" style="204" hidden="1"/>
    <col min="267" max="267" width="3" style="204" hidden="1"/>
    <col min="268" max="268" width="11.42578125" style="204" hidden="1"/>
    <col min="269" max="269" width="21.28515625" style="204" hidden="1"/>
    <col min="270" max="514" width="11.42578125" style="204" hidden="1"/>
    <col min="515" max="515" width="85.85546875" style="204" hidden="1"/>
    <col min="516" max="522" width="12.42578125" style="204" hidden="1"/>
    <col min="523" max="523" width="3" style="204" hidden="1"/>
    <col min="524" max="524" width="11.42578125" style="204" hidden="1"/>
    <col min="525" max="525" width="21.28515625" style="204" hidden="1"/>
    <col min="526" max="770" width="11.42578125" style="204" hidden="1"/>
    <col min="771" max="771" width="85.85546875" style="204" hidden="1"/>
    <col min="772" max="778" width="12.42578125" style="204" hidden="1"/>
    <col min="779" max="779" width="3" style="204" hidden="1"/>
    <col min="780" max="780" width="11.42578125" style="204" hidden="1"/>
    <col min="781" max="781" width="21.28515625" style="204" hidden="1"/>
    <col min="782" max="1026" width="11.42578125" style="204" hidden="1"/>
    <col min="1027" max="1027" width="85.85546875" style="204" hidden="1"/>
    <col min="1028" max="1034" width="12.42578125" style="204" hidden="1"/>
    <col min="1035" max="1035" width="3" style="204" hidden="1"/>
    <col min="1036" max="1036" width="11.42578125" style="204" hidden="1"/>
    <col min="1037" max="1037" width="21.28515625" style="204" hidden="1"/>
    <col min="1038" max="1282" width="11.42578125" style="204" hidden="1"/>
    <col min="1283" max="1283" width="85.85546875" style="204" hidden="1"/>
    <col min="1284" max="1290" width="12.42578125" style="204" hidden="1"/>
    <col min="1291" max="1291" width="3" style="204" hidden="1"/>
    <col min="1292" max="1292" width="11.42578125" style="204" hidden="1"/>
    <col min="1293" max="1293" width="21.28515625" style="204" hidden="1"/>
    <col min="1294" max="1538" width="11.42578125" style="204" hidden="1"/>
    <col min="1539" max="1539" width="85.85546875" style="204" hidden="1"/>
    <col min="1540" max="1546" width="12.42578125" style="204" hidden="1"/>
    <col min="1547" max="1547" width="3" style="204" hidden="1"/>
    <col min="1548" max="1548" width="11.42578125" style="204" hidden="1"/>
    <col min="1549" max="1549" width="21.28515625" style="204" hidden="1"/>
    <col min="1550" max="1794" width="11.42578125" style="204" hidden="1"/>
    <col min="1795" max="1795" width="85.85546875" style="204" hidden="1"/>
    <col min="1796" max="1802" width="12.42578125" style="204" hidden="1"/>
    <col min="1803" max="1803" width="3" style="204" hidden="1"/>
    <col min="1804" max="1804" width="11.42578125" style="204" hidden="1"/>
    <col min="1805" max="1805" width="21.28515625" style="204" hidden="1"/>
    <col min="1806" max="2050" width="11.42578125" style="204" hidden="1"/>
    <col min="2051" max="2051" width="85.85546875" style="204" hidden="1"/>
    <col min="2052" max="2058" width="12.42578125" style="204" hidden="1"/>
    <col min="2059" max="2059" width="3" style="204" hidden="1"/>
    <col min="2060" max="2060" width="11.42578125" style="204" hidden="1"/>
    <col min="2061" max="2061" width="21.28515625" style="204" hidden="1"/>
    <col min="2062" max="2306" width="11.42578125" style="204" hidden="1"/>
    <col min="2307" max="2307" width="85.85546875" style="204" hidden="1"/>
    <col min="2308" max="2314" width="12.42578125" style="204" hidden="1"/>
    <col min="2315" max="2315" width="3" style="204" hidden="1"/>
    <col min="2316" max="2316" width="11.42578125" style="204" hidden="1"/>
    <col min="2317" max="2317" width="21.28515625" style="204" hidden="1"/>
    <col min="2318" max="2562" width="11.42578125" style="204" hidden="1"/>
    <col min="2563" max="2563" width="85.85546875" style="204" hidden="1"/>
    <col min="2564" max="2570" width="12.42578125" style="204" hidden="1"/>
    <col min="2571" max="2571" width="3" style="204" hidden="1"/>
    <col min="2572" max="2572" width="11.42578125" style="204" hidden="1"/>
    <col min="2573" max="2573" width="21.28515625" style="204" hidden="1"/>
    <col min="2574" max="2818" width="11.42578125" style="204" hidden="1"/>
    <col min="2819" max="2819" width="85.85546875" style="204" hidden="1"/>
    <col min="2820" max="2826" width="12.42578125" style="204" hidden="1"/>
    <col min="2827" max="2827" width="3" style="204" hidden="1"/>
    <col min="2828" max="2828" width="11.42578125" style="204" hidden="1"/>
    <col min="2829" max="2829" width="21.28515625" style="204" hidden="1"/>
    <col min="2830" max="3074" width="11.42578125" style="204" hidden="1"/>
    <col min="3075" max="3075" width="85.85546875" style="204" hidden="1"/>
    <col min="3076" max="3082" width="12.42578125" style="204" hidden="1"/>
    <col min="3083" max="3083" width="3" style="204" hidden="1"/>
    <col min="3084" max="3084" width="11.42578125" style="204" hidden="1"/>
    <col min="3085" max="3085" width="21.28515625" style="204" hidden="1"/>
    <col min="3086" max="3330" width="11.42578125" style="204" hidden="1"/>
    <col min="3331" max="3331" width="85.85546875" style="204" hidden="1"/>
    <col min="3332" max="3338" width="12.42578125" style="204" hidden="1"/>
    <col min="3339" max="3339" width="3" style="204" hidden="1"/>
    <col min="3340" max="3340" width="11.42578125" style="204" hidden="1"/>
    <col min="3341" max="3341" width="21.28515625" style="204" hidden="1"/>
    <col min="3342" max="3586" width="11.42578125" style="204" hidden="1"/>
    <col min="3587" max="3587" width="85.85546875" style="204" hidden="1"/>
    <col min="3588" max="3594" width="12.42578125" style="204" hidden="1"/>
    <col min="3595" max="3595" width="3" style="204" hidden="1"/>
    <col min="3596" max="3596" width="11.42578125" style="204" hidden="1"/>
    <col min="3597" max="3597" width="21.28515625" style="204" hidden="1"/>
    <col min="3598" max="3842" width="11.42578125" style="204" hidden="1"/>
    <col min="3843" max="3843" width="85.85546875" style="204" hidden="1"/>
    <col min="3844" max="3850" width="12.42578125" style="204" hidden="1"/>
    <col min="3851" max="3851" width="3" style="204" hidden="1"/>
    <col min="3852" max="3852" width="11.42578125" style="204" hidden="1"/>
    <col min="3853" max="3853" width="21.28515625" style="204" hidden="1"/>
    <col min="3854" max="4098" width="11.42578125" style="204" hidden="1"/>
    <col min="4099" max="4099" width="85.85546875" style="204" hidden="1"/>
    <col min="4100" max="4106" width="12.42578125" style="204" hidden="1"/>
    <col min="4107" max="4107" width="3" style="204" hidden="1"/>
    <col min="4108" max="4108" width="11.42578125" style="204" hidden="1"/>
    <col min="4109" max="4109" width="21.28515625" style="204" hidden="1"/>
    <col min="4110" max="4354" width="11.42578125" style="204" hidden="1"/>
    <col min="4355" max="4355" width="85.85546875" style="204" hidden="1"/>
    <col min="4356" max="4362" width="12.42578125" style="204" hidden="1"/>
    <col min="4363" max="4363" width="3" style="204" hidden="1"/>
    <col min="4364" max="4364" width="11.42578125" style="204" hidden="1"/>
    <col min="4365" max="4365" width="21.28515625" style="204" hidden="1"/>
    <col min="4366" max="4610" width="11.42578125" style="204" hidden="1"/>
    <col min="4611" max="4611" width="85.85546875" style="204" hidden="1"/>
    <col min="4612" max="4618" width="12.42578125" style="204" hidden="1"/>
    <col min="4619" max="4619" width="3" style="204" hidden="1"/>
    <col min="4620" max="4620" width="11.42578125" style="204" hidden="1"/>
    <col min="4621" max="4621" width="21.28515625" style="204" hidden="1"/>
    <col min="4622" max="4866" width="11.42578125" style="204" hidden="1"/>
    <col min="4867" max="4867" width="85.85546875" style="204" hidden="1"/>
    <col min="4868" max="4874" width="12.42578125" style="204" hidden="1"/>
    <col min="4875" max="4875" width="3" style="204" hidden="1"/>
    <col min="4876" max="4876" width="11.42578125" style="204" hidden="1"/>
    <col min="4877" max="4877" width="21.28515625" style="204" hidden="1"/>
    <col min="4878" max="5122" width="11.42578125" style="204" hidden="1"/>
    <col min="5123" max="5123" width="85.85546875" style="204" hidden="1"/>
    <col min="5124" max="5130" width="12.42578125" style="204" hidden="1"/>
    <col min="5131" max="5131" width="3" style="204" hidden="1"/>
    <col min="5132" max="5132" width="11.42578125" style="204" hidden="1"/>
    <col min="5133" max="5133" width="21.28515625" style="204" hidden="1"/>
    <col min="5134" max="5378" width="11.42578125" style="204" hidden="1"/>
    <col min="5379" max="5379" width="85.85546875" style="204" hidden="1"/>
    <col min="5380" max="5386" width="12.42578125" style="204" hidden="1"/>
    <col min="5387" max="5387" width="3" style="204" hidden="1"/>
    <col min="5388" max="5388" width="11.42578125" style="204" hidden="1"/>
    <col min="5389" max="5389" width="21.28515625" style="204" hidden="1"/>
    <col min="5390" max="5634" width="11.42578125" style="204" hidden="1"/>
    <col min="5635" max="5635" width="85.85546875" style="204" hidden="1"/>
    <col min="5636" max="5642" width="12.42578125" style="204" hidden="1"/>
    <col min="5643" max="5643" width="3" style="204" hidden="1"/>
    <col min="5644" max="5644" width="11.42578125" style="204" hidden="1"/>
    <col min="5645" max="5645" width="21.28515625" style="204" hidden="1"/>
    <col min="5646" max="5890" width="11.42578125" style="204" hidden="1"/>
    <col min="5891" max="5891" width="85.85546875" style="204" hidden="1"/>
    <col min="5892" max="5898" width="12.42578125" style="204" hidden="1"/>
    <col min="5899" max="5899" width="3" style="204" hidden="1"/>
    <col min="5900" max="5900" width="11.42578125" style="204" hidden="1"/>
    <col min="5901" max="5901" width="21.28515625" style="204" hidden="1"/>
    <col min="5902" max="6146" width="11.42578125" style="204" hidden="1"/>
    <col min="6147" max="6147" width="85.85546875" style="204" hidden="1"/>
    <col min="6148" max="6154" width="12.42578125" style="204" hidden="1"/>
    <col min="6155" max="6155" width="3" style="204" hidden="1"/>
    <col min="6156" max="6156" width="11.42578125" style="204" hidden="1"/>
    <col min="6157" max="6157" width="21.28515625" style="204" hidden="1"/>
    <col min="6158" max="6402" width="11.42578125" style="204" hidden="1"/>
    <col min="6403" max="6403" width="85.85546875" style="204" hidden="1"/>
    <col min="6404" max="6410" width="12.42578125" style="204" hidden="1"/>
    <col min="6411" max="6411" width="3" style="204" hidden="1"/>
    <col min="6412" max="6412" width="11.42578125" style="204" hidden="1"/>
    <col min="6413" max="6413" width="21.28515625" style="204" hidden="1"/>
    <col min="6414" max="6658" width="11.42578125" style="204" hidden="1"/>
    <col min="6659" max="6659" width="85.85546875" style="204" hidden="1"/>
    <col min="6660" max="6666" width="12.42578125" style="204" hidden="1"/>
    <col min="6667" max="6667" width="3" style="204" hidden="1"/>
    <col min="6668" max="6668" width="11.42578125" style="204" hidden="1"/>
    <col min="6669" max="6669" width="21.28515625" style="204" hidden="1"/>
    <col min="6670" max="6914" width="11.42578125" style="204" hidden="1"/>
    <col min="6915" max="6915" width="85.85546875" style="204" hidden="1"/>
    <col min="6916" max="6922" width="12.42578125" style="204" hidden="1"/>
    <col min="6923" max="6923" width="3" style="204" hidden="1"/>
    <col min="6924" max="6924" width="11.42578125" style="204" hidden="1"/>
    <col min="6925" max="6925" width="21.28515625" style="204" hidden="1"/>
    <col min="6926" max="7170" width="11.42578125" style="204" hidden="1"/>
    <col min="7171" max="7171" width="85.85546875" style="204" hidden="1"/>
    <col min="7172" max="7178" width="12.42578125" style="204" hidden="1"/>
    <col min="7179" max="7179" width="3" style="204" hidden="1"/>
    <col min="7180" max="7180" width="11.42578125" style="204" hidden="1"/>
    <col min="7181" max="7181" width="21.28515625" style="204" hidden="1"/>
    <col min="7182" max="7426" width="11.42578125" style="204" hidden="1"/>
    <col min="7427" max="7427" width="85.85546875" style="204" hidden="1"/>
    <col min="7428" max="7434" width="12.42578125" style="204" hidden="1"/>
    <col min="7435" max="7435" width="3" style="204" hidden="1"/>
    <col min="7436" max="7436" width="11.42578125" style="204" hidden="1"/>
    <col min="7437" max="7437" width="21.28515625" style="204" hidden="1"/>
    <col min="7438" max="7682" width="11.42578125" style="204" hidden="1"/>
    <col min="7683" max="7683" width="85.85546875" style="204" hidden="1"/>
    <col min="7684" max="7690" width="12.42578125" style="204" hidden="1"/>
    <col min="7691" max="7691" width="3" style="204" hidden="1"/>
    <col min="7692" max="7692" width="11.42578125" style="204" hidden="1"/>
    <col min="7693" max="7693" width="21.28515625" style="204" hidden="1"/>
    <col min="7694" max="7938" width="11.42578125" style="204" hidden="1"/>
    <col min="7939" max="7939" width="85.85546875" style="204" hidden="1"/>
    <col min="7940" max="7946" width="12.42578125" style="204" hidden="1"/>
    <col min="7947" max="7947" width="3" style="204" hidden="1"/>
    <col min="7948" max="7948" width="11.42578125" style="204" hidden="1"/>
    <col min="7949" max="7949" width="21.28515625" style="204" hidden="1"/>
    <col min="7950" max="8194" width="11.42578125" style="204" hidden="1"/>
    <col min="8195" max="8195" width="85.85546875" style="204" hidden="1"/>
    <col min="8196" max="8202" width="12.42578125" style="204" hidden="1"/>
    <col min="8203" max="8203" width="3" style="204" hidden="1"/>
    <col min="8204" max="8204" width="11.42578125" style="204" hidden="1"/>
    <col min="8205" max="8205" width="21.28515625" style="204" hidden="1"/>
    <col min="8206" max="8450" width="11.42578125" style="204" hidden="1"/>
    <col min="8451" max="8451" width="85.85546875" style="204" hidden="1"/>
    <col min="8452" max="8458" width="12.42578125" style="204" hidden="1"/>
    <col min="8459" max="8459" width="3" style="204" hidden="1"/>
    <col min="8460" max="8460" width="11.42578125" style="204" hidden="1"/>
    <col min="8461" max="8461" width="21.28515625" style="204" hidden="1"/>
    <col min="8462" max="8706" width="11.42578125" style="204" hidden="1"/>
    <col min="8707" max="8707" width="85.85546875" style="204" hidden="1"/>
    <col min="8708" max="8714" width="12.42578125" style="204" hidden="1"/>
    <col min="8715" max="8715" width="3" style="204" hidden="1"/>
    <col min="8716" max="8716" width="11.42578125" style="204" hidden="1"/>
    <col min="8717" max="8717" width="21.28515625" style="204" hidden="1"/>
    <col min="8718" max="8962" width="11.42578125" style="204" hidden="1"/>
    <col min="8963" max="8963" width="85.85546875" style="204" hidden="1"/>
    <col min="8964" max="8970" width="12.42578125" style="204" hidden="1"/>
    <col min="8971" max="8971" width="3" style="204" hidden="1"/>
    <col min="8972" max="8972" width="11.42578125" style="204" hidden="1"/>
    <col min="8973" max="8973" width="21.28515625" style="204" hidden="1"/>
    <col min="8974" max="9218" width="11.42578125" style="204" hidden="1"/>
    <col min="9219" max="9219" width="85.85546875" style="204" hidden="1"/>
    <col min="9220" max="9226" width="12.42578125" style="204" hidden="1"/>
    <col min="9227" max="9227" width="3" style="204" hidden="1"/>
    <col min="9228" max="9228" width="11.42578125" style="204" hidden="1"/>
    <col min="9229" max="9229" width="21.28515625" style="204" hidden="1"/>
    <col min="9230" max="9474" width="11.42578125" style="204" hidden="1"/>
    <col min="9475" max="9475" width="85.85546875" style="204" hidden="1"/>
    <col min="9476" max="9482" width="12.42578125" style="204" hidden="1"/>
    <col min="9483" max="9483" width="3" style="204" hidden="1"/>
    <col min="9484" max="9484" width="11.42578125" style="204" hidden="1"/>
    <col min="9485" max="9485" width="21.28515625" style="204" hidden="1"/>
    <col min="9486" max="9730" width="11.42578125" style="204" hidden="1"/>
    <col min="9731" max="9731" width="85.85546875" style="204" hidden="1"/>
    <col min="9732" max="9738" width="12.42578125" style="204" hidden="1"/>
    <col min="9739" max="9739" width="3" style="204" hidden="1"/>
    <col min="9740" max="9740" width="11.42578125" style="204" hidden="1"/>
    <col min="9741" max="9741" width="21.28515625" style="204" hidden="1"/>
    <col min="9742" max="9986" width="11.42578125" style="204" hidden="1"/>
    <col min="9987" max="9987" width="85.85546875" style="204" hidden="1"/>
    <col min="9988" max="9994" width="12.42578125" style="204" hidden="1"/>
    <col min="9995" max="9995" width="3" style="204" hidden="1"/>
    <col min="9996" max="9996" width="11.42578125" style="204" hidden="1"/>
    <col min="9997" max="9997" width="21.28515625" style="204" hidden="1"/>
    <col min="9998" max="10242" width="11.42578125" style="204" hidden="1"/>
    <col min="10243" max="10243" width="85.85546875" style="204" hidden="1"/>
    <col min="10244" max="10250" width="12.42578125" style="204" hidden="1"/>
    <col min="10251" max="10251" width="3" style="204" hidden="1"/>
    <col min="10252" max="10252" width="11.42578125" style="204" hidden="1"/>
    <col min="10253" max="10253" width="21.28515625" style="204" hidden="1"/>
    <col min="10254" max="10498" width="11.42578125" style="204" hidden="1"/>
    <col min="10499" max="10499" width="85.85546875" style="204" hidden="1"/>
    <col min="10500" max="10506" width="12.42578125" style="204" hidden="1"/>
    <col min="10507" max="10507" width="3" style="204" hidden="1"/>
    <col min="10508" max="10508" width="11.42578125" style="204" hidden="1"/>
    <col min="10509" max="10509" width="21.28515625" style="204" hidden="1"/>
    <col min="10510" max="10754" width="11.42578125" style="204" hidden="1"/>
    <col min="10755" max="10755" width="85.85546875" style="204" hidden="1"/>
    <col min="10756" max="10762" width="12.42578125" style="204" hidden="1"/>
    <col min="10763" max="10763" width="3" style="204" hidden="1"/>
    <col min="10764" max="10764" width="11.42578125" style="204" hidden="1"/>
    <col min="10765" max="10765" width="21.28515625" style="204" hidden="1"/>
    <col min="10766" max="11010" width="11.42578125" style="204" hidden="1"/>
    <col min="11011" max="11011" width="85.85546875" style="204" hidden="1"/>
    <col min="11012" max="11018" width="12.42578125" style="204" hidden="1"/>
    <col min="11019" max="11019" width="3" style="204" hidden="1"/>
    <col min="11020" max="11020" width="11.42578125" style="204" hidden="1"/>
    <col min="11021" max="11021" width="21.28515625" style="204" hidden="1"/>
    <col min="11022" max="11266" width="11.42578125" style="204" hidden="1"/>
    <col min="11267" max="11267" width="85.85546875" style="204" hidden="1"/>
    <col min="11268" max="11274" width="12.42578125" style="204" hidden="1"/>
    <col min="11275" max="11275" width="3" style="204" hidden="1"/>
    <col min="11276" max="11276" width="11.42578125" style="204" hidden="1"/>
    <col min="11277" max="11277" width="21.28515625" style="204" hidden="1"/>
    <col min="11278" max="11522" width="11.42578125" style="204" hidden="1"/>
    <col min="11523" max="11523" width="85.85546875" style="204" hidden="1"/>
    <col min="11524" max="11530" width="12.42578125" style="204" hidden="1"/>
    <col min="11531" max="11531" width="3" style="204" hidden="1"/>
    <col min="11532" max="11532" width="11.42578125" style="204" hidden="1"/>
    <col min="11533" max="11533" width="21.28515625" style="204" hidden="1"/>
    <col min="11534" max="11778" width="11.42578125" style="204" hidden="1"/>
    <col min="11779" max="11779" width="85.85546875" style="204" hidden="1"/>
    <col min="11780" max="11786" width="12.42578125" style="204" hidden="1"/>
    <col min="11787" max="11787" width="3" style="204" hidden="1"/>
    <col min="11788" max="11788" width="11.42578125" style="204" hidden="1"/>
    <col min="11789" max="11789" width="21.28515625" style="204" hidden="1"/>
    <col min="11790" max="12034" width="11.42578125" style="204" hidden="1"/>
    <col min="12035" max="12035" width="85.85546875" style="204" hidden="1"/>
    <col min="12036" max="12042" width="12.42578125" style="204" hidden="1"/>
    <col min="12043" max="12043" width="3" style="204" hidden="1"/>
    <col min="12044" max="12044" width="11.42578125" style="204" hidden="1"/>
    <col min="12045" max="12045" width="21.28515625" style="204" hidden="1"/>
    <col min="12046" max="12290" width="11.42578125" style="204" hidden="1"/>
    <col min="12291" max="12291" width="85.85546875" style="204" hidden="1"/>
    <col min="12292" max="12298" width="12.42578125" style="204" hidden="1"/>
    <col min="12299" max="12299" width="3" style="204" hidden="1"/>
    <col min="12300" max="12300" width="11.42578125" style="204" hidden="1"/>
    <col min="12301" max="12301" width="21.28515625" style="204" hidden="1"/>
    <col min="12302" max="12546" width="11.42578125" style="204" hidden="1"/>
    <col min="12547" max="12547" width="85.85546875" style="204" hidden="1"/>
    <col min="12548" max="12554" width="12.42578125" style="204" hidden="1"/>
    <col min="12555" max="12555" width="3" style="204" hidden="1"/>
    <col min="12556" max="12556" width="11.42578125" style="204" hidden="1"/>
    <col min="12557" max="12557" width="21.28515625" style="204" hidden="1"/>
    <col min="12558" max="12802" width="11.42578125" style="204" hidden="1"/>
    <col min="12803" max="12803" width="85.85546875" style="204" hidden="1"/>
    <col min="12804" max="12810" width="12.42578125" style="204" hidden="1"/>
    <col min="12811" max="12811" width="3" style="204" hidden="1"/>
    <col min="12812" max="12812" width="11.42578125" style="204" hidden="1"/>
    <col min="12813" max="12813" width="21.28515625" style="204" hidden="1"/>
    <col min="12814" max="13058" width="11.42578125" style="204" hidden="1"/>
    <col min="13059" max="13059" width="85.85546875" style="204" hidden="1"/>
    <col min="13060" max="13066" width="12.42578125" style="204" hidden="1"/>
    <col min="13067" max="13067" width="3" style="204" hidden="1"/>
    <col min="13068" max="13068" width="11.42578125" style="204" hidden="1"/>
    <col min="13069" max="13069" width="21.28515625" style="204" hidden="1"/>
    <col min="13070" max="13314" width="11.42578125" style="204" hidden="1"/>
    <col min="13315" max="13315" width="85.85546875" style="204" hidden="1"/>
    <col min="13316" max="13322" width="12.42578125" style="204" hidden="1"/>
    <col min="13323" max="13323" width="3" style="204" hidden="1"/>
    <col min="13324" max="13324" width="11.42578125" style="204" hidden="1"/>
    <col min="13325" max="13325" width="21.28515625" style="204" hidden="1"/>
    <col min="13326" max="13570" width="11.42578125" style="204" hidden="1"/>
    <col min="13571" max="13571" width="85.85546875" style="204" hidden="1"/>
    <col min="13572" max="13578" width="12.42578125" style="204" hidden="1"/>
    <col min="13579" max="13579" width="3" style="204" hidden="1"/>
    <col min="13580" max="13580" width="11.42578125" style="204" hidden="1"/>
    <col min="13581" max="13581" width="21.28515625" style="204" hidden="1"/>
    <col min="13582" max="13826" width="11.42578125" style="204" hidden="1"/>
    <col min="13827" max="13827" width="85.85546875" style="204" hidden="1"/>
    <col min="13828" max="13834" width="12.42578125" style="204" hidden="1"/>
    <col min="13835" max="13835" width="3" style="204" hidden="1"/>
    <col min="13836" max="13836" width="11.42578125" style="204" hidden="1"/>
    <col min="13837" max="13837" width="21.28515625" style="204" hidden="1"/>
    <col min="13838" max="14082" width="11.42578125" style="204" hidden="1"/>
    <col min="14083" max="14083" width="85.85546875" style="204" hidden="1"/>
    <col min="14084" max="14090" width="12.42578125" style="204" hidden="1"/>
    <col min="14091" max="14091" width="3" style="204" hidden="1"/>
    <col min="14092" max="14092" width="11.42578125" style="204" hidden="1"/>
    <col min="14093" max="14093" width="21.28515625" style="204" hidden="1"/>
    <col min="14094" max="14338" width="11.42578125" style="204" hidden="1"/>
    <col min="14339" max="14339" width="85.85546875" style="204" hidden="1"/>
    <col min="14340" max="14346" width="12.42578125" style="204" hidden="1"/>
    <col min="14347" max="14347" width="3" style="204" hidden="1"/>
    <col min="14348" max="14348" width="11.42578125" style="204" hidden="1"/>
    <col min="14349" max="14349" width="21.28515625" style="204" hidden="1"/>
    <col min="14350" max="14594" width="11.42578125" style="204" hidden="1"/>
    <col min="14595" max="14595" width="85.85546875" style="204" hidden="1"/>
    <col min="14596" max="14602" width="12.42578125" style="204" hidden="1"/>
    <col min="14603" max="14603" width="3" style="204" hidden="1"/>
    <col min="14604" max="14604" width="11.42578125" style="204" hidden="1"/>
    <col min="14605" max="14605" width="21.28515625" style="204" hidden="1"/>
    <col min="14606" max="14850" width="11.42578125" style="204" hidden="1"/>
    <col min="14851" max="14851" width="85.85546875" style="204" hidden="1"/>
    <col min="14852" max="14858" width="12.42578125" style="204" hidden="1"/>
    <col min="14859" max="14859" width="3" style="204" hidden="1"/>
    <col min="14860" max="14860" width="11.42578125" style="204" hidden="1"/>
    <col min="14861" max="14861" width="21.28515625" style="204" hidden="1"/>
    <col min="14862" max="15106" width="11.42578125" style="204" hidden="1"/>
    <col min="15107" max="15107" width="85.85546875" style="204" hidden="1"/>
    <col min="15108" max="15114" width="12.42578125" style="204" hidden="1"/>
    <col min="15115" max="15115" width="3" style="204" hidden="1"/>
    <col min="15116" max="15116" width="11.42578125" style="204" hidden="1"/>
    <col min="15117" max="15117" width="21.28515625" style="204" hidden="1"/>
    <col min="15118" max="15362" width="11.42578125" style="204" hidden="1"/>
    <col min="15363" max="15363" width="85.85546875" style="204" hidden="1"/>
    <col min="15364" max="15370" width="12.42578125" style="204" hidden="1"/>
    <col min="15371" max="15371" width="3" style="204" hidden="1"/>
    <col min="15372" max="15372" width="11.42578125" style="204" hidden="1"/>
    <col min="15373" max="15373" width="21.28515625" style="204" hidden="1"/>
    <col min="15374" max="15618" width="11.42578125" style="204" hidden="1"/>
    <col min="15619" max="15619" width="85.85546875" style="204" hidden="1"/>
    <col min="15620" max="15626" width="12.42578125" style="204" hidden="1"/>
    <col min="15627" max="15627" width="3" style="204" hidden="1"/>
    <col min="15628" max="15628" width="11.42578125" style="204" hidden="1"/>
    <col min="15629" max="15629" width="21.28515625" style="204" hidden="1"/>
    <col min="15630" max="15874" width="11.42578125" style="204" hidden="1"/>
    <col min="15875" max="15875" width="85.85546875" style="204" hidden="1"/>
    <col min="15876" max="15882" width="12.42578125" style="204" hidden="1"/>
    <col min="15883" max="15883" width="3" style="204" hidden="1"/>
    <col min="15884" max="15884" width="11.42578125" style="204" hidden="1"/>
    <col min="15885" max="15885" width="21.28515625" style="204" hidden="1"/>
    <col min="15886" max="16130" width="11.42578125" style="204" hidden="1"/>
    <col min="16131" max="16131" width="85.85546875" style="204" hidden="1"/>
    <col min="16132" max="16138" width="12.42578125" style="204" hidden="1"/>
    <col min="16139" max="16139" width="3" style="204" hidden="1"/>
    <col min="16140" max="16140" width="11.42578125" style="204" hidden="1"/>
    <col min="16141" max="16141" width="21.28515625" style="204" hidden="1"/>
    <col min="16142" max="16384" width="11.42578125" style="204" hidden="1"/>
  </cols>
  <sheetData>
    <row r="1" spans="1:11" s="241" customFormat="1" ht="3.75" hidden="1" customHeight="1">
      <c r="C1" s="242"/>
      <c r="D1" s="243"/>
      <c r="E1" s="243"/>
      <c r="F1" s="243"/>
      <c r="G1" s="243"/>
      <c r="H1" s="244"/>
      <c r="I1" s="244"/>
      <c r="J1" s="243"/>
    </row>
    <row r="2" spans="1:11" s="245" customFormat="1" ht="44.25" customHeight="1">
      <c r="C2" s="944" t="s">
        <v>72</v>
      </c>
      <c r="D2" s="944"/>
      <c r="E2" s="944"/>
      <c r="F2" s="944"/>
      <c r="G2" s="944"/>
      <c r="H2" s="944"/>
      <c r="I2" s="944"/>
      <c r="J2" s="944"/>
    </row>
    <row r="3" spans="1:11" s="245" customFormat="1" ht="35.25" customHeight="1">
      <c r="C3" s="944" t="s">
        <v>1505</v>
      </c>
      <c r="D3" s="944"/>
      <c r="E3" s="944"/>
      <c r="F3" s="944"/>
      <c r="G3" s="944"/>
      <c r="H3" s="944"/>
      <c r="I3" s="944"/>
      <c r="J3" s="944"/>
    </row>
    <row r="4" spans="1:11" s="246" customFormat="1" ht="42.75" customHeight="1">
      <c r="A4" s="246" t="s">
        <v>74</v>
      </c>
      <c r="C4" s="945" t="s">
        <v>74</v>
      </c>
      <c r="D4" s="945"/>
      <c r="E4" s="945"/>
      <c r="F4" s="945"/>
      <c r="G4" s="945"/>
      <c r="H4" s="945"/>
      <c r="I4" s="945"/>
      <c r="J4" s="945"/>
    </row>
    <row r="5" spans="1:11" s="246" customFormat="1" ht="1.5" customHeight="1">
      <c r="C5" s="247"/>
      <c r="D5" s="247"/>
      <c r="E5" s="247"/>
      <c r="F5" s="247"/>
      <c r="G5" s="247"/>
      <c r="H5" s="247"/>
      <c r="I5" s="247"/>
      <c r="J5" s="247"/>
    </row>
    <row r="6" spans="1:11" s="248" customFormat="1" ht="6.75" customHeight="1" thickBot="1">
      <c r="C6" s="249"/>
      <c r="D6" s="250"/>
      <c r="E6" s="250"/>
      <c r="F6" s="250"/>
      <c r="G6" s="250"/>
      <c r="H6" s="251"/>
      <c r="I6" s="251"/>
      <c r="J6" s="250"/>
    </row>
    <row r="7" spans="1:11" ht="19.5" customHeight="1" thickTop="1" thickBot="1">
      <c r="A7" s="252"/>
      <c r="B7" s="252"/>
      <c r="C7" s="253"/>
      <c r="D7" s="254" t="s">
        <v>805</v>
      </c>
      <c r="E7" s="254" t="s">
        <v>806</v>
      </c>
      <c r="F7" s="254" t="s">
        <v>807</v>
      </c>
      <c r="G7" s="254" t="s">
        <v>808</v>
      </c>
      <c r="H7" s="254" t="s">
        <v>809</v>
      </c>
      <c r="I7" s="254" t="s">
        <v>810</v>
      </c>
      <c r="J7" s="254" t="s">
        <v>811</v>
      </c>
      <c r="K7" s="204"/>
    </row>
    <row r="8" spans="1:11" ht="19.5" customHeight="1" thickTop="1" thickBot="1">
      <c r="A8" s="255"/>
      <c r="B8" s="255"/>
      <c r="C8" s="256"/>
      <c r="D8" s="257" t="s">
        <v>812</v>
      </c>
      <c r="E8" s="257" t="s">
        <v>812</v>
      </c>
      <c r="F8" s="257" t="s">
        <v>812</v>
      </c>
      <c r="G8" s="257" t="s">
        <v>812</v>
      </c>
      <c r="H8" s="257" t="s">
        <v>812</v>
      </c>
      <c r="I8" s="257" t="str">
        <f>"DIC"</f>
        <v>DIC</v>
      </c>
      <c r="J8" s="257" t="str">
        <f>"DIC"</f>
        <v>DIC</v>
      </c>
      <c r="K8" s="204"/>
    </row>
    <row r="9" spans="1:11" ht="12" customHeight="1" thickTop="1" thickBot="1">
      <c r="C9" s="258"/>
      <c r="H9" s="204"/>
      <c r="I9" s="204"/>
      <c r="K9" s="204"/>
    </row>
    <row r="10" spans="1:11" s="138" customFormat="1" ht="25.5" customHeight="1" thickTop="1" thickBot="1">
      <c r="A10" s="259"/>
      <c r="B10" s="259"/>
      <c r="C10" s="260" t="s">
        <v>72</v>
      </c>
      <c r="D10" s="261"/>
      <c r="E10" s="261"/>
      <c r="F10" s="261"/>
      <c r="G10" s="261"/>
      <c r="H10" s="261"/>
      <c r="I10" s="261"/>
      <c r="J10" s="261"/>
    </row>
    <row r="11" spans="1:11" s="138" customFormat="1" ht="54.75" customHeight="1" thickTop="1" thickBot="1">
      <c r="A11" s="259" t="s">
        <v>594</v>
      </c>
      <c r="B11" s="262" t="s">
        <v>813</v>
      </c>
      <c r="C11" s="263" t="s">
        <v>814</v>
      </c>
      <c r="D11" s="264">
        <v>23029393.421179999</v>
      </c>
      <c r="E11" s="264">
        <v>26512327.104479998</v>
      </c>
      <c r="F11" s="264">
        <v>32080909.908229999</v>
      </c>
      <c r="G11" s="264">
        <v>39658220.7302</v>
      </c>
      <c r="H11" s="264">
        <v>47729202.316370003</v>
      </c>
      <c r="I11" s="264">
        <v>52085077.090039998</v>
      </c>
      <c r="J11" s="264">
        <v>61222667.289820001</v>
      </c>
    </row>
    <row r="12" spans="1:11" s="138" customFormat="1" ht="42" customHeight="1" thickTop="1" thickBot="1">
      <c r="A12" s="265" t="s">
        <v>594</v>
      </c>
      <c r="B12" s="266" t="s">
        <v>815</v>
      </c>
      <c r="C12" s="267" t="s">
        <v>816</v>
      </c>
      <c r="D12" s="268">
        <v>5905956.3813199997</v>
      </c>
      <c r="E12" s="268">
        <v>6899365.1033800002</v>
      </c>
      <c r="F12" s="268">
        <v>8192225.1577700004</v>
      </c>
      <c r="G12" s="268">
        <v>9811995.95101</v>
      </c>
      <c r="H12" s="268">
        <v>13193620.57834</v>
      </c>
      <c r="I12" s="268">
        <v>14673435.27668</v>
      </c>
      <c r="J12" s="268">
        <v>16537485.764559999</v>
      </c>
    </row>
    <row r="13" spans="1:11" s="138" customFormat="1" ht="42" customHeight="1" thickTop="1">
      <c r="A13" s="138" t="s">
        <v>594</v>
      </c>
      <c r="B13" s="269" t="s">
        <v>817</v>
      </c>
      <c r="C13" s="270" t="s">
        <v>818</v>
      </c>
      <c r="D13" s="271">
        <v>5803639.3530899994</v>
      </c>
      <c r="E13" s="271">
        <v>6742033.3360300008</v>
      </c>
      <c r="F13" s="271">
        <v>8059334.4339900007</v>
      </c>
      <c r="G13" s="271">
        <v>9706767.720540002</v>
      </c>
      <c r="H13" s="271">
        <v>12962775.076169999</v>
      </c>
      <c r="I13" s="271">
        <v>14374148.999869999</v>
      </c>
      <c r="J13" s="271">
        <v>16306531.543639999</v>
      </c>
    </row>
    <row r="14" spans="1:11" s="138" customFormat="1" ht="42" customHeight="1" thickBot="1">
      <c r="A14" s="138" t="s">
        <v>594</v>
      </c>
      <c r="B14" s="269" t="s">
        <v>819</v>
      </c>
      <c r="C14" s="270" t="s">
        <v>820</v>
      </c>
      <c r="D14" s="271">
        <v>102317.02823</v>
      </c>
      <c r="E14" s="271">
        <v>157331.76734999998</v>
      </c>
      <c r="F14" s="271">
        <v>132890.72378</v>
      </c>
      <c r="G14" s="271">
        <v>105228.23046000001</v>
      </c>
      <c r="H14" s="271">
        <v>102485.08165999998</v>
      </c>
      <c r="I14" s="271">
        <v>114216.29150000001</v>
      </c>
      <c r="J14" s="271">
        <v>92618.924979999996</v>
      </c>
    </row>
    <row r="15" spans="1:11" s="138" customFormat="1" ht="42" customHeight="1" thickTop="1" thickBot="1">
      <c r="A15" s="265" t="s">
        <v>594</v>
      </c>
      <c r="B15" s="266" t="s">
        <v>821</v>
      </c>
      <c r="C15" s="267" t="s">
        <v>822</v>
      </c>
      <c r="D15" s="268">
        <v>5849512.9128999999</v>
      </c>
      <c r="E15" s="268">
        <v>7454391.0801000008</v>
      </c>
      <c r="F15" s="268">
        <v>10430538.230930001</v>
      </c>
      <c r="G15" s="268">
        <v>14384586.732069999</v>
      </c>
      <c r="H15" s="268">
        <v>16020040.345870001</v>
      </c>
      <c r="I15" s="268">
        <v>17024955.66302</v>
      </c>
      <c r="J15" s="268">
        <v>20874042.401999999</v>
      </c>
    </row>
    <row r="16" spans="1:11" s="138" customFormat="1" ht="42" customHeight="1" thickTop="1">
      <c r="A16" s="138" t="s">
        <v>594</v>
      </c>
      <c r="B16" s="269" t="s">
        <v>823</v>
      </c>
      <c r="C16" s="270" t="s">
        <v>824</v>
      </c>
      <c r="D16" s="271">
        <v>5586993.3824799992</v>
      </c>
      <c r="E16" s="271">
        <v>7209621.9148399998</v>
      </c>
      <c r="F16" s="271">
        <v>10249683.871860001</v>
      </c>
      <c r="G16" s="271">
        <v>14312771.29394</v>
      </c>
      <c r="H16" s="271">
        <v>15921288.249950001</v>
      </c>
      <c r="I16" s="271">
        <v>16776688.04332</v>
      </c>
      <c r="J16" s="271">
        <v>20778832.50113</v>
      </c>
    </row>
    <row r="17" spans="1:10" s="138" customFormat="1" ht="42" customHeight="1">
      <c r="A17" s="138" t="s">
        <v>594</v>
      </c>
      <c r="B17" s="269" t="s">
        <v>825</v>
      </c>
      <c r="C17" s="270" t="s">
        <v>826</v>
      </c>
      <c r="D17" s="271">
        <v>262519.53044</v>
      </c>
      <c r="E17" s="271">
        <v>244769.16525999998</v>
      </c>
      <c r="F17" s="271">
        <v>180854.35907000001</v>
      </c>
      <c r="G17" s="271">
        <v>71815.438129999995</v>
      </c>
      <c r="H17" s="271">
        <v>79208.496540000007</v>
      </c>
      <c r="I17" s="271">
        <v>42431.518979999993</v>
      </c>
      <c r="J17" s="271">
        <v>47971.003560000005</v>
      </c>
    </row>
    <row r="18" spans="1:10" s="138" customFormat="1" ht="42" customHeight="1" thickBot="1">
      <c r="A18" s="138" t="s">
        <v>594</v>
      </c>
      <c r="B18" s="269" t="s">
        <v>827</v>
      </c>
      <c r="C18" s="270" t="s">
        <v>828</v>
      </c>
      <c r="D18" s="271">
        <v>0</v>
      </c>
      <c r="E18" s="271">
        <v>0</v>
      </c>
      <c r="F18" s="271">
        <v>0</v>
      </c>
      <c r="G18" s="271">
        <v>0</v>
      </c>
      <c r="H18" s="271">
        <v>0</v>
      </c>
      <c r="I18" s="271">
        <v>0</v>
      </c>
      <c r="J18" s="271">
        <v>0</v>
      </c>
    </row>
    <row r="19" spans="1:10" s="138" customFormat="1" ht="42" customHeight="1" thickTop="1" thickBot="1">
      <c r="A19" s="265" t="s">
        <v>594</v>
      </c>
      <c r="B19" s="266" t="s">
        <v>829</v>
      </c>
      <c r="C19" s="267" t="s">
        <v>830</v>
      </c>
      <c r="D19" s="268">
        <v>9948124.2933600005</v>
      </c>
      <c r="E19" s="268">
        <v>9817373.407399999</v>
      </c>
      <c r="F19" s="268">
        <v>9762649.8382799998</v>
      </c>
      <c r="G19" s="268">
        <v>9823889.7351000011</v>
      </c>
      <c r="H19" s="268">
        <v>11546829.592370002</v>
      </c>
      <c r="I19" s="268">
        <v>10412474.226299999</v>
      </c>
      <c r="J19" s="268">
        <v>10455473.187239999</v>
      </c>
    </row>
    <row r="20" spans="1:10" s="138" customFormat="1" ht="42" customHeight="1" thickTop="1">
      <c r="A20" s="138" t="s">
        <v>594</v>
      </c>
      <c r="B20" s="269" t="s">
        <v>831</v>
      </c>
      <c r="C20" s="270" t="s">
        <v>832</v>
      </c>
      <c r="D20" s="271">
        <v>879526.33164999995</v>
      </c>
      <c r="E20" s="271">
        <v>723268.20020000008</v>
      </c>
      <c r="F20" s="271">
        <v>783403.13676000002</v>
      </c>
      <c r="G20" s="271">
        <v>784916.16188999999</v>
      </c>
      <c r="H20" s="271">
        <v>870495.85503999994</v>
      </c>
      <c r="I20" s="271">
        <v>692359.49092999997</v>
      </c>
      <c r="J20" s="271">
        <v>758453.67982000008</v>
      </c>
    </row>
    <row r="21" spans="1:10" s="138" customFormat="1" ht="42" customHeight="1">
      <c r="A21" s="138" t="s">
        <v>594</v>
      </c>
      <c r="B21" s="269" t="s">
        <v>833</v>
      </c>
      <c r="C21" s="270" t="s">
        <v>834</v>
      </c>
      <c r="D21" s="271">
        <v>285535.79142999998</v>
      </c>
      <c r="E21" s="271">
        <v>189500.02867</v>
      </c>
      <c r="F21" s="271">
        <v>131432.09404</v>
      </c>
      <c r="G21" s="271">
        <v>432957.46079000004</v>
      </c>
      <c r="H21" s="271">
        <v>480395.80360000004</v>
      </c>
      <c r="I21" s="271">
        <v>388416.76127999998</v>
      </c>
      <c r="J21" s="271">
        <v>252613.55853000001</v>
      </c>
    </row>
    <row r="22" spans="1:10" s="138" customFormat="1" ht="42" customHeight="1">
      <c r="A22" s="138" t="s">
        <v>594</v>
      </c>
      <c r="B22" s="269" t="s">
        <v>835</v>
      </c>
      <c r="C22" s="270" t="s">
        <v>836</v>
      </c>
      <c r="D22" s="271">
        <v>467879.34391000005</v>
      </c>
      <c r="E22" s="271">
        <v>321733.42110000004</v>
      </c>
      <c r="F22" s="271">
        <v>330925.20368999999</v>
      </c>
      <c r="G22" s="271">
        <v>437711.14276000002</v>
      </c>
      <c r="H22" s="271">
        <v>251465.4676</v>
      </c>
      <c r="I22" s="271">
        <v>157178.63613</v>
      </c>
      <c r="J22" s="271">
        <v>434719.38089999999</v>
      </c>
    </row>
    <row r="23" spans="1:10" s="138" customFormat="1" ht="42" customHeight="1">
      <c r="A23" s="138" t="s">
        <v>594</v>
      </c>
      <c r="B23" s="269" t="s">
        <v>837</v>
      </c>
      <c r="C23" s="270" t="s">
        <v>838</v>
      </c>
      <c r="D23" s="271">
        <v>1661549.8340099999</v>
      </c>
      <c r="E23" s="271">
        <v>1388071.4983699999</v>
      </c>
      <c r="F23" s="271">
        <v>1268606.2164100001</v>
      </c>
      <c r="G23" s="271">
        <v>1023504.79987</v>
      </c>
      <c r="H23" s="271">
        <v>696746.34422000009</v>
      </c>
      <c r="I23" s="271">
        <v>463172.09275999997</v>
      </c>
      <c r="J23" s="271">
        <v>323135.76000999997</v>
      </c>
    </row>
    <row r="24" spans="1:10" s="138" customFormat="1" ht="42" customHeight="1">
      <c r="A24" s="138" t="s">
        <v>594</v>
      </c>
      <c r="B24" s="269" t="s">
        <v>839</v>
      </c>
      <c r="C24" s="270" t="s">
        <v>840</v>
      </c>
      <c r="D24" s="271">
        <v>2353983.1054199999</v>
      </c>
      <c r="E24" s="271">
        <v>1967664.74447</v>
      </c>
      <c r="F24" s="271">
        <v>1609212.8739400001</v>
      </c>
      <c r="G24" s="271">
        <v>2326955.7611999996</v>
      </c>
      <c r="H24" s="271">
        <v>2379325.5989600001</v>
      </c>
      <c r="I24" s="271">
        <v>1505535.4953000001</v>
      </c>
      <c r="J24" s="271">
        <v>1332956.3528099998</v>
      </c>
    </row>
    <row r="25" spans="1:10" s="138" customFormat="1" ht="42" customHeight="1">
      <c r="A25" s="138" t="s">
        <v>594</v>
      </c>
      <c r="B25" s="269" t="s">
        <v>841</v>
      </c>
      <c r="C25" s="270" t="s">
        <v>842</v>
      </c>
      <c r="D25" s="271">
        <v>2299078.8086599996</v>
      </c>
      <c r="E25" s="271">
        <v>2438499.6860199999</v>
      </c>
      <c r="F25" s="271">
        <v>2755205.4138099998</v>
      </c>
      <c r="G25" s="271">
        <v>2788046.2325399998</v>
      </c>
      <c r="H25" s="271">
        <v>2788140.7795500001</v>
      </c>
      <c r="I25" s="271">
        <v>1639220.3281099999</v>
      </c>
      <c r="J25" s="271">
        <v>1800508.57458</v>
      </c>
    </row>
    <row r="26" spans="1:10" s="138" customFormat="1" ht="42" customHeight="1">
      <c r="A26" s="138" t="s">
        <v>594</v>
      </c>
      <c r="B26" s="269" t="s">
        <v>843</v>
      </c>
      <c r="C26" s="270" t="s">
        <v>844</v>
      </c>
      <c r="D26" s="271">
        <v>476755.35792000004</v>
      </c>
      <c r="E26" s="271">
        <v>855462.05647000007</v>
      </c>
      <c r="F26" s="271">
        <v>766676.98597000004</v>
      </c>
      <c r="G26" s="271">
        <v>411212.00623</v>
      </c>
      <c r="H26" s="271">
        <v>1505263.9393</v>
      </c>
      <c r="I26" s="271">
        <v>3111194.3323300001</v>
      </c>
      <c r="J26" s="271">
        <v>2722878.75648</v>
      </c>
    </row>
    <row r="27" spans="1:10" s="138" customFormat="1" ht="42" customHeight="1">
      <c r="A27" s="138" t="s">
        <v>594</v>
      </c>
      <c r="B27" s="269" t="s">
        <v>845</v>
      </c>
      <c r="C27" s="270" t="s">
        <v>846</v>
      </c>
      <c r="D27" s="271">
        <v>1523815.72034</v>
      </c>
      <c r="E27" s="271">
        <v>1933173.7720999999</v>
      </c>
      <c r="F27" s="271">
        <v>2117187.9136600001</v>
      </c>
      <c r="G27" s="271">
        <v>1618586.16982</v>
      </c>
      <c r="H27" s="271">
        <v>2574995.8040999998</v>
      </c>
      <c r="I27" s="271">
        <v>2455397.0894599999</v>
      </c>
      <c r="J27" s="271">
        <v>2830207.1241100002</v>
      </c>
    </row>
    <row r="28" spans="1:10" s="138" customFormat="1" ht="42" customHeight="1" thickBot="1">
      <c r="A28" s="138" t="s">
        <v>594</v>
      </c>
      <c r="B28" s="269" t="s">
        <v>847</v>
      </c>
      <c r="C28" s="270" t="s">
        <v>848</v>
      </c>
      <c r="D28" s="271">
        <v>0</v>
      </c>
      <c r="E28" s="271">
        <v>156986.39844999998</v>
      </c>
      <c r="F28" s="271">
        <v>12053.379050000001</v>
      </c>
      <c r="G28" s="271">
        <v>97246.830060000008</v>
      </c>
      <c r="H28" s="271">
        <v>0</v>
      </c>
      <c r="I28" s="271">
        <v>0</v>
      </c>
      <c r="J28" s="271">
        <v>0</v>
      </c>
    </row>
    <row r="29" spans="1:10" s="138" customFormat="1" ht="42" customHeight="1" thickTop="1" thickBot="1">
      <c r="A29" s="259" t="s">
        <v>594</v>
      </c>
      <c r="B29" s="272" t="s">
        <v>849</v>
      </c>
      <c r="C29" s="273" t="s">
        <v>850</v>
      </c>
      <c r="D29" s="274">
        <v>864393.84054999996</v>
      </c>
      <c r="E29" s="274">
        <v>1142579.7400100001</v>
      </c>
      <c r="F29" s="274">
        <v>1067997.73762</v>
      </c>
      <c r="G29" s="274">
        <v>1466016.6550799999</v>
      </c>
      <c r="H29" s="274">
        <v>1559971.75232</v>
      </c>
      <c r="I29" s="274">
        <v>1664332.84406</v>
      </c>
      <c r="J29" s="274">
        <v>1884050.5139200001</v>
      </c>
    </row>
    <row r="30" spans="1:10" s="138" customFormat="1" ht="42" customHeight="1" thickTop="1" thickBot="1">
      <c r="A30" s="259" t="s">
        <v>594</v>
      </c>
      <c r="B30" s="272" t="s">
        <v>851</v>
      </c>
      <c r="C30" s="273" t="s">
        <v>852</v>
      </c>
      <c r="D30" s="274">
        <v>244240.75737000001</v>
      </c>
      <c r="E30" s="274">
        <v>929132.79735999997</v>
      </c>
      <c r="F30" s="274">
        <v>2212484.0016700001</v>
      </c>
      <c r="G30" s="274">
        <v>3593286.2493099999</v>
      </c>
      <c r="H30" s="274">
        <v>4656213.9576700004</v>
      </c>
      <c r="I30" s="274">
        <v>7418197.5235699993</v>
      </c>
      <c r="J30" s="274">
        <v>10518361.846270001</v>
      </c>
    </row>
    <row r="31" spans="1:10" s="138" customFormat="1" ht="42" customHeight="1" thickTop="1" thickBot="1">
      <c r="A31" s="265" t="s">
        <v>594</v>
      </c>
      <c r="B31" s="275" t="s">
        <v>853</v>
      </c>
      <c r="C31" s="267" t="s">
        <v>854</v>
      </c>
      <c r="D31" s="268">
        <v>217165.23566999999</v>
      </c>
      <c r="E31" s="268">
        <v>269484.97625000001</v>
      </c>
      <c r="F31" s="268">
        <v>415014.94195999997</v>
      </c>
      <c r="G31" s="268">
        <v>578445.40763999999</v>
      </c>
      <c r="H31" s="268">
        <v>752526.08979999996</v>
      </c>
      <c r="I31" s="268">
        <v>891681.5564</v>
      </c>
      <c r="J31" s="268">
        <v>953253.57582999999</v>
      </c>
    </row>
    <row r="32" spans="1:10" s="138" customFormat="1" ht="42" customHeight="1" thickTop="1">
      <c r="A32" s="138" t="s">
        <v>594</v>
      </c>
      <c r="B32" s="269" t="s">
        <v>855</v>
      </c>
      <c r="C32" s="270" t="s">
        <v>856</v>
      </c>
      <c r="D32" s="271">
        <v>161.88253</v>
      </c>
      <c r="E32" s="271">
        <v>149.28113000000002</v>
      </c>
      <c r="F32" s="271">
        <v>140.09529999999998</v>
      </c>
      <c r="G32" s="271">
        <v>72.361869999999996</v>
      </c>
      <c r="H32" s="271">
        <v>72.36694</v>
      </c>
      <c r="I32" s="271">
        <v>69.883359999999996</v>
      </c>
      <c r="J32" s="271">
        <v>69.086669999999998</v>
      </c>
    </row>
    <row r="33" spans="1:11" s="138" customFormat="1" ht="42" customHeight="1">
      <c r="A33" s="138" t="s">
        <v>594</v>
      </c>
      <c r="B33" s="269" t="s">
        <v>857</v>
      </c>
      <c r="C33" s="270" t="s">
        <v>858</v>
      </c>
      <c r="D33" s="271">
        <v>59.99485</v>
      </c>
      <c r="E33" s="271">
        <v>0.43482999999999999</v>
      </c>
      <c r="F33" s="271">
        <v>1.0289999999999999E-2</v>
      </c>
      <c r="G33" s="271">
        <v>6.0179999999999997E-2</v>
      </c>
      <c r="H33" s="271">
        <v>97.249210000000005</v>
      </c>
      <c r="I33" s="271">
        <v>9.7919199999999993</v>
      </c>
      <c r="J33" s="271">
        <v>8.4478099999999987</v>
      </c>
    </row>
    <row r="34" spans="1:11" s="138" customFormat="1" ht="42" customHeight="1">
      <c r="A34" s="138" t="s">
        <v>594</v>
      </c>
      <c r="B34" s="269" t="s">
        <v>859</v>
      </c>
      <c r="C34" s="270" t="s">
        <v>860</v>
      </c>
      <c r="D34" s="271">
        <v>195975.46088</v>
      </c>
      <c r="E34" s="271">
        <v>228284.50080000001</v>
      </c>
      <c r="F34" s="271">
        <v>257824.33932</v>
      </c>
      <c r="G34" s="271">
        <v>250893.79259</v>
      </c>
      <c r="H34" s="271">
        <v>269842.60120999999</v>
      </c>
      <c r="I34" s="271">
        <v>251627.07624000002</v>
      </c>
      <c r="J34" s="271">
        <v>257960.87156999999</v>
      </c>
    </row>
    <row r="35" spans="1:11" s="138" customFormat="1" ht="42" customHeight="1">
      <c r="A35" s="138" t="s">
        <v>594</v>
      </c>
      <c r="B35" s="276" t="s">
        <v>861</v>
      </c>
      <c r="C35" s="270" t="s">
        <v>862</v>
      </c>
      <c r="D35" s="271">
        <v>9443.74136</v>
      </c>
      <c r="E35" s="271">
        <v>10567.07584</v>
      </c>
      <c r="F35" s="271">
        <v>15137.25677</v>
      </c>
      <c r="G35" s="271">
        <v>26906.116879999998</v>
      </c>
      <c r="H35" s="271">
        <v>22195.729649999997</v>
      </c>
      <c r="I35" s="271">
        <v>13790.789449999998</v>
      </c>
      <c r="J35" s="271">
        <v>10745.441210000001</v>
      </c>
    </row>
    <row r="36" spans="1:11" s="138" customFormat="1" ht="42" customHeight="1">
      <c r="A36" s="138" t="s">
        <v>594</v>
      </c>
      <c r="B36" s="276" t="s">
        <v>863</v>
      </c>
      <c r="C36" s="277" t="s">
        <v>864</v>
      </c>
      <c r="D36" s="271">
        <v>11524.15604</v>
      </c>
      <c r="E36" s="271">
        <v>30483.68363</v>
      </c>
      <c r="F36" s="271">
        <v>141913.24028</v>
      </c>
      <c r="G36" s="271">
        <v>300573.07611999998</v>
      </c>
      <c r="H36" s="271">
        <v>460318.14279000001</v>
      </c>
      <c r="I36" s="271">
        <v>626184.0154400001</v>
      </c>
      <c r="J36" s="271">
        <v>684469.72857000004</v>
      </c>
    </row>
    <row r="37" spans="1:11" s="138" customFormat="1" ht="42" customHeight="1">
      <c r="A37" s="138" t="s">
        <v>594</v>
      </c>
      <c r="B37" s="276" t="s">
        <v>865</v>
      </c>
      <c r="C37" s="278" t="s">
        <v>866</v>
      </c>
      <c r="D37" s="279" t="s">
        <v>565</v>
      </c>
      <c r="E37" s="279" t="s">
        <v>565</v>
      </c>
      <c r="F37" s="279" t="s">
        <v>565</v>
      </c>
      <c r="G37" s="279" t="s">
        <v>565</v>
      </c>
      <c r="H37" s="271">
        <v>588755.45033000002</v>
      </c>
      <c r="I37" s="271">
        <v>640610.68252000003</v>
      </c>
      <c r="J37" s="271">
        <v>1314221.7058599999</v>
      </c>
    </row>
    <row r="38" spans="1:11" ht="9" customHeight="1">
      <c r="A38" s="269" t="s">
        <v>593</v>
      </c>
      <c r="B38" s="269" t="s">
        <v>593</v>
      </c>
      <c r="C38" s="258"/>
      <c r="D38" s="280"/>
      <c r="E38" s="280"/>
      <c r="F38" s="280"/>
      <c r="G38" s="280"/>
      <c r="H38" s="281"/>
      <c r="I38" s="281"/>
      <c r="J38" s="281"/>
      <c r="K38" s="204"/>
    </row>
    <row r="39" spans="1:11" ht="12" customHeight="1" thickBot="1">
      <c r="C39" s="282"/>
      <c r="D39" s="283"/>
      <c r="E39" s="283"/>
      <c r="F39" s="283"/>
      <c r="G39" s="283"/>
      <c r="H39" s="284"/>
      <c r="I39" s="284"/>
      <c r="J39" s="283"/>
      <c r="K39" s="204"/>
    </row>
    <row r="40" spans="1:11" ht="24.75" hidden="1" customHeight="1" thickTop="1">
      <c r="C40" s="285"/>
      <c r="D40" s="286"/>
      <c r="E40" s="286"/>
      <c r="F40" s="286"/>
      <c r="G40" s="286"/>
      <c r="H40" s="287"/>
      <c r="I40" s="287"/>
      <c r="J40" s="286"/>
      <c r="K40" s="204"/>
    </row>
    <row r="41" spans="1:11" hidden="1">
      <c r="C41" s="285"/>
      <c r="D41" s="286"/>
      <c r="E41" s="286"/>
      <c r="F41" s="286"/>
      <c r="G41" s="286"/>
      <c r="H41" s="287"/>
      <c r="I41" s="287"/>
      <c r="J41" s="286"/>
      <c r="K41" s="204"/>
    </row>
    <row r="42" spans="1:11" hidden="1">
      <c r="C42" s="285"/>
      <c r="D42" s="286"/>
      <c r="E42" s="286"/>
      <c r="F42" s="286"/>
      <c r="G42" s="286"/>
      <c r="H42" s="287"/>
      <c r="I42" s="287"/>
      <c r="J42" s="286"/>
      <c r="K42" s="204"/>
    </row>
    <row r="43" spans="1:11" hidden="1">
      <c r="C43" s="285"/>
      <c r="D43" s="286"/>
      <c r="E43" s="286"/>
      <c r="F43" s="286"/>
      <c r="G43" s="286"/>
      <c r="H43" s="287"/>
      <c r="I43" s="287"/>
      <c r="J43" s="286"/>
      <c r="K43" s="204"/>
    </row>
    <row r="44" spans="1:11" hidden="1">
      <c r="C44" s="158"/>
      <c r="D44" s="286"/>
      <c r="E44" s="286"/>
      <c r="F44" s="286"/>
      <c r="G44" s="286"/>
      <c r="H44" s="287"/>
      <c r="I44" s="287"/>
      <c r="J44" s="286"/>
      <c r="K44" s="204"/>
    </row>
    <row r="45" spans="1:11" hidden="1">
      <c r="C45" s="158"/>
      <c r="D45" s="286"/>
      <c r="E45" s="286"/>
      <c r="F45" s="286"/>
      <c r="G45" s="286"/>
      <c r="H45" s="287"/>
      <c r="I45" s="287"/>
      <c r="J45" s="286"/>
      <c r="K45" s="204"/>
    </row>
    <row r="46" spans="1:11" hidden="1">
      <c r="C46" s="158"/>
      <c r="D46" s="286"/>
      <c r="E46" s="286"/>
      <c r="F46" s="286"/>
      <c r="G46" s="286"/>
      <c r="H46" s="287"/>
      <c r="I46" s="287"/>
      <c r="J46" s="286"/>
      <c r="K46" s="204"/>
    </row>
    <row r="47" spans="1:11" hidden="1">
      <c r="C47" s="158"/>
      <c r="D47" s="286"/>
      <c r="E47" s="286"/>
      <c r="F47" s="286"/>
      <c r="G47" s="286"/>
      <c r="H47" s="287"/>
      <c r="I47" s="287"/>
      <c r="J47" s="286"/>
      <c r="K47" s="204"/>
    </row>
    <row r="48" spans="1:11" hidden="1">
      <c r="C48" s="158"/>
      <c r="D48" s="286"/>
      <c r="E48" s="286"/>
      <c r="F48" s="286"/>
      <c r="G48" s="286"/>
      <c r="H48" s="287"/>
      <c r="I48" s="287"/>
      <c r="J48" s="286"/>
      <c r="K48" s="204"/>
    </row>
    <row r="49" spans="3:11" hidden="1">
      <c r="C49" s="158"/>
      <c r="D49" s="286"/>
      <c r="E49" s="286"/>
      <c r="F49" s="286"/>
      <c r="G49" s="286"/>
      <c r="H49" s="287"/>
      <c r="I49" s="287"/>
      <c r="J49" s="286"/>
      <c r="K49" s="204"/>
    </row>
    <row r="50" spans="3:11" hidden="1">
      <c r="C50" s="158"/>
      <c r="D50" s="286"/>
      <c r="E50" s="286"/>
      <c r="F50" s="286"/>
      <c r="G50" s="286"/>
      <c r="H50" s="287"/>
      <c r="I50" s="287"/>
      <c r="J50" s="286"/>
      <c r="K50" s="204"/>
    </row>
    <row r="51" spans="3:11" hidden="1">
      <c r="C51" s="158"/>
      <c r="D51" s="286"/>
      <c r="E51" s="286"/>
      <c r="F51" s="286"/>
      <c r="G51" s="286"/>
      <c r="H51" s="287"/>
      <c r="I51" s="287"/>
      <c r="J51" s="286"/>
      <c r="K51" s="204"/>
    </row>
    <row r="52" spans="3:11" hidden="1">
      <c r="C52" s="158"/>
      <c r="D52" s="286"/>
      <c r="E52" s="286"/>
      <c r="F52" s="286"/>
      <c r="G52" s="286"/>
      <c r="H52" s="287"/>
      <c r="I52" s="287"/>
      <c r="J52" s="286"/>
      <c r="K52" s="204"/>
    </row>
    <row r="53" spans="3:11" hidden="1">
      <c r="C53" s="158"/>
      <c r="D53" s="286"/>
      <c r="E53" s="286"/>
      <c r="F53" s="286"/>
      <c r="G53" s="286"/>
      <c r="H53" s="287"/>
      <c r="I53" s="287"/>
      <c r="J53" s="286"/>
      <c r="K53" s="204"/>
    </row>
    <row r="54" spans="3:11" hidden="1">
      <c r="C54" s="158"/>
      <c r="D54" s="286"/>
      <c r="E54" s="286"/>
      <c r="F54" s="286"/>
      <c r="G54" s="286"/>
      <c r="H54" s="287"/>
      <c r="I54" s="287"/>
      <c r="J54" s="286"/>
      <c r="K54" s="204"/>
    </row>
    <row r="55" spans="3:11" ht="15.75" hidden="1">
      <c r="C55" s="288"/>
      <c r="D55" s="286"/>
      <c r="E55" s="286"/>
      <c r="F55" s="286"/>
      <c r="G55" s="286"/>
      <c r="H55" s="287"/>
      <c r="I55" s="287"/>
      <c r="J55" s="286"/>
      <c r="K55" s="204"/>
    </row>
    <row r="56" spans="3:11" ht="15.75" hidden="1">
      <c r="C56" s="288"/>
      <c r="D56" s="286"/>
      <c r="E56" s="286"/>
      <c r="F56" s="286"/>
      <c r="G56" s="286"/>
      <c r="H56" s="287"/>
      <c r="I56" s="287"/>
      <c r="J56" s="286"/>
      <c r="K56" s="204"/>
    </row>
    <row r="57" spans="3:11" ht="15.75" hidden="1">
      <c r="C57" s="288"/>
      <c r="D57" s="286"/>
      <c r="E57" s="286"/>
      <c r="F57" s="286"/>
      <c r="G57" s="286"/>
      <c r="H57" s="287"/>
      <c r="I57" s="287"/>
      <c r="J57" s="286"/>
      <c r="K57" s="204"/>
    </row>
    <row r="58" spans="3:11" ht="15.75" hidden="1">
      <c r="C58" s="288"/>
      <c r="K58" s="204"/>
    </row>
    <row r="59" spans="3:11" ht="15.75" hidden="1">
      <c r="C59" s="288"/>
      <c r="K59" s="204"/>
    </row>
    <row r="60" spans="3:11" ht="15.75" hidden="1">
      <c r="C60" s="288"/>
      <c r="K60" s="204"/>
    </row>
    <row r="61" spans="3:11" ht="15.75" hidden="1">
      <c r="C61" s="288"/>
      <c r="K61" s="204"/>
    </row>
    <row r="62" spans="3:11" ht="15.75" hidden="1">
      <c r="C62" s="288"/>
      <c r="K62" s="204"/>
    </row>
    <row r="63" spans="3:11" ht="15.75" hidden="1">
      <c r="C63" s="288"/>
      <c r="K63" s="204"/>
    </row>
    <row r="64" spans="3:11" ht="15.75" hidden="1">
      <c r="C64" s="288"/>
      <c r="K64" s="204"/>
    </row>
    <row r="65" spans="3:11" ht="15.75" hidden="1">
      <c r="C65" s="288"/>
      <c r="K65" s="204"/>
    </row>
    <row r="66" spans="3:11" ht="15.75" hidden="1">
      <c r="C66" s="288"/>
      <c r="K66" s="204"/>
    </row>
    <row r="67" spans="3:11" ht="15.75" hidden="1">
      <c r="C67" s="288"/>
      <c r="K67" s="204"/>
    </row>
    <row r="68" spans="3:11" ht="15.75" hidden="1">
      <c r="C68" s="288"/>
      <c r="K68" s="204"/>
    </row>
    <row r="69" spans="3:11" ht="15.75" hidden="1">
      <c r="C69" s="288"/>
      <c r="K69" s="204"/>
    </row>
    <row r="70" spans="3:11" ht="15.75" hidden="1">
      <c r="C70" s="288"/>
      <c r="K70" s="204"/>
    </row>
    <row r="71" spans="3:11" ht="15.75" hidden="1">
      <c r="C71" s="288"/>
      <c r="K71" s="204"/>
    </row>
    <row r="72" spans="3:11" ht="15.75" hidden="1">
      <c r="C72" s="288"/>
      <c r="K72" s="204"/>
    </row>
    <row r="73" spans="3:11" ht="15.75" hidden="1">
      <c r="C73" s="288"/>
      <c r="K73" s="204"/>
    </row>
    <row r="74" spans="3:11" ht="15.75" hidden="1">
      <c r="C74" s="288"/>
      <c r="K74" s="204"/>
    </row>
    <row r="75" spans="3:11" ht="15.75" hidden="1">
      <c r="C75" s="288"/>
      <c r="K75" s="204"/>
    </row>
    <row r="76" spans="3:11" ht="15.75" hidden="1">
      <c r="C76" s="288"/>
      <c r="K76" s="204"/>
    </row>
    <row r="77" spans="3:11" ht="15.75" hidden="1">
      <c r="C77" s="288"/>
      <c r="K77" s="204"/>
    </row>
    <row r="78" spans="3:11" ht="15.75" hidden="1">
      <c r="C78" s="288"/>
      <c r="K78" s="204"/>
    </row>
    <row r="79" spans="3:11" ht="15.75" hidden="1">
      <c r="C79" s="288"/>
      <c r="K79" s="204"/>
    </row>
    <row r="80" spans="3:11" ht="15.75" hidden="1">
      <c r="C80" s="288"/>
      <c r="K80" s="204"/>
    </row>
    <row r="81" spans="3:11" ht="15.75" hidden="1">
      <c r="C81" s="288"/>
      <c r="K81" s="204"/>
    </row>
    <row r="82" spans="3:11" ht="15.75" hidden="1">
      <c r="C82" s="288"/>
      <c r="K82" s="204"/>
    </row>
    <row r="83" spans="3:11" ht="15.75" hidden="1">
      <c r="C83" s="288"/>
      <c r="K83" s="204"/>
    </row>
    <row r="84" spans="3:11" ht="15.75" hidden="1">
      <c r="C84" s="288"/>
      <c r="K84" s="204"/>
    </row>
    <row r="85" spans="3:11" ht="15.75" hidden="1">
      <c r="C85" s="288"/>
      <c r="K85" s="204"/>
    </row>
    <row r="86" spans="3:11" ht="15.75" hidden="1">
      <c r="C86" s="288"/>
      <c r="K86" s="204"/>
    </row>
    <row r="87" spans="3:11" ht="15.75" hidden="1">
      <c r="C87" s="288"/>
      <c r="K87" s="204"/>
    </row>
    <row r="88" spans="3:11" ht="15.75" hidden="1">
      <c r="C88" s="288"/>
      <c r="K88" s="204"/>
    </row>
    <row r="89" spans="3:11" ht="15.75" hidden="1">
      <c r="C89" s="288"/>
      <c r="K89" s="204"/>
    </row>
    <row r="90" spans="3:11" ht="15.75" hidden="1">
      <c r="C90" s="288"/>
      <c r="K90" s="204"/>
    </row>
    <row r="91" spans="3:11" ht="15.75" hidden="1">
      <c r="C91" s="288"/>
      <c r="K91" s="204"/>
    </row>
    <row r="92" spans="3:11" ht="15.75" hidden="1">
      <c r="C92" s="288"/>
      <c r="K92" s="204"/>
    </row>
    <row r="93" spans="3:11" ht="15.75" hidden="1">
      <c r="C93" s="288"/>
      <c r="K93" s="204"/>
    </row>
    <row r="94" spans="3:11" ht="15.75" hidden="1">
      <c r="C94" s="288"/>
      <c r="K94" s="204"/>
    </row>
    <row r="95" spans="3:11" ht="15.75" hidden="1">
      <c r="C95" s="288"/>
      <c r="K95" s="204"/>
    </row>
    <row r="96" spans="3:11" ht="15.75" hidden="1">
      <c r="C96" s="288"/>
      <c r="K96" s="204"/>
    </row>
    <row r="97" spans="3:11" ht="15.75" hidden="1">
      <c r="C97" s="288"/>
      <c r="K97" s="204"/>
    </row>
    <row r="98" spans="3:11" ht="15.75" hidden="1">
      <c r="C98" s="288"/>
      <c r="K98" s="204"/>
    </row>
    <row r="99" spans="3:11" ht="15.75" hidden="1">
      <c r="C99" s="288"/>
      <c r="K99" s="204"/>
    </row>
    <row r="100" spans="3:11" ht="15.75" hidden="1">
      <c r="C100" s="288"/>
      <c r="K100" s="204"/>
    </row>
    <row r="101" spans="3:11" ht="15.75" hidden="1">
      <c r="C101" s="288"/>
      <c r="K101" s="204"/>
    </row>
    <row r="102" spans="3:11" ht="15.75" hidden="1">
      <c r="C102" s="288"/>
      <c r="K102" s="204"/>
    </row>
    <row r="103" spans="3:11" ht="15.75" hidden="1">
      <c r="C103" s="288"/>
      <c r="K103" s="204"/>
    </row>
    <row r="104" spans="3:11" ht="15.75" hidden="1">
      <c r="C104" s="288"/>
      <c r="K104" s="204"/>
    </row>
    <row r="105" spans="3:11" ht="15.75" hidden="1">
      <c r="C105" s="288"/>
      <c r="K105" s="204"/>
    </row>
    <row r="106" spans="3:11" ht="15.75" hidden="1">
      <c r="C106" s="288"/>
      <c r="K106" s="204"/>
    </row>
    <row r="107" spans="3:11" ht="15.75" hidden="1">
      <c r="C107" s="288"/>
      <c r="K107" s="204"/>
    </row>
    <row r="108" spans="3:11" ht="15.75" hidden="1">
      <c r="C108" s="288"/>
      <c r="K108" s="204"/>
    </row>
    <row r="109" spans="3:11" ht="15.75" hidden="1">
      <c r="C109" s="288"/>
      <c r="K109" s="204"/>
    </row>
    <row r="110" spans="3:11" ht="15.75" hidden="1">
      <c r="C110" s="288"/>
      <c r="K110" s="204"/>
    </row>
    <row r="111" spans="3:11" ht="15.75" hidden="1">
      <c r="C111" s="288"/>
      <c r="K111" s="204"/>
    </row>
    <row r="112" spans="3:11" ht="15.75" hidden="1">
      <c r="C112" s="288"/>
      <c r="K112" s="204"/>
    </row>
    <row r="113" spans="3:11" ht="15.75" hidden="1">
      <c r="C113" s="288"/>
      <c r="K113" s="204"/>
    </row>
    <row r="114" spans="3:11" ht="15.75" hidden="1">
      <c r="C114" s="288"/>
      <c r="K114" s="204"/>
    </row>
    <row r="115" spans="3:11" ht="15.75" hidden="1">
      <c r="C115" s="288"/>
      <c r="K115" s="204"/>
    </row>
    <row r="116" spans="3:11" ht="15.75" hidden="1">
      <c r="C116" s="288"/>
      <c r="K116" s="204"/>
    </row>
    <row r="117" spans="3:11" ht="15.75" hidden="1">
      <c r="C117" s="288"/>
      <c r="K117" s="204"/>
    </row>
    <row r="118" spans="3:11" ht="15.75" hidden="1">
      <c r="C118" s="288"/>
      <c r="K118" s="204"/>
    </row>
    <row r="119" spans="3:11" ht="15.75" hidden="1">
      <c r="C119" s="288"/>
      <c r="K119" s="204"/>
    </row>
    <row r="120" spans="3:11" ht="15.75" hidden="1">
      <c r="C120" s="288"/>
      <c r="K120" s="204"/>
    </row>
    <row r="121" spans="3:11" ht="15.75" hidden="1">
      <c r="C121" s="288"/>
      <c r="K121" s="204"/>
    </row>
    <row r="122" spans="3:11" ht="15.75" hidden="1">
      <c r="C122" s="288"/>
      <c r="K122" s="204"/>
    </row>
    <row r="123" spans="3:11" ht="15.75" hidden="1">
      <c r="C123" s="288"/>
      <c r="K123" s="204"/>
    </row>
    <row r="124" spans="3:11" ht="15.75" hidden="1">
      <c r="C124" s="288"/>
      <c r="K124" s="204"/>
    </row>
    <row r="125" spans="3:11" ht="15.75" hidden="1">
      <c r="C125" s="288"/>
      <c r="K125" s="204"/>
    </row>
    <row r="126" spans="3:11" ht="15.75" hidden="1">
      <c r="C126" s="288"/>
      <c r="K126" s="204"/>
    </row>
    <row r="127" spans="3:11" ht="15.75" hidden="1">
      <c r="C127" s="288"/>
      <c r="K127" s="204"/>
    </row>
    <row r="128" spans="3:11" ht="15.75" hidden="1">
      <c r="C128" s="288"/>
      <c r="K128" s="204"/>
    </row>
    <row r="129" spans="3:11" ht="15.75" hidden="1">
      <c r="C129" s="288"/>
      <c r="K129" s="204"/>
    </row>
    <row r="130" spans="3:11" ht="15.75" hidden="1">
      <c r="C130" s="288"/>
      <c r="K130" s="204"/>
    </row>
    <row r="131" spans="3:11" ht="15.75" hidden="1">
      <c r="C131" s="288"/>
      <c r="K131" s="204"/>
    </row>
    <row r="132" spans="3:11" ht="15.75" hidden="1">
      <c r="C132" s="288"/>
      <c r="K132" s="204"/>
    </row>
    <row r="133" spans="3:11" ht="15.75" hidden="1">
      <c r="C133" s="288"/>
      <c r="K133" s="204"/>
    </row>
    <row r="134" spans="3:11" ht="15.75" hidden="1">
      <c r="C134" s="288"/>
      <c r="K134" s="204"/>
    </row>
    <row r="135" spans="3:11" ht="15.75" hidden="1">
      <c r="C135" s="288"/>
      <c r="K135" s="204"/>
    </row>
    <row r="136" spans="3:11" ht="15.75" hidden="1">
      <c r="C136" s="288"/>
      <c r="K136" s="204"/>
    </row>
    <row r="137" spans="3:11" ht="15.75" hidden="1">
      <c r="C137" s="288"/>
      <c r="K137" s="204"/>
    </row>
    <row r="138" spans="3:11" ht="15.75" hidden="1">
      <c r="C138" s="288"/>
      <c r="K138" s="204"/>
    </row>
    <row r="139" spans="3:11" ht="15.75" hidden="1">
      <c r="C139" s="288"/>
      <c r="K139" s="204"/>
    </row>
    <row r="140" spans="3:11" ht="15.75" hidden="1">
      <c r="C140" s="288"/>
      <c r="K140" s="204"/>
    </row>
    <row r="141" spans="3:11" ht="15.75" hidden="1">
      <c r="C141" s="288"/>
      <c r="K141" s="204"/>
    </row>
    <row r="142" spans="3:11" ht="15.75" hidden="1">
      <c r="C142" s="288"/>
      <c r="K142" s="204"/>
    </row>
    <row r="143" spans="3:11" ht="15.75" hidden="1">
      <c r="C143" s="288"/>
      <c r="K143" s="204"/>
    </row>
    <row r="144" spans="3:11" ht="15.75" hidden="1">
      <c r="C144" s="288"/>
      <c r="K144" s="204"/>
    </row>
    <row r="145" spans="3:11" ht="15.75" hidden="1">
      <c r="C145" s="288"/>
      <c r="K145" s="204"/>
    </row>
    <row r="146" spans="3:11" ht="15.75" hidden="1">
      <c r="C146" s="288"/>
      <c r="K146" s="204"/>
    </row>
    <row r="147" spans="3:11" ht="15.75" hidden="1">
      <c r="C147" s="288"/>
      <c r="K147" s="204"/>
    </row>
    <row r="148" spans="3:11" ht="15.75" hidden="1">
      <c r="C148" s="288"/>
      <c r="K148" s="204"/>
    </row>
    <row r="149" spans="3:11" ht="15.75" hidden="1">
      <c r="C149" s="288"/>
      <c r="K149" s="204"/>
    </row>
    <row r="150" spans="3:11" ht="15.75" hidden="1">
      <c r="C150" s="288"/>
      <c r="K150" s="204"/>
    </row>
    <row r="151" spans="3:11" ht="15.75" hidden="1">
      <c r="C151" s="288"/>
      <c r="K151" s="204"/>
    </row>
    <row r="152" spans="3:11" ht="15.75" hidden="1">
      <c r="C152" s="288"/>
      <c r="K152" s="204"/>
    </row>
    <row r="153" spans="3:11" ht="15.75" hidden="1">
      <c r="C153" s="288"/>
      <c r="K153" s="204"/>
    </row>
    <row r="154" spans="3:11" ht="15.75" hidden="1">
      <c r="C154" s="288"/>
      <c r="K154" s="204"/>
    </row>
    <row r="155" spans="3:11" ht="15.75" hidden="1">
      <c r="C155" s="288"/>
      <c r="K155" s="204"/>
    </row>
    <row r="156" spans="3:11" ht="15.75" hidden="1">
      <c r="C156" s="288"/>
      <c r="K156" s="204"/>
    </row>
    <row r="157" spans="3:11" ht="15.75" hidden="1">
      <c r="C157" s="288"/>
      <c r="K157" s="204"/>
    </row>
    <row r="158" spans="3:11" ht="15.75" hidden="1">
      <c r="C158" s="288"/>
      <c r="K158" s="204"/>
    </row>
    <row r="159" spans="3:11" ht="15.75" hidden="1">
      <c r="C159" s="288"/>
      <c r="K159" s="204"/>
    </row>
    <row r="160" spans="3:11" ht="15.75" hidden="1">
      <c r="C160" s="288"/>
      <c r="K160" s="204"/>
    </row>
    <row r="161" spans="3:11" ht="15.75" hidden="1">
      <c r="C161" s="288"/>
      <c r="K161" s="204"/>
    </row>
    <row r="162" spans="3:11" ht="15.75" hidden="1">
      <c r="C162" s="288"/>
      <c r="K162" s="204"/>
    </row>
    <row r="163" spans="3:11" ht="15.75" hidden="1">
      <c r="C163" s="288"/>
      <c r="K163" s="204"/>
    </row>
    <row r="164" spans="3:11" ht="15.75" hidden="1">
      <c r="C164" s="288"/>
      <c r="K164" s="204"/>
    </row>
    <row r="165" spans="3:11" ht="15.75" hidden="1">
      <c r="C165" s="288"/>
      <c r="K165" s="204"/>
    </row>
    <row r="166" spans="3:11" ht="15.75" hidden="1">
      <c r="C166" s="288"/>
      <c r="K166" s="204"/>
    </row>
    <row r="167" spans="3:11" ht="15.75" hidden="1">
      <c r="C167" s="288"/>
      <c r="K167" s="204"/>
    </row>
    <row r="168" spans="3:11" ht="15.75" hidden="1">
      <c r="C168" s="288"/>
      <c r="K168" s="204"/>
    </row>
    <row r="169" spans="3:11" ht="15.75" hidden="1">
      <c r="C169" s="288"/>
      <c r="K169" s="204"/>
    </row>
    <row r="170" spans="3:11" ht="15.75" hidden="1">
      <c r="C170" s="288"/>
      <c r="K170" s="204"/>
    </row>
    <row r="171" spans="3:11" ht="15.75" hidden="1">
      <c r="C171" s="288"/>
      <c r="K171" s="204"/>
    </row>
    <row r="172" spans="3:11" ht="15.75" hidden="1">
      <c r="C172" s="288"/>
      <c r="K172" s="204"/>
    </row>
    <row r="173" spans="3:11" ht="15.75" hidden="1">
      <c r="C173" s="288"/>
      <c r="K173" s="204"/>
    </row>
    <row r="174" spans="3:11" ht="15.75" hidden="1">
      <c r="C174" s="288"/>
      <c r="K174" s="204"/>
    </row>
    <row r="175" spans="3:11" ht="15.75" hidden="1">
      <c r="C175" s="288"/>
      <c r="K175" s="204"/>
    </row>
    <row r="176" spans="3:11" ht="15.75" hidden="1">
      <c r="C176" s="288"/>
      <c r="K176" s="204"/>
    </row>
    <row r="177" spans="3:11" ht="15.75" hidden="1">
      <c r="C177" s="288"/>
      <c r="K177" s="204"/>
    </row>
    <row r="178" spans="3:11" ht="15.75" hidden="1">
      <c r="C178" s="288"/>
      <c r="K178" s="204"/>
    </row>
    <row r="179" spans="3:11" ht="15.75" hidden="1">
      <c r="C179" s="288"/>
      <c r="K179" s="204"/>
    </row>
    <row r="180" spans="3:11" ht="15.75" hidden="1">
      <c r="C180" s="288"/>
      <c r="K180" s="204"/>
    </row>
    <row r="181" spans="3:11" ht="15.75" hidden="1">
      <c r="C181" s="288"/>
      <c r="K181" s="204"/>
    </row>
    <row r="182" spans="3:11" ht="15.75" hidden="1">
      <c r="C182" s="288"/>
      <c r="K182" s="204"/>
    </row>
    <row r="183" spans="3:11" ht="15.75" hidden="1">
      <c r="C183" s="288"/>
      <c r="K183" s="204"/>
    </row>
    <row r="184" spans="3:11" ht="15.75" hidden="1">
      <c r="C184" s="288"/>
      <c r="K184" s="204"/>
    </row>
    <row r="185" spans="3:11" ht="15.75" hidden="1">
      <c r="C185" s="288"/>
      <c r="K185" s="204"/>
    </row>
    <row r="186" spans="3:11" ht="15.75" hidden="1">
      <c r="C186" s="288"/>
      <c r="K186" s="204"/>
    </row>
    <row r="187" spans="3:11" ht="15.75" hidden="1">
      <c r="C187" s="288"/>
      <c r="K187" s="204"/>
    </row>
    <row r="188" spans="3:11" ht="15.75" hidden="1">
      <c r="C188" s="288"/>
      <c r="K188" s="204"/>
    </row>
    <row r="189" spans="3:11" ht="15.75" hidden="1">
      <c r="C189" s="288"/>
      <c r="K189" s="204"/>
    </row>
    <row r="190" spans="3:11" ht="15.75" hidden="1">
      <c r="C190" s="288"/>
      <c r="K190" s="204"/>
    </row>
    <row r="191" spans="3:11" ht="15.75" hidden="1">
      <c r="C191" s="288"/>
      <c r="K191" s="204"/>
    </row>
    <row r="192" spans="3:11" ht="15.75" hidden="1">
      <c r="C192" s="288"/>
      <c r="K192" s="204"/>
    </row>
    <row r="193" spans="3:11" ht="15.75" hidden="1">
      <c r="C193" s="288"/>
      <c r="K193" s="204"/>
    </row>
    <row r="194" spans="3:11" ht="15.75" hidden="1">
      <c r="C194" s="288"/>
      <c r="K194" s="204"/>
    </row>
    <row r="195" spans="3:11" ht="15.75" hidden="1">
      <c r="C195" s="288"/>
      <c r="K195" s="204"/>
    </row>
    <row r="196" spans="3:11" ht="15.75" hidden="1">
      <c r="C196" s="288"/>
      <c r="K196" s="204"/>
    </row>
    <row r="197" spans="3:11" ht="15.75" hidden="1">
      <c r="C197" s="288"/>
      <c r="K197" s="204"/>
    </row>
    <row r="198" spans="3:11" ht="15.75" hidden="1">
      <c r="C198" s="288"/>
      <c r="K198" s="204"/>
    </row>
    <row r="199" spans="3:11" ht="15.75" hidden="1">
      <c r="C199" s="288"/>
      <c r="K199" s="204"/>
    </row>
    <row r="200" spans="3:11" ht="15.75" hidden="1">
      <c r="C200" s="288"/>
      <c r="K200" s="204"/>
    </row>
    <row r="201" spans="3:11" ht="15.75" hidden="1">
      <c r="C201" s="288"/>
    </row>
    <row r="202" spans="3:11" ht="15.75" hidden="1">
      <c r="C202" s="288"/>
    </row>
    <row r="203" spans="3:11" ht="15.75" hidden="1">
      <c r="C203" s="288"/>
    </row>
    <row r="204" spans="3:11" ht="15.75" hidden="1">
      <c r="C204" s="288"/>
    </row>
    <row r="205" spans="3:11" ht="15.75" hidden="1">
      <c r="C205" s="288"/>
    </row>
    <row r="206" spans="3:11" ht="15.75" hidden="1">
      <c r="C206" s="288"/>
    </row>
    <row r="207" spans="3:11" ht="15.75" hidden="1">
      <c r="C207" s="288"/>
    </row>
    <row r="208" spans="3:11" ht="15.75" hidden="1">
      <c r="C208" s="288"/>
    </row>
    <row r="209" spans="3:3" ht="15.75" hidden="1">
      <c r="C209" s="288"/>
    </row>
    <row r="210" spans="3:3" ht="15.75" hidden="1">
      <c r="C210" s="288"/>
    </row>
    <row r="211" spans="3:3" ht="15.75" hidden="1">
      <c r="C211" s="288"/>
    </row>
    <row r="212" spans="3:3" ht="15.75" hidden="1">
      <c r="C212" s="288"/>
    </row>
    <row r="213" spans="3:3" ht="15.75" hidden="1">
      <c r="C213" s="288"/>
    </row>
    <row r="214" spans="3:3" ht="15.75" hidden="1">
      <c r="C214" s="288"/>
    </row>
    <row r="215" spans="3:3" ht="15.75" hidden="1">
      <c r="C215" s="288"/>
    </row>
    <row r="216" spans="3:3" ht="15.75" hidden="1">
      <c r="C216" s="288"/>
    </row>
    <row r="217" spans="3:3" ht="15.75" hidden="1">
      <c r="C217" s="288"/>
    </row>
    <row r="218" spans="3:3" ht="15.75" hidden="1">
      <c r="C218" s="288"/>
    </row>
    <row r="219" spans="3:3" ht="15.75" hidden="1">
      <c r="C219" s="288"/>
    </row>
    <row r="220" spans="3:3" ht="15.75" hidden="1">
      <c r="C220" s="288"/>
    </row>
    <row r="221" spans="3:3" ht="15.75" hidden="1">
      <c r="C221" s="288"/>
    </row>
    <row r="222" spans="3:3" ht="15.75" hidden="1">
      <c r="C222" s="288"/>
    </row>
    <row r="223" spans="3:3" ht="15.75" hidden="1">
      <c r="C223" s="288"/>
    </row>
    <row r="224" spans="3:3" ht="15.75" hidden="1">
      <c r="C224" s="288"/>
    </row>
    <row r="225" spans="3:3" ht="15.75" hidden="1">
      <c r="C225" s="288"/>
    </row>
    <row r="226" spans="3:3" ht="15.75" hidden="1">
      <c r="C226" s="288"/>
    </row>
    <row r="227" spans="3:3" ht="15.75" hidden="1">
      <c r="C227" s="288"/>
    </row>
    <row r="228" spans="3:3" ht="15.75" hidden="1">
      <c r="C228" s="288"/>
    </row>
    <row r="229" spans="3:3" ht="15.75" hidden="1">
      <c r="C229" s="288"/>
    </row>
    <row r="230" spans="3:3" ht="15.75" hidden="1">
      <c r="C230" s="288"/>
    </row>
    <row r="231" spans="3:3" ht="15.75" hidden="1">
      <c r="C231" s="288"/>
    </row>
    <row r="232" spans="3:3" ht="15.75" hidden="1">
      <c r="C232" s="288"/>
    </row>
    <row r="233" spans="3:3" ht="15.75" hidden="1">
      <c r="C233" s="288"/>
    </row>
    <row r="234" spans="3:3" ht="15.75" hidden="1">
      <c r="C234" s="288"/>
    </row>
    <row r="235" spans="3:3" ht="15.75" hidden="1">
      <c r="C235" s="288"/>
    </row>
    <row r="236" spans="3:3" ht="15.75" hidden="1">
      <c r="C236" s="288"/>
    </row>
    <row r="237" spans="3:3" ht="15.75" hidden="1">
      <c r="C237" s="288"/>
    </row>
    <row r="238" spans="3:3" ht="15.75" hidden="1">
      <c r="C238" s="288"/>
    </row>
    <row r="239" spans="3:3" ht="15.75" hidden="1">
      <c r="C239" s="288"/>
    </row>
    <row r="240" spans="3:3" ht="15.75" hidden="1">
      <c r="C240" s="288"/>
    </row>
    <row r="241" spans="3:3" ht="15.75" hidden="1">
      <c r="C241" s="288"/>
    </row>
    <row r="242" spans="3:3" ht="15.75" hidden="1">
      <c r="C242" s="288"/>
    </row>
    <row r="243" spans="3:3" ht="15.75" hidden="1">
      <c r="C243" s="288"/>
    </row>
    <row r="244" spans="3:3" ht="15.75" hidden="1">
      <c r="C244" s="288"/>
    </row>
    <row r="245" spans="3:3" ht="15.75" hidden="1">
      <c r="C245" s="288"/>
    </row>
    <row r="246" spans="3:3" ht="15.75" hidden="1">
      <c r="C246" s="288"/>
    </row>
    <row r="247" spans="3:3" ht="15.75" hidden="1">
      <c r="C247" s="288"/>
    </row>
    <row r="248" spans="3:3" ht="15.75" hidden="1">
      <c r="C248" s="288"/>
    </row>
    <row r="249" spans="3:3" ht="15.75" hidden="1">
      <c r="C249" s="288"/>
    </row>
    <row r="250" spans="3:3" ht="15.75" hidden="1">
      <c r="C250" s="288"/>
    </row>
    <row r="251" spans="3:3" ht="15.75" hidden="1">
      <c r="C251" s="288"/>
    </row>
    <row r="252" spans="3:3" ht="15.75" hidden="1">
      <c r="C252" s="288"/>
    </row>
    <row r="253" spans="3:3" ht="15.75" hidden="1">
      <c r="C253" s="288"/>
    </row>
    <row r="254" spans="3:3" ht="15.75" hidden="1">
      <c r="C254" s="288"/>
    </row>
    <row r="255" spans="3:3" ht="15.75" hidden="1">
      <c r="C255" s="288"/>
    </row>
    <row r="256" spans="3:3" ht="15.75" hidden="1">
      <c r="C256" s="288"/>
    </row>
    <row r="257" spans="3:3" ht="15.75" hidden="1">
      <c r="C257" s="288"/>
    </row>
    <row r="258" spans="3:3" ht="15.75" hidden="1">
      <c r="C258" s="288"/>
    </row>
    <row r="259" spans="3:3" ht="15.75" hidden="1">
      <c r="C259" s="288"/>
    </row>
    <row r="260" spans="3:3" ht="15.75" hidden="1">
      <c r="C260" s="288"/>
    </row>
    <row r="261" spans="3:3" ht="15.75" hidden="1">
      <c r="C261" s="288"/>
    </row>
    <row r="262" spans="3:3" ht="15.75" hidden="1">
      <c r="C262" s="288"/>
    </row>
    <row r="263" spans="3:3" ht="15.75" hidden="1">
      <c r="C263" s="288"/>
    </row>
    <row r="264" spans="3:3" ht="15.75" hidden="1">
      <c r="C264" s="288"/>
    </row>
    <row r="265" spans="3:3" ht="15.75" hidden="1">
      <c r="C265" s="288"/>
    </row>
    <row r="266" spans="3:3" ht="15.75" hidden="1">
      <c r="C266" s="288"/>
    </row>
    <row r="267" spans="3:3" ht="15.75" hidden="1">
      <c r="C267" s="288"/>
    </row>
    <row r="268" spans="3:3" ht="15.75" hidden="1">
      <c r="C268" s="288"/>
    </row>
    <row r="269" spans="3:3" ht="15.75" hidden="1">
      <c r="C269" s="288"/>
    </row>
    <row r="270" spans="3:3" ht="15.75" hidden="1">
      <c r="C270" s="288"/>
    </row>
    <row r="271" spans="3:3" ht="15.75" hidden="1">
      <c r="C271" s="288"/>
    </row>
    <row r="272" spans="3:3" ht="15.75" hidden="1">
      <c r="C272" s="288"/>
    </row>
    <row r="273" spans="3:3" ht="15.75" hidden="1">
      <c r="C273" s="288"/>
    </row>
    <row r="274" spans="3:3" ht="15.75" hidden="1">
      <c r="C274" s="288"/>
    </row>
    <row r="275" spans="3:3" ht="15.75" hidden="1">
      <c r="C275" s="288"/>
    </row>
    <row r="276" spans="3:3" ht="15.75" hidden="1">
      <c r="C276" s="288"/>
    </row>
    <row r="277" spans="3:3" ht="15.75" hidden="1">
      <c r="C277" s="288"/>
    </row>
    <row r="278" spans="3:3" ht="15.75" hidden="1">
      <c r="C278" s="288"/>
    </row>
    <row r="279" spans="3:3" ht="15.75" hidden="1">
      <c r="C279" s="288"/>
    </row>
    <row r="280" spans="3:3" ht="15.75" hidden="1">
      <c r="C280" s="288"/>
    </row>
    <row r="281" spans="3:3" ht="15.75" hidden="1">
      <c r="C281" s="288"/>
    </row>
    <row r="282" spans="3:3" ht="15.75" hidden="1">
      <c r="C282" s="288"/>
    </row>
    <row r="283" spans="3:3" ht="15.75" hidden="1">
      <c r="C283" s="288"/>
    </row>
    <row r="284" spans="3:3" ht="15.75" hidden="1">
      <c r="C284" s="288"/>
    </row>
    <row r="285" spans="3:3" ht="15.75" hidden="1">
      <c r="C285" s="288"/>
    </row>
    <row r="286" spans="3:3" ht="15.75" hidden="1">
      <c r="C286" s="288"/>
    </row>
    <row r="287" spans="3:3" ht="15.75" hidden="1">
      <c r="C287" s="288"/>
    </row>
    <row r="288" spans="3:3" ht="15.75" hidden="1">
      <c r="C288" s="288"/>
    </row>
    <row r="289" spans="3:3" ht="15.75" hidden="1">
      <c r="C289" s="288"/>
    </row>
    <row r="290" spans="3:3" ht="15.75" hidden="1">
      <c r="C290" s="288"/>
    </row>
    <row r="291" spans="3:3" ht="15.75" hidden="1">
      <c r="C291" s="288"/>
    </row>
    <row r="292" spans="3:3" ht="15.75" hidden="1">
      <c r="C292" s="288"/>
    </row>
    <row r="293" spans="3:3" ht="15.75" hidden="1">
      <c r="C293" s="288"/>
    </row>
    <row r="294" spans="3:3" ht="15.75" hidden="1">
      <c r="C294" s="288"/>
    </row>
    <row r="295" spans="3:3" ht="15.75" hidden="1">
      <c r="C295" s="288"/>
    </row>
    <row r="296" spans="3:3" ht="15.75" hidden="1">
      <c r="C296" s="288"/>
    </row>
    <row r="297" spans="3:3" ht="15.75" hidden="1">
      <c r="C297" s="288"/>
    </row>
    <row r="298" spans="3:3" ht="15.75" hidden="1">
      <c r="C298" s="288"/>
    </row>
    <row r="299" spans="3:3" ht="15.75" hidden="1">
      <c r="C299" s="288"/>
    </row>
    <row r="300" spans="3:3" ht="15.75" hidden="1">
      <c r="C300" s="288"/>
    </row>
    <row r="301" spans="3:3" ht="15.75" hidden="1">
      <c r="C301" s="288"/>
    </row>
    <row r="302" spans="3:3" ht="15.75" hidden="1">
      <c r="C302" s="288"/>
    </row>
    <row r="303" spans="3:3" ht="15.75" hidden="1">
      <c r="C303" s="288"/>
    </row>
    <row r="304" spans="3:3" ht="15.75" hidden="1">
      <c r="C304" s="288"/>
    </row>
    <row r="305" spans="3:3" ht="15.75" hidden="1">
      <c r="C305" s="288"/>
    </row>
    <row r="306" spans="3:3" ht="15.75" hidden="1">
      <c r="C306" s="288"/>
    </row>
    <row r="307" spans="3:3" ht="15.75" hidden="1">
      <c r="C307" s="288"/>
    </row>
    <row r="308" spans="3:3" ht="15.75" hidden="1">
      <c r="C308" s="288"/>
    </row>
    <row r="309" spans="3:3" ht="15.75" hidden="1">
      <c r="C309" s="288"/>
    </row>
    <row r="310" spans="3:3" ht="15.75" hidden="1">
      <c r="C310" s="288"/>
    </row>
    <row r="311" spans="3:3" ht="15.75" hidden="1">
      <c r="C311" s="288"/>
    </row>
    <row r="312" spans="3:3" ht="15.75" hidden="1">
      <c r="C312" s="288"/>
    </row>
    <row r="313" spans="3:3" ht="15.75" hidden="1">
      <c r="C313" s="288"/>
    </row>
    <row r="314" spans="3:3" ht="15.75" hidden="1">
      <c r="C314" s="288"/>
    </row>
    <row r="315" spans="3:3" ht="15.75" hidden="1">
      <c r="C315" s="288"/>
    </row>
    <row r="316" spans="3:3" ht="15.75" hidden="1">
      <c r="C316" s="288"/>
    </row>
    <row r="317" spans="3:3" ht="15.75" hidden="1">
      <c r="C317" s="288"/>
    </row>
    <row r="318" spans="3:3" ht="15.75" hidden="1">
      <c r="C318" s="288"/>
    </row>
    <row r="319" spans="3:3" ht="15.75" hidden="1">
      <c r="C319" s="288"/>
    </row>
    <row r="320" spans="3:3" ht="15.75" hidden="1">
      <c r="C320" s="288"/>
    </row>
    <row r="321" spans="3:3" ht="15.75" hidden="1">
      <c r="C321" s="288"/>
    </row>
    <row r="322" spans="3:3" ht="15.75" hidden="1">
      <c r="C322" s="288"/>
    </row>
    <row r="323" spans="3:3" ht="15.75" hidden="1">
      <c r="C323" s="288"/>
    </row>
    <row r="324" spans="3:3" ht="15.75" hidden="1">
      <c r="C324" s="288"/>
    </row>
    <row r="325" spans="3:3" ht="15.75" hidden="1">
      <c r="C325" s="288"/>
    </row>
    <row r="326" spans="3:3" ht="15.75" hidden="1">
      <c r="C326" s="288"/>
    </row>
    <row r="327" spans="3:3" ht="15.75" hidden="1">
      <c r="C327" s="288"/>
    </row>
    <row r="328" spans="3:3" ht="15.75" hidden="1">
      <c r="C328" s="288"/>
    </row>
    <row r="329" spans="3:3" ht="15.75" hidden="1">
      <c r="C329" s="288"/>
    </row>
    <row r="330" spans="3:3" ht="15.75" hidden="1">
      <c r="C330" s="288"/>
    </row>
    <row r="331" spans="3:3" ht="15.75" hidden="1">
      <c r="C331" s="288"/>
    </row>
    <row r="332" spans="3:3" ht="15.75" hidden="1">
      <c r="C332" s="288"/>
    </row>
    <row r="333" spans="3:3" ht="15.75" hidden="1">
      <c r="C333" s="288"/>
    </row>
    <row r="334" spans="3:3" ht="15.75" hidden="1">
      <c r="C334" s="288"/>
    </row>
    <row r="335" spans="3:3" ht="15.75" hidden="1">
      <c r="C335" s="288"/>
    </row>
    <row r="336" spans="3:3" ht="15.75" hidden="1">
      <c r="C336" s="288"/>
    </row>
    <row r="337" spans="3:3" ht="15.75" hidden="1">
      <c r="C337" s="288"/>
    </row>
    <row r="338" spans="3:3" ht="15.75" hidden="1">
      <c r="C338" s="288"/>
    </row>
    <row r="339" spans="3:3" ht="15.75" hidden="1">
      <c r="C339" s="288"/>
    </row>
    <row r="340" spans="3:3" ht="15.75" hidden="1">
      <c r="C340" s="288"/>
    </row>
    <row r="341" spans="3:3" ht="15.75" hidden="1">
      <c r="C341" s="288"/>
    </row>
    <row r="342" spans="3:3" ht="15.75" hidden="1">
      <c r="C342" s="288"/>
    </row>
    <row r="343" spans="3:3" ht="15.75" hidden="1">
      <c r="C343" s="288"/>
    </row>
    <row r="344" spans="3:3" ht="15.75" hidden="1">
      <c r="C344" s="288"/>
    </row>
    <row r="345" spans="3:3" ht="15.75" hidden="1">
      <c r="C345" s="288"/>
    </row>
    <row r="346" spans="3:3" ht="15.75" hidden="1">
      <c r="C346" s="288"/>
    </row>
    <row r="347" spans="3:3" ht="15.75" hidden="1">
      <c r="C347" s="288"/>
    </row>
    <row r="348" spans="3:3" ht="15.75" hidden="1">
      <c r="C348" s="288"/>
    </row>
    <row r="349" spans="3:3" ht="15.75" hidden="1">
      <c r="C349" s="288"/>
    </row>
    <row r="350" spans="3:3" ht="15.75" hidden="1">
      <c r="C350" s="288"/>
    </row>
    <row r="351" spans="3:3" ht="15.75" hidden="1">
      <c r="C351" s="288"/>
    </row>
    <row r="352" spans="3:3" ht="15.75" hidden="1">
      <c r="C352" s="288"/>
    </row>
    <row r="353" spans="3:3" ht="15.75" hidden="1">
      <c r="C353" s="288"/>
    </row>
    <row r="354" spans="3:3" ht="15.75" hidden="1">
      <c r="C354" s="288"/>
    </row>
    <row r="355" spans="3:3" ht="15.75" hidden="1">
      <c r="C355" s="288"/>
    </row>
    <row r="356" spans="3:3" ht="15.75" hidden="1">
      <c r="C356" s="288"/>
    </row>
    <row r="357" spans="3:3" ht="15.75" hidden="1">
      <c r="C357" s="288"/>
    </row>
    <row r="358" spans="3:3" ht="15.75" hidden="1">
      <c r="C358" s="288"/>
    </row>
    <row r="359" spans="3:3" ht="15.75" hidden="1">
      <c r="C359" s="288"/>
    </row>
    <row r="360" spans="3:3" ht="15.75" hidden="1">
      <c r="C360" s="288"/>
    </row>
    <row r="361" spans="3:3" ht="15.75" hidden="1">
      <c r="C361" s="288"/>
    </row>
    <row r="362" spans="3:3" ht="15.75" hidden="1">
      <c r="C362" s="288"/>
    </row>
    <row r="363" spans="3:3" ht="15.75" hidden="1">
      <c r="C363" s="288"/>
    </row>
    <row r="364" spans="3:3" ht="15.75" hidden="1">
      <c r="C364" s="288"/>
    </row>
    <row r="365" spans="3:3" ht="15.75" hidden="1">
      <c r="C365" s="288"/>
    </row>
    <row r="366" spans="3:3" ht="15.75" hidden="1">
      <c r="C366" s="288"/>
    </row>
    <row r="367" spans="3:3" ht="15.75" hidden="1">
      <c r="C367" s="288"/>
    </row>
    <row r="368" spans="3:3" ht="15.75" hidden="1">
      <c r="C368" s="288"/>
    </row>
    <row r="369" spans="3:3" ht="15.75" hidden="1">
      <c r="C369" s="288"/>
    </row>
    <row r="370" spans="3:3" ht="15.75" hidden="1">
      <c r="C370" s="288"/>
    </row>
    <row r="371" spans="3:3" ht="15.75" hidden="1">
      <c r="C371" s="288"/>
    </row>
    <row r="372" spans="3:3" ht="15.75" hidden="1">
      <c r="C372" s="288"/>
    </row>
    <row r="373" spans="3:3" ht="15.75" hidden="1">
      <c r="C373" s="288"/>
    </row>
    <row r="374" spans="3:3" ht="15.75" hidden="1">
      <c r="C374" s="288"/>
    </row>
    <row r="375" spans="3:3" ht="15.75" hidden="1">
      <c r="C375" s="288"/>
    </row>
    <row r="376" spans="3:3" ht="15.75" hidden="1">
      <c r="C376" s="288"/>
    </row>
    <row r="377" spans="3:3" ht="15.75" hidden="1">
      <c r="C377" s="288"/>
    </row>
    <row r="378" spans="3:3" ht="15.75" hidden="1">
      <c r="C378" s="288"/>
    </row>
    <row r="379" spans="3:3" ht="15.75" hidden="1">
      <c r="C379" s="288"/>
    </row>
    <row r="380" spans="3:3" ht="15.75" hidden="1">
      <c r="C380" s="288"/>
    </row>
    <row r="381" spans="3:3" ht="15.75" hidden="1">
      <c r="C381" s="288"/>
    </row>
    <row r="382" spans="3:3" ht="15.75" hidden="1">
      <c r="C382" s="288"/>
    </row>
    <row r="383" spans="3:3" ht="15.75" hidden="1">
      <c r="C383" s="288"/>
    </row>
    <row r="384" spans="3:3" ht="15.75" hidden="1">
      <c r="C384" s="288"/>
    </row>
    <row r="385" spans="3:3" ht="15.75" hidden="1">
      <c r="C385" s="288"/>
    </row>
    <row r="386" spans="3:3" ht="15.75" hidden="1">
      <c r="C386" s="288"/>
    </row>
    <row r="387" spans="3:3" ht="15.75" hidden="1">
      <c r="C387" s="288"/>
    </row>
    <row r="388" spans="3:3" ht="15.75" hidden="1">
      <c r="C388" s="288"/>
    </row>
    <row r="389" spans="3:3" ht="15.75" hidden="1">
      <c r="C389" s="288"/>
    </row>
    <row r="390" spans="3:3" ht="15.75" hidden="1">
      <c r="C390" s="288"/>
    </row>
    <row r="391" spans="3:3" ht="15.75" hidden="1">
      <c r="C391" s="288"/>
    </row>
    <row r="392" spans="3:3" ht="15.75" hidden="1">
      <c r="C392" s="288"/>
    </row>
    <row r="393" spans="3:3" ht="15.75" hidden="1">
      <c r="C393" s="288"/>
    </row>
    <row r="394" spans="3:3" ht="15.75" hidden="1">
      <c r="C394" s="288"/>
    </row>
    <row r="395" spans="3:3" ht="15.75" hidden="1">
      <c r="C395" s="288"/>
    </row>
    <row r="396" spans="3:3" ht="15.75" hidden="1">
      <c r="C396" s="288"/>
    </row>
    <row r="397" spans="3:3" ht="15.75" hidden="1">
      <c r="C397" s="288"/>
    </row>
    <row r="398" spans="3:3" ht="15.75" hidden="1">
      <c r="C398" s="288"/>
    </row>
    <row r="399" spans="3:3" ht="15.75" hidden="1">
      <c r="C399" s="288"/>
    </row>
    <row r="400" spans="3:3" ht="15.75" hidden="1">
      <c r="C400" s="288"/>
    </row>
    <row r="401" spans="3:3" ht="15.75" hidden="1">
      <c r="C401" s="288"/>
    </row>
    <row r="402" spans="3:3" ht="15.75" hidden="1">
      <c r="C402" s="288"/>
    </row>
    <row r="403" spans="3:3" ht="15.75" hidden="1">
      <c r="C403" s="288"/>
    </row>
    <row r="404" spans="3:3" ht="15.75" hidden="1">
      <c r="C404" s="288"/>
    </row>
    <row r="405" spans="3:3" ht="15.75" hidden="1">
      <c r="C405" s="288"/>
    </row>
    <row r="406" spans="3:3" ht="15.75" hidden="1">
      <c r="C406" s="288"/>
    </row>
    <row r="407" spans="3:3" ht="15.75" hidden="1">
      <c r="C407" s="288"/>
    </row>
    <row r="408" spans="3:3" ht="15.75" hidden="1">
      <c r="C408" s="288"/>
    </row>
    <row r="409" spans="3:3" ht="15.75" hidden="1">
      <c r="C409" s="288"/>
    </row>
    <row r="410" spans="3:3" ht="15.75" hidden="1">
      <c r="C410" s="288"/>
    </row>
    <row r="411" spans="3:3" ht="15.75" hidden="1">
      <c r="C411" s="288"/>
    </row>
    <row r="412" spans="3:3" ht="15.75" hidden="1">
      <c r="C412" s="288"/>
    </row>
    <row r="413" spans="3:3" ht="15.75" hidden="1">
      <c r="C413" s="288"/>
    </row>
    <row r="414" spans="3:3" ht="15.75" hidden="1">
      <c r="C414" s="288"/>
    </row>
    <row r="415" spans="3:3" ht="15.75" hidden="1">
      <c r="C415" s="288"/>
    </row>
    <row r="416" spans="3:3" ht="15.75" hidden="1">
      <c r="C416" s="288"/>
    </row>
    <row r="417" spans="3:3" ht="15.75" hidden="1">
      <c r="C417" s="288"/>
    </row>
    <row r="418" spans="3:3" ht="15.75" hidden="1">
      <c r="C418" s="288"/>
    </row>
    <row r="419" spans="3:3" ht="15.75" hidden="1">
      <c r="C419" s="288"/>
    </row>
    <row r="420" spans="3:3" ht="15.75" hidden="1">
      <c r="C420" s="288"/>
    </row>
    <row r="421" spans="3:3" ht="15.75" hidden="1">
      <c r="C421" s="288"/>
    </row>
    <row r="422" spans="3:3" ht="15.75" hidden="1">
      <c r="C422" s="288"/>
    </row>
    <row r="423" spans="3:3" ht="15.75" hidden="1">
      <c r="C423" s="288"/>
    </row>
    <row r="424" spans="3:3" ht="15.75" hidden="1">
      <c r="C424" s="288"/>
    </row>
    <row r="425" spans="3:3" ht="15.75" hidden="1">
      <c r="C425" s="288"/>
    </row>
    <row r="426" spans="3:3" ht="15.75" hidden="1">
      <c r="C426" s="288"/>
    </row>
    <row r="427" spans="3:3" ht="15.75" hidden="1">
      <c r="C427" s="288"/>
    </row>
    <row r="428" spans="3:3" ht="15.75" hidden="1">
      <c r="C428" s="288"/>
    </row>
    <row r="429" spans="3:3" ht="15.75" hidden="1">
      <c r="C429" s="288"/>
    </row>
    <row r="430" spans="3:3" ht="15.75" hidden="1">
      <c r="C430" s="288"/>
    </row>
    <row r="431" spans="3:3" ht="15.75" hidden="1">
      <c r="C431" s="288"/>
    </row>
    <row r="432" spans="3:3" ht="15.75" hidden="1">
      <c r="C432" s="288"/>
    </row>
    <row r="433" spans="3:3" ht="15.75" hidden="1">
      <c r="C433" s="288"/>
    </row>
    <row r="434" spans="3:3" ht="15.75" hidden="1">
      <c r="C434" s="288"/>
    </row>
    <row r="435" spans="3:3" ht="15.75" hidden="1">
      <c r="C435" s="288"/>
    </row>
    <row r="436" spans="3:3" ht="15.75" hidden="1">
      <c r="C436" s="288"/>
    </row>
    <row r="437" spans="3:3" ht="15.75" hidden="1">
      <c r="C437" s="288"/>
    </row>
    <row r="438" spans="3:3" ht="15.75" hidden="1">
      <c r="C438" s="288"/>
    </row>
    <row r="439" spans="3:3" ht="15.75" hidden="1">
      <c r="C439" s="288"/>
    </row>
    <row r="440" spans="3:3" ht="15.75" hidden="1">
      <c r="C440" s="288"/>
    </row>
    <row r="441" spans="3:3" ht="15.75" hidden="1">
      <c r="C441" s="288"/>
    </row>
    <row r="442" spans="3:3" ht="15.75" hidden="1">
      <c r="C442" s="288"/>
    </row>
    <row r="443" spans="3:3" ht="15.75" hidden="1">
      <c r="C443" s="288"/>
    </row>
    <row r="444" spans="3:3" ht="15.75" hidden="1">
      <c r="C444" s="288"/>
    </row>
    <row r="445" spans="3:3" ht="15.75" hidden="1">
      <c r="C445" s="288"/>
    </row>
    <row r="446" spans="3:3" ht="15.75" hidden="1">
      <c r="C446" s="288"/>
    </row>
    <row r="447" spans="3:3" ht="15.75" hidden="1">
      <c r="C447" s="288"/>
    </row>
    <row r="448" spans="3:3" ht="15.75" hidden="1">
      <c r="C448" s="288"/>
    </row>
    <row r="449" spans="3:3" ht="15.75" hidden="1">
      <c r="C449" s="288"/>
    </row>
    <row r="450" spans="3:3" ht="15.75" hidden="1">
      <c r="C450" s="288"/>
    </row>
    <row r="451" spans="3:3" ht="15.75" hidden="1">
      <c r="C451" s="288"/>
    </row>
    <row r="452" spans="3:3" ht="15.75" hidden="1">
      <c r="C452" s="288"/>
    </row>
    <row r="453" spans="3:3" ht="15.75" hidden="1">
      <c r="C453" s="288"/>
    </row>
    <row r="454" spans="3:3" ht="15.75" hidden="1">
      <c r="C454" s="288"/>
    </row>
    <row r="455" spans="3:3" ht="15.75" hidden="1">
      <c r="C455" s="288"/>
    </row>
    <row r="456" spans="3:3" ht="15.75" hidden="1">
      <c r="C456" s="288"/>
    </row>
    <row r="457" spans="3:3" ht="15.75" hidden="1">
      <c r="C457" s="288"/>
    </row>
    <row r="458" spans="3:3" ht="15.75" hidden="1">
      <c r="C458" s="288"/>
    </row>
    <row r="459" spans="3:3" ht="15.75" hidden="1">
      <c r="C459" s="288"/>
    </row>
    <row r="460" spans="3:3" ht="15.75" hidden="1">
      <c r="C460" s="288"/>
    </row>
    <row r="461" spans="3:3" ht="15.75" hidden="1">
      <c r="C461" s="288"/>
    </row>
    <row r="462" spans="3:3" ht="15.75" hidden="1">
      <c r="C462" s="288"/>
    </row>
    <row r="463" spans="3:3" ht="15.75" hidden="1">
      <c r="C463" s="288"/>
    </row>
    <row r="464" spans="3:3" ht="15.75" hidden="1">
      <c r="C464" s="288"/>
    </row>
    <row r="465" spans="3:3" ht="15.75" hidden="1">
      <c r="C465" s="288"/>
    </row>
    <row r="466" spans="3:3" ht="15.75" hidden="1">
      <c r="C466" s="288"/>
    </row>
    <row r="467" spans="3:3" ht="15.75" hidden="1">
      <c r="C467" s="288"/>
    </row>
    <row r="468" spans="3:3" ht="15.75" hidden="1">
      <c r="C468" s="288"/>
    </row>
    <row r="469" spans="3:3" ht="15.75" hidden="1">
      <c r="C469" s="288"/>
    </row>
    <row r="470" spans="3:3" ht="15.75" hidden="1">
      <c r="C470" s="288"/>
    </row>
    <row r="471" spans="3:3" ht="15.75" hidden="1">
      <c r="C471" s="288"/>
    </row>
    <row r="472" spans="3:3" ht="15.75" hidden="1">
      <c r="C472" s="288"/>
    </row>
    <row r="473" spans="3:3" ht="15.75" hidden="1">
      <c r="C473" s="288"/>
    </row>
    <row r="474" spans="3:3" ht="15.75" hidden="1">
      <c r="C474" s="288"/>
    </row>
    <row r="475" spans="3:3" ht="15.75" hidden="1">
      <c r="C475" s="288"/>
    </row>
    <row r="476" spans="3:3" ht="15.75" hidden="1">
      <c r="C476" s="288"/>
    </row>
    <row r="477" spans="3:3" ht="15.75" hidden="1">
      <c r="C477" s="288"/>
    </row>
    <row r="478" spans="3:3" ht="15.75" hidden="1">
      <c r="C478" s="288"/>
    </row>
    <row r="479" spans="3:3" ht="15.75" hidden="1">
      <c r="C479" s="288"/>
    </row>
    <row r="480" spans="3:3" ht="15.75" hidden="1">
      <c r="C480" s="288"/>
    </row>
    <row r="481" spans="3:3" ht="15.75" hidden="1">
      <c r="C481" s="288"/>
    </row>
    <row r="482" spans="3:3" ht="15.75" hidden="1">
      <c r="C482" s="288"/>
    </row>
    <row r="483" spans="3:3" ht="15.75" hidden="1">
      <c r="C483" s="288"/>
    </row>
    <row r="484" spans="3:3" ht="15.75" hidden="1">
      <c r="C484" s="288"/>
    </row>
    <row r="485" spans="3:3" ht="15.75" hidden="1">
      <c r="C485" s="288"/>
    </row>
    <row r="486" spans="3:3" ht="15.75" hidden="1">
      <c r="C486" s="288"/>
    </row>
    <row r="487" spans="3:3" ht="15.75" hidden="1">
      <c r="C487" s="288"/>
    </row>
    <row r="488" spans="3:3" ht="15.75" hidden="1">
      <c r="C488" s="288"/>
    </row>
    <row r="489" spans="3:3" ht="15.75" hidden="1">
      <c r="C489" s="288"/>
    </row>
    <row r="490" spans="3:3" ht="15.75" hidden="1">
      <c r="C490" s="288"/>
    </row>
    <row r="491" spans="3:3" ht="15.75" hidden="1">
      <c r="C491" s="288"/>
    </row>
    <row r="492" spans="3:3" ht="15.75" hidden="1">
      <c r="C492" s="288"/>
    </row>
    <row r="493" spans="3:3" ht="15.75" hidden="1">
      <c r="C493" s="288"/>
    </row>
    <row r="494" spans="3:3" ht="15.75" hidden="1">
      <c r="C494" s="288"/>
    </row>
    <row r="495" spans="3:3" ht="15.75" hidden="1">
      <c r="C495" s="288"/>
    </row>
    <row r="496" spans="3:3" ht="15.75" hidden="1">
      <c r="C496" s="288"/>
    </row>
    <row r="497" spans="3:3" ht="15.75" hidden="1">
      <c r="C497" s="288"/>
    </row>
    <row r="498" spans="3:3" ht="15.75" hidden="1">
      <c r="C498" s="288"/>
    </row>
    <row r="499" spans="3:3" ht="15.75" hidden="1">
      <c r="C499" s="288"/>
    </row>
    <row r="500" spans="3:3" ht="15.75" hidden="1">
      <c r="C500" s="288"/>
    </row>
    <row r="501" spans="3:3" ht="15.75" hidden="1">
      <c r="C501" s="288"/>
    </row>
    <row r="502" spans="3:3" ht="15.75" hidden="1">
      <c r="C502" s="288"/>
    </row>
    <row r="503" spans="3:3" ht="15.75" hidden="1">
      <c r="C503" s="288"/>
    </row>
    <row r="504" spans="3:3" ht="15.75" hidden="1">
      <c r="C504" s="288"/>
    </row>
    <row r="505" spans="3:3" ht="15.75" hidden="1">
      <c r="C505" s="288"/>
    </row>
    <row r="506" spans="3:3" ht="15.75" hidden="1">
      <c r="C506" s="288"/>
    </row>
    <row r="507" spans="3:3" ht="15.75" hidden="1">
      <c r="C507" s="288"/>
    </row>
    <row r="508" spans="3:3" ht="15.75" hidden="1">
      <c r="C508" s="288"/>
    </row>
    <row r="509" spans="3:3" ht="15.75" hidden="1">
      <c r="C509" s="288"/>
    </row>
    <row r="510" spans="3:3" ht="15.75" hidden="1">
      <c r="C510" s="288"/>
    </row>
    <row r="511" spans="3:3" ht="15.75" hidden="1">
      <c r="C511" s="288"/>
    </row>
    <row r="512" spans="3:3" ht="15.75" hidden="1">
      <c r="C512" s="288"/>
    </row>
    <row r="513" spans="3:3" ht="15.75" hidden="1">
      <c r="C513" s="288"/>
    </row>
    <row r="514" spans="3:3" ht="15.75" hidden="1">
      <c r="C514" s="288"/>
    </row>
    <row r="515" spans="3:3" ht="15.75" hidden="1">
      <c r="C515" s="288"/>
    </row>
    <row r="516" spans="3:3" ht="15.75" hidden="1">
      <c r="C516" s="288"/>
    </row>
    <row r="517" spans="3:3" ht="15.75" hidden="1">
      <c r="C517" s="288"/>
    </row>
    <row r="518" spans="3:3" ht="15.75" hidden="1">
      <c r="C518" s="288"/>
    </row>
    <row r="519" spans="3:3" ht="15.75" hidden="1">
      <c r="C519" s="288"/>
    </row>
    <row r="520" spans="3:3" ht="15.75" hidden="1">
      <c r="C520" s="288"/>
    </row>
    <row r="521" spans="3:3" ht="15.75" hidden="1">
      <c r="C521" s="288"/>
    </row>
    <row r="522" spans="3:3" ht="15.75" hidden="1">
      <c r="C522" s="288"/>
    </row>
    <row r="523" spans="3:3" ht="15.75" hidden="1">
      <c r="C523" s="288"/>
    </row>
    <row r="524" spans="3:3" ht="15.75" hidden="1">
      <c r="C524" s="288"/>
    </row>
    <row r="525" spans="3:3" ht="15.75" hidden="1">
      <c r="C525" s="288"/>
    </row>
    <row r="526" spans="3:3" ht="15.75" hidden="1">
      <c r="C526" s="288"/>
    </row>
    <row r="527" spans="3:3" ht="15.75" hidden="1">
      <c r="C527" s="288"/>
    </row>
    <row r="528" spans="3:3" ht="15.75" hidden="1">
      <c r="C528" s="288"/>
    </row>
    <row r="529" spans="3:3" ht="15.75" hidden="1">
      <c r="C529" s="288"/>
    </row>
    <row r="530" spans="3:3" ht="15.75" hidden="1">
      <c r="C530" s="288"/>
    </row>
    <row r="531" spans="3:3" ht="15.75" hidden="1">
      <c r="C531" s="288"/>
    </row>
    <row r="532" spans="3:3" ht="15.75" hidden="1">
      <c r="C532" s="288"/>
    </row>
    <row r="533" spans="3:3" ht="15.75" hidden="1">
      <c r="C533" s="288"/>
    </row>
    <row r="534" spans="3:3" ht="15.75" hidden="1">
      <c r="C534" s="288"/>
    </row>
    <row r="535" spans="3:3" ht="15.75" hidden="1">
      <c r="C535" s="288"/>
    </row>
    <row r="536" spans="3:3" ht="15.75" hidden="1">
      <c r="C536" s="288"/>
    </row>
    <row r="537" spans="3:3" ht="15.75" hidden="1">
      <c r="C537" s="288"/>
    </row>
    <row r="538" spans="3:3" ht="15.75" hidden="1">
      <c r="C538" s="288"/>
    </row>
    <row r="539" spans="3:3" ht="15.75" hidden="1">
      <c r="C539" s="288"/>
    </row>
    <row r="540" spans="3:3" ht="15.75" hidden="1">
      <c r="C540" s="288"/>
    </row>
    <row r="541" spans="3:3" ht="15.75" hidden="1">
      <c r="C541" s="288"/>
    </row>
    <row r="542" spans="3:3" ht="15.75" hidden="1">
      <c r="C542" s="288"/>
    </row>
    <row r="543" spans="3:3" ht="15.75" hidden="1">
      <c r="C543" s="288"/>
    </row>
    <row r="544" spans="3:3" ht="15.75" hidden="1">
      <c r="C544" s="288"/>
    </row>
    <row r="545" spans="3:3" ht="15.75" hidden="1">
      <c r="C545" s="288"/>
    </row>
    <row r="546" spans="3:3" ht="15.75" hidden="1">
      <c r="C546" s="288"/>
    </row>
    <row r="547" spans="3:3" ht="15.75" hidden="1">
      <c r="C547" s="288"/>
    </row>
    <row r="548" spans="3:3" ht="15.75" hidden="1">
      <c r="C548" s="288"/>
    </row>
    <row r="549" spans="3:3" ht="15.75" hidden="1">
      <c r="C549" s="288"/>
    </row>
    <row r="550" spans="3:3" ht="15.75" hidden="1">
      <c r="C550" s="288"/>
    </row>
    <row r="551" spans="3:3" ht="15.75" hidden="1">
      <c r="C551" s="288"/>
    </row>
    <row r="552" spans="3:3" ht="15.75" hidden="1">
      <c r="C552" s="288"/>
    </row>
    <row r="553" spans="3:3" ht="15.75" hidden="1">
      <c r="C553" s="288"/>
    </row>
    <row r="554" spans="3:3" ht="15.75" hidden="1">
      <c r="C554" s="288"/>
    </row>
    <row r="555" spans="3:3" ht="15.75" hidden="1">
      <c r="C555" s="288"/>
    </row>
    <row r="556" spans="3:3" ht="15.75" hidden="1">
      <c r="C556" s="288"/>
    </row>
    <row r="557" spans="3:3" ht="15.75" hidden="1">
      <c r="C557" s="288"/>
    </row>
    <row r="558" spans="3:3" ht="15.75" hidden="1">
      <c r="C558" s="288"/>
    </row>
    <row r="559" spans="3:3" ht="15.75" hidden="1">
      <c r="C559" s="288"/>
    </row>
    <row r="560" spans="3:3" ht="15.75" hidden="1">
      <c r="C560" s="288"/>
    </row>
    <row r="561" spans="3:3" ht="15.75" hidden="1">
      <c r="C561" s="288"/>
    </row>
    <row r="562" spans="3:3" ht="15.75" hidden="1">
      <c r="C562" s="288"/>
    </row>
    <row r="563" spans="3:3" ht="15.75" hidden="1">
      <c r="C563" s="288"/>
    </row>
    <row r="564" spans="3:3" ht="15.75" hidden="1">
      <c r="C564" s="288"/>
    </row>
    <row r="565" spans="3:3" ht="15.75" hidden="1">
      <c r="C565" s="288"/>
    </row>
    <row r="566" spans="3:3" ht="15.75" hidden="1">
      <c r="C566" s="288"/>
    </row>
    <row r="567" spans="3:3" ht="15.75" hidden="1">
      <c r="C567" s="288"/>
    </row>
    <row r="568" spans="3:3" ht="15.75" hidden="1">
      <c r="C568" s="288"/>
    </row>
    <row r="569" spans="3:3" ht="15.75" hidden="1">
      <c r="C569" s="288"/>
    </row>
    <row r="570" spans="3:3" ht="15.75" hidden="1">
      <c r="C570" s="288"/>
    </row>
    <row r="571" spans="3:3" ht="15.75" hidden="1">
      <c r="C571" s="288"/>
    </row>
    <row r="572" spans="3:3" ht="15.75" hidden="1">
      <c r="C572" s="288"/>
    </row>
    <row r="573" spans="3:3" ht="15.75" hidden="1">
      <c r="C573" s="288"/>
    </row>
    <row r="574" spans="3:3" ht="15.75" hidden="1">
      <c r="C574" s="288"/>
    </row>
    <row r="575" spans="3:3" ht="15.75" hidden="1">
      <c r="C575" s="288"/>
    </row>
    <row r="576" spans="3:3" ht="15.75" hidden="1">
      <c r="C576" s="288"/>
    </row>
    <row r="577" spans="3:3" ht="15.75" hidden="1">
      <c r="C577" s="288"/>
    </row>
    <row r="578" spans="3:3" ht="15.75" hidden="1">
      <c r="C578" s="288"/>
    </row>
    <row r="579" spans="3:3" ht="15.75" hidden="1">
      <c r="C579" s="288"/>
    </row>
    <row r="580" spans="3:3" ht="15.75" hidden="1">
      <c r="C580" s="288"/>
    </row>
    <row r="581" spans="3:3" ht="15.75" hidden="1">
      <c r="C581" s="288"/>
    </row>
    <row r="582" spans="3:3" ht="15.75" hidden="1">
      <c r="C582" s="288"/>
    </row>
    <row r="583" spans="3:3" ht="15.75" hidden="1">
      <c r="C583" s="288"/>
    </row>
    <row r="584" spans="3:3" ht="15.75" hidden="1">
      <c r="C584" s="288"/>
    </row>
    <row r="585" spans="3:3" ht="15.75" hidden="1">
      <c r="C585" s="288"/>
    </row>
    <row r="586" spans="3:3" ht="15.75" hidden="1">
      <c r="C586" s="288"/>
    </row>
    <row r="587" spans="3:3" ht="15.75" hidden="1">
      <c r="C587" s="288"/>
    </row>
    <row r="588" spans="3:3" ht="15.75" hidden="1">
      <c r="C588" s="288"/>
    </row>
    <row r="589" spans="3:3" ht="15.75" hidden="1">
      <c r="C589" s="288"/>
    </row>
    <row r="590" spans="3:3" ht="15.75" hidden="1">
      <c r="C590" s="288"/>
    </row>
    <row r="591" spans="3:3" ht="15.75" hidden="1">
      <c r="C591" s="288"/>
    </row>
    <row r="592" spans="3:3" ht="15.75" hidden="1">
      <c r="C592" s="288"/>
    </row>
    <row r="593" spans="3:3" ht="15.75" hidden="1">
      <c r="C593" s="288"/>
    </row>
    <row r="594" spans="3:3" ht="15.75" hidden="1">
      <c r="C594" s="288"/>
    </row>
    <row r="595" spans="3:3" ht="15.75" hidden="1">
      <c r="C595" s="288"/>
    </row>
    <row r="596" spans="3:3" ht="15.75" hidden="1">
      <c r="C596" s="288"/>
    </row>
    <row r="597" spans="3:3" ht="15.75" hidden="1">
      <c r="C597" s="288"/>
    </row>
    <row r="598" spans="3:3" ht="15.75" hidden="1">
      <c r="C598" s="288"/>
    </row>
    <row r="599" spans="3:3" ht="15.75" hidden="1">
      <c r="C599" s="288"/>
    </row>
    <row r="600" spans="3:3" ht="15.75" hidden="1">
      <c r="C600" s="288"/>
    </row>
    <row r="601" spans="3:3" ht="15.75" hidden="1">
      <c r="C601" s="288"/>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WB51"/>
  <sheetViews>
    <sheetView zoomScale="85" zoomScaleNormal="85" workbookViewId="0">
      <selection activeCell="D8" sqref="D8"/>
    </sheetView>
  </sheetViews>
  <sheetFormatPr defaultColWidth="0" defaultRowHeight="12.75" zeroHeight="1"/>
  <cols>
    <col min="1" max="1" width="8.42578125" style="204" customWidth="1"/>
    <col min="2" max="2" width="12" style="204" customWidth="1"/>
    <col min="3" max="4" width="11.28515625" style="204" customWidth="1"/>
    <col min="5" max="5" width="13.140625" style="204" customWidth="1"/>
    <col min="6" max="6" width="10.7109375" style="204" customWidth="1"/>
    <col min="7" max="7" width="8.28515625" style="204" customWidth="1"/>
    <col min="8" max="8" width="2.7109375" style="204" customWidth="1"/>
    <col min="9" max="9" width="9.28515625" style="204" customWidth="1"/>
    <col min="10" max="10" width="11.85546875" style="204" customWidth="1"/>
    <col min="11" max="11" width="11" style="204" customWidth="1"/>
    <col min="12" max="12" width="7.85546875" style="204" customWidth="1"/>
    <col min="13" max="13" width="11.7109375" style="204" customWidth="1"/>
    <col min="14" max="14" width="12.140625" style="204" customWidth="1"/>
    <col min="15" max="15" width="8" style="204" customWidth="1"/>
    <col min="16" max="16" width="4.7109375" style="204" hidden="1"/>
    <col min="17" max="18" width="11.42578125" style="204" hidden="1"/>
    <col min="19" max="20" width="9.28515625" style="204" hidden="1"/>
    <col min="21" max="256" width="11.42578125" style="204" hidden="1"/>
    <col min="257" max="257" width="8.42578125" style="204" hidden="1"/>
    <col min="258" max="258" width="11" style="204" hidden="1"/>
    <col min="259" max="260" width="11.28515625" style="204" hidden="1"/>
    <col min="261" max="261" width="13.140625" style="204" hidden="1"/>
    <col min="262" max="262" width="10.7109375" style="204" hidden="1"/>
    <col min="263" max="263" width="8.28515625" style="204" hidden="1"/>
    <col min="264" max="264" width="2.7109375" style="204" hidden="1"/>
    <col min="265" max="265" width="9.28515625" style="204" hidden="1"/>
    <col min="266" max="266" width="10.5703125" style="204" hidden="1"/>
    <col min="267" max="267" width="11" style="204" hidden="1"/>
    <col min="268" max="268" width="7.85546875" style="204" hidden="1"/>
    <col min="269" max="269" width="11.7109375" style="204" hidden="1"/>
    <col min="270" max="270" width="11" style="204" hidden="1"/>
    <col min="271" max="271" width="7.7109375" style="204" hidden="1"/>
    <col min="272" max="272" width="4.7109375" style="204" hidden="1"/>
    <col min="273" max="274" width="11.42578125" style="204" hidden="1"/>
    <col min="275" max="276" width="9.28515625" style="204" hidden="1"/>
    <col min="277" max="512" width="11.42578125" style="204" hidden="1"/>
    <col min="513" max="513" width="8.42578125" style="204" hidden="1"/>
    <col min="514" max="514" width="11" style="204" hidden="1"/>
    <col min="515" max="516" width="11.28515625" style="204" hidden="1"/>
    <col min="517" max="517" width="13.140625" style="204" hidden="1"/>
    <col min="518" max="518" width="10.7109375" style="204" hidden="1"/>
    <col min="519" max="519" width="8.28515625" style="204" hidden="1"/>
    <col min="520" max="520" width="2.7109375" style="204" hidden="1"/>
    <col min="521" max="521" width="9.28515625" style="204" hidden="1"/>
    <col min="522" max="522" width="10.5703125" style="204" hidden="1"/>
    <col min="523" max="523" width="11" style="204" hidden="1"/>
    <col min="524" max="524" width="7.85546875" style="204" hidden="1"/>
    <col min="525" max="525" width="11.7109375" style="204" hidden="1"/>
    <col min="526" max="526" width="11" style="204" hidden="1"/>
    <col min="527" max="527" width="7.7109375" style="204" hidden="1"/>
    <col min="528" max="528" width="4.7109375" style="204" hidden="1"/>
    <col min="529" max="530" width="11.42578125" style="204" hidden="1"/>
    <col min="531" max="532" width="9.28515625" style="204" hidden="1"/>
    <col min="533" max="768" width="11.42578125" style="204" hidden="1"/>
    <col min="769" max="769" width="8.42578125" style="204" hidden="1"/>
    <col min="770" max="770" width="11" style="204" hidden="1"/>
    <col min="771" max="772" width="11.28515625" style="204" hidden="1"/>
    <col min="773" max="773" width="13.140625" style="204" hidden="1"/>
    <col min="774" max="774" width="10.7109375" style="204" hidden="1"/>
    <col min="775" max="775" width="8.28515625" style="204" hidden="1"/>
    <col min="776" max="776" width="2.7109375" style="204" hidden="1"/>
    <col min="777" max="777" width="9.28515625" style="204" hidden="1"/>
    <col min="778" max="778" width="10.5703125" style="204" hidden="1"/>
    <col min="779" max="779" width="11" style="204" hidden="1"/>
    <col min="780" max="780" width="7.85546875" style="204" hidden="1"/>
    <col min="781" max="781" width="11.7109375" style="204" hidden="1"/>
    <col min="782" max="782" width="11" style="204" hidden="1"/>
    <col min="783" max="783" width="7.7109375" style="204" hidden="1"/>
    <col min="784" max="784" width="4.7109375" style="204" hidden="1"/>
    <col min="785" max="786" width="11.42578125" style="204" hidden="1"/>
    <col min="787" max="788" width="9.28515625" style="204" hidden="1"/>
    <col min="789" max="1024" width="11.42578125" style="204" hidden="1"/>
    <col min="1025" max="1025" width="8.42578125" style="204" hidden="1"/>
    <col min="1026" max="1026" width="11" style="204" hidden="1"/>
    <col min="1027" max="1028" width="11.28515625" style="204" hidden="1"/>
    <col min="1029" max="1029" width="13.140625" style="204" hidden="1"/>
    <col min="1030" max="1030" width="10.7109375" style="204" hidden="1"/>
    <col min="1031" max="1031" width="8.28515625" style="204" hidden="1"/>
    <col min="1032" max="1032" width="2.7109375" style="204" hidden="1"/>
    <col min="1033" max="1033" width="9.28515625" style="204" hidden="1"/>
    <col min="1034" max="1034" width="10.5703125" style="204" hidden="1"/>
    <col min="1035" max="1035" width="11" style="204" hidden="1"/>
    <col min="1036" max="1036" width="7.85546875" style="204" hidden="1"/>
    <col min="1037" max="1037" width="11.7109375" style="204" hidden="1"/>
    <col min="1038" max="1038" width="11" style="204" hidden="1"/>
    <col min="1039" max="1039" width="7.7109375" style="204" hidden="1"/>
    <col min="1040" max="1040" width="4.7109375" style="204" hidden="1"/>
    <col min="1041" max="1042" width="11.42578125" style="204" hidden="1"/>
    <col min="1043" max="1044" width="9.28515625" style="204" hidden="1"/>
    <col min="1045" max="1280" width="11.42578125" style="204" hidden="1"/>
    <col min="1281" max="1281" width="8.42578125" style="204" hidden="1"/>
    <col min="1282" max="1282" width="11" style="204" hidden="1"/>
    <col min="1283" max="1284" width="11.28515625" style="204" hidden="1"/>
    <col min="1285" max="1285" width="13.140625" style="204" hidden="1"/>
    <col min="1286" max="1286" width="10.7109375" style="204" hidden="1"/>
    <col min="1287" max="1287" width="8.28515625" style="204" hidden="1"/>
    <col min="1288" max="1288" width="2.7109375" style="204" hidden="1"/>
    <col min="1289" max="1289" width="9.28515625" style="204" hidden="1"/>
    <col min="1290" max="1290" width="10.5703125" style="204" hidden="1"/>
    <col min="1291" max="1291" width="11" style="204" hidden="1"/>
    <col min="1292" max="1292" width="7.85546875" style="204" hidden="1"/>
    <col min="1293" max="1293" width="11.7109375" style="204" hidden="1"/>
    <col min="1294" max="1294" width="11" style="204" hidden="1"/>
    <col min="1295" max="1295" width="7.7109375" style="204" hidden="1"/>
    <col min="1296" max="1296" width="4.7109375" style="204" hidden="1"/>
    <col min="1297" max="1298" width="11.42578125" style="204" hidden="1"/>
    <col min="1299" max="1300" width="9.28515625" style="204" hidden="1"/>
    <col min="1301" max="1536" width="11.42578125" style="204" hidden="1"/>
    <col min="1537" max="1537" width="8.42578125" style="204" hidden="1"/>
    <col min="1538" max="1538" width="11" style="204" hidden="1"/>
    <col min="1539" max="1540" width="11.28515625" style="204" hidden="1"/>
    <col min="1541" max="1541" width="13.140625" style="204" hidden="1"/>
    <col min="1542" max="1542" width="10.7109375" style="204" hidden="1"/>
    <col min="1543" max="1543" width="8.28515625" style="204" hidden="1"/>
    <col min="1544" max="1544" width="2.7109375" style="204" hidden="1"/>
    <col min="1545" max="1545" width="9.28515625" style="204" hidden="1"/>
    <col min="1546" max="1546" width="10.5703125" style="204" hidden="1"/>
    <col min="1547" max="1547" width="11" style="204" hidden="1"/>
    <col min="1548" max="1548" width="7.85546875" style="204" hidden="1"/>
    <col min="1549" max="1549" width="11.7109375" style="204" hidden="1"/>
    <col min="1550" max="1550" width="11" style="204" hidden="1"/>
    <col min="1551" max="1551" width="7.7109375" style="204" hidden="1"/>
    <col min="1552" max="1552" width="4.7109375" style="204" hidden="1"/>
    <col min="1553" max="1554" width="11.42578125" style="204" hidden="1"/>
    <col min="1555" max="1556" width="9.28515625" style="204" hidden="1"/>
    <col min="1557" max="1792" width="11.42578125" style="204" hidden="1"/>
    <col min="1793" max="1793" width="8.42578125" style="204" hidden="1"/>
    <col min="1794" max="1794" width="11" style="204" hidden="1"/>
    <col min="1795" max="1796" width="11.28515625" style="204" hidden="1"/>
    <col min="1797" max="1797" width="13.140625" style="204" hidden="1"/>
    <col min="1798" max="1798" width="10.7109375" style="204" hidden="1"/>
    <col min="1799" max="1799" width="8.28515625" style="204" hidden="1"/>
    <col min="1800" max="1800" width="2.7109375" style="204" hidden="1"/>
    <col min="1801" max="1801" width="9.28515625" style="204" hidden="1"/>
    <col min="1802" max="1802" width="10.5703125" style="204" hidden="1"/>
    <col min="1803" max="1803" width="11" style="204" hidden="1"/>
    <col min="1804" max="1804" width="7.85546875" style="204" hidden="1"/>
    <col min="1805" max="1805" width="11.7109375" style="204" hidden="1"/>
    <col min="1806" max="1806" width="11" style="204" hidden="1"/>
    <col min="1807" max="1807" width="7.7109375" style="204" hidden="1"/>
    <col min="1808" max="1808" width="4.7109375" style="204" hidden="1"/>
    <col min="1809" max="1810" width="11.42578125" style="204" hidden="1"/>
    <col min="1811" max="1812" width="9.28515625" style="204" hidden="1"/>
    <col min="1813" max="2048" width="11.42578125" style="204" hidden="1"/>
    <col min="2049" max="2049" width="8.42578125" style="204" hidden="1"/>
    <col min="2050" max="2050" width="11" style="204" hidden="1"/>
    <col min="2051" max="2052" width="11.28515625" style="204" hidden="1"/>
    <col min="2053" max="2053" width="13.140625" style="204" hidden="1"/>
    <col min="2054" max="2054" width="10.7109375" style="204" hidden="1"/>
    <col min="2055" max="2055" width="8.28515625" style="204" hidden="1"/>
    <col min="2056" max="2056" width="2.7109375" style="204" hidden="1"/>
    <col min="2057" max="2057" width="9.28515625" style="204" hidden="1"/>
    <col min="2058" max="2058" width="10.5703125" style="204" hidden="1"/>
    <col min="2059" max="2059" width="11" style="204" hidden="1"/>
    <col min="2060" max="2060" width="7.85546875" style="204" hidden="1"/>
    <col min="2061" max="2061" width="11.7109375" style="204" hidden="1"/>
    <col min="2062" max="2062" width="11" style="204" hidden="1"/>
    <col min="2063" max="2063" width="7.7109375" style="204" hidden="1"/>
    <col min="2064" max="2064" width="4.7109375" style="204" hidden="1"/>
    <col min="2065" max="2066" width="11.42578125" style="204" hidden="1"/>
    <col min="2067" max="2068" width="9.28515625" style="204" hidden="1"/>
    <col min="2069" max="2304" width="11.42578125" style="204" hidden="1"/>
    <col min="2305" max="2305" width="8.42578125" style="204" hidden="1"/>
    <col min="2306" max="2306" width="11" style="204" hidden="1"/>
    <col min="2307" max="2308" width="11.28515625" style="204" hidden="1"/>
    <col min="2309" max="2309" width="13.140625" style="204" hidden="1"/>
    <col min="2310" max="2310" width="10.7109375" style="204" hidden="1"/>
    <col min="2311" max="2311" width="8.28515625" style="204" hidden="1"/>
    <col min="2312" max="2312" width="2.7109375" style="204" hidden="1"/>
    <col min="2313" max="2313" width="9.28515625" style="204" hidden="1"/>
    <col min="2314" max="2314" width="10.5703125" style="204" hidden="1"/>
    <col min="2315" max="2315" width="11" style="204" hidden="1"/>
    <col min="2316" max="2316" width="7.85546875" style="204" hidden="1"/>
    <col min="2317" max="2317" width="11.7109375" style="204" hidden="1"/>
    <col min="2318" max="2318" width="11" style="204" hidden="1"/>
    <col min="2319" max="2319" width="7.7109375" style="204" hidden="1"/>
    <col min="2320" max="2320" width="4.7109375" style="204" hidden="1"/>
    <col min="2321" max="2322" width="11.42578125" style="204" hidden="1"/>
    <col min="2323" max="2324" width="9.28515625" style="204" hidden="1"/>
    <col min="2325" max="2560" width="11.42578125" style="204" hidden="1"/>
    <col min="2561" max="2561" width="8.42578125" style="204" hidden="1"/>
    <col min="2562" max="2562" width="11" style="204" hidden="1"/>
    <col min="2563" max="2564" width="11.28515625" style="204" hidden="1"/>
    <col min="2565" max="2565" width="13.140625" style="204" hidden="1"/>
    <col min="2566" max="2566" width="10.7109375" style="204" hidden="1"/>
    <col min="2567" max="2567" width="8.28515625" style="204" hidden="1"/>
    <col min="2568" max="2568" width="2.7109375" style="204" hidden="1"/>
    <col min="2569" max="2569" width="9.28515625" style="204" hidden="1"/>
    <col min="2570" max="2570" width="10.5703125" style="204" hidden="1"/>
    <col min="2571" max="2571" width="11" style="204" hidden="1"/>
    <col min="2572" max="2572" width="7.85546875" style="204" hidden="1"/>
    <col min="2573" max="2573" width="11.7109375" style="204" hidden="1"/>
    <col min="2574" max="2574" width="11" style="204" hidden="1"/>
    <col min="2575" max="2575" width="7.7109375" style="204" hidden="1"/>
    <col min="2576" max="2576" width="4.7109375" style="204" hidden="1"/>
    <col min="2577" max="2578" width="11.42578125" style="204" hidden="1"/>
    <col min="2579" max="2580" width="9.28515625" style="204" hidden="1"/>
    <col min="2581" max="2816" width="11.42578125" style="204" hidden="1"/>
    <col min="2817" max="2817" width="8.42578125" style="204" hidden="1"/>
    <col min="2818" max="2818" width="11" style="204" hidden="1"/>
    <col min="2819" max="2820" width="11.28515625" style="204" hidden="1"/>
    <col min="2821" max="2821" width="13.140625" style="204" hidden="1"/>
    <col min="2822" max="2822" width="10.7109375" style="204" hidden="1"/>
    <col min="2823" max="2823" width="8.28515625" style="204" hidden="1"/>
    <col min="2824" max="2824" width="2.7109375" style="204" hidden="1"/>
    <col min="2825" max="2825" width="9.28515625" style="204" hidden="1"/>
    <col min="2826" max="2826" width="10.5703125" style="204" hidden="1"/>
    <col min="2827" max="2827" width="11" style="204" hidden="1"/>
    <col min="2828" max="2828" width="7.85546875" style="204" hidden="1"/>
    <col min="2829" max="2829" width="11.7109375" style="204" hidden="1"/>
    <col min="2830" max="2830" width="11" style="204" hidden="1"/>
    <col min="2831" max="2831" width="7.7109375" style="204" hidden="1"/>
    <col min="2832" max="2832" width="4.7109375" style="204" hidden="1"/>
    <col min="2833" max="2834" width="11.42578125" style="204" hidden="1"/>
    <col min="2835" max="2836" width="9.28515625" style="204" hidden="1"/>
    <col min="2837" max="3072" width="11.42578125" style="204" hidden="1"/>
    <col min="3073" max="3073" width="8.42578125" style="204" hidden="1"/>
    <col min="3074" max="3074" width="11" style="204" hidden="1"/>
    <col min="3075" max="3076" width="11.28515625" style="204" hidden="1"/>
    <col min="3077" max="3077" width="13.140625" style="204" hidden="1"/>
    <col min="3078" max="3078" width="10.7109375" style="204" hidden="1"/>
    <col min="3079" max="3079" width="8.28515625" style="204" hidden="1"/>
    <col min="3080" max="3080" width="2.7109375" style="204" hidden="1"/>
    <col min="3081" max="3081" width="9.28515625" style="204" hidden="1"/>
    <col min="3082" max="3082" width="10.5703125" style="204" hidden="1"/>
    <col min="3083" max="3083" width="11" style="204" hidden="1"/>
    <col min="3084" max="3084" width="7.85546875" style="204" hidden="1"/>
    <col min="3085" max="3085" width="11.7109375" style="204" hidden="1"/>
    <col min="3086" max="3086" width="11" style="204" hidden="1"/>
    <col min="3087" max="3087" width="7.7109375" style="204" hidden="1"/>
    <col min="3088" max="3088" width="4.7109375" style="204" hidden="1"/>
    <col min="3089" max="3090" width="11.42578125" style="204" hidden="1"/>
    <col min="3091" max="3092" width="9.28515625" style="204" hidden="1"/>
    <col min="3093" max="3328" width="11.42578125" style="204" hidden="1"/>
    <col min="3329" max="3329" width="8.42578125" style="204" hidden="1"/>
    <col min="3330" max="3330" width="11" style="204" hidden="1"/>
    <col min="3331" max="3332" width="11.28515625" style="204" hidden="1"/>
    <col min="3333" max="3333" width="13.140625" style="204" hidden="1"/>
    <col min="3334" max="3334" width="10.7109375" style="204" hidden="1"/>
    <col min="3335" max="3335" width="8.28515625" style="204" hidden="1"/>
    <col min="3336" max="3336" width="2.7109375" style="204" hidden="1"/>
    <col min="3337" max="3337" width="9.28515625" style="204" hidden="1"/>
    <col min="3338" max="3338" width="10.5703125" style="204" hidden="1"/>
    <col min="3339" max="3339" width="11" style="204" hidden="1"/>
    <col min="3340" max="3340" width="7.85546875" style="204" hidden="1"/>
    <col min="3341" max="3341" width="11.7109375" style="204" hidden="1"/>
    <col min="3342" max="3342" width="11" style="204" hidden="1"/>
    <col min="3343" max="3343" width="7.7109375" style="204" hidden="1"/>
    <col min="3344" max="3344" width="4.7109375" style="204" hidden="1"/>
    <col min="3345" max="3346" width="11.42578125" style="204" hidden="1"/>
    <col min="3347" max="3348" width="9.28515625" style="204" hidden="1"/>
    <col min="3349" max="3584" width="11.42578125" style="204" hidden="1"/>
    <col min="3585" max="3585" width="8.42578125" style="204" hidden="1"/>
    <col min="3586" max="3586" width="11" style="204" hidden="1"/>
    <col min="3587" max="3588" width="11.28515625" style="204" hidden="1"/>
    <col min="3589" max="3589" width="13.140625" style="204" hidden="1"/>
    <col min="3590" max="3590" width="10.7109375" style="204" hidden="1"/>
    <col min="3591" max="3591" width="8.28515625" style="204" hidden="1"/>
    <col min="3592" max="3592" width="2.7109375" style="204" hidden="1"/>
    <col min="3593" max="3593" width="9.28515625" style="204" hidden="1"/>
    <col min="3594" max="3594" width="10.5703125" style="204" hidden="1"/>
    <col min="3595" max="3595" width="11" style="204" hidden="1"/>
    <col min="3596" max="3596" width="7.85546875" style="204" hidden="1"/>
    <col min="3597" max="3597" width="11.7109375" style="204" hidden="1"/>
    <col min="3598" max="3598" width="11" style="204" hidden="1"/>
    <col min="3599" max="3599" width="7.7109375" style="204" hidden="1"/>
    <col min="3600" max="3600" width="4.7109375" style="204" hidden="1"/>
    <col min="3601" max="3602" width="11.42578125" style="204" hidden="1"/>
    <col min="3603" max="3604" width="9.28515625" style="204" hidden="1"/>
    <col min="3605" max="3840" width="11.42578125" style="204" hidden="1"/>
    <col min="3841" max="3841" width="8.42578125" style="204" hidden="1"/>
    <col min="3842" max="3842" width="11" style="204" hidden="1"/>
    <col min="3843" max="3844" width="11.28515625" style="204" hidden="1"/>
    <col min="3845" max="3845" width="13.140625" style="204" hidden="1"/>
    <col min="3846" max="3846" width="10.7109375" style="204" hidden="1"/>
    <col min="3847" max="3847" width="8.28515625" style="204" hidden="1"/>
    <col min="3848" max="3848" width="2.7109375" style="204" hidden="1"/>
    <col min="3849" max="3849" width="9.28515625" style="204" hidden="1"/>
    <col min="3850" max="3850" width="10.5703125" style="204" hidden="1"/>
    <col min="3851" max="3851" width="11" style="204" hidden="1"/>
    <col min="3852" max="3852" width="7.85546875" style="204" hidden="1"/>
    <col min="3853" max="3853" width="11.7109375" style="204" hidden="1"/>
    <col min="3854" max="3854" width="11" style="204" hidden="1"/>
    <col min="3855" max="3855" width="7.7109375" style="204" hidden="1"/>
    <col min="3856" max="3856" width="4.7109375" style="204" hidden="1"/>
    <col min="3857" max="3858" width="11.42578125" style="204" hidden="1"/>
    <col min="3859" max="3860" width="9.28515625" style="204" hidden="1"/>
    <col min="3861" max="4096" width="11.42578125" style="204" hidden="1"/>
    <col min="4097" max="4097" width="8.42578125" style="204" hidden="1"/>
    <col min="4098" max="4098" width="11" style="204" hidden="1"/>
    <col min="4099" max="4100" width="11.28515625" style="204" hidden="1"/>
    <col min="4101" max="4101" width="13.140625" style="204" hidden="1"/>
    <col min="4102" max="4102" width="10.7109375" style="204" hidden="1"/>
    <col min="4103" max="4103" width="8.28515625" style="204" hidden="1"/>
    <col min="4104" max="4104" width="2.7109375" style="204" hidden="1"/>
    <col min="4105" max="4105" width="9.28515625" style="204" hidden="1"/>
    <col min="4106" max="4106" width="10.5703125" style="204" hidden="1"/>
    <col min="4107" max="4107" width="11" style="204" hidden="1"/>
    <col min="4108" max="4108" width="7.85546875" style="204" hidden="1"/>
    <col min="4109" max="4109" width="11.7109375" style="204" hidden="1"/>
    <col min="4110" max="4110" width="11" style="204" hidden="1"/>
    <col min="4111" max="4111" width="7.7109375" style="204" hidden="1"/>
    <col min="4112" max="4112" width="4.7109375" style="204" hidden="1"/>
    <col min="4113" max="4114" width="11.42578125" style="204" hidden="1"/>
    <col min="4115" max="4116" width="9.28515625" style="204" hidden="1"/>
    <col min="4117" max="4352" width="11.42578125" style="204" hidden="1"/>
    <col min="4353" max="4353" width="8.42578125" style="204" hidden="1"/>
    <col min="4354" max="4354" width="11" style="204" hidden="1"/>
    <col min="4355" max="4356" width="11.28515625" style="204" hidden="1"/>
    <col min="4357" max="4357" width="13.140625" style="204" hidden="1"/>
    <col min="4358" max="4358" width="10.7109375" style="204" hidden="1"/>
    <col min="4359" max="4359" width="8.28515625" style="204" hidden="1"/>
    <col min="4360" max="4360" width="2.7109375" style="204" hidden="1"/>
    <col min="4361" max="4361" width="9.28515625" style="204" hidden="1"/>
    <col min="4362" max="4362" width="10.5703125" style="204" hidden="1"/>
    <col min="4363" max="4363" width="11" style="204" hidden="1"/>
    <col min="4364" max="4364" width="7.85546875" style="204" hidden="1"/>
    <col min="4365" max="4365" width="11.7109375" style="204" hidden="1"/>
    <col min="4366" max="4366" width="11" style="204" hidden="1"/>
    <col min="4367" max="4367" width="7.7109375" style="204" hidden="1"/>
    <col min="4368" max="4368" width="4.7109375" style="204" hidden="1"/>
    <col min="4369" max="4370" width="11.42578125" style="204" hidden="1"/>
    <col min="4371" max="4372" width="9.28515625" style="204" hidden="1"/>
    <col min="4373" max="4608" width="11.42578125" style="204" hidden="1"/>
    <col min="4609" max="4609" width="8.42578125" style="204" hidden="1"/>
    <col min="4610" max="4610" width="11" style="204" hidden="1"/>
    <col min="4611" max="4612" width="11.28515625" style="204" hidden="1"/>
    <col min="4613" max="4613" width="13.140625" style="204" hidden="1"/>
    <col min="4614" max="4614" width="10.7109375" style="204" hidden="1"/>
    <col min="4615" max="4615" width="8.28515625" style="204" hidden="1"/>
    <col min="4616" max="4616" width="2.7109375" style="204" hidden="1"/>
    <col min="4617" max="4617" width="9.28515625" style="204" hidden="1"/>
    <col min="4618" max="4618" width="10.5703125" style="204" hidden="1"/>
    <col min="4619" max="4619" width="11" style="204" hidden="1"/>
    <col min="4620" max="4620" width="7.85546875" style="204" hidden="1"/>
    <col min="4621" max="4621" width="11.7109375" style="204" hidden="1"/>
    <col min="4622" max="4622" width="11" style="204" hidden="1"/>
    <col min="4623" max="4623" width="7.7109375" style="204" hidden="1"/>
    <col min="4624" max="4624" width="4.7109375" style="204" hidden="1"/>
    <col min="4625" max="4626" width="11.42578125" style="204" hidden="1"/>
    <col min="4627" max="4628" width="9.28515625" style="204" hidden="1"/>
    <col min="4629" max="4864" width="11.42578125" style="204" hidden="1"/>
    <col min="4865" max="4865" width="8.42578125" style="204" hidden="1"/>
    <col min="4866" max="4866" width="11" style="204" hidden="1"/>
    <col min="4867" max="4868" width="11.28515625" style="204" hidden="1"/>
    <col min="4869" max="4869" width="13.140625" style="204" hidden="1"/>
    <col min="4870" max="4870" width="10.7109375" style="204" hidden="1"/>
    <col min="4871" max="4871" width="8.28515625" style="204" hidden="1"/>
    <col min="4872" max="4872" width="2.7109375" style="204" hidden="1"/>
    <col min="4873" max="4873" width="9.28515625" style="204" hidden="1"/>
    <col min="4874" max="4874" width="10.5703125" style="204" hidden="1"/>
    <col min="4875" max="4875" width="11" style="204" hidden="1"/>
    <col min="4876" max="4876" width="7.85546875" style="204" hidden="1"/>
    <col min="4877" max="4877" width="11.7109375" style="204" hidden="1"/>
    <col min="4878" max="4878" width="11" style="204" hidden="1"/>
    <col min="4879" max="4879" width="7.7109375" style="204" hidden="1"/>
    <col min="4880" max="4880" width="4.7109375" style="204" hidden="1"/>
    <col min="4881" max="4882" width="11.42578125" style="204" hidden="1"/>
    <col min="4883" max="4884" width="9.28515625" style="204" hidden="1"/>
    <col min="4885" max="5120" width="11.42578125" style="204" hidden="1"/>
    <col min="5121" max="5121" width="8.42578125" style="204" hidden="1"/>
    <col min="5122" max="5122" width="11" style="204" hidden="1"/>
    <col min="5123" max="5124" width="11.28515625" style="204" hidden="1"/>
    <col min="5125" max="5125" width="13.140625" style="204" hidden="1"/>
    <col min="5126" max="5126" width="10.7109375" style="204" hidden="1"/>
    <col min="5127" max="5127" width="8.28515625" style="204" hidden="1"/>
    <col min="5128" max="5128" width="2.7109375" style="204" hidden="1"/>
    <col min="5129" max="5129" width="9.28515625" style="204" hidden="1"/>
    <col min="5130" max="5130" width="10.5703125" style="204" hidden="1"/>
    <col min="5131" max="5131" width="11" style="204" hidden="1"/>
    <col min="5132" max="5132" width="7.85546875" style="204" hidden="1"/>
    <col min="5133" max="5133" width="11.7109375" style="204" hidden="1"/>
    <col min="5134" max="5134" width="11" style="204" hidden="1"/>
    <col min="5135" max="5135" width="7.7109375" style="204" hidden="1"/>
    <col min="5136" max="5136" width="4.7109375" style="204" hidden="1"/>
    <col min="5137" max="5138" width="11.42578125" style="204" hidden="1"/>
    <col min="5139" max="5140" width="9.28515625" style="204" hidden="1"/>
    <col min="5141" max="5376" width="11.42578125" style="204" hidden="1"/>
    <col min="5377" max="5377" width="8.42578125" style="204" hidden="1"/>
    <col min="5378" max="5378" width="11" style="204" hidden="1"/>
    <col min="5379" max="5380" width="11.28515625" style="204" hidden="1"/>
    <col min="5381" max="5381" width="13.140625" style="204" hidden="1"/>
    <col min="5382" max="5382" width="10.7109375" style="204" hidden="1"/>
    <col min="5383" max="5383" width="8.28515625" style="204" hidden="1"/>
    <col min="5384" max="5384" width="2.7109375" style="204" hidden="1"/>
    <col min="5385" max="5385" width="9.28515625" style="204" hidden="1"/>
    <col min="5386" max="5386" width="10.5703125" style="204" hidden="1"/>
    <col min="5387" max="5387" width="11" style="204" hidden="1"/>
    <col min="5388" max="5388" width="7.85546875" style="204" hidden="1"/>
    <col min="5389" max="5389" width="11.7109375" style="204" hidden="1"/>
    <col min="5390" max="5390" width="11" style="204" hidden="1"/>
    <col min="5391" max="5391" width="7.7109375" style="204" hidden="1"/>
    <col min="5392" max="5392" width="4.7109375" style="204" hidden="1"/>
    <col min="5393" max="5394" width="11.42578125" style="204" hidden="1"/>
    <col min="5395" max="5396" width="9.28515625" style="204" hidden="1"/>
    <col min="5397" max="5632" width="11.42578125" style="204" hidden="1"/>
    <col min="5633" max="5633" width="8.42578125" style="204" hidden="1"/>
    <col min="5634" max="5634" width="11" style="204" hidden="1"/>
    <col min="5635" max="5636" width="11.28515625" style="204" hidden="1"/>
    <col min="5637" max="5637" width="13.140625" style="204" hidden="1"/>
    <col min="5638" max="5638" width="10.7109375" style="204" hidden="1"/>
    <col min="5639" max="5639" width="8.28515625" style="204" hidden="1"/>
    <col min="5640" max="5640" width="2.7109375" style="204" hidden="1"/>
    <col min="5641" max="5641" width="9.28515625" style="204" hidden="1"/>
    <col min="5642" max="5642" width="10.5703125" style="204" hidden="1"/>
    <col min="5643" max="5643" width="11" style="204" hidden="1"/>
    <col min="5644" max="5644" width="7.85546875" style="204" hidden="1"/>
    <col min="5645" max="5645" width="11.7109375" style="204" hidden="1"/>
    <col min="5646" max="5646" width="11" style="204" hidden="1"/>
    <col min="5647" max="5647" width="7.7109375" style="204" hidden="1"/>
    <col min="5648" max="5648" width="4.7109375" style="204" hidden="1"/>
    <col min="5649" max="5650" width="11.42578125" style="204" hidden="1"/>
    <col min="5651" max="5652" width="9.28515625" style="204" hidden="1"/>
    <col min="5653" max="5888" width="11.42578125" style="204" hidden="1"/>
    <col min="5889" max="5889" width="8.42578125" style="204" hidden="1"/>
    <col min="5890" max="5890" width="11" style="204" hidden="1"/>
    <col min="5891" max="5892" width="11.28515625" style="204" hidden="1"/>
    <col min="5893" max="5893" width="13.140625" style="204" hidden="1"/>
    <col min="5894" max="5894" width="10.7109375" style="204" hidden="1"/>
    <col min="5895" max="5895" width="8.28515625" style="204" hidden="1"/>
    <col min="5896" max="5896" width="2.7109375" style="204" hidden="1"/>
    <col min="5897" max="5897" width="9.28515625" style="204" hidden="1"/>
    <col min="5898" max="5898" width="10.5703125" style="204" hidden="1"/>
    <col min="5899" max="5899" width="11" style="204" hidden="1"/>
    <col min="5900" max="5900" width="7.85546875" style="204" hidden="1"/>
    <col min="5901" max="5901" width="11.7109375" style="204" hidden="1"/>
    <col min="5902" max="5902" width="11" style="204" hidden="1"/>
    <col min="5903" max="5903" width="7.7109375" style="204" hidden="1"/>
    <col min="5904" max="5904" width="4.7109375" style="204" hidden="1"/>
    <col min="5905" max="5906" width="11.42578125" style="204" hidden="1"/>
    <col min="5907" max="5908" width="9.28515625" style="204" hidden="1"/>
    <col min="5909" max="6144" width="11.42578125" style="204" hidden="1"/>
    <col min="6145" max="6145" width="8.42578125" style="204" hidden="1"/>
    <col min="6146" max="6146" width="11" style="204" hidden="1"/>
    <col min="6147" max="6148" width="11.28515625" style="204" hidden="1"/>
    <col min="6149" max="6149" width="13.140625" style="204" hidden="1"/>
    <col min="6150" max="6150" width="10.7109375" style="204" hidden="1"/>
    <col min="6151" max="6151" width="8.28515625" style="204" hidden="1"/>
    <col min="6152" max="6152" width="2.7109375" style="204" hidden="1"/>
    <col min="6153" max="6153" width="9.28515625" style="204" hidden="1"/>
    <col min="6154" max="6154" width="10.5703125" style="204" hidden="1"/>
    <col min="6155" max="6155" width="11" style="204" hidden="1"/>
    <col min="6156" max="6156" width="7.85546875" style="204" hidden="1"/>
    <col min="6157" max="6157" width="11.7109375" style="204" hidden="1"/>
    <col min="6158" max="6158" width="11" style="204" hidden="1"/>
    <col min="6159" max="6159" width="7.7109375" style="204" hidden="1"/>
    <col min="6160" max="6160" width="4.7109375" style="204" hidden="1"/>
    <col min="6161" max="6162" width="11.42578125" style="204" hidden="1"/>
    <col min="6163" max="6164" width="9.28515625" style="204" hidden="1"/>
    <col min="6165" max="6400" width="11.42578125" style="204" hidden="1"/>
    <col min="6401" max="6401" width="8.42578125" style="204" hidden="1"/>
    <col min="6402" max="6402" width="11" style="204" hidden="1"/>
    <col min="6403" max="6404" width="11.28515625" style="204" hidden="1"/>
    <col min="6405" max="6405" width="13.140625" style="204" hidden="1"/>
    <col min="6406" max="6406" width="10.7109375" style="204" hidden="1"/>
    <col min="6407" max="6407" width="8.28515625" style="204" hidden="1"/>
    <col min="6408" max="6408" width="2.7109375" style="204" hidden="1"/>
    <col min="6409" max="6409" width="9.28515625" style="204" hidden="1"/>
    <col min="6410" max="6410" width="10.5703125" style="204" hidden="1"/>
    <col min="6411" max="6411" width="11" style="204" hidden="1"/>
    <col min="6412" max="6412" width="7.85546875" style="204" hidden="1"/>
    <col min="6413" max="6413" width="11.7109375" style="204" hidden="1"/>
    <col min="6414" max="6414" width="11" style="204" hidden="1"/>
    <col min="6415" max="6415" width="7.7109375" style="204" hidden="1"/>
    <col min="6416" max="6416" width="4.7109375" style="204" hidden="1"/>
    <col min="6417" max="6418" width="11.42578125" style="204" hidden="1"/>
    <col min="6419" max="6420" width="9.28515625" style="204" hidden="1"/>
    <col min="6421" max="6656" width="11.42578125" style="204" hidden="1"/>
    <col min="6657" max="6657" width="8.42578125" style="204" hidden="1"/>
    <col min="6658" max="6658" width="11" style="204" hidden="1"/>
    <col min="6659" max="6660" width="11.28515625" style="204" hidden="1"/>
    <col min="6661" max="6661" width="13.140625" style="204" hidden="1"/>
    <col min="6662" max="6662" width="10.7109375" style="204" hidden="1"/>
    <col min="6663" max="6663" width="8.28515625" style="204" hidden="1"/>
    <col min="6664" max="6664" width="2.7109375" style="204" hidden="1"/>
    <col min="6665" max="6665" width="9.28515625" style="204" hidden="1"/>
    <col min="6666" max="6666" width="10.5703125" style="204" hidden="1"/>
    <col min="6667" max="6667" width="11" style="204" hidden="1"/>
    <col min="6668" max="6668" width="7.85546875" style="204" hidden="1"/>
    <col min="6669" max="6669" width="11.7109375" style="204" hidden="1"/>
    <col min="6670" max="6670" width="11" style="204" hidden="1"/>
    <col min="6671" max="6671" width="7.7109375" style="204" hidden="1"/>
    <col min="6672" max="6672" width="4.7109375" style="204" hidden="1"/>
    <col min="6673" max="6674" width="11.42578125" style="204" hidden="1"/>
    <col min="6675" max="6676" width="9.28515625" style="204" hidden="1"/>
    <col min="6677" max="6912" width="11.42578125" style="204" hidden="1"/>
    <col min="6913" max="6913" width="8.42578125" style="204" hidden="1"/>
    <col min="6914" max="6914" width="11" style="204" hidden="1"/>
    <col min="6915" max="6916" width="11.28515625" style="204" hidden="1"/>
    <col min="6917" max="6917" width="13.140625" style="204" hidden="1"/>
    <col min="6918" max="6918" width="10.7109375" style="204" hidden="1"/>
    <col min="6919" max="6919" width="8.28515625" style="204" hidden="1"/>
    <col min="6920" max="6920" width="2.7109375" style="204" hidden="1"/>
    <col min="6921" max="6921" width="9.28515625" style="204" hidden="1"/>
    <col min="6922" max="6922" width="10.5703125" style="204" hidden="1"/>
    <col min="6923" max="6923" width="11" style="204" hidden="1"/>
    <col min="6924" max="6924" width="7.85546875" style="204" hidden="1"/>
    <col min="6925" max="6925" width="11.7109375" style="204" hidden="1"/>
    <col min="6926" max="6926" width="11" style="204" hidden="1"/>
    <col min="6927" max="6927" width="7.7109375" style="204" hidden="1"/>
    <col min="6928" max="6928" width="4.7109375" style="204" hidden="1"/>
    <col min="6929" max="6930" width="11.42578125" style="204" hidden="1"/>
    <col min="6931" max="6932" width="9.28515625" style="204" hidden="1"/>
    <col min="6933" max="7168" width="11.42578125" style="204" hidden="1"/>
    <col min="7169" max="7169" width="8.42578125" style="204" hidden="1"/>
    <col min="7170" max="7170" width="11" style="204" hidden="1"/>
    <col min="7171" max="7172" width="11.28515625" style="204" hidden="1"/>
    <col min="7173" max="7173" width="13.140625" style="204" hidden="1"/>
    <col min="7174" max="7174" width="10.7109375" style="204" hidden="1"/>
    <col min="7175" max="7175" width="8.28515625" style="204" hidden="1"/>
    <col min="7176" max="7176" width="2.7109375" style="204" hidden="1"/>
    <col min="7177" max="7177" width="9.28515625" style="204" hidden="1"/>
    <col min="7178" max="7178" width="10.5703125" style="204" hidden="1"/>
    <col min="7179" max="7179" width="11" style="204" hidden="1"/>
    <col min="7180" max="7180" width="7.85546875" style="204" hidden="1"/>
    <col min="7181" max="7181" width="11.7109375" style="204" hidden="1"/>
    <col min="7182" max="7182" width="11" style="204" hidden="1"/>
    <col min="7183" max="7183" width="7.7109375" style="204" hidden="1"/>
    <col min="7184" max="7184" width="4.7109375" style="204" hidden="1"/>
    <col min="7185" max="7186" width="11.42578125" style="204" hidden="1"/>
    <col min="7187" max="7188" width="9.28515625" style="204" hidden="1"/>
    <col min="7189" max="7424" width="11.42578125" style="204" hidden="1"/>
    <col min="7425" max="7425" width="8.42578125" style="204" hidden="1"/>
    <col min="7426" max="7426" width="11" style="204" hidden="1"/>
    <col min="7427" max="7428" width="11.28515625" style="204" hidden="1"/>
    <col min="7429" max="7429" width="13.140625" style="204" hidden="1"/>
    <col min="7430" max="7430" width="10.7109375" style="204" hidden="1"/>
    <col min="7431" max="7431" width="8.28515625" style="204" hidden="1"/>
    <col min="7432" max="7432" width="2.7109375" style="204" hidden="1"/>
    <col min="7433" max="7433" width="9.28515625" style="204" hidden="1"/>
    <col min="7434" max="7434" width="10.5703125" style="204" hidden="1"/>
    <col min="7435" max="7435" width="11" style="204" hidden="1"/>
    <col min="7436" max="7436" width="7.85546875" style="204" hidden="1"/>
    <col min="7437" max="7437" width="11.7109375" style="204" hidden="1"/>
    <col min="7438" max="7438" width="11" style="204" hidden="1"/>
    <col min="7439" max="7439" width="7.7109375" style="204" hidden="1"/>
    <col min="7440" max="7440" width="4.7109375" style="204" hidden="1"/>
    <col min="7441" max="7442" width="11.42578125" style="204" hidden="1"/>
    <col min="7443" max="7444" width="9.28515625" style="204" hidden="1"/>
    <col min="7445" max="7680" width="11.42578125" style="204" hidden="1"/>
    <col min="7681" max="7681" width="8.42578125" style="204" hidden="1"/>
    <col min="7682" max="7682" width="11" style="204" hidden="1"/>
    <col min="7683" max="7684" width="11.28515625" style="204" hidden="1"/>
    <col min="7685" max="7685" width="13.140625" style="204" hidden="1"/>
    <col min="7686" max="7686" width="10.7109375" style="204" hidden="1"/>
    <col min="7687" max="7687" width="8.28515625" style="204" hidden="1"/>
    <col min="7688" max="7688" width="2.7109375" style="204" hidden="1"/>
    <col min="7689" max="7689" width="9.28515625" style="204" hidden="1"/>
    <col min="7690" max="7690" width="10.5703125" style="204" hidden="1"/>
    <col min="7691" max="7691" width="11" style="204" hidden="1"/>
    <col min="7692" max="7692" width="7.85546875" style="204" hidden="1"/>
    <col min="7693" max="7693" width="11.7109375" style="204" hidden="1"/>
    <col min="7694" max="7694" width="11" style="204" hidden="1"/>
    <col min="7695" max="7695" width="7.7109375" style="204" hidden="1"/>
    <col min="7696" max="7696" width="4.7109375" style="204" hidden="1"/>
    <col min="7697" max="7698" width="11.42578125" style="204" hidden="1"/>
    <col min="7699" max="7700" width="9.28515625" style="204" hidden="1"/>
    <col min="7701" max="7936" width="11.42578125" style="204" hidden="1"/>
    <col min="7937" max="7937" width="8.42578125" style="204" hidden="1"/>
    <col min="7938" max="7938" width="11" style="204" hidden="1"/>
    <col min="7939" max="7940" width="11.28515625" style="204" hidden="1"/>
    <col min="7941" max="7941" width="13.140625" style="204" hidden="1"/>
    <col min="7942" max="7942" width="10.7109375" style="204" hidden="1"/>
    <col min="7943" max="7943" width="8.28515625" style="204" hidden="1"/>
    <col min="7944" max="7944" width="2.7109375" style="204" hidden="1"/>
    <col min="7945" max="7945" width="9.28515625" style="204" hidden="1"/>
    <col min="7946" max="7946" width="10.5703125" style="204" hidden="1"/>
    <col min="7947" max="7947" width="11" style="204" hidden="1"/>
    <col min="7948" max="7948" width="7.85546875" style="204" hidden="1"/>
    <col min="7949" max="7949" width="11.7109375" style="204" hidden="1"/>
    <col min="7950" max="7950" width="11" style="204" hidden="1"/>
    <col min="7951" max="7951" width="7.7109375" style="204" hidden="1"/>
    <col min="7952" max="7952" width="4.7109375" style="204" hidden="1"/>
    <col min="7953" max="7954" width="11.42578125" style="204" hidden="1"/>
    <col min="7955" max="7956" width="9.28515625" style="204" hidden="1"/>
    <col min="7957" max="8192" width="11.42578125" style="204" hidden="1"/>
    <col min="8193" max="8193" width="8.42578125" style="204" hidden="1"/>
    <col min="8194" max="8194" width="11" style="204" hidden="1"/>
    <col min="8195" max="8196" width="11.28515625" style="204" hidden="1"/>
    <col min="8197" max="8197" width="13.140625" style="204" hidden="1"/>
    <col min="8198" max="8198" width="10.7109375" style="204" hidden="1"/>
    <col min="8199" max="8199" width="8.28515625" style="204" hidden="1"/>
    <col min="8200" max="8200" width="2.7109375" style="204" hidden="1"/>
    <col min="8201" max="8201" width="9.28515625" style="204" hidden="1"/>
    <col min="8202" max="8202" width="10.5703125" style="204" hidden="1"/>
    <col min="8203" max="8203" width="11" style="204" hidden="1"/>
    <col min="8204" max="8204" width="7.85546875" style="204" hidden="1"/>
    <col min="8205" max="8205" width="11.7109375" style="204" hidden="1"/>
    <col min="8206" max="8206" width="11" style="204" hidden="1"/>
    <col min="8207" max="8207" width="7.7109375" style="204" hidden="1"/>
    <col min="8208" max="8208" width="4.7109375" style="204" hidden="1"/>
    <col min="8209" max="8210" width="11.42578125" style="204" hidden="1"/>
    <col min="8211" max="8212" width="9.28515625" style="204" hidden="1"/>
    <col min="8213" max="8448" width="11.42578125" style="204" hidden="1"/>
    <col min="8449" max="8449" width="8.42578125" style="204" hidden="1"/>
    <col min="8450" max="8450" width="11" style="204" hidden="1"/>
    <col min="8451" max="8452" width="11.28515625" style="204" hidden="1"/>
    <col min="8453" max="8453" width="13.140625" style="204" hidden="1"/>
    <col min="8454" max="8454" width="10.7109375" style="204" hidden="1"/>
    <col min="8455" max="8455" width="8.28515625" style="204" hidden="1"/>
    <col min="8456" max="8456" width="2.7109375" style="204" hidden="1"/>
    <col min="8457" max="8457" width="9.28515625" style="204" hidden="1"/>
    <col min="8458" max="8458" width="10.5703125" style="204" hidden="1"/>
    <col min="8459" max="8459" width="11" style="204" hidden="1"/>
    <col min="8460" max="8460" width="7.85546875" style="204" hidden="1"/>
    <col min="8461" max="8461" width="11.7109375" style="204" hidden="1"/>
    <col min="8462" max="8462" width="11" style="204" hidden="1"/>
    <col min="8463" max="8463" width="7.7109375" style="204" hidden="1"/>
    <col min="8464" max="8464" width="4.7109375" style="204" hidden="1"/>
    <col min="8465" max="8466" width="11.42578125" style="204" hidden="1"/>
    <col min="8467" max="8468" width="9.28515625" style="204" hidden="1"/>
    <col min="8469" max="8704" width="11.42578125" style="204" hidden="1"/>
    <col min="8705" max="8705" width="8.42578125" style="204" hidden="1"/>
    <col min="8706" max="8706" width="11" style="204" hidden="1"/>
    <col min="8707" max="8708" width="11.28515625" style="204" hidden="1"/>
    <col min="8709" max="8709" width="13.140625" style="204" hidden="1"/>
    <col min="8710" max="8710" width="10.7109375" style="204" hidden="1"/>
    <col min="8711" max="8711" width="8.28515625" style="204" hidden="1"/>
    <col min="8712" max="8712" width="2.7109375" style="204" hidden="1"/>
    <col min="8713" max="8713" width="9.28515625" style="204" hidden="1"/>
    <col min="8714" max="8714" width="10.5703125" style="204" hidden="1"/>
    <col min="8715" max="8715" width="11" style="204" hidden="1"/>
    <col min="8716" max="8716" width="7.85546875" style="204" hidden="1"/>
    <col min="8717" max="8717" width="11.7109375" style="204" hidden="1"/>
    <col min="8718" max="8718" width="11" style="204" hidden="1"/>
    <col min="8719" max="8719" width="7.7109375" style="204" hidden="1"/>
    <col min="8720" max="8720" width="4.7109375" style="204" hidden="1"/>
    <col min="8721" max="8722" width="11.42578125" style="204" hidden="1"/>
    <col min="8723" max="8724" width="9.28515625" style="204" hidden="1"/>
    <col min="8725" max="8960" width="11.42578125" style="204" hidden="1"/>
    <col min="8961" max="8961" width="8.42578125" style="204" hidden="1"/>
    <col min="8962" max="8962" width="11" style="204" hidden="1"/>
    <col min="8963" max="8964" width="11.28515625" style="204" hidden="1"/>
    <col min="8965" max="8965" width="13.140625" style="204" hidden="1"/>
    <col min="8966" max="8966" width="10.7109375" style="204" hidden="1"/>
    <col min="8967" max="8967" width="8.28515625" style="204" hidden="1"/>
    <col min="8968" max="8968" width="2.7109375" style="204" hidden="1"/>
    <col min="8969" max="8969" width="9.28515625" style="204" hidden="1"/>
    <col min="8970" max="8970" width="10.5703125" style="204" hidden="1"/>
    <col min="8971" max="8971" width="11" style="204" hidden="1"/>
    <col min="8972" max="8972" width="7.85546875" style="204" hidden="1"/>
    <col min="8973" max="8973" width="11.7109375" style="204" hidden="1"/>
    <col min="8974" max="8974" width="11" style="204" hidden="1"/>
    <col min="8975" max="8975" width="7.7109375" style="204" hidden="1"/>
    <col min="8976" max="8976" width="4.7109375" style="204" hidden="1"/>
    <col min="8977" max="8978" width="11.42578125" style="204" hidden="1"/>
    <col min="8979" max="8980" width="9.28515625" style="204" hidden="1"/>
    <col min="8981" max="9216" width="11.42578125" style="204" hidden="1"/>
    <col min="9217" max="9217" width="8.42578125" style="204" hidden="1"/>
    <col min="9218" max="9218" width="11" style="204" hidden="1"/>
    <col min="9219" max="9220" width="11.28515625" style="204" hidden="1"/>
    <col min="9221" max="9221" width="13.140625" style="204" hidden="1"/>
    <col min="9222" max="9222" width="10.7109375" style="204" hidden="1"/>
    <col min="9223" max="9223" width="8.28515625" style="204" hidden="1"/>
    <col min="9224" max="9224" width="2.7109375" style="204" hidden="1"/>
    <col min="9225" max="9225" width="9.28515625" style="204" hidden="1"/>
    <col min="9226" max="9226" width="10.5703125" style="204" hidden="1"/>
    <col min="9227" max="9227" width="11" style="204" hidden="1"/>
    <col min="9228" max="9228" width="7.85546875" style="204" hidden="1"/>
    <col min="9229" max="9229" width="11.7109375" style="204" hidden="1"/>
    <col min="9230" max="9230" width="11" style="204" hidden="1"/>
    <col min="9231" max="9231" width="7.7109375" style="204" hidden="1"/>
    <col min="9232" max="9232" width="4.7109375" style="204" hidden="1"/>
    <col min="9233" max="9234" width="11.42578125" style="204" hidden="1"/>
    <col min="9235" max="9236" width="9.28515625" style="204" hidden="1"/>
    <col min="9237" max="9472" width="11.42578125" style="204" hidden="1"/>
    <col min="9473" max="9473" width="8.42578125" style="204" hidden="1"/>
    <col min="9474" max="9474" width="11" style="204" hidden="1"/>
    <col min="9475" max="9476" width="11.28515625" style="204" hidden="1"/>
    <col min="9477" max="9477" width="13.140625" style="204" hidden="1"/>
    <col min="9478" max="9478" width="10.7109375" style="204" hidden="1"/>
    <col min="9479" max="9479" width="8.28515625" style="204" hidden="1"/>
    <col min="9480" max="9480" width="2.7109375" style="204" hidden="1"/>
    <col min="9481" max="9481" width="9.28515625" style="204" hidden="1"/>
    <col min="9482" max="9482" width="10.5703125" style="204" hidden="1"/>
    <col min="9483" max="9483" width="11" style="204" hidden="1"/>
    <col min="9484" max="9484" width="7.85546875" style="204" hidden="1"/>
    <col min="9485" max="9485" width="11.7109375" style="204" hidden="1"/>
    <col min="9486" max="9486" width="11" style="204" hidden="1"/>
    <col min="9487" max="9487" width="7.7109375" style="204" hidden="1"/>
    <col min="9488" max="9488" width="4.7109375" style="204" hidden="1"/>
    <col min="9489" max="9490" width="11.42578125" style="204" hidden="1"/>
    <col min="9491" max="9492" width="9.28515625" style="204" hidden="1"/>
    <col min="9493" max="9728" width="11.42578125" style="204" hidden="1"/>
    <col min="9729" max="9729" width="8.42578125" style="204" hidden="1"/>
    <col min="9730" max="9730" width="11" style="204" hidden="1"/>
    <col min="9731" max="9732" width="11.28515625" style="204" hidden="1"/>
    <col min="9733" max="9733" width="13.140625" style="204" hidden="1"/>
    <col min="9734" max="9734" width="10.7109375" style="204" hidden="1"/>
    <col min="9735" max="9735" width="8.28515625" style="204" hidden="1"/>
    <col min="9736" max="9736" width="2.7109375" style="204" hidden="1"/>
    <col min="9737" max="9737" width="9.28515625" style="204" hidden="1"/>
    <col min="9738" max="9738" width="10.5703125" style="204" hidden="1"/>
    <col min="9739" max="9739" width="11" style="204" hidden="1"/>
    <col min="9740" max="9740" width="7.85546875" style="204" hidden="1"/>
    <col min="9741" max="9741" width="11.7109375" style="204" hidden="1"/>
    <col min="9742" max="9742" width="11" style="204" hidden="1"/>
    <col min="9743" max="9743" width="7.7109375" style="204" hidden="1"/>
    <col min="9744" max="9744" width="4.7109375" style="204" hidden="1"/>
    <col min="9745" max="9746" width="11.42578125" style="204" hidden="1"/>
    <col min="9747" max="9748" width="9.28515625" style="204" hidden="1"/>
    <col min="9749" max="9984" width="11.42578125" style="204" hidden="1"/>
    <col min="9985" max="9985" width="8.42578125" style="204" hidden="1"/>
    <col min="9986" max="9986" width="11" style="204" hidden="1"/>
    <col min="9987" max="9988" width="11.28515625" style="204" hidden="1"/>
    <col min="9989" max="9989" width="13.140625" style="204" hidden="1"/>
    <col min="9990" max="9990" width="10.7109375" style="204" hidden="1"/>
    <col min="9991" max="9991" width="8.28515625" style="204" hidden="1"/>
    <col min="9992" max="9992" width="2.7109375" style="204" hidden="1"/>
    <col min="9993" max="9993" width="9.28515625" style="204" hidden="1"/>
    <col min="9994" max="9994" width="10.5703125" style="204" hidden="1"/>
    <col min="9995" max="9995" width="11" style="204" hidden="1"/>
    <col min="9996" max="9996" width="7.85546875" style="204" hidden="1"/>
    <col min="9997" max="9997" width="11.7109375" style="204" hidden="1"/>
    <col min="9998" max="9998" width="11" style="204" hidden="1"/>
    <col min="9999" max="9999" width="7.7109375" style="204" hidden="1"/>
    <col min="10000" max="10000" width="4.7109375" style="204" hidden="1"/>
    <col min="10001" max="10002" width="11.42578125" style="204" hidden="1"/>
    <col min="10003" max="10004" width="9.28515625" style="204" hidden="1"/>
    <col min="10005" max="10240" width="11.42578125" style="204" hidden="1"/>
    <col min="10241" max="10241" width="8.42578125" style="204" hidden="1"/>
    <col min="10242" max="10242" width="11" style="204" hidden="1"/>
    <col min="10243" max="10244" width="11.28515625" style="204" hidden="1"/>
    <col min="10245" max="10245" width="13.140625" style="204" hidden="1"/>
    <col min="10246" max="10246" width="10.7109375" style="204" hidden="1"/>
    <col min="10247" max="10247" width="8.28515625" style="204" hidden="1"/>
    <col min="10248" max="10248" width="2.7109375" style="204" hidden="1"/>
    <col min="10249" max="10249" width="9.28515625" style="204" hidden="1"/>
    <col min="10250" max="10250" width="10.5703125" style="204" hidden="1"/>
    <col min="10251" max="10251" width="11" style="204" hidden="1"/>
    <col min="10252" max="10252" width="7.85546875" style="204" hidden="1"/>
    <col min="10253" max="10253" width="11.7109375" style="204" hidden="1"/>
    <col min="10254" max="10254" width="11" style="204" hidden="1"/>
    <col min="10255" max="10255" width="7.7109375" style="204" hidden="1"/>
    <col min="10256" max="10256" width="4.7109375" style="204" hidden="1"/>
    <col min="10257" max="10258" width="11.42578125" style="204" hidden="1"/>
    <col min="10259" max="10260" width="9.28515625" style="204" hidden="1"/>
    <col min="10261" max="10496" width="11.42578125" style="204" hidden="1"/>
    <col min="10497" max="10497" width="8.42578125" style="204" hidden="1"/>
    <col min="10498" max="10498" width="11" style="204" hidden="1"/>
    <col min="10499" max="10500" width="11.28515625" style="204" hidden="1"/>
    <col min="10501" max="10501" width="13.140625" style="204" hidden="1"/>
    <col min="10502" max="10502" width="10.7109375" style="204" hidden="1"/>
    <col min="10503" max="10503" width="8.28515625" style="204" hidden="1"/>
    <col min="10504" max="10504" width="2.7109375" style="204" hidden="1"/>
    <col min="10505" max="10505" width="9.28515625" style="204" hidden="1"/>
    <col min="10506" max="10506" width="10.5703125" style="204" hidden="1"/>
    <col min="10507" max="10507" width="11" style="204" hidden="1"/>
    <col min="10508" max="10508" width="7.85546875" style="204" hidden="1"/>
    <col min="10509" max="10509" width="11.7109375" style="204" hidden="1"/>
    <col min="10510" max="10510" width="11" style="204" hidden="1"/>
    <col min="10511" max="10511" width="7.7109375" style="204" hidden="1"/>
    <col min="10512" max="10512" width="4.7109375" style="204" hidden="1"/>
    <col min="10513" max="10514" width="11.42578125" style="204" hidden="1"/>
    <col min="10515" max="10516" width="9.28515625" style="204" hidden="1"/>
    <col min="10517" max="10752" width="11.42578125" style="204" hidden="1"/>
    <col min="10753" max="10753" width="8.42578125" style="204" hidden="1"/>
    <col min="10754" max="10754" width="11" style="204" hidden="1"/>
    <col min="10755" max="10756" width="11.28515625" style="204" hidden="1"/>
    <col min="10757" max="10757" width="13.140625" style="204" hidden="1"/>
    <col min="10758" max="10758" width="10.7109375" style="204" hidden="1"/>
    <col min="10759" max="10759" width="8.28515625" style="204" hidden="1"/>
    <col min="10760" max="10760" width="2.7109375" style="204" hidden="1"/>
    <col min="10761" max="10761" width="9.28515625" style="204" hidden="1"/>
    <col min="10762" max="10762" width="10.5703125" style="204" hidden="1"/>
    <col min="10763" max="10763" width="11" style="204" hidden="1"/>
    <col min="10764" max="10764" width="7.85546875" style="204" hidden="1"/>
    <col min="10765" max="10765" width="11.7109375" style="204" hidden="1"/>
    <col min="10766" max="10766" width="11" style="204" hidden="1"/>
    <col min="10767" max="10767" width="7.7109375" style="204" hidden="1"/>
    <col min="10768" max="10768" width="4.7109375" style="204" hidden="1"/>
    <col min="10769" max="10770" width="11.42578125" style="204" hidden="1"/>
    <col min="10771" max="10772" width="9.28515625" style="204" hidden="1"/>
    <col min="10773" max="11008" width="11.42578125" style="204" hidden="1"/>
    <col min="11009" max="11009" width="8.42578125" style="204" hidden="1"/>
    <col min="11010" max="11010" width="11" style="204" hidden="1"/>
    <col min="11011" max="11012" width="11.28515625" style="204" hidden="1"/>
    <col min="11013" max="11013" width="13.140625" style="204" hidden="1"/>
    <col min="11014" max="11014" width="10.7109375" style="204" hidden="1"/>
    <col min="11015" max="11015" width="8.28515625" style="204" hidden="1"/>
    <col min="11016" max="11016" width="2.7109375" style="204" hidden="1"/>
    <col min="11017" max="11017" width="9.28515625" style="204" hidden="1"/>
    <col min="11018" max="11018" width="10.5703125" style="204" hidden="1"/>
    <col min="11019" max="11019" width="11" style="204" hidden="1"/>
    <col min="11020" max="11020" width="7.85546875" style="204" hidden="1"/>
    <col min="11021" max="11021" width="11.7109375" style="204" hidden="1"/>
    <col min="11022" max="11022" width="11" style="204" hidden="1"/>
    <col min="11023" max="11023" width="7.7109375" style="204" hidden="1"/>
    <col min="11024" max="11024" width="4.7109375" style="204" hidden="1"/>
    <col min="11025" max="11026" width="11.42578125" style="204" hidden="1"/>
    <col min="11027" max="11028" width="9.28515625" style="204" hidden="1"/>
    <col min="11029" max="11264" width="11.42578125" style="204" hidden="1"/>
    <col min="11265" max="11265" width="8.42578125" style="204" hidden="1"/>
    <col min="11266" max="11266" width="11" style="204" hidden="1"/>
    <col min="11267" max="11268" width="11.28515625" style="204" hidden="1"/>
    <col min="11269" max="11269" width="13.140625" style="204" hidden="1"/>
    <col min="11270" max="11270" width="10.7109375" style="204" hidden="1"/>
    <col min="11271" max="11271" width="8.28515625" style="204" hidden="1"/>
    <col min="11272" max="11272" width="2.7109375" style="204" hidden="1"/>
    <col min="11273" max="11273" width="9.28515625" style="204" hidden="1"/>
    <col min="11274" max="11274" width="10.5703125" style="204" hidden="1"/>
    <col min="11275" max="11275" width="11" style="204" hidden="1"/>
    <col min="11276" max="11276" width="7.85546875" style="204" hidden="1"/>
    <col min="11277" max="11277" width="11.7109375" style="204" hidden="1"/>
    <col min="11278" max="11278" width="11" style="204" hidden="1"/>
    <col min="11279" max="11279" width="7.7109375" style="204" hidden="1"/>
    <col min="11280" max="11280" width="4.7109375" style="204" hidden="1"/>
    <col min="11281" max="11282" width="11.42578125" style="204" hidden="1"/>
    <col min="11283" max="11284" width="9.28515625" style="204" hidden="1"/>
    <col min="11285" max="11520" width="11.42578125" style="204" hidden="1"/>
    <col min="11521" max="11521" width="8.42578125" style="204" hidden="1"/>
    <col min="11522" max="11522" width="11" style="204" hidden="1"/>
    <col min="11523" max="11524" width="11.28515625" style="204" hidden="1"/>
    <col min="11525" max="11525" width="13.140625" style="204" hidden="1"/>
    <col min="11526" max="11526" width="10.7109375" style="204" hidden="1"/>
    <col min="11527" max="11527" width="8.28515625" style="204" hidden="1"/>
    <col min="11528" max="11528" width="2.7109375" style="204" hidden="1"/>
    <col min="11529" max="11529" width="9.28515625" style="204" hidden="1"/>
    <col min="11530" max="11530" width="10.5703125" style="204" hidden="1"/>
    <col min="11531" max="11531" width="11" style="204" hidden="1"/>
    <col min="11532" max="11532" width="7.85546875" style="204" hidden="1"/>
    <col min="11533" max="11533" width="11.7109375" style="204" hidden="1"/>
    <col min="11534" max="11534" width="11" style="204" hidden="1"/>
    <col min="11535" max="11535" width="7.7109375" style="204" hidden="1"/>
    <col min="11536" max="11536" width="4.7109375" style="204" hidden="1"/>
    <col min="11537" max="11538" width="11.42578125" style="204" hidden="1"/>
    <col min="11539" max="11540" width="9.28515625" style="204" hidden="1"/>
    <col min="11541" max="11776" width="11.42578125" style="204" hidden="1"/>
    <col min="11777" max="11777" width="8.42578125" style="204" hidden="1"/>
    <col min="11778" max="11778" width="11" style="204" hidden="1"/>
    <col min="11779" max="11780" width="11.28515625" style="204" hidden="1"/>
    <col min="11781" max="11781" width="13.140625" style="204" hidden="1"/>
    <col min="11782" max="11782" width="10.7109375" style="204" hidden="1"/>
    <col min="11783" max="11783" width="8.28515625" style="204" hidden="1"/>
    <col min="11784" max="11784" width="2.7109375" style="204" hidden="1"/>
    <col min="11785" max="11785" width="9.28515625" style="204" hidden="1"/>
    <col min="11786" max="11786" width="10.5703125" style="204" hidden="1"/>
    <col min="11787" max="11787" width="11" style="204" hidden="1"/>
    <col min="11788" max="11788" width="7.85546875" style="204" hidden="1"/>
    <col min="11789" max="11789" width="11.7109375" style="204" hidden="1"/>
    <col min="11790" max="11790" width="11" style="204" hidden="1"/>
    <col min="11791" max="11791" width="7.7109375" style="204" hidden="1"/>
    <col min="11792" max="11792" width="4.7109375" style="204" hidden="1"/>
    <col min="11793" max="11794" width="11.42578125" style="204" hidden="1"/>
    <col min="11795" max="11796" width="9.28515625" style="204" hidden="1"/>
    <col min="11797" max="12032" width="11.42578125" style="204" hidden="1"/>
    <col min="12033" max="12033" width="8.42578125" style="204" hidden="1"/>
    <col min="12034" max="12034" width="11" style="204" hidden="1"/>
    <col min="12035" max="12036" width="11.28515625" style="204" hidden="1"/>
    <col min="12037" max="12037" width="13.140625" style="204" hidden="1"/>
    <col min="12038" max="12038" width="10.7109375" style="204" hidden="1"/>
    <col min="12039" max="12039" width="8.28515625" style="204" hidden="1"/>
    <col min="12040" max="12040" width="2.7109375" style="204" hidden="1"/>
    <col min="12041" max="12041" width="9.28515625" style="204" hidden="1"/>
    <col min="12042" max="12042" width="10.5703125" style="204" hidden="1"/>
    <col min="12043" max="12043" width="11" style="204" hidden="1"/>
    <col min="12044" max="12044" width="7.85546875" style="204" hidden="1"/>
    <col min="12045" max="12045" width="11.7109375" style="204" hidden="1"/>
    <col min="12046" max="12046" width="11" style="204" hidden="1"/>
    <col min="12047" max="12047" width="7.7109375" style="204" hidden="1"/>
    <col min="12048" max="12048" width="4.7109375" style="204" hidden="1"/>
    <col min="12049" max="12050" width="11.42578125" style="204" hidden="1"/>
    <col min="12051" max="12052" width="9.28515625" style="204" hidden="1"/>
    <col min="12053" max="12288" width="11.42578125" style="204" hidden="1"/>
    <col min="12289" max="12289" width="8.42578125" style="204" hidden="1"/>
    <col min="12290" max="12290" width="11" style="204" hidden="1"/>
    <col min="12291" max="12292" width="11.28515625" style="204" hidden="1"/>
    <col min="12293" max="12293" width="13.140625" style="204" hidden="1"/>
    <col min="12294" max="12294" width="10.7109375" style="204" hidden="1"/>
    <col min="12295" max="12295" width="8.28515625" style="204" hidden="1"/>
    <col min="12296" max="12296" width="2.7109375" style="204" hidden="1"/>
    <col min="12297" max="12297" width="9.28515625" style="204" hidden="1"/>
    <col min="12298" max="12298" width="10.5703125" style="204" hidden="1"/>
    <col min="12299" max="12299" width="11" style="204" hidden="1"/>
    <col min="12300" max="12300" width="7.85546875" style="204" hidden="1"/>
    <col min="12301" max="12301" width="11.7109375" style="204" hidden="1"/>
    <col min="12302" max="12302" width="11" style="204" hidden="1"/>
    <col min="12303" max="12303" width="7.7109375" style="204" hidden="1"/>
    <col min="12304" max="12304" width="4.7109375" style="204" hidden="1"/>
    <col min="12305" max="12306" width="11.42578125" style="204" hidden="1"/>
    <col min="12307" max="12308" width="9.28515625" style="204" hidden="1"/>
    <col min="12309" max="12544" width="11.42578125" style="204" hidden="1"/>
    <col min="12545" max="12545" width="8.42578125" style="204" hidden="1"/>
    <col min="12546" max="12546" width="11" style="204" hidden="1"/>
    <col min="12547" max="12548" width="11.28515625" style="204" hidden="1"/>
    <col min="12549" max="12549" width="13.140625" style="204" hidden="1"/>
    <col min="12550" max="12550" width="10.7109375" style="204" hidden="1"/>
    <col min="12551" max="12551" width="8.28515625" style="204" hidden="1"/>
    <col min="12552" max="12552" width="2.7109375" style="204" hidden="1"/>
    <col min="12553" max="12553" width="9.28515625" style="204" hidden="1"/>
    <col min="12554" max="12554" width="10.5703125" style="204" hidden="1"/>
    <col min="12555" max="12555" width="11" style="204" hidden="1"/>
    <col min="12556" max="12556" width="7.85546875" style="204" hidden="1"/>
    <col min="12557" max="12557" width="11.7109375" style="204" hidden="1"/>
    <col min="12558" max="12558" width="11" style="204" hidden="1"/>
    <col min="12559" max="12559" width="7.7109375" style="204" hidden="1"/>
    <col min="12560" max="12560" width="4.7109375" style="204" hidden="1"/>
    <col min="12561" max="12562" width="11.42578125" style="204" hidden="1"/>
    <col min="12563" max="12564" width="9.28515625" style="204" hidden="1"/>
    <col min="12565" max="12800" width="11.42578125" style="204" hidden="1"/>
    <col min="12801" max="12801" width="8.42578125" style="204" hidden="1"/>
    <col min="12802" max="12802" width="11" style="204" hidden="1"/>
    <col min="12803" max="12804" width="11.28515625" style="204" hidden="1"/>
    <col min="12805" max="12805" width="13.140625" style="204" hidden="1"/>
    <col min="12806" max="12806" width="10.7109375" style="204" hidden="1"/>
    <col min="12807" max="12807" width="8.28515625" style="204" hidden="1"/>
    <col min="12808" max="12808" width="2.7109375" style="204" hidden="1"/>
    <col min="12809" max="12809" width="9.28515625" style="204" hidden="1"/>
    <col min="12810" max="12810" width="10.5703125" style="204" hidden="1"/>
    <col min="12811" max="12811" width="11" style="204" hidden="1"/>
    <col min="12812" max="12812" width="7.85546875" style="204" hidden="1"/>
    <col min="12813" max="12813" width="11.7109375" style="204" hidden="1"/>
    <col min="12814" max="12814" width="11" style="204" hidden="1"/>
    <col min="12815" max="12815" width="7.7109375" style="204" hidden="1"/>
    <col min="12816" max="12816" width="4.7109375" style="204" hidden="1"/>
    <col min="12817" max="12818" width="11.42578125" style="204" hidden="1"/>
    <col min="12819" max="12820" width="9.28515625" style="204" hidden="1"/>
    <col min="12821" max="13056" width="11.42578125" style="204" hidden="1"/>
    <col min="13057" max="13057" width="8.42578125" style="204" hidden="1"/>
    <col min="13058" max="13058" width="11" style="204" hidden="1"/>
    <col min="13059" max="13060" width="11.28515625" style="204" hidden="1"/>
    <col min="13061" max="13061" width="13.140625" style="204" hidden="1"/>
    <col min="13062" max="13062" width="10.7109375" style="204" hidden="1"/>
    <col min="13063" max="13063" width="8.28515625" style="204" hidden="1"/>
    <col min="13064" max="13064" width="2.7109375" style="204" hidden="1"/>
    <col min="13065" max="13065" width="9.28515625" style="204" hidden="1"/>
    <col min="13066" max="13066" width="10.5703125" style="204" hidden="1"/>
    <col min="13067" max="13067" width="11" style="204" hidden="1"/>
    <col min="13068" max="13068" width="7.85546875" style="204" hidden="1"/>
    <col min="13069" max="13069" width="11.7109375" style="204" hidden="1"/>
    <col min="13070" max="13070" width="11" style="204" hidden="1"/>
    <col min="13071" max="13071" width="7.7109375" style="204" hidden="1"/>
    <col min="13072" max="13072" width="4.7109375" style="204" hidden="1"/>
    <col min="13073" max="13074" width="11.42578125" style="204" hidden="1"/>
    <col min="13075" max="13076" width="9.28515625" style="204" hidden="1"/>
    <col min="13077" max="13312" width="11.42578125" style="204" hidden="1"/>
    <col min="13313" max="13313" width="8.42578125" style="204" hidden="1"/>
    <col min="13314" max="13314" width="11" style="204" hidden="1"/>
    <col min="13315" max="13316" width="11.28515625" style="204" hidden="1"/>
    <col min="13317" max="13317" width="13.140625" style="204" hidden="1"/>
    <col min="13318" max="13318" width="10.7109375" style="204" hidden="1"/>
    <col min="13319" max="13319" width="8.28515625" style="204" hidden="1"/>
    <col min="13320" max="13320" width="2.7109375" style="204" hidden="1"/>
    <col min="13321" max="13321" width="9.28515625" style="204" hidden="1"/>
    <col min="13322" max="13322" width="10.5703125" style="204" hidden="1"/>
    <col min="13323" max="13323" width="11" style="204" hidden="1"/>
    <col min="13324" max="13324" width="7.85546875" style="204" hidden="1"/>
    <col min="13325" max="13325" width="11.7109375" style="204" hidden="1"/>
    <col min="13326" max="13326" width="11" style="204" hidden="1"/>
    <col min="13327" max="13327" width="7.7109375" style="204" hidden="1"/>
    <col min="13328" max="13328" width="4.7109375" style="204" hidden="1"/>
    <col min="13329" max="13330" width="11.42578125" style="204" hidden="1"/>
    <col min="13331" max="13332" width="9.28515625" style="204" hidden="1"/>
    <col min="13333" max="13568" width="11.42578125" style="204" hidden="1"/>
    <col min="13569" max="13569" width="8.42578125" style="204" hidden="1"/>
    <col min="13570" max="13570" width="11" style="204" hidden="1"/>
    <col min="13571" max="13572" width="11.28515625" style="204" hidden="1"/>
    <col min="13573" max="13573" width="13.140625" style="204" hidden="1"/>
    <col min="13574" max="13574" width="10.7109375" style="204" hidden="1"/>
    <col min="13575" max="13575" width="8.28515625" style="204" hidden="1"/>
    <col min="13576" max="13576" width="2.7109375" style="204" hidden="1"/>
    <col min="13577" max="13577" width="9.28515625" style="204" hidden="1"/>
    <col min="13578" max="13578" width="10.5703125" style="204" hidden="1"/>
    <col min="13579" max="13579" width="11" style="204" hidden="1"/>
    <col min="13580" max="13580" width="7.85546875" style="204" hidden="1"/>
    <col min="13581" max="13581" width="11.7109375" style="204" hidden="1"/>
    <col min="13582" max="13582" width="11" style="204" hidden="1"/>
    <col min="13583" max="13583" width="7.7109375" style="204" hidden="1"/>
    <col min="13584" max="13584" width="4.7109375" style="204" hidden="1"/>
    <col min="13585" max="13586" width="11.42578125" style="204" hidden="1"/>
    <col min="13587" max="13588" width="9.28515625" style="204" hidden="1"/>
    <col min="13589" max="13824" width="11.42578125" style="204" hidden="1"/>
    <col min="13825" max="13825" width="8.42578125" style="204" hidden="1"/>
    <col min="13826" max="13826" width="11" style="204" hidden="1"/>
    <col min="13827" max="13828" width="11.28515625" style="204" hidden="1"/>
    <col min="13829" max="13829" width="13.140625" style="204" hidden="1"/>
    <col min="13830" max="13830" width="10.7109375" style="204" hidden="1"/>
    <col min="13831" max="13831" width="8.28515625" style="204" hidden="1"/>
    <col min="13832" max="13832" width="2.7109375" style="204" hidden="1"/>
    <col min="13833" max="13833" width="9.28515625" style="204" hidden="1"/>
    <col min="13834" max="13834" width="10.5703125" style="204" hidden="1"/>
    <col min="13835" max="13835" width="11" style="204" hidden="1"/>
    <col min="13836" max="13836" width="7.85546875" style="204" hidden="1"/>
    <col min="13837" max="13837" width="11.7109375" style="204" hidden="1"/>
    <col min="13838" max="13838" width="11" style="204" hidden="1"/>
    <col min="13839" max="13839" width="7.7109375" style="204" hidden="1"/>
    <col min="13840" max="13840" width="4.7109375" style="204" hidden="1"/>
    <col min="13841" max="13842" width="11.42578125" style="204" hidden="1"/>
    <col min="13843" max="13844" width="9.28515625" style="204" hidden="1"/>
    <col min="13845" max="14080" width="11.42578125" style="204" hidden="1"/>
    <col min="14081" max="14081" width="8.42578125" style="204" hidden="1"/>
    <col min="14082" max="14082" width="11" style="204" hidden="1"/>
    <col min="14083" max="14084" width="11.28515625" style="204" hidden="1"/>
    <col min="14085" max="14085" width="13.140625" style="204" hidden="1"/>
    <col min="14086" max="14086" width="10.7109375" style="204" hidden="1"/>
    <col min="14087" max="14087" width="8.28515625" style="204" hidden="1"/>
    <col min="14088" max="14088" width="2.7109375" style="204" hidden="1"/>
    <col min="14089" max="14089" width="9.28515625" style="204" hidden="1"/>
    <col min="14090" max="14090" width="10.5703125" style="204" hidden="1"/>
    <col min="14091" max="14091" width="11" style="204" hidden="1"/>
    <col min="14092" max="14092" width="7.85546875" style="204" hidden="1"/>
    <col min="14093" max="14093" width="11.7109375" style="204" hidden="1"/>
    <col min="14094" max="14094" width="11" style="204" hidden="1"/>
    <col min="14095" max="14095" width="7.7109375" style="204" hidden="1"/>
    <col min="14096" max="14096" width="4.7109375" style="204" hidden="1"/>
    <col min="14097" max="14098" width="11.42578125" style="204" hidden="1"/>
    <col min="14099" max="14100" width="9.28515625" style="204" hidden="1"/>
    <col min="14101" max="14336" width="11.42578125" style="204" hidden="1"/>
    <col min="14337" max="14337" width="8.42578125" style="204" hidden="1"/>
    <col min="14338" max="14338" width="11" style="204" hidden="1"/>
    <col min="14339" max="14340" width="11.28515625" style="204" hidden="1"/>
    <col min="14341" max="14341" width="13.140625" style="204" hidden="1"/>
    <col min="14342" max="14342" width="10.7109375" style="204" hidden="1"/>
    <col min="14343" max="14343" width="8.28515625" style="204" hidden="1"/>
    <col min="14344" max="14344" width="2.7109375" style="204" hidden="1"/>
    <col min="14345" max="14345" width="9.28515625" style="204" hidden="1"/>
    <col min="14346" max="14346" width="10.5703125" style="204" hidden="1"/>
    <col min="14347" max="14347" width="11" style="204" hidden="1"/>
    <col min="14348" max="14348" width="7.85546875" style="204" hidden="1"/>
    <col min="14349" max="14349" width="11.7109375" style="204" hidden="1"/>
    <col min="14350" max="14350" width="11" style="204" hidden="1"/>
    <col min="14351" max="14351" width="7.7109375" style="204" hidden="1"/>
    <col min="14352" max="14352" width="4.7109375" style="204" hidden="1"/>
    <col min="14353" max="14354" width="11.42578125" style="204" hidden="1"/>
    <col min="14355" max="14356" width="9.28515625" style="204" hidden="1"/>
    <col min="14357" max="14592" width="11.42578125" style="204" hidden="1"/>
    <col min="14593" max="14593" width="8.42578125" style="204" hidden="1"/>
    <col min="14594" max="14594" width="11" style="204" hidden="1"/>
    <col min="14595" max="14596" width="11.28515625" style="204" hidden="1"/>
    <col min="14597" max="14597" width="13.140625" style="204" hidden="1"/>
    <col min="14598" max="14598" width="10.7109375" style="204" hidden="1"/>
    <col min="14599" max="14599" width="8.28515625" style="204" hidden="1"/>
    <col min="14600" max="14600" width="2.7109375" style="204" hidden="1"/>
    <col min="14601" max="14601" width="9.28515625" style="204" hidden="1"/>
    <col min="14602" max="14602" width="10.5703125" style="204" hidden="1"/>
    <col min="14603" max="14603" width="11" style="204" hidden="1"/>
    <col min="14604" max="14604" width="7.85546875" style="204" hidden="1"/>
    <col min="14605" max="14605" width="11.7109375" style="204" hidden="1"/>
    <col min="14606" max="14606" width="11" style="204" hidden="1"/>
    <col min="14607" max="14607" width="7.7109375" style="204" hidden="1"/>
    <col min="14608" max="14608" width="4.7109375" style="204" hidden="1"/>
    <col min="14609" max="14610" width="11.42578125" style="204" hidden="1"/>
    <col min="14611" max="14612" width="9.28515625" style="204" hidden="1"/>
    <col min="14613" max="14848" width="11.42578125" style="204" hidden="1"/>
    <col min="14849" max="14849" width="8.42578125" style="204" hidden="1"/>
    <col min="14850" max="14850" width="11" style="204" hidden="1"/>
    <col min="14851" max="14852" width="11.28515625" style="204" hidden="1"/>
    <col min="14853" max="14853" width="13.140625" style="204" hidden="1"/>
    <col min="14854" max="14854" width="10.7109375" style="204" hidden="1"/>
    <col min="14855" max="14855" width="8.28515625" style="204" hidden="1"/>
    <col min="14856" max="14856" width="2.7109375" style="204" hidden="1"/>
    <col min="14857" max="14857" width="9.28515625" style="204" hidden="1"/>
    <col min="14858" max="14858" width="10.5703125" style="204" hidden="1"/>
    <col min="14859" max="14859" width="11" style="204" hidden="1"/>
    <col min="14860" max="14860" width="7.85546875" style="204" hidden="1"/>
    <col min="14861" max="14861" width="11.7109375" style="204" hidden="1"/>
    <col min="14862" max="14862" width="11" style="204" hidden="1"/>
    <col min="14863" max="14863" width="7.7109375" style="204" hidden="1"/>
    <col min="14864" max="14864" width="4.7109375" style="204" hidden="1"/>
    <col min="14865" max="14866" width="11.42578125" style="204" hidden="1"/>
    <col min="14867" max="14868" width="9.28515625" style="204" hidden="1"/>
    <col min="14869" max="15104" width="11.42578125" style="204" hidden="1"/>
    <col min="15105" max="15105" width="8.42578125" style="204" hidden="1"/>
    <col min="15106" max="15106" width="11" style="204" hidden="1"/>
    <col min="15107" max="15108" width="11.28515625" style="204" hidden="1"/>
    <col min="15109" max="15109" width="13.140625" style="204" hidden="1"/>
    <col min="15110" max="15110" width="10.7109375" style="204" hidden="1"/>
    <col min="15111" max="15111" width="8.28515625" style="204" hidden="1"/>
    <col min="15112" max="15112" width="2.7109375" style="204" hidden="1"/>
    <col min="15113" max="15113" width="9.28515625" style="204" hidden="1"/>
    <col min="15114" max="15114" width="10.5703125" style="204" hidden="1"/>
    <col min="15115" max="15115" width="11" style="204" hidden="1"/>
    <col min="15116" max="15116" width="7.85546875" style="204" hidden="1"/>
    <col min="15117" max="15117" width="11.7109375" style="204" hidden="1"/>
    <col min="15118" max="15118" width="11" style="204" hidden="1"/>
    <col min="15119" max="15119" width="7.7109375" style="204" hidden="1"/>
    <col min="15120" max="15120" width="4.7109375" style="204" hidden="1"/>
    <col min="15121" max="15122" width="11.42578125" style="204" hidden="1"/>
    <col min="15123" max="15124" width="9.28515625" style="204" hidden="1"/>
    <col min="15125" max="15360" width="11.42578125" style="204" hidden="1"/>
    <col min="15361" max="15361" width="8.42578125" style="204" hidden="1"/>
    <col min="15362" max="15362" width="11" style="204" hidden="1"/>
    <col min="15363" max="15364" width="11.28515625" style="204" hidden="1"/>
    <col min="15365" max="15365" width="13.140625" style="204" hidden="1"/>
    <col min="15366" max="15366" width="10.7109375" style="204" hidden="1"/>
    <col min="15367" max="15367" width="8.28515625" style="204" hidden="1"/>
    <col min="15368" max="15368" width="2.7109375" style="204" hidden="1"/>
    <col min="15369" max="15369" width="9.28515625" style="204" hidden="1"/>
    <col min="15370" max="15370" width="10.5703125" style="204" hidden="1"/>
    <col min="15371" max="15371" width="11" style="204" hidden="1"/>
    <col min="15372" max="15372" width="7.85546875" style="204" hidden="1"/>
    <col min="15373" max="15373" width="11.7109375" style="204" hidden="1"/>
    <col min="15374" max="15374" width="11" style="204" hidden="1"/>
    <col min="15375" max="15375" width="7.7109375" style="204" hidden="1"/>
    <col min="15376" max="15376" width="4.7109375" style="204" hidden="1"/>
    <col min="15377" max="15378" width="11.42578125" style="204" hidden="1"/>
    <col min="15379" max="15380" width="9.28515625" style="204" hidden="1"/>
    <col min="15381" max="15616" width="11.42578125" style="204" hidden="1"/>
    <col min="15617" max="15617" width="8.42578125" style="204" hidden="1"/>
    <col min="15618" max="15618" width="11" style="204" hidden="1"/>
    <col min="15619" max="15620" width="11.28515625" style="204" hidden="1"/>
    <col min="15621" max="15621" width="13.140625" style="204" hidden="1"/>
    <col min="15622" max="15622" width="10.7109375" style="204" hidden="1"/>
    <col min="15623" max="15623" width="8.28515625" style="204" hidden="1"/>
    <col min="15624" max="15624" width="2.7109375" style="204" hidden="1"/>
    <col min="15625" max="15625" width="9.28515625" style="204" hidden="1"/>
    <col min="15626" max="15626" width="10.5703125" style="204" hidden="1"/>
    <col min="15627" max="15627" width="11" style="204" hidden="1"/>
    <col min="15628" max="15628" width="7.85546875" style="204" hidden="1"/>
    <col min="15629" max="15629" width="11.7109375" style="204" hidden="1"/>
    <col min="15630" max="15630" width="11" style="204" hidden="1"/>
    <col min="15631" max="15631" width="7.7109375" style="204" hidden="1"/>
    <col min="15632" max="15632" width="4.7109375" style="204" hidden="1"/>
    <col min="15633" max="15634" width="11.42578125" style="204" hidden="1"/>
    <col min="15635" max="15636" width="9.28515625" style="204" hidden="1"/>
    <col min="15637" max="15872" width="11.42578125" style="204" hidden="1"/>
    <col min="15873" max="15873" width="8.42578125" style="204" hidden="1"/>
    <col min="15874" max="15874" width="11" style="204" hidden="1"/>
    <col min="15875" max="15876" width="11.28515625" style="204" hidden="1"/>
    <col min="15877" max="15877" width="13.140625" style="204" hidden="1"/>
    <col min="15878" max="15878" width="10.7109375" style="204" hidden="1"/>
    <col min="15879" max="15879" width="8.28515625" style="204" hidden="1"/>
    <col min="15880" max="15880" width="2.7109375" style="204" hidden="1"/>
    <col min="15881" max="15881" width="9.28515625" style="204" hidden="1"/>
    <col min="15882" max="15882" width="10.5703125" style="204" hidden="1"/>
    <col min="15883" max="15883" width="11" style="204" hidden="1"/>
    <col min="15884" max="15884" width="7.85546875" style="204" hidden="1"/>
    <col min="15885" max="15885" width="11.7109375" style="204" hidden="1"/>
    <col min="15886" max="15886" width="11" style="204" hidden="1"/>
    <col min="15887" max="15887" width="7.7109375" style="204" hidden="1"/>
    <col min="15888" max="15888" width="4.7109375" style="204" hidden="1"/>
    <col min="15889" max="15890" width="11.42578125" style="204" hidden="1"/>
    <col min="15891" max="15892" width="9.28515625" style="204" hidden="1"/>
    <col min="15893" max="16128" width="11.42578125" style="204" hidden="1"/>
    <col min="16129" max="16129" width="8.42578125" style="204" hidden="1"/>
    <col min="16130" max="16130" width="11" style="204" hidden="1"/>
    <col min="16131" max="16132" width="11.28515625" style="204" hidden="1"/>
    <col min="16133" max="16133" width="13.140625" style="204" hidden="1"/>
    <col min="16134" max="16134" width="10.7109375" style="204" hidden="1"/>
    <col min="16135" max="16135" width="8.28515625" style="204" hidden="1"/>
    <col min="16136" max="16136" width="2.7109375" style="204" hidden="1"/>
    <col min="16137" max="16137" width="9.28515625" style="204" hidden="1"/>
    <col min="16138" max="16138" width="10.5703125" style="204" hidden="1"/>
    <col min="16139" max="16139" width="11" style="204" hidden="1"/>
    <col min="16140" max="16140" width="7.85546875" style="204" hidden="1"/>
    <col min="16141" max="16141" width="11.7109375" style="204" hidden="1"/>
    <col min="16142" max="16142" width="11" style="204" hidden="1"/>
    <col min="16143" max="16143" width="7.7109375" style="204" hidden="1"/>
    <col min="16144" max="16144" width="4.7109375" style="204" hidden="1"/>
    <col min="16145" max="16146" width="11.42578125" style="204" hidden="1"/>
    <col min="16147" max="16148" width="9.28515625" style="204" hidden="1"/>
    <col min="16149" max="16384" width="11.42578125" style="204" hidden="1"/>
  </cols>
  <sheetData>
    <row r="1" spans="1:15" ht="18" customHeight="1">
      <c r="A1" s="290"/>
      <c r="B1" s="290"/>
      <c r="C1" s="290"/>
      <c r="D1" s="290"/>
      <c r="E1" s="290"/>
      <c r="F1" s="290"/>
      <c r="G1" s="290"/>
      <c r="H1" s="290"/>
      <c r="I1" s="290"/>
      <c r="J1" s="290"/>
      <c r="K1" s="290"/>
      <c r="L1" s="290"/>
      <c r="M1" s="290"/>
      <c r="N1" s="290"/>
      <c r="O1" s="290"/>
    </row>
    <row r="2" spans="1:15" ht="23.25">
      <c r="A2" s="944" t="s">
        <v>72</v>
      </c>
      <c r="B2" s="944"/>
      <c r="C2" s="944"/>
      <c r="D2" s="944"/>
      <c r="E2" s="944"/>
      <c r="F2" s="944"/>
      <c r="G2" s="944"/>
      <c r="H2" s="944"/>
      <c r="I2" s="944"/>
      <c r="J2" s="944"/>
      <c r="K2" s="944"/>
      <c r="L2" s="944"/>
      <c r="M2" s="944"/>
      <c r="N2" s="944"/>
      <c r="O2" s="944"/>
    </row>
    <row r="3" spans="1:15" ht="23.25">
      <c r="A3" s="944" t="s">
        <v>867</v>
      </c>
      <c r="B3" s="944"/>
      <c r="C3" s="944"/>
      <c r="D3" s="944"/>
      <c r="E3" s="944"/>
      <c r="F3" s="944"/>
      <c r="G3" s="944"/>
      <c r="H3" s="944"/>
      <c r="I3" s="944"/>
      <c r="J3" s="944"/>
      <c r="K3" s="944"/>
      <c r="L3" s="944"/>
      <c r="M3" s="944"/>
      <c r="N3" s="944"/>
      <c r="O3" s="944"/>
    </row>
    <row r="4" spans="1:15" ht="23.25">
      <c r="A4" s="944" t="s">
        <v>74</v>
      </c>
      <c r="B4" s="944"/>
      <c r="C4" s="944"/>
      <c r="D4" s="944"/>
      <c r="E4" s="944"/>
      <c r="F4" s="944"/>
      <c r="G4" s="944"/>
      <c r="H4" s="944"/>
      <c r="I4" s="944"/>
      <c r="J4" s="944"/>
      <c r="K4" s="944"/>
      <c r="L4" s="944"/>
      <c r="M4" s="944"/>
      <c r="N4" s="944"/>
      <c r="O4" s="944"/>
    </row>
    <row r="5" spans="1:15" ht="37.5" customHeight="1" thickBot="1">
      <c r="A5" s="947" t="s">
        <v>868</v>
      </c>
      <c r="B5" s="947"/>
      <c r="C5" s="947"/>
      <c r="D5" s="947"/>
      <c r="E5" s="947"/>
      <c r="F5" s="947"/>
      <c r="G5" s="947"/>
      <c r="H5" s="947"/>
      <c r="I5" s="947"/>
      <c r="J5" s="947"/>
      <c r="K5" s="947"/>
      <c r="L5" s="947"/>
      <c r="M5" s="947"/>
      <c r="N5" s="947"/>
      <c r="O5" s="947"/>
    </row>
    <row r="6" spans="1:15" s="162" customFormat="1" ht="53.25" customHeight="1" thickTop="1" thickBot="1">
      <c r="A6" s="291"/>
      <c r="B6" s="948" t="s">
        <v>869</v>
      </c>
      <c r="C6" s="948"/>
      <c r="D6" s="948"/>
      <c r="E6" s="948"/>
      <c r="F6" s="948"/>
      <c r="G6" s="948"/>
      <c r="H6" s="292"/>
      <c r="I6" s="293"/>
      <c r="J6" s="948" t="s">
        <v>870</v>
      </c>
      <c r="K6" s="948"/>
      <c r="L6" s="948"/>
      <c r="M6" s="948"/>
      <c r="N6" s="948"/>
      <c r="O6" s="948"/>
    </row>
    <row r="7" spans="1:15" s="162" customFormat="1" ht="42" customHeight="1" thickTop="1" thickBot="1">
      <c r="A7" s="294" t="s">
        <v>871</v>
      </c>
      <c r="B7" s="295" t="s">
        <v>872</v>
      </c>
      <c r="C7" s="295" t="s">
        <v>873</v>
      </c>
      <c r="D7" s="295" t="s">
        <v>874</v>
      </c>
      <c r="E7" s="295" t="s">
        <v>79</v>
      </c>
      <c r="F7" s="295" t="s">
        <v>875</v>
      </c>
      <c r="G7" s="296"/>
      <c r="H7" s="292"/>
      <c r="I7" s="294" t="str">
        <f>+A7</f>
        <v>BANCO</v>
      </c>
      <c r="J7" s="297" t="s">
        <v>75</v>
      </c>
      <c r="K7" s="297" t="s">
        <v>76</v>
      </c>
      <c r="L7" s="297" t="s">
        <v>77</v>
      </c>
      <c r="M7" s="297" t="s">
        <v>876</v>
      </c>
      <c r="N7" s="297" t="s">
        <v>79</v>
      </c>
      <c r="O7" s="297" t="s">
        <v>875</v>
      </c>
    </row>
    <row r="8" spans="1:15" s="162" customFormat="1" ht="26.25" customHeight="1" thickTop="1">
      <c r="A8" s="292" t="s">
        <v>877</v>
      </c>
      <c r="B8" s="298">
        <v>2375548.6910100002</v>
      </c>
      <c r="C8" s="298">
        <v>2498188.57014</v>
      </c>
      <c r="D8" s="298">
        <v>2061986.99196</v>
      </c>
      <c r="E8" s="298">
        <v>6935724.2531099999</v>
      </c>
      <c r="F8" s="299">
        <f t="shared" ref="F8:F19" si="0">+E8/$E$21</f>
        <v>0.11528612571158327</v>
      </c>
      <c r="H8" s="292"/>
      <c r="I8" s="300" t="str">
        <f>+A8</f>
        <v xml:space="preserve">  BCR</v>
      </c>
      <c r="J8" s="298">
        <v>1518638.8557200001</v>
      </c>
      <c r="K8" s="301">
        <v>856908.87229999993</v>
      </c>
      <c r="L8" s="298">
        <v>0</v>
      </c>
      <c r="M8" s="298">
        <v>0.11709</v>
      </c>
      <c r="N8" s="298">
        <v>2375548.6910100002</v>
      </c>
      <c r="O8" s="299">
        <f>+N8/$N$21</f>
        <v>0.14549908583379118</v>
      </c>
    </row>
    <row r="9" spans="1:15" s="162" customFormat="1" ht="26.25" customHeight="1">
      <c r="A9" s="292" t="s">
        <v>878</v>
      </c>
      <c r="B9" s="298">
        <v>3397592.3977899998</v>
      </c>
      <c r="C9" s="298">
        <v>5854186.7556400001</v>
      </c>
      <c r="D9" s="298">
        <v>2870544.5232299999</v>
      </c>
      <c r="E9" s="301">
        <v>12122323.676659999</v>
      </c>
      <c r="F9" s="299">
        <f t="shared" si="0"/>
        <v>0.2014981680791689</v>
      </c>
      <c r="H9" s="292"/>
      <c r="I9" s="300" t="str">
        <f t="shared" ref="I9:I21" si="1">+A9</f>
        <v xml:space="preserve">  BME</v>
      </c>
      <c r="J9" s="298">
        <v>1984928.55198</v>
      </c>
      <c r="K9" s="298">
        <v>1404664.7619700001</v>
      </c>
      <c r="L9" s="298">
        <v>306.31142</v>
      </c>
      <c r="M9" s="298">
        <v>2546.60599</v>
      </c>
      <c r="N9" s="298">
        <v>3397592.3977899998</v>
      </c>
      <c r="O9" s="299">
        <f t="shared" ref="O9:O21" si="2">+N9/$N$21</f>
        <v>0.20809785536498715</v>
      </c>
    </row>
    <row r="10" spans="1:15" s="162" customFormat="1" ht="26.25" customHeight="1">
      <c r="A10" s="292" t="s">
        <v>879</v>
      </c>
      <c r="B10" s="298">
        <v>3299998.3982699998</v>
      </c>
      <c r="C10" s="298">
        <v>3064198.66218</v>
      </c>
      <c r="D10" s="298">
        <v>3205267.0460700002</v>
      </c>
      <c r="E10" s="301">
        <v>9569464.1065200008</v>
      </c>
      <c r="F10" s="299">
        <f t="shared" si="0"/>
        <v>0.15906434594513452</v>
      </c>
      <c r="H10" s="292"/>
      <c r="I10" s="300" t="str">
        <f t="shared" si="1"/>
        <v xml:space="preserve">  BNB</v>
      </c>
      <c r="J10" s="298">
        <v>2344608.6711999997</v>
      </c>
      <c r="K10" s="298">
        <v>955176.78113000002</v>
      </c>
      <c r="L10" s="298">
        <v>0</v>
      </c>
      <c r="M10" s="298">
        <v>212.94594000000001</v>
      </c>
      <c r="N10" s="298">
        <v>3299998.3982699998</v>
      </c>
      <c r="O10" s="299">
        <f t="shared" si="2"/>
        <v>0.20212035729611524</v>
      </c>
    </row>
    <row r="11" spans="1:15" s="162" customFormat="1" ht="26.25" customHeight="1">
      <c r="A11" s="292" t="s">
        <v>880</v>
      </c>
      <c r="B11" s="298">
        <v>3202592.4314299999</v>
      </c>
      <c r="C11" s="298">
        <v>2264888.0098099997</v>
      </c>
      <c r="D11" s="298">
        <v>2670672.5961599997</v>
      </c>
      <c r="E11" s="301">
        <v>8138153.0373999998</v>
      </c>
      <c r="F11" s="299">
        <f t="shared" si="0"/>
        <v>0.13527298662560014</v>
      </c>
      <c r="H11" s="292"/>
      <c r="I11" s="300" t="str">
        <f t="shared" si="1"/>
        <v xml:space="preserve">  BIS</v>
      </c>
      <c r="J11" s="298">
        <v>1910413.0347</v>
      </c>
      <c r="K11" s="298">
        <v>1292059.6482599999</v>
      </c>
      <c r="L11" s="298">
        <v>0</v>
      </c>
      <c r="M11" s="298">
        <v>119.74847</v>
      </c>
      <c r="N11" s="298">
        <v>3202592.4314299999</v>
      </c>
      <c r="O11" s="299">
        <f t="shared" si="2"/>
        <v>0.19615437596994384</v>
      </c>
    </row>
    <row r="12" spans="1:15" s="162" customFormat="1" ht="26.25" customHeight="1">
      <c r="A12" s="292" t="s">
        <v>881</v>
      </c>
      <c r="B12" s="298">
        <v>1798299.04581</v>
      </c>
      <c r="C12" s="298">
        <v>2357517.7080100002</v>
      </c>
      <c r="D12" s="298">
        <v>1939566.6425599998</v>
      </c>
      <c r="E12" s="301">
        <v>6095383.3963799998</v>
      </c>
      <c r="F12" s="299">
        <f t="shared" si="0"/>
        <v>0.10131791732929166</v>
      </c>
      <c r="H12" s="292"/>
      <c r="I12" s="300" t="str">
        <f t="shared" si="1"/>
        <v xml:space="preserve">  BUN</v>
      </c>
      <c r="J12" s="298">
        <v>1408256.99566</v>
      </c>
      <c r="K12" s="298">
        <v>390038.18535000004</v>
      </c>
      <c r="L12" s="298">
        <v>0</v>
      </c>
      <c r="M12" s="298">
        <v>0</v>
      </c>
      <c r="N12" s="298">
        <v>1798299.04581</v>
      </c>
      <c r="O12" s="299">
        <f t="shared" si="2"/>
        <v>0.11014334002553708</v>
      </c>
    </row>
    <row r="13" spans="1:15" s="162" customFormat="1" ht="26.25" customHeight="1">
      <c r="A13" s="292" t="s">
        <v>882</v>
      </c>
      <c r="B13" s="298">
        <v>660372.79426999995</v>
      </c>
      <c r="C13" s="298">
        <v>882443.61401000002</v>
      </c>
      <c r="D13" s="298">
        <v>1741794.61142</v>
      </c>
      <c r="E13" s="301">
        <v>3284611.0196999996</v>
      </c>
      <c r="F13" s="299">
        <f t="shared" si="0"/>
        <v>5.459704929315623E-2</v>
      </c>
      <c r="H13" s="292"/>
      <c r="I13" s="300" t="str">
        <f t="shared" si="1"/>
        <v xml:space="preserve">  BEC</v>
      </c>
      <c r="J13" s="298">
        <v>343961.26392</v>
      </c>
      <c r="K13" s="298">
        <v>316400.39863000001</v>
      </c>
      <c r="L13" s="298">
        <v>0</v>
      </c>
      <c r="M13" s="298">
        <v>0</v>
      </c>
      <c r="N13" s="298">
        <v>660372.79426999995</v>
      </c>
      <c r="O13" s="299">
        <f t="shared" si="2"/>
        <v>4.0446924215617672E-2</v>
      </c>
    </row>
    <row r="14" spans="1:15" s="162" customFormat="1" ht="26.25" customHeight="1">
      <c r="A14" s="292" t="s">
        <v>883</v>
      </c>
      <c r="B14" s="298">
        <v>1202192.10788</v>
      </c>
      <c r="C14" s="298">
        <v>1120067.4781600002</v>
      </c>
      <c r="D14" s="298">
        <v>1518449.0368900001</v>
      </c>
      <c r="E14" s="301">
        <v>3840708.6229299996</v>
      </c>
      <c r="F14" s="299">
        <f t="shared" si="0"/>
        <v>6.3840545120594394E-2</v>
      </c>
      <c r="H14" s="292"/>
      <c r="I14" s="300" t="str">
        <f t="shared" si="1"/>
        <v xml:space="preserve">  BGA</v>
      </c>
      <c r="J14" s="298">
        <v>802193.04714000004</v>
      </c>
      <c r="K14" s="298">
        <v>396154.44838000002</v>
      </c>
      <c r="L14" s="298">
        <v>0</v>
      </c>
      <c r="M14" s="298">
        <v>29.745830000000002</v>
      </c>
      <c r="N14" s="298">
        <v>1202192.10788</v>
      </c>
      <c r="O14" s="299">
        <f t="shared" si="2"/>
        <v>7.3632611006920479E-2</v>
      </c>
    </row>
    <row r="15" spans="1:15" s="162" customFormat="1" ht="26.25" customHeight="1">
      <c r="A15" s="292" t="s">
        <v>884</v>
      </c>
      <c r="B15" s="298">
        <v>0</v>
      </c>
      <c r="C15" s="298">
        <v>1233200.7642699999</v>
      </c>
      <c r="D15" s="298">
        <v>2355821.9491599998</v>
      </c>
      <c r="E15" s="301">
        <v>3589022.71343</v>
      </c>
      <c r="F15" s="299">
        <f t="shared" si="0"/>
        <v>5.965700316541353E-2</v>
      </c>
      <c r="H15" s="292"/>
      <c r="I15" s="300" t="str">
        <f t="shared" si="1"/>
        <v xml:space="preserve">  BSO</v>
      </c>
      <c r="J15" s="298">
        <v>0</v>
      </c>
      <c r="K15" s="298">
        <v>0</v>
      </c>
      <c r="L15" s="298">
        <v>0</v>
      </c>
      <c r="M15" s="298">
        <v>0</v>
      </c>
      <c r="N15" s="298">
        <v>0</v>
      </c>
      <c r="O15" s="299">
        <f t="shared" si="2"/>
        <v>0</v>
      </c>
    </row>
    <row r="16" spans="1:15" s="162" customFormat="1" ht="26.25" customHeight="1">
      <c r="A16" s="292" t="s">
        <v>885</v>
      </c>
      <c r="B16" s="298">
        <v>273720.95062000002</v>
      </c>
      <c r="C16" s="298">
        <v>6154.0322699999997</v>
      </c>
      <c r="D16" s="298">
        <v>19002.72465</v>
      </c>
      <c r="E16" s="301">
        <v>298877.70754000003</v>
      </c>
      <c r="F16" s="299">
        <f t="shared" si="0"/>
        <v>4.9679675411541746E-3</v>
      </c>
      <c r="H16" s="292"/>
      <c r="I16" s="300" t="str">
        <f t="shared" si="1"/>
        <v xml:space="preserve">  BDB</v>
      </c>
      <c r="J16" s="298">
        <v>258686.31483000002</v>
      </c>
      <c r="K16" s="298">
        <v>15034.635789999998</v>
      </c>
      <c r="L16" s="298">
        <v>0</v>
      </c>
      <c r="M16" s="298">
        <v>0</v>
      </c>
      <c r="N16" s="298">
        <v>273720.95062000002</v>
      </c>
      <c r="O16" s="299">
        <f t="shared" si="2"/>
        <v>1.6765031270242502E-2</v>
      </c>
    </row>
    <row r="17" spans="1:15" s="162" customFormat="1" ht="26.25" customHeight="1">
      <c r="A17" s="292" t="s">
        <v>886</v>
      </c>
      <c r="B17" s="298">
        <v>23619.669829999999</v>
      </c>
      <c r="C17" s="298">
        <v>19457.44054</v>
      </c>
      <c r="D17" s="298">
        <v>10559.35462</v>
      </c>
      <c r="E17" s="301">
        <v>53636.46499</v>
      </c>
      <c r="F17" s="299">
        <f t="shared" si="0"/>
        <v>8.9154932057590908E-4</v>
      </c>
      <c r="H17" s="292"/>
      <c r="I17" s="300" t="str">
        <f t="shared" si="1"/>
        <v xml:space="preserve">  BNA</v>
      </c>
      <c r="J17" s="298">
        <v>5671.81088</v>
      </c>
      <c r="K17" s="298">
        <v>17947.858949999998</v>
      </c>
      <c r="L17" s="298">
        <v>0</v>
      </c>
      <c r="M17" s="298">
        <v>0</v>
      </c>
      <c r="N17" s="298">
        <v>23619.669829999999</v>
      </c>
      <c r="O17" s="299">
        <f t="shared" si="2"/>
        <v>1.4466722492224894E-3</v>
      </c>
    </row>
    <row r="18" spans="1:15" s="162" customFormat="1" ht="26.25" customHeight="1">
      <c r="A18" s="292" t="s">
        <v>887</v>
      </c>
      <c r="B18" s="298">
        <v>92961.221049999993</v>
      </c>
      <c r="C18" s="298">
        <v>1032425.3719500001</v>
      </c>
      <c r="D18" s="298">
        <v>1847965.39393</v>
      </c>
      <c r="E18" s="301">
        <v>2973351.9869299997</v>
      </c>
      <c r="F18" s="299">
        <f t="shared" si="0"/>
        <v>4.9423278440790294E-2</v>
      </c>
      <c r="H18" s="292"/>
      <c r="I18" s="300" t="str">
        <f t="shared" si="1"/>
        <v xml:space="preserve">  BLA</v>
      </c>
      <c r="J18" s="298">
        <v>62971.347750000001</v>
      </c>
      <c r="K18" s="298">
        <v>29989.873299999999</v>
      </c>
      <c r="L18" s="298">
        <v>0</v>
      </c>
      <c r="M18" s="298">
        <v>0</v>
      </c>
      <c r="N18" s="298">
        <v>92961.221049999993</v>
      </c>
      <c r="O18" s="299">
        <f t="shared" si="2"/>
        <v>5.6937467676224721E-3</v>
      </c>
    </row>
    <row r="19" spans="1:15" s="162" customFormat="1" ht="26.25" customHeight="1">
      <c r="A19" s="292" t="s">
        <v>888</v>
      </c>
      <c r="B19" s="298">
        <v>0</v>
      </c>
      <c r="C19" s="298">
        <v>1211679.0507199999</v>
      </c>
      <c r="D19" s="298">
        <v>2048026.18096</v>
      </c>
      <c r="E19" s="301">
        <v>3259705.2316799997</v>
      </c>
      <c r="F19" s="299">
        <f t="shared" si="0"/>
        <v>5.4183063427537044E-2</v>
      </c>
      <c r="H19" s="292"/>
      <c r="I19" s="300" t="str">
        <f t="shared" si="1"/>
        <v xml:space="preserve">  BIE</v>
      </c>
      <c r="J19" s="298">
        <v>0</v>
      </c>
      <c r="K19" s="298">
        <v>0</v>
      </c>
      <c r="L19" s="298">
        <v>0</v>
      </c>
      <c r="M19" s="298">
        <v>0</v>
      </c>
      <c r="N19" s="298">
        <v>0</v>
      </c>
      <c r="O19" s="299">
        <f t="shared" si="2"/>
        <v>0</v>
      </c>
    </row>
    <row r="20" spans="1:15" s="162" customFormat="1" ht="28.5" customHeight="1" thickBot="1">
      <c r="A20" s="292"/>
      <c r="B20" s="302"/>
      <c r="C20" s="302"/>
      <c r="D20" s="302"/>
      <c r="E20" s="303"/>
      <c r="F20" s="304"/>
      <c r="H20" s="292"/>
      <c r="I20" s="300"/>
      <c r="J20" s="302"/>
      <c r="K20" s="302"/>
      <c r="L20" s="305"/>
      <c r="M20" s="302"/>
      <c r="N20" s="302"/>
      <c r="O20" s="304"/>
    </row>
    <row r="21" spans="1:15" s="162" customFormat="1" ht="18" customHeight="1" thickTop="1" thickBot="1">
      <c r="A21" s="294" t="s">
        <v>889</v>
      </c>
      <c r="B21" s="306">
        <v>16326897.707959998</v>
      </c>
      <c r="C21" s="306">
        <v>21544407.457699999</v>
      </c>
      <c r="D21" s="306">
        <v>22289657.05161</v>
      </c>
      <c r="E21" s="307">
        <v>60160962.217269994</v>
      </c>
      <c r="F21" s="308">
        <f>+E21/$E$21</f>
        <v>1</v>
      </c>
      <c r="G21" s="296"/>
      <c r="H21" s="292"/>
      <c r="I21" s="297" t="str">
        <f t="shared" si="1"/>
        <v xml:space="preserve">  TOTAL </v>
      </c>
      <c r="J21" s="306">
        <v>10640329.893780001</v>
      </c>
      <c r="K21" s="306">
        <v>5674375.4640600001</v>
      </c>
      <c r="L21" s="307">
        <v>306.31142</v>
      </c>
      <c r="M21" s="306">
        <v>2909.1633199999997</v>
      </c>
      <c r="N21" s="306">
        <v>16326897.707959998</v>
      </c>
      <c r="O21" s="308">
        <f t="shared" si="2"/>
        <v>1</v>
      </c>
    </row>
    <row r="22" spans="1:15" s="162" customFormat="1" ht="27.75" customHeight="1" thickTop="1" thickBot="1">
      <c r="A22" s="292"/>
      <c r="B22" s="302"/>
      <c r="C22" s="302"/>
      <c r="D22" s="302"/>
      <c r="E22" s="302"/>
      <c r="F22" s="303"/>
      <c r="G22" s="303"/>
      <c r="H22" s="292"/>
      <c r="I22" s="303"/>
      <c r="J22" s="302"/>
      <c r="K22" s="302"/>
      <c r="L22" s="305"/>
      <c r="M22" s="302"/>
      <c r="N22" s="302"/>
      <c r="O22" s="298"/>
    </row>
    <row r="23" spans="1:15" s="162" customFormat="1" ht="40.5" customHeight="1" thickTop="1" thickBot="1">
      <c r="A23" s="309"/>
      <c r="B23" s="946" t="s">
        <v>890</v>
      </c>
      <c r="C23" s="946"/>
      <c r="D23" s="946"/>
      <c r="E23" s="946"/>
      <c r="F23" s="946"/>
      <c r="G23" s="946"/>
      <c r="H23" s="292"/>
      <c r="I23" s="310"/>
      <c r="J23" s="946" t="s">
        <v>891</v>
      </c>
      <c r="K23" s="946"/>
      <c r="L23" s="946"/>
      <c r="M23" s="946"/>
      <c r="N23" s="946"/>
      <c r="O23" s="946"/>
    </row>
    <row r="24" spans="1:15" s="162" customFormat="1" ht="25.5" customHeight="1" thickTop="1" thickBot="1">
      <c r="A24" s="294" t="str">
        <f>+A7</f>
        <v>BANCO</v>
      </c>
      <c r="B24" s="297" t="s">
        <v>75</v>
      </c>
      <c r="C24" s="297" t="s">
        <v>76</v>
      </c>
      <c r="D24" s="297" t="s">
        <v>77</v>
      </c>
      <c r="E24" s="297" t="s">
        <v>876</v>
      </c>
      <c r="F24" s="297" t="s">
        <v>79</v>
      </c>
      <c r="G24" s="297" t="s">
        <v>875</v>
      </c>
      <c r="H24" s="292"/>
      <c r="I24" s="307" t="str">
        <f>+I7</f>
        <v>BANCO</v>
      </c>
      <c r="J24" s="297" t="s">
        <v>75</v>
      </c>
      <c r="K24" s="297" t="s">
        <v>76</v>
      </c>
      <c r="L24" s="297" t="s">
        <v>77</v>
      </c>
      <c r="M24" s="297" t="s">
        <v>876</v>
      </c>
      <c r="N24" s="297" t="s">
        <v>79</v>
      </c>
      <c r="O24" s="297" t="s">
        <v>875</v>
      </c>
    </row>
    <row r="25" spans="1:15" s="162" customFormat="1" ht="25.5" customHeight="1" thickTop="1">
      <c r="A25" s="292" t="s">
        <v>877</v>
      </c>
      <c r="B25" s="298">
        <v>1630573.84901</v>
      </c>
      <c r="C25" s="298">
        <v>855842.27489999996</v>
      </c>
      <c r="D25" s="298">
        <v>0</v>
      </c>
      <c r="E25" s="298">
        <v>3.3509999999999998E-2</v>
      </c>
      <c r="F25" s="298">
        <v>2498188.57014</v>
      </c>
      <c r="G25" s="311">
        <f>+F25/$F$38</f>
        <v>0.11595531578415001</v>
      </c>
      <c r="H25" s="292"/>
      <c r="I25" s="300" t="str">
        <f t="shared" ref="I25:I38" si="3">+A25</f>
        <v xml:space="preserve">  BCR</v>
      </c>
      <c r="J25" s="298">
        <v>1396927.63267</v>
      </c>
      <c r="K25" s="298">
        <v>664574.55102999997</v>
      </c>
      <c r="L25" s="298">
        <v>0</v>
      </c>
      <c r="M25" s="298">
        <v>484.80826000000002</v>
      </c>
      <c r="N25" s="298">
        <v>2061986.99196</v>
      </c>
      <c r="O25" s="312">
        <f>+N25/$N$38</f>
        <v>9.2508690788091819E-2</v>
      </c>
    </row>
    <row r="26" spans="1:15" s="162" customFormat="1" ht="25.5" customHeight="1">
      <c r="A26" s="292" t="s">
        <v>878</v>
      </c>
      <c r="B26" s="298">
        <v>3322878.60837</v>
      </c>
      <c r="C26" s="298">
        <v>2152862.1716300002</v>
      </c>
      <c r="D26" s="298">
        <v>2.0765500000000001</v>
      </c>
      <c r="E26" s="298">
        <v>20006.400409999998</v>
      </c>
      <c r="F26" s="298">
        <v>5854186.7556400001</v>
      </c>
      <c r="G26" s="311">
        <f t="shared" ref="G26:G38" si="4">+F26/$F$38</f>
        <v>0.27172651497304029</v>
      </c>
      <c r="H26" s="292"/>
      <c r="I26" s="300" t="str">
        <f t="shared" si="3"/>
        <v xml:space="preserve">  BME</v>
      </c>
      <c r="J26" s="298">
        <v>1631315.21692</v>
      </c>
      <c r="K26" s="298">
        <v>1233201.9176700001</v>
      </c>
      <c r="L26" s="298">
        <v>117.25545</v>
      </c>
      <c r="M26" s="298">
        <v>5285.1141299999999</v>
      </c>
      <c r="N26" s="298">
        <v>2870544.5232299999</v>
      </c>
      <c r="O26" s="312">
        <f t="shared" ref="O26:O38" si="5">+N26/$N$38</f>
        <v>0.12878370073543408</v>
      </c>
    </row>
    <row r="27" spans="1:15" s="162" customFormat="1" ht="25.5" customHeight="1">
      <c r="A27" s="292" t="s">
        <v>879</v>
      </c>
      <c r="B27" s="298">
        <v>1848808.6557199999</v>
      </c>
      <c r="C27" s="298">
        <v>1209986.57803</v>
      </c>
      <c r="D27" s="298">
        <v>0</v>
      </c>
      <c r="E27" s="298">
        <v>1388.8915099999999</v>
      </c>
      <c r="F27" s="298">
        <v>3064198.66218</v>
      </c>
      <c r="G27" s="311">
        <f t="shared" si="4"/>
        <v>0.14222710316801271</v>
      </c>
      <c r="H27" s="292"/>
      <c r="I27" s="300" t="str">
        <f t="shared" si="3"/>
        <v xml:space="preserve">  BNB</v>
      </c>
      <c r="J27" s="298">
        <v>1878982.3452099999</v>
      </c>
      <c r="K27" s="298">
        <v>1098893.76058</v>
      </c>
      <c r="L27" s="298">
        <v>0</v>
      </c>
      <c r="M27" s="298">
        <v>227390.94028000001</v>
      </c>
      <c r="N27" s="298">
        <v>3205267.0460700002</v>
      </c>
      <c r="O27" s="312">
        <f t="shared" si="5"/>
        <v>0.14380064433689799</v>
      </c>
    </row>
    <row r="28" spans="1:15" s="162" customFormat="1" ht="25.5" customHeight="1">
      <c r="A28" s="292" t="s">
        <v>880</v>
      </c>
      <c r="B28" s="298">
        <v>1067979.54168</v>
      </c>
      <c r="C28" s="298">
        <v>1195693.42484</v>
      </c>
      <c r="D28" s="298">
        <v>0</v>
      </c>
      <c r="E28" s="298">
        <v>33.50206</v>
      </c>
      <c r="F28" s="298">
        <v>2264888.0098099997</v>
      </c>
      <c r="G28" s="311">
        <f t="shared" si="4"/>
        <v>0.1051264934650373</v>
      </c>
      <c r="H28" s="292"/>
      <c r="I28" s="300" t="str">
        <f t="shared" si="3"/>
        <v xml:space="preserve">  BIS</v>
      </c>
      <c r="J28" s="298">
        <v>1555102.7284000001</v>
      </c>
      <c r="K28" s="298">
        <v>998515.94875999994</v>
      </c>
      <c r="L28" s="298">
        <v>0</v>
      </c>
      <c r="M28" s="298">
        <v>87053.918999999994</v>
      </c>
      <c r="N28" s="298">
        <v>2670672.5961599997</v>
      </c>
      <c r="O28" s="312">
        <f t="shared" si="5"/>
        <v>0.11981667506037716</v>
      </c>
    </row>
    <row r="29" spans="1:15" s="162" customFormat="1" ht="25.5" customHeight="1">
      <c r="A29" s="292" t="s">
        <v>881</v>
      </c>
      <c r="B29" s="298">
        <v>1704616.21875</v>
      </c>
      <c r="C29" s="298">
        <v>420167.19256</v>
      </c>
      <c r="D29" s="298">
        <v>0</v>
      </c>
      <c r="E29" s="298">
        <v>5089.1732000000002</v>
      </c>
      <c r="F29" s="298">
        <v>2357517.7080100002</v>
      </c>
      <c r="G29" s="311">
        <f t="shared" si="4"/>
        <v>0.10942597110822003</v>
      </c>
      <c r="H29" s="292"/>
      <c r="I29" s="300" t="str">
        <f t="shared" si="3"/>
        <v xml:space="preserve">  BUN</v>
      </c>
      <c r="J29" s="298">
        <v>1387437.1031099998</v>
      </c>
      <c r="K29" s="298">
        <v>481218.20408999996</v>
      </c>
      <c r="L29" s="298">
        <v>0</v>
      </c>
      <c r="M29" s="298">
        <v>57404.081380000003</v>
      </c>
      <c r="N29" s="298">
        <v>1939566.6425599998</v>
      </c>
      <c r="O29" s="312">
        <f t="shared" si="5"/>
        <v>8.7016441664808084E-2</v>
      </c>
    </row>
    <row r="30" spans="1:15" s="162" customFormat="1" ht="25.5" customHeight="1">
      <c r="A30" s="292" t="s">
        <v>882</v>
      </c>
      <c r="B30" s="298">
        <v>492244.77414999995</v>
      </c>
      <c r="C30" s="298">
        <v>387189.58241000003</v>
      </c>
      <c r="D30" s="298">
        <v>0</v>
      </c>
      <c r="E30" s="298">
        <v>1.6000000000000001E-4</v>
      </c>
      <c r="F30" s="298">
        <v>882443.61401000002</v>
      </c>
      <c r="G30" s="311">
        <f t="shared" si="4"/>
        <v>4.0959289121438036E-2</v>
      </c>
      <c r="H30" s="292"/>
      <c r="I30" s="300" t="str">
        <f t="shared" si="3"/>
        <v xml:space="preserve">  BEC</v>
      </c>
      <c r="J30" s="298">
        <v>831530.33784000005</v>
      </c>
      <c r="K30" s="298">
        <v>909944.21773999999</v>
      </c>
      <c r="L30" s="298">
        <v>0</v>
      </c>
      <c r="M30" s="298">
        <v>320.05584000000005</v>
      </c>
      <c r="N30" s="298">
        <v>1741794.61142</v>
      </c>
      <c r="O30" s="312">
        <f t="shared" si="5"/>
        <v>7.8143625421737417E-2</v>
      </c>
    </row>
    <row r="31" spans="1:15" s="162" customFormat="1" ht="25.5" customHeight="1">
      <c r="A31" s="292" t="s">
        <v>883</v>
      </c>
      <c r="B31" s="298">
        <v>647988.33100999997</v>
      </c>
      <c r="C31" s="298">
        <v>471740.76308999996</v>
      </c>
      <c r="D31" s="298">
        <v>0</v>
      </c>
      <c r="E31" s="298">
        <v>135.82729999999998</v>
      </c>
      <c r="F31" s="298">
        <v>1120067.4781600002</v>
      </c>
      <c r="G31" s="311">
        <f t="shared" si="4"/>
        <v>5.1988780863856464E-2</v>
      </c>
      <c r="H31" s="292"/>
      <c r="I31" s="300" t="str">
        <f t="shared" si="3"/>
        <v xml:space="preserve">  BGA</v>
      </c>
      <c r="J31" s="298">
        <v>880417.48650999996</v>
      </c>
      <c r="K31" s="298">
        <v>495470.27047000005</v>
      </c>
      <c r="L31" s="298">
        <v>0</v>
      </c>
      <c r="M31" s="298">
        <v>29094.704440000001</v>
      </c>
      <c r="N31" s="298">
        <v>1518449.0368900001</v>
      </c>
      <c r="O31" s="312">
        <f t="shared" si="5"/>
        <v>6.8123481369594299E-2</v>
      </c>
    </row>
    <row r="32" spans="1:15" s="162" customFormat="1" ht="25.5" customHeight="1">
      <c r="A32" s="292" t="s">
        <v>884</v>
      </c>
      <c r="B32" s="298">
        <v>878187.90922000003</v>
      </c>
      <c r="C32" s="298">
        <v>352111.63667000004</v>
      </c>
      <c r="D32" s="298">
        <v>0</v>
      </c>
      <c r="E32" s="298">
        <v>2901.2183799999998</v>
      </c>
      <c r="F32" s="298">
        <v>1233200.7642699999</v>
      </c>
      <c r="G32" s="311">
        <f t="shared" si="4"/>
        <v>5.7239948078927204E-2</v>
      </c>
      <c r="H32" s="292"/>
      <c r="I32" s="300" t="str">
        <f t="shared" si="3"/>
        <v xml:space="preserve">  BSO</v>
      </c>
      <c r="J32" s="298">
        <v>1946487.0427699999</v>
      </c>
      <c r="K32" s="298">
        <v>403326.38410000002</v>
      </c>
      <c r="L32" s="298">
        <v>0</v>
      </c>
      <c r="M32" s="298">
        <v>140.63129000000001</v>
      </c>
      <c r="N32" s="298">
        <v>2355821.9491599998</v>
      </c>
      <c r="O32" s="312">
        <f t="shared" si="5"/>
        <v>0.10569126046691853</v>
      </c>
    </row>
    <row r="33" spans="1:15" s="162" customFormat="1" ht="25.5" customHeight="1">
      <c r="A33" s="292" t="s">
        <v>885</v>
      </c>
      <c r="B33" s="298">
        <v>180.71471</v>
      </c>
      <c r="C33" s="298">
        <v>5973.3175599999995</v>
      </c>
      <c r="D33" s="298">
        <v>0</v>
      </c>
      <c r="E33" s="298">
        <v>0</v>
      </c>
      <c r="F33" s="298">
        <v>6154.0322699999997</v>
      </c>
      <c r="G33" s="311">
        <f t="shared" si="4"/>
        <v>2.8564407176585128E-4</v>
      </c>
      <c r="H33" s="292"/>
      <c r="I33" s="300" t="str">
        <f t="shared" si="3"/>
        <v xml:space="preserve">  BDB</v>
      </c>
      <c r="J33" s="298">
        <v>0</v>
      </c>
      <c r="K33" s="298">
        <v>19002.72465</v>
      </c>
      <c r="L33" s="298">
        <v>0</v>
      </c>
      <c r="M33" s="298">
        <v>0</v>
      </c>
      <c r="N33" s="298">
        <v>19002.72465</v>
      </c>
      <c r="O33" s="312">
        <f t="shared" si="5"/>
        <v>8.5253553278099529E-4</v>
      </c>
    </row>
    <row r="34" spans="1:15" s="162" customFormat="1" ht="25.5" customHeight="1">
      <c r="A34" s="292" t="s">
        <v>886</v>
      </c>
      <c r="B34" s="298">
        <v>3410.58088</v>
      </c>
      <c r="C34" s="298">
        <v>16046.85966</v>
      </c>
      <c r="D34" s="298">
        <v>0</v>
      </c>
      <c r="E34" s="298">
        <v>0</v>
      </c>
      <c r="F34" s="298">
        <v>19457.44054</v>
      </c>
      <c r="G34" s="311">
        <f t="shared" si="4"/>
        <v>9.0313184886623029E-4</v>
      </c>
      <c r="H34" s="292"/>
      <c r="I34" s="300" t="str">
        <f t="shared" si="3"/>
        <v xml:space="preserve">  BNA</v>
      </c>
      <c r="J34" s="298">
        <v>166.10339000000002</v>
      </c>
      <c r="K34" s="298">
        <v>10393.25123</v>
      </c>
      <c r="L34" s="298">
        <v>0</v>
      </c>
      <c r="M34" s="298">
        <v>0</v>
      </c>
      <c r="N34" s="298">
        <v>10559.35462</v>
      </c>
      <c r="O34" s="312">
        <f t="shared" si="5"/>
        <v>4.7373338205924925E-4</v>
      </c>
    </row>
    <row r="35" spans="1:15" s="162" customFormat="1" ht="25.5" customHeight="1">
      <c r="A35" s="292" t="s">
        <v>887</v>
      </c>
      <c r="B35" s="298">
        <v>642769.4505700001</v>
      </c>
      <c r="C35" s="298">
        <v>289768.70061</v>
      </c>
      <c r="D35" s="298">
        <v>0</v>
      </c>
      <c r="E35" s="298">
        <v>1668.9157499999999</v>
      </c>
      <c r="F35" s="298">
        <v>1032425.3719500001</v>
      </c>
      <c r="G35" s="311">
        <f t="shared" si="4"/>
        <v>4.7920806082833806E-2</v>
      </c>
      <c r="H35" s="292"/>
      <c r="I35" s="300" t="str">
        <f t="shared" si="3"/>
        <v xml:space="preserve">  BLA</v>
      </c>
      <c r="J35" s="298">
        <v>773173.56938</v>
      </c>
      <c r="K35" s="298">
        <v>1006937.42715</v>
      </c>
      <c r="L35" s="298">
        <v>0</v>
      </c>
      <c r="M35" s="298">
        <v>900.06608999999992</v>
      </c>
      <c r="N35" s="298">
        <v>1847965.39393</v>
      </c>
      <c r="O35" s="312">
        <f t="shared" si="5"/>
        <v>8.2906856289945471E-2</v>
      </c>
    </row>
    <row r="36" spans="1:15" s="162" customFormat="1" ht="25.5" customHeight="1">
      <c r="A36" s="292" t="s">
        <v>888</v>
      </c>
      <c r="B36" s="298">
        <v>1036644.0991900001</v>
      </c>
      <c r="C36" s="298">
        <v>174482.51294999997</v>
      </c>
      <c r="D36" s="298">
        <v>0</v>
      </c>
      <c r="E36" s="298">
        <v>0</v>
      </c>
      <c r="F36" s="298">
        <v>1211679.0507199999</v>
      </c>
      <c r="G36" s="311">
        <f t="shared" si="4"/>
        <v>5.624100143385212E-2</v>
      </c>
      <c r="H36" s="292"/>
      <c r="I36" s="300" t="str">
        <f t="shared" si="3"/>
        <v xml:space="preserve">  BIE</v>
      </c>
      <c r="J36" s="298">
        <v>1467968.1337000001</v>
      </c>
      <c r="K36" s="298">
        <v>578046.47612000001</v>
      </c>
      <c r="L36" s="298">
        <v>0</v>
      </c>
      <c r="M36" s="298">
        <v>2011.5711399999998</v>
      </c>
      <c r="N36" s="298">
        <v>2048026.18096</v>
      </c>
      <c r="O36" s="312">
        <f t="shared" si="5"/>
        <v>9.1882354951354869E-2</v>
      </c>
    </row>
    <row r="37" spans="1:15" s="162" customFormat="1" ht="26.25" customHeight="1" thickBot="1">
      <c r="A37" s="292"/>
      <c r="B37" s="298"/>
      <c r="C37" s="298"/>
      <c r="D37" s="298"/>
      <c r="E37" s="298"/>
      <c r="F37" s="298"/>
      <c r="G37" s="313"/>
      <c r="H37" s="292"/>
      <c r="I37" s="300"/>
      <c r="J37" s="298"/>
      <c r="K37" s="298"/>
      <c r="L37" s="314"/>
      <c r="M37" s="298"/>
      <c r="N37" s="298"/>
      <c r="O37" s="312"/>
    </row>
    <row r="38" spans="1:15" s="162" customFormat="1" ht="29.25" customHeight="1" thickTop="1" thickBot="1">
      <c r="A38" s="294" t="s">
        <v>892</v>
      </c>
      <c r="B38" s="315">
        <v>13276282.73326</v>
      </c>
      <c r="C38" s="315">
        <v>7531865.0149099994</v>
      </c>
      <c r="D38" s="315">
        <v>2.0765500000000001</v>
      </c>
      <c r="E38" s="315">
        <v>31223.96228</v>
      </c>
      <c r="F38" s="315">
        <v>21544407.457699999</v>
      </c>
      <c r="G38" s="316">
        <f t="shared" si="4"/>
        <v>1</v>
      </c>
      <c r="H38" s="292"/>
      <c r="I38" s="297" t="str">
        <f t="shared" si="3"/>
        <v xml:space="preserve">  TOTAL</v>
      </c>
      <c r="J38" s="315">
        <v>13749507.699899999</v>
      </c>
      <c r="K38" s="315">
        <v>7899525.1335899998</v>
      </c>
      <c r="L38" s="317">
        <v>117.25545</v>
      </c>
      <c r="M38" s="315">
        <v>410085.89185000001</v>
      </c>
      <c r="N38" s="315">
        <v>22289657.05161</v>
      </c>
      <c r="O38" s="318">
        <f t="shared" si="5"/>
        <v>1</v>
      </c>
    </row>
    <row r="39" spans="1:15" s="162" customFormat="1" ht="10.5" customHeight="1" thickTop="1" thickBot="1">
      <c r="A39" s="319"/>
      <c r="B39" s="320"/>
      <c r="C39" s="320"/>
      <c r="D39" s="320"/>
      <c r="E39" s="320"/>
      <c r="F39" s="320"/>
      <c r="G39" s="320"/>
      <c r="H39" s="320"/>
      <c r="I39" s="320"/>
      <c r="J39" s="320"/>
      <c r="K39" s="320"/>
      <c r="L39" s="321"/>
      <c r="M39" s="320"/>
      <c r="N39" s="320"/>
      <c r="O39" s="322"/>
    </row>
    <row r="40" spans="1:15" s="162" customFormat="1" ht="13.5" customHeight="1" thickTop="1">
      <c r="A40" s="323" t="s">
        <v>893</v>
      </c>
      <c r="B40" s="324"/>
      <c r="C40" s="324"/>
      <c r="D40" s="324"/>
      <c r="E40" s="302"/>
      <c r="F40" s="302"/>
      <c r="G40" s="302"/>
      <c r="H40" s="302"/>
      <c r="I40" s="302"/>
      <c r="J40" s="302"/>
      <c r="K40" s="302"/>
      <c r="L40" s="303"/>
      <c r="M40" s="302"/>
      <c r="N40" s="302"/>
      <c r="O40" s="298"/>
    </row>
    <row r="41" spans="1:15" s="162" customFormat="1" ht="15.75" customHeight="1">
      <c r="A41" s="323" t="s">
        <v>894</v>
      </c>
      <c r="B41" s="325"/>
      <c r="C41" s="325"/>
      <c r="D41" s="325"/>
      <c r="E41" s="298"/>
      <c r="F41" s="298"/>
      <c r="G41" s="298"/>
      <c r="H41" s="298"/>
      <c r="I41" s="298"/>
      <c r="J41" s="312"/>
      <c r="L41" s="303"/>
      <c r="M41" s="298"/>
      <c r="N41" s="298"/>
      <c r="O41" s="298"/>
    </row>
    <row r="42" spans="1:15" s="162" customFormat="1" ht="15.75" customHeight="1">
      <c r="A42" s="323" t="s">
        <v>895</v>
      </c>
      <c r="B42" s="325"/>
      <c r="C42" s="325"/>
      <c r="D42" s="325"/>
      <c r="E42" s="298"/>
      <c r="F42" s="298"/>
      <c r="G42" s="298"/>
      <c r="H42" s="298"/>
      <c r="I42" s="298"/>
      <c r="J42" s="312"/>
      <c r="L42" s="303"/>
      <c r="M42" s="298"/>
      <c r="N42" s="298"/>
      <c r="O42" s="298"/>
    </row>
    <row r="43" spans="1:15" s="162" customFormat="1" ht="15.75" customHeight="1">
      <c r="A43" s="323" t="s">
        <v>896</v>
      </c>
      <c r="B43" s="325"/>
      <c r="C43" s="325"/>
      <c r="D43" s="325"/>
      <c r="E43" s="298"/>
      <c r="F43" s="298"/>
      <c r="G43" s="298"/>
      <c r="H43" s="298"/>
      <c r="I43" s="298"/>
      <c r="J43" s="312"/>
      <c r="L43" s="303"/>
      <c r="M43" s="298"/>
      <c r="N43" s="298"/>
      <c r="O43" s="298"/>
    </row>
    <row r="44" spans="1:15" s="162" customFormat="1" ht="26.25" hidden="1" customHeight="1">
      <c r="A44" s="292"/>
      <c r="B44" s="326"/>
      <c r="C44" s="326"/>
      <c r="D44" s="326"/>
      <c r="E44" s="326"/>
      <c r="F44" s="326"/>
      <c r="G44" s="326"/>
      <c r="H44" s="326"/>
      <c r="I44" s="326"/>
      <c r="J44" s="327"/>
      <c r="L44" s="305"/>
      <c r="M44" s="326"/>
      <c r="N44" s="326"/>
      <c r="O44" s="326"/>
    </row>
    <row r="45" spans="1:15" s="200" customFormat="1" ht="10.5" hidden="1" customHeight="1">
      <c r="A45" s="328"/>
      <c r="B45" s="329"/>
      <c r="C45" s="329"/>
      <c r="D45" s="329"/>
      <c r="E45" s="329"/>
      <c r="F45" s="329"/>
      <c r="G45" s="329"/>
      <c r="H45" s="329"/>
      <c r="I45" s="329"/>
      <c r="J45" s="329"/>
      <c r="K45" s="329"/>
      <c r="L45" s="330"/>
      <c r="M45" s="331"/>
      <c r="N45" s="329"/>
      <c r="O45" s="329"/>
    </row>
    <row r="46" spans="1:15" s="336" customFormat="1" ht="9.75" hidden="1" customHeight="1">
      <c r="A46" s="332"/>
      <c r="B46" s="333"/>
      <c r="C46" s="333"/>
      <c r="D46" s="333"/>
      <c r="E46" s="333"/>
      <c r="F46" s="333"/>
      <c r="G46" s="333"/>
      <c r="H46" s="333"/>
      <c r="I46" s="333"/>
      <c r="J46" s="333"/>
      <c r="K46" s="333"/>
      <c r="L46" s="334"/>
      <c r="M46" s="335"/>
      <c r="N46" s="333"/>
      <c r="O46" s="333"/>
    </row>
    <row r="47" spans="1:15" s="181" customFormat="1" ht="13.5" hidden="1" customHeight="1">
      <c r="A47" s="285"/>
      <c r="B47" s="337"/>
      <c r="C47" s="337"/>
      <c r="D47" s="337"/>
      <c r="E47" s="338"/>
      <c r="F47" s="338"/>
      <c r="G47" s="338"/>
      <c r="H47" s="338"/>
      <c r="I47" s="338"/>
      <c r="J47" s="338"/>
      <c r="K47" s="338"/>
      <c r="L47" s="339"/>
      <c r="M47" s="340"/>
      <c r="N47" s="338"/>
      <c r="O47" s="338"/>
    </row>
    <row r="48" spans="1:15" s="181" customFormat="1" ht="13.5" hidden="1" customHeight="1">
      <c r="B48" s="338"/>
      <c r="C48" s="338"/>
      <c r="D48" s="338"/>
      <c r="E48" s="338"/>
      <c r="F48" s="338"/>
      <c r="G48" s="338"/>
      <c r="H48" s="338"/>
      <c r="I48" s="338"/>
      <c r="J48" s="338"/>
      <c r="K48" s="338"/>
      <c r="L48" s="339"/>
      <c r="M48" s="340"/>
      <c r="N48" s="338"/>
      <c r="O48" s="338"/>
    </row>
    <row r="49" spans="1:1" ht="13.5" hidden="1" customHeight="1">
      <c r="A49" s="181"/>
    </row>
    <row r="50" spans="1:1" ht="13.5" hidden="1" customHeight="1">
      <c r="A50" s="181"/>
    </row>
    <row r="51" spans="1:1" ht="13.5" hidden="1" customHeight="1">
      <c r="A51" s="181"/>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WVW231"/>
  <sheetViews>
    <sheetView zoomScale="75" workbookViewId="0">
      <selection activeCell="A205" sqref="A205:XFD1048576"/>
    </sheetView>
  </sheetViews>
  <sheetFormatPr defaultColWidth="0" defaultRowHeight="12.75" zeroHeight="1"/>
  <cols>
    <col min="1" max="1" width="52.5703125" style="42" customWidth="1"/>
    <col min="2" max="2" width="11" style="42" bestFit="1" customWidth="1"/>
    <col min="3" max="3" width="10.5703125" style="42" bestFit="1" customWidth="1"/>
    <col min="4" max="4" width="11.42578125" style="42" bestFit="1" customWidth="1"/>
    <col min="5" max="7" width="11" style="42" bestFit="1" customWidth="1"/>
    <col min="8" max="8" width="10.5703125" style="42" bestFit="1" customWidth="1"/>
    <col min="9" max="9" width="11" style="42" bestFit="1" customWidth="1"/>
    <col min="10" max="10" width="8.140625" style="42" bestFit="1" customWidth="1"/>
    <col min="11" max="11" width="8.85546875" style="42" customWidth="1"/>
    <col min="12" max="13" width="11" style="42" bestFit="1" customWidth="1"/>
    <col min="14" max="14" width="15.42578125" style="58" bestFit="1" customWidth="1"/>
    <col min="15" max="15" width="9.28515625" style="42" bestFit="1" customWidth="1"/>
    <col min="16" max="256" width="11.42578125" style="42" hidden="1"/>
    <col min="257" max="257" width="52.5703125" style="42" hidden="1"/>
    <col min="258" max="258" width="11" style="42" hidden="1"/>
    <col min="259" max="259" width="10.5703125" style="42" hidden="1"/>
    <col min="260" max="260" width="11.42578125" style="42" hidden="1"/>
    <col min="261" max="263" width="11" style="42" hidden="1"/>
    <col min="264" max="264" width="10.5703125" style="42" hidden="1"/>
    <col min="265" max="265" width="11" style="42" hidden="1"/>
    <col min="266" max="266" width="8.140625" style="42" hidden="1"/>
    <col min="267" max="267" width="8.85546875" style="42" hidden="1"/>
    <col min="268" max="269" width="11" style="42" hidden="1"/>
    <col min="270" max="270" width="15.42578125" style="42" hidden="1"/>
    <col min="271" max="271" width="9.28515625" style="42" hidden="1"/>
    <col min="272" max="512" width="11.42578125" style="42" hidden="1"/>
    <col min="513" max="513" width="52.5703125" style="42" hidden="1"/>
    <col min="514" max="514" width="11" style="42" hidden="1"/>
    <col min="515" max="515" width="10.5703125" style="42" hidden="1"/>
    <col min="516" max="516" width="11.42578125" style="42" hidden="1"/>
    <col min="517" max="519" width="11" style="42" hidden="1"/>
    <col min="520" max="520" width="10.5703125" style="42" hidden="1"/>
    <col min="521" max="521" width="11" style="42" hidden="1"/>
    <col min="522" max="522" width="8.140625" style="42" hidden="1"/>
    <col min="523" max="523" width="8.85546875" style="42" hidden="1"/>
    <col min="524" max="525" width="11" style="42" hidden="1"/>
    <col min="526" max="526" width="15.42578125" style="42" hidden="1"/>
    <col min="527" max="527" width="9.28515625" style="42" hidden="1"/>
    <col min="528" max="768" width="11.42578125" style="42" hidden="1"/>
    <col min="769" max="769" width="52.5703125" style="42" hidden="1"/>
    <col min="770" max="770" width="11" style="42" hidden="1"/>
    <col min="771" max="771" width="10.5703125" style="42" hidden="1"/>
    <col min="772" max="772" width="11.42578125" style="42" hidden="1"/>
    <col min="773" max="775" width="11" style="42" hidden="1"/>
    <col min="776" max="776" width="10.5703125" style="42" hidden="1"/>
    <col min="777" max="777" width="11" style="42" hidden="1"/>
    <col min="778" max="778" width="8.140625" style="42" hidden="1"/>
    <col min="779" max="779" width="8.85546875" style="42" hidden="1"/>
    <col min="780" max="781" width="11" style="42" hidden="1"/>
    <col min="782" max="782" width="15.42578125" style="42" hidden="1"/>
    <col min="783" max="783" width="9.28515625" style="42" hidden="1"/>
    <col min="784" max="1024" width="11.42578125" style="42" hidden="1"/>
    <col min="1025" max="1025" width="52.5703125" style="42" hidden="1"/>
    <col min="1026" max="1026" width="11" style="42" hidden="1"/>
    <col min="1027" max="1027" width="10.5703125" style="42" hidden="1"/>
    <col min="1028" max="1028" width="11.42578125" style="42" hidden="1"/>
    <col min="1029" max="1031" width="11" style="42" hidden="1"/>
    <col min="1032" max="1032" width="10.5703125" style="42" hidden="1"/>
    <col min="1033" max="1033" width="11" style="42" hidden="1"/>
    <col min="1034" max="1034" width="8.140625" style="42" hidden="1"/>
    <col min="1035" max="1035" width="8.85546875" style="42" hidden="1"/>
    <col min="1036" max="1037" width="11" style="42" hidden="1"/>
    <col min="1038" max="1038" width="15.42578125" style="42" hidden="1"/>
    <col min="1039" max="1039" width="9.28515625" style="42" hidden="1"/>
    <col min="1040" max="1280" width="11.42578125" style="42" hidden="1"/>
    <col min="1281" max="1281" width="52.5703125" style="42" hidden="1"/>
    <col min="1282" max="1282" width="11" style="42" hidden="1"/>
    <col min="1283" max="1283" width="10.5703125" style="42" hidden="1"/>
    <col min="1284" max="1284" width="11.42578125" style="42" hidden="1"/>
    <col min="1285" max="1287" width="11" style="42" hidden="1"/>
    <col min="1288" max="1288" width="10.5703125" style="42" hidden="1"/>
    <col min="1289" max="1289" width="11" style="42" hidden="1"/>
    <col min="1290" max="1290" width="8.140625" style="42" hidden="1"/>
    <col min="1291" max="1291" width="8.85546875" style="42" hidden="1"/>
    <col min="1292" max="1293" width="11" style="42" hidden="1"/>
    <col min="1294" max="1294" width="15.42578125" style="42" hidden="1"/>
    <col min="1295" max="1295" width="9.28515625" style="42" hidden="1"/>
    <col min="1296" max="1536" width="11.42578125" style="42" hidden="1"/>
    <col min="1537" max="1537" width="52.5703125" style="42" hidden="1"/>
    <col min="1538" max="1538" width="11" style="42" hidden="1"/>
    <col min="1539" max="1539" width="10.5703125" style="42" hidden="1"/>
    <col min="1540" max="1540" width="11.42578125" style="42" hidden="1"/>
    <col min="1541" max="1543" width="11" style="42" hidden="1"/>
    <col min="1544" max="1544" width="10.5703125" style="42" hidden="1"/>
    <col min="1545" max="1545" width="11" style="42" hidden="1"/>
    <col min="1546" max="1546" width="8.140625" style="42" hidden="1"/>
    <col min="1547" max="1547" width="8.85546875" style="42" hidden="1"/>
    <col min="1548" max="1549" width="11" style="42" hidden="1"/>
    <col min="1550" max="1550" width="15.42578125" style="42" hidden="1"/>
    <col min="1551" max="1551" width="9.28515625" style="42" hidden="1"/>
    <col min="1552" max="1792" width="11.42578125" style="42" hidden="1"/>
    <col min="1793" max="1793" width="52.5703125" style="42" hidden="1"/>
    <col min="1794" max="1794" width="11" style="42" hidden="1"/>
    <col min="1795" max="1795" width="10.5703125" style="42" hidden="1"/>
    <col min="1796" max="1796" width="11.42578125" style="42" hidden="1"/>
    <col min="1797" max="1799" width="11" style="42" hidden="1"/>
    <col min="1800" max="1800" width="10.5703125" style="42" hidden="1"/>
    <col min="1801" max="1801" width="11" style="42" hidden="1"/>
    <col min="1802" max="1802" width="8.140625" style="42" hidden="1"/>
    <col min="1803" max="1803" width="8.85546875" style="42" hidden="1"/>
    <col min="1804" max="1805" width="11" style="42" hidden="1"/>
    <col min="1806" max="1806" width="15.42578125" style="42" hidden="1"/>
    <col min="1807" max="1807" width="9.28515625" style="42" hidden="1"/>
    <col min="1808" max="2048" width="11.42578125" style="42" hidden="1"/>
    <col min="2049" max="2049" width="52.5703125" style="42" hidden="1"/>
    <col min="2050" max="2050" width="11" style="42" hidden="1"/>
    <col min="2051" max="2051" width="10.5703125" style="42" hidden="1"/>
    <col min="2052" max="2052" width="11.42578125" style="42" hidden="1"/>
    <col min="2053" max="2055" width="11" style="42" hidden="1"/>
    <col min="2056" max="2056" width="10.5703125" style="42" hidden="1"/>
    <col min="2057" max="2057" width="11" style="42" hidden="1"/>
    <col min="2058" max="2058" width="8.140625" style="42" hidden="1"/>
    <col min="2059" max="2059" width="8.85546875" style="42" hidden="1"/>
    <col min="2060" max="2061" width="11" style="42" hidden="1"/>
    <col min="2062" max="2062" width="15.42578125" style="42" hidden="1"/>
    <col min="2063" max="2063" width="9.28515625" style="42" hidden="1"/>
    <col min="2064" max="2304" width="11.42578125" style="42" hidden="1"/>
    <col min="2305" max="2305" width="52.5703125" style="42" hidden="1"/>
    <col min="2306" max="2306" width="11" style="42" hidden="1"/>
    <col min="2307" max="2307" width="10.5703125" style="42" hidden="1"/>
    <col min="2308" max="2308" width="11.42578125" style="42" hidden="1"/>
    <col min="2309" max="2311" width="11" style="42" hidden="1"/>
    <col min="2312" max="2312" width="10.5703125" style="42" hidden="1"/>
    <col min="2313" max="2313" width="11" style="42" hidden="1"/>
    <col min="2314" max="2314" width="8.140625" style="42" hidden="1"/>
    <col min="2315" max="2315" width="8.85546875" style="42" hidden="1"/>
    <col min="2316" max="2317" width="11" style="42" hidden="1"/>
    <col min="2318" max="2318" width="15.42578125" style="42" hidden="1"/>
    <col min="2319" max="2319" width="9.28515625" style="42" hidden="1"/>
    <col min="2320" max="2560" width="11.42578125" style="42" hidden="1"/>
    <col min="2561" max="2561" width="52.5703125" style="42" hidden="1"/>
    <col min="2562" max="2562" width="11" style="42" hidden="1"/>
    <col min="2563" max="2563" width="10.5703125" style="42" hidden="1"/>
    <col min="2564" max="2564" width="11.42578125" style="42" hidden="1"/>
    <col min="2565" max="2567" width="11" style="42" hidden="1"/>
    <col min="2568" max="2568" width="10.5703125" style="42" hidden="1"/>
    <col min="2569" max="2569" width="11" style="42" hidden="1"/>
    <col min="2570" max="2570" width="8.140625" style="42" hidden="1"/>
    <col min="2571" max="2571" width="8.85546875" style="42" hidden="1"/>
    <col min="2572" max="2573" width="11" style="42" hidden="1"/>
    <col min="2574" max="2574" width="15.42578125" style="42" hidden="1"/>
    <col min="2575" max="2575" width="9.28515625" style="42" hidden="1"/>
    <col min="2576" max="2816" width="11.42578125" style="42" hidden="1"/>
    <col min="2817" max="2817" width="52.5703125" style="42" hidden="1"/>
    <col min="2818" max="2818" width="11" style="42" hidden="1"/>
    <col min="2819" max="2819" width="10.5703125" style="42" hidden="1"/>
    <col min="2820" max="2820" width="11.42578125" style="42" hidden="1"/>
    <col min="2821" max="2823" width="11" style="42" hidden="1"/>
    <col min="2824" max="2824" width="10.5703125" style="42" hidden="1"/>
    <col min="2825" max="2825" width="11" style="42" hidden="1"/>
    <col min="2826" max="2826" width="8.140625" style="42" hidden="1"/>
    <col min="2827" max="2827" width="8.85546875" style="42" hidden="1"/>
    <col min="2828" max="2829" width="11" style="42" hidden="1"/>
    <col min="2830" max="2830" width="15.42578125" style="42" hidden="1"/>
    <col min="2831" max="2831" width="9.28515625" style="42" hidden="1"/>
    <col min="2832" max="3072" width="11.42578125" style="42" hidden="1"/>
    <col min="3073" max="3073" width="52.5703125" style="42" hidden="1"/>
    <col min="3074" max="3074" width="11" style="42" hidden="1"/>
    <col min="3075" max="3075" width="10.5703125" style="42" hidden="1"/>
    <col min="3076" max="3076" width="11.42578125" style="42" hidden="1"/>
    <col min="3077" max="3079" width="11" style="42" hidden="1"/>
    <col min="3080" max="3080" width="10.5703125" style="42" hidden="1"/>
    <col min="3081" max="3081" width="11" style="42" hidden="1"/>
    <col min="3082" max="3082" width="8.140625" style="42" hidden="1"/>
    <col min="3083" max="3083" width="8.85546875" style="42" hidden="1"/>
    <col min="3084" max="3085" width="11" style="42" hidden="1"/>
    <col min="3086" max="3086" width="15.42578125" style="42" hidden="1"/>
    <col min="3087" max="3087" width="9.28515625" style="42" hidden="1"/>
    <col min="3088" max="3328" width="11.42578125" style="42" hidden="1"/>
    <col min="3329" max="3329" width="52.5703125" style="42" hidden="1"/>
    <col min="3330" max="3330" width="11" style="42" hidden="1"/>
    <col min="3331" max="3331" width="10.5703125" style="42" hidden="1"/>
    <col min="3332" max="3332" width="11.42578125" style="42" hidden="1"/>
    <col min="3333" max="3335" width="11" style="42" hidden="1"/>
    <col min="3336" max="3336" width="10.5703125" style="42" hidden="1"/>
    <col min="3337" max="3337" width="11" style="42" hidden="1"/>
    <col min="3338" max="3338" width="8.140625" style="42" hidden="1"/>
    <col min="3339" max="3339" width="8.85546875" style="42" hidden="1"/>
    <col min="3340" max="3341" width="11" style="42" hidden="1"/>
    <col min="3342" max="3342" width="15.42578125" style="42" hidden="1"/>
    <col min="3343" max="3343" width="9.28515625" style="42" hidden="1"/>
    <col min="3344" max="3584" width="11.42578125" style="42" hidden="1"/>
    <col min="3585" max="3585" width="52.5703125" style="42" hidden="1"/>
    <col min="3586" max="3586" width="11" style="42" hidden="1"/>
    <col min="3587" max="3587" width="10.5703125" style="42" hidden="1"/>
    <col min="3588" max="3588" width="11.42578125" style="42" hidden="1"/>
    <col min="3589" max="3591" width="11" style="42" hidden="1"/>
    <col min="3592" max="3592" width="10.5703125" style="42" hidden="1"/>
    <col min="3593" max="3593" width="11" style="42" hidden="1"/>
    <col min="3594" max="3594" width="8.140625" style="42" hidden="1"/>
    <col min="3595" max="3595" width="8.85546875" style="42" hidden="1"/>
    <col min="3596" max="3597" width="11" style="42" hidden="1"/>
    <col min="3598" max="3598" width="15.42578125" style="42" hidden="1"/>
    <col min="3599" max="3599" width="9.28515625" style="42" hidden="1"/>
    <col min="3600" max="3840" width="11.42578125" style="42" hidden="1"/>
    <col min="3841" max="3841" width="52.5703125" style="42" hidden="1"/>
    <col min="3842" max="3842" width="11" style="42" hidden="1"/>
    <col min="3843" max="3843" width="10.5703125" style="42" hidden="1"/>
    <col min="3844" max="3844" width="11.42578125" style="42" hidden="1"/>
    <col min="3845" max="3847" width="11" style="42" hidden="1"/>
    <col min="3848" max="3848" width="10.5703125" style="42" hidden="1"/>
    <col min="3849" max="3849" width="11" style="42" hidden="1"/>
    <col min="3850" max="3850" width="8.140625" style="42" hidden="1"/>
    <col min="3851" max="3851" width="8.85546875" style="42" hidden="1"/>
    <col min="3852" max="3853" width="11" style="42" hidden="1"/>
    <col min="3854" max="3854" width="15.42578125" style="42" hidden="1"/>
    <col min="3855" max="3855" width="9.28515625" style="42" hidden="1"/>
    <col min="3856" max="4096" width="11.42578125" style="42" hidden="1"/>
    <col min="4097" max="4097" width="52.5703125" style="42" hidden="1"/>
    <col min="4098" max="4098" width="11" style="42" hidden="1"/>
    <col min="4099" max="4099" width="10.5703125" style="42" hidden="1"/>
    <col min="4100" max="4100" width="11.42578125" style="42" hidden="1"/>
    <col min="4101" max="4103" width="11" style="42" hidden="1"/>
    <col min="4104" max="4104" width="10.5703125" style="42" hidden="1"/>
    <col min="4105" max="4105" width="11" style="42" hidden="1"/>
    <col min="4106" max="4106" width="8.140625" style="42" hidden="1"/>
    <col min="4107" max="4107" width="8.85546875" style="42" hidden="1"/>
    <col min="4108" max="4109" width="11" style="42" hidden="1"/>
    <col min="4110" max="4110" width="15.42578125" style="42" hidden="1"/>
    <col min="4111" max="4111" width="9.28515625" style="42" hidden="1"/>
    <col min="4112" max="4352" width="11.42578125" style="42" hidden="1"/>
    <col min="4353" max="4353" width="52.5703125" style="42" hidden="1"/>
    <col min="4354" max="4354" width="11" style="42" hidden="1"/>
    <col min="4355" max="4355" width="10.5703125" style="42" hidden="1"/>
    <col min="4356" max="4356" width="11.42578125" style="42" hidden="1"/>
    <col min="4357" max="4359" width="11" style="42" hidden="1"/>
    <col min="4360" max="4360" width="10.5703125" style="42" hidden="1"/>
    <col min="4361" max="4361" width="11" style="42" hidden="1"/>
    <col min="4362" max="4362" width="8.140625" style="42" hidden="1"/>
    <col min="4363" max="4363" width="8.85546875" style="42" hidden="1"/>
    <col min="4364" max="4365" width="11" style="42" hidden="1"/>
    <col min="4366" max="4366" width="15.42578125" style="42" hidden="1"/>
    <col min="4367" max="4367" width="9.28515625" style="42" hidden="1"/>
    <col min="4368" max="4608" width="11.42578125" style="42" hidden="1"/>
    <col min="4609" max="4609" width="52.5703125" style="42" hidden="1"/>
    <col min="4610" max="4610" width="11" style="42" hidden="1"/>
    <col min="4611" max="4611" width="10.5703125" style="42" hidden="1"/>
    <col min="4612" max="4612" width="11.42578125" style="42" hidden="1"/>
    <col min="4613" max="4615" width="11" style="42" hidden="1"/>
    <col min="4616" max="4616" width="10.5703125" style="42" hidden="1"/>
    <col min="4617" max="4617" width="11" style="42" hidden="1"/>
    <col min="4618" max="4618" width="8.140625" style="42" hidden="1"/>
    <col min="4619" max="4619" width="8.85546875" style="42" hidden="1"/>
    <col min="4620" max="4621" width="11" style="42" hidden="1"/>
    <col min="4622" max="4622" width="15.42578125" style="42" hidden="1"/>
    <col min="4623" max="4623" width="9.28515625" style="42" hidden="1"/>
    <col min="4624" max="4864" width="11.42578125" style="42" hidden="1"/>
    <col min="4865" max="4865" width="52.5703125" style="42" hidden="1"/>
    <col min="4866" max="4866" width="11" style="42" hidden="1"/>
    <col min="4867" max="4867" width="10.5703125" style="42" hidden="1"/>
    <col min="4868" max="4868" width="11.42578125" style="42" hidden="1"/>
    <col min="4869" max="4871" width="11" style="42" hidden="1"/>
    <col min="4872" max="4872" width="10.5703125" style="42" hidden="1"/>
    <col min="4873" max="4873" width="11" style="42" hidden="1"/>
    <col min="4874" max="4874" width="8.140625" style="42" hidden="1"/>
    <col min="4875" max="4875" width="8.85546875" style="42" hidden="1"/>
    <col min="4876" max="4877" width="11" style="42" hidden="1"/>
    <col min="4878" max="4878" width="15.42578125" style="42" hidden="1"/>
    <col min="4879" max="4879" width="9.28515625" style="42" hidden="1"/>
    <col min="4880" max="5120" width="11.42578125" style="42" hidden="1"/>
    <col min="5121" max="5121" width="52.5703125" style="42" hidden="1"/>
    <col min="5122" max="5122" width="11" style="42" hidden="1"/>
    <col min="5123" max="5123" width="10.5703125" style="42" hidden="1"/>
    <col min="5124" max="5124" width="11.42578125" style="42" hidden="1"/>
    <col min="5125" max="5127" width="11" style="42" hidden="1"/>
    <col min="5128" max="5128" width="10.5703125" style="42" hidden="1"/>
    <col min="5129" max="5129" width="11" style="42" hidden="1"/>
    <col min="5130" max="5130" width="8.140625" style="42" hidden="1"/>
    <col min="5131" max="5131" width="8.85546875" style="42" hidden="1"/>
    <col min="5132" max="5133" width="11" style="42" hidden="1"/>
    <col min="5134" max="5134" width="15.42578125" style="42" hidden="1"/>
    <col min="5135" max="5135" width="9.28515625" style="42" hidden="1"/>
    <col min="5136" max="5376" width="11.42578125" style="42" hidden="1"/>
    <col min="5377" max="5377" width="52.5703125" style="42" hidden="1"/>
    <col min="5378" max="5378" width="11" style="42" hidden="1"/>
    <col min="5379" max="5379" width="10.5703125" style="42" hidden="1"/>
    <col min="5380" max="5380" width="11.42578125" style="42" hidden="1"/>
    <col min="5381" max="5383" width="11" style="42" hidden="1"/>
    <col min="5384" max="5384" width="10.5703125" style="42" hidden="1"/>
    <col min="5385" max="5385" width="11" style="42" hidden="1"/>
    <col min="5386" max="5386" width="8.140625" style="42" hidden="1"/>
    <col min="5387" max="5387" width="8.85546875" style="42" hidden="1"/>
    <col min="5388" max="5389" width="11" style="42" hidden="1"/>
    <col min="5390" max="5390" width="15.42578125" style="42" hidden="1"/>
    <col min="5391" max="5391" width="9.28515625" style="42" hidden="1"/>
    <col min="5392" max="5632" width="11.42578125" style="42" hidden="1"/>
    <col min="5633" max="5633" width="52.5703125" style="42" hidden="1"/>
    <col min="5634" max="5634" width="11" style="42" hidden="1"/>
    <col min="5635" max="5635" width="10.5703125" style="42" hidden="1"/>
    <col min="5636" max="5636" width="11.42578125" style="42" hidden="1"/>
    <col min="5637" max="5639" width="11" style="42" hidden="1"/>
    <col min="5640" max="5640" width="10.5703125" style="42" hidden="1"/>
    <col min="5641" max="5641" width="11" style="42" hidden="1"/>
    <col min="5642" max="5642" width="8.140625" style="42" hidden="1"/>
    <col min="5643" max="5643" width="8.85546875" style="42" hidden="1"/>
    <col min="5644" max="5645" width="11" style="42" hidden="1"/>
    <col min="5646" max="5646" width="15.42578125" style="42" hidden="1"/>
    <col min="5647" max="5647" width="9.28515625" style="42" hidden="1"/>
    <col min="5648" max="5888" width="11.42578125" style="42" hidden="1"/>
    <col min="5889" max="5889" width="52.5703125" style="42" hidden="1"/>
    <col min="5890" max="5890" width="11" style="42" hidden="1"/>
    <col min="5891" max="5891" width="10.5703125" style="42" hidden="1"/>
    <col min="5892" max="5892" width="11.42578125" style="42" hidden="1"/>
    <col min="5893" max="5895" width="11" style="42" hidden="1"/>
    <col min="5896" max="5896" width="10.5703125" style="42" hidden="1"/>
    <col min="5897" max="5897" width="11" style="42" hidden="1"/>
    <col min="5898" max="5898" width="8.140625" style="42" hidden="1"/>
    <col min="5899" max="5899" width="8.85546875" style="42" hidden="1"/>
    <col min="5900" max="5901" width="11" style="42" hidden="1"/>
    <col min="5902" max="5902" width="15.42578125" style="42" hidden="1"/>
    <col min="5903" max="5903" width="9.28515625" style="42" hidden="1"/>
    <col min="5904" max="6144" width="11.42578125" style="42" hidden="1"/>
    <col min="6145" max="6145" width="52.5703125" style="42" hidden="1"/>
    <col min="6146" max="6146" width="11" style="42" hidden="1"/>
    <col min="6147" max="6147" width="10.5703125" style="42" hidden="1"/>
    <col min="6148" max="6148" width="11.42578125" style="42" hidden="1"/>
    <col min="6149" max="6151" width="11" style="42" hidden="1"/>
    <col min="6152" max="6152" width="10.5703125" style="42" hidden="1"/>
    <col min="6153" max="6153" width="11" style="42" hidden="1"/>
    <col min="6154" max="6154" width="8.140625" style="42" hidden="1"/>
    <col min="6155" max="6155" width="8.85546875" style="42" hidden="1"/>
    <col min="6156" max="6157" width="11" style="42" hidden="1"/>
    <col min="6158" max="6158" width="15.42578125" style="42" hidden="1"/>
    <col min="6159" max="6159" width="9.28515625" style="42" hidden="1"/>
    <col min="6160" max="6400" width="11.42578125" style="42" hidden="1"/>
    <col min="6401" max="6401" width="52.5703125" style="42" hidden="1"/>
    <col min="6402" max="6402" width="11" style="42" hidden="1"/>
    <col min="6403" max="6403" width="10.5703125" style="42" hidden="1"/>
    <col min="6404" max="6404" width="11.42578125" style="42" hidden="1"/>
    <col min="6405" max="6407" width="11" style="42" hidden="1"/>
    <col min="6408" max="6408" width="10.5703125" style="42" hidden="1"/>
    <col min="6409" max="6409" width="11" style="42" hidden="1"/>
    <col min="6410" max="6410" width="8.140625" style="42" hidden="1"/>
    <col min="6411" max="6411" width="8.85546875" style="42" hidden="1"/>
    <col min="6412" max="6413" width="11" style="42" hidden="1"/>
    <col min="6414" max="6414" width="15.42578125" style="42" hidden="1"/>
    <col min="6415" max="6415" width="9.28515625" style="42" hidden="1"/>
    <col min="6416" max="6656" width="11.42578125" style="42" hidden="1"/>
    <col min="6657" max="6657" width="52.5703125" style="42" hidden="1"/>
    <col min="6658" max="6658" width="11" style="42" hidden="1"/>
    <col min="6659" max="6659" width="10.5703125" style="42" hidden="1"/>
    <col min="6660" max="6660" width="11.42578125" style="42" hidden="1"/>
    <col min="6661" max="6663" width="11" style="42" hidden="1"/>
    <col min="6664" max="6664" width="10.5703125" style="42" hidden="1"/>
    <col min="6665" max="6665" width="11" style="42" hidden="1"/>
    <col min="6666" max="6666" width="8.140625" style="42" hidden="1"/>
    <col min="6667" max="6667" width="8.85546875" style="42" hidden="1"/>
    <col min="6668" max="6669" width="11" style="42" hidden="1"/>
    <col min="6670" max="6670" width="15.42578125" style="42" hidden="1"/>
    <col min="6671" max="6671" width="9.28515625" style="42" hidden="1"/>
    <col min="6672" max="6912" width="11.42578125" style="42" hidden="1"/>
    <col min="6913" max="6913" width="52.5703125" style="42" hidden="1"/>
    <col min="6914" max="6914" width="11" style="42" hidden="1"/>
    <col min="6915" max="6915" width="10.5703125" style="42" hidden="1"/>
    <col min="6916" max="6916" width="11.42578125" style="42" hidden="1"/>
    <col min="6917" max="6919" width="11" style="42" hidden="1"/>
    <col min="6920" max="6920" width="10.5703125" style="42" hidden="1"/>
    <col min="6921" max="6921" width="11" style="42" hidden="1"/>
    <col min="6922" max="6922" width="8.140625" style="42" hidden="1"/>
    <col min="6923" max="6923" width="8.85546875" style="42" hidden="1"/>
    <col min="6924" max="6925" width="11" style="42" hidden="1"/>
    <col min="6926" max="6926" width="15.42578125" style="42" hidden="1"/>
    <col min="6927" max="6927" width="9.28515625" style="42" hidden="1"/>
    <col min="6928" max="7168" width="11.42578125" style="42" hidden="1"/>
    <col min="7169" max="7169" width="52.5703125" style="42" hidden="1"/>
    <col min="7170" max="7170" width="11" style="42" hidden="1"/>
    <col min="7171" max="7171" width="10.5703125" style="42" hidden="1"/>
    <col min="7172" max="7172" width="11.42578125" style="42" hidden="1"/>
    <col min="7173" max="7175" width="11" style="42" hidden="1"/>
    <col min="7176" max="7176" width="10.5703125" style="42" hidden="1"/>
    <col min="7177" max="7177" width="11" style="42" hidden="1"/>
    <col min="7178" max="7178" width="8.140625" style="42" hidden="1"/>
    <col min="7179" max="7179" width="8.85546875" style="42" hidden="1"/>
    <col min="7180" max="7181" width="11" style="42" hidden="1"/>
    <col min="7182" max="7182" width="15.42578125" style="42" hidden="1"/>
    <col min="7183" max="7183" width="9.28515625" style="42" hidden="1"/>
    <col min="7184" max="7424" width="11.42578125" style="42" hidden="1"/>
    <col min="7425" max="7425" width="52.5703125" style="42" hidden="1"/>
    <col min="7426" max="7426" width="11" style="42" hidden="1"/>
    <col min="7427" max="7427" width="10.5703125" style="42" hidden="1"/>
    <col min="7428" max="7428" width="11.42578125" style="42" hidden="1"/>
    <col min="7429" max="7431" width="11" style="42" hidden="1"/>
    <col min="7432" max="7432" width="10.5703125" style="42" hidden="1"/>
    <col min="7433" max="7433" width="11" style="42" hidden="1"/>
    <col min="7434" max="7434" width="8.140625" style="42" hidden="1"/>
    <col min="7435" max="7435" width="8.85546875" style="42" hidden="1"/>
    <col min="7436" max="7437" width="11" style="42" hidden="1"/>
    <col min="7438" max="7438" width="15.42578125" style="42" hidden="1"/>
    <col min="7439" max="7439" width="9.28515625" style="42" hidden="1"/>
    <col min="7440" max="7680" width="11.42578125" style="42" hidden="1"/>
    <col min="7681" max="7681" width="52.5703125" style="42" hidden="1"/>
    <col min="7682" max="7682" width="11" style="42" hidden="1"/>
    <col min="7683" max="7683" width="10.5703125" style="42" hidden="1"/>
    <col min="7684" max="7684" width="11.42578125" style="42" hidden="1"/>
    <col min="7685" max="7687" width="11" style="42" hidden="1"/>
    <col min="7688" max="7688" width="10.5703125" style="42" hidden="1"/>
    <col min="7689" max="7689" width="11" style="42" hidden="1"/>
    <col min="7690" max="7690" width="8.140625" style="42" hidden="1"/>
    <col min="7691" max="7691" width="8.85546875" style="42" hidden="1"/>
    <col min="7692" max="7693" width="11" style="42" hidden="1"/>
    <col min="7694" max="7694" width="15.42578125" style="42" hidden="1"/>
    <col min="7695" max="7695" width="9.28515625" style="42" hidden="1"/>
    <col min="7696" max="7936" width="11.42578125" style="42" hidden="1"/>
    <col min="7937" max="7937" width="52.5703125" style="42" hidden="1"/>
    <col min="7938" max="7938" width="11" style="42" hidden="1"/>
    <col min="7939" max="7939" width="10.5703125" style="42" hidden="1"/>
    <col min="7940" max="7940" width="11.42578125" style="42" hidden="1"/>
    <col min="7941" max="7943" width="11" style="42" hidden="1"/>
    <col min="7944" max="7944" width="10.5703125" style="42" hidden="1"/>
    <col min="7945" max="7945" width="11" style="42" hidden="1"/>
    <col min="7946" max="7946" width="8.140625" style="42" hidden="1"/>
    <col min="7947" max="7947" width="8.85546875" style="42" hidden="1"/>
    <col min="7948" max="7949" width="11" style="42" hidden="1"/>
    <col min="7950" max="7950" width="15.42578125" style="42" hidden="1"/>
    <col min="7951" max="7951" width="9.28515625" style="42" hidden="1"/>
    <col min="7952" max="8192" width="11.42578125" style="42" hidden="1"/>
    <col min="8193" max="8193" width="52.5703125" style="42" hidden="1"/>
    <col min="8194" max="8194" width="11" style="42" hidden="1"/>
    <col min="8195" max="8195" width="10.5703125" style="42" hidden="1"/>
    <col min="8196" max="8196" width="11.42578125" style="42" hidden="1"/>
    <col min="8197" max="8199" width="11" style="42" hidden="1"/>
    <col min="8200" max="8200" width="10.5703125" style="42" hidden="1"/>
    <col min="8201" max="8201" width="11" style="42" hidden="1"/>
    <col min="8202" max="8202" width="8.140625" style="42" hidden="1"/>
    <col min="8203" max="8203" width="8.85546875" style="42" hidden="1"/>
    <col min="8204" max="8205" width="11" style="42" hidden="1"/>
    <col min="8206" max="8206" width="15.42578125" style="42" hidden="1"/>
    <col min="8207" max="8207" width="9.28515625" style="42" hidden="1"/>
    <col min="8208" max="8448" width="11.42578125" style="42" hidden="1"/>
    <col min="8449" max="8449" width="52.5703125" style="42" hidden="1"/>
    <col min="8450" max="8450" width="11" style="42" hidden="1"/>
    <col min="8451" max="8451" width="10.5703125" style="42" hidden="1"/>
    <col min="8452" max="8452" width="11.42578125" style="42" hidden="1"/>
    <col min="8453" max="8455" width="11" style="42" hidden="1"/>
    <col min="8456" max="8456" width="10.5703125" style="42" hidden="1"/>
    <col min="8457" max="8457" width="11" style="42" hidden="1"/>
    <col min="8458" max="8458" width="8.140625" style="42" hidden="1"/>
    <col min="8459" max="8459" width="8.85546875" style="42" hidden="1"/>
    <col min="8460" max="8461" width="11" style="42" hidden="1"/>
    <col min="8462" max="8462" width="15.42578125" style="42" hidden="1"/>
    <col min="8463" max="8463" width="9.28515625" style="42" hidden="1"/>
    <col min="8464" max="8704" width="11.42578125" style="42" hidden="1"/>
    <col min="8705" max="8705" width="52.5703125" style="42" hidden="1"/>
    <col min="8706" max="8706" width="11" style="42" hidden="1"/>
    <col min="8707" max="8707" width="10.5703125" style="42" hidden="1"/>
    <col min="8708" max="8708" width="11.42578125" style="42" hidden="1"/>
    <col min="8709" max="8711" width="11" style="42" hidden="1"/>
    <col min="8712" max="8712" width="10.5703125" style="42" hidden="1"/>
    <col min="8713" max="8713" width="11" style="42" hidden="1"/>
    <col min="8714" max="8714" width="8.140625" style="42" hidden="1"/>
    <col min="8715" max="8715" width="8.85546875" style="42" hidden="1"/>
    <col min="8716" max="8717" width="11" style="42" hidden="1"/>
    <col min="8718" max="8718" width="15.42578125" style="42" hidden="1"/>
    <col min="8719" max="8719" width="9.28515625" style="42" hidden="1"/>
    <col min="8720" max="8960" width="11.42578125" style="42" hidden="1"/>
    <col min="8961" max="8961" width="52.5703125" style="42" hidden="1"/>
    <col min="8962" max="8962" width="11" style="42" hidden="1"/>
    <col min="8963" max="8963" width="10.5703125" style="42" hidden="1"/>
    <col min="8964" max="8964" width="11.42578125" style="42" hidden="1"/>
    <col min="8965" max="8967" width="11" style="42" hidden="1"/>
    <col min="8968" max="8968" width="10.5703125" style="42" hidden="1"/>
    <col min="8969" max="8969" width="11" style="42" hidden="1"/>
    <col min="8970" max="8970" width="8.140625" style="42" hidden="1"/>
    <col min="8971" max="8971" width="8.85546875" style="42" hidden="1"/>
    <col min="8972" max="8973" width="11" style="42" hidden="1"/>
    <col min="8974" max="8974" width="15.42578125" style="42" hidden="1"/>
    <col min="8975" max="8975" width="9.28515625" style="42" hidden="1"/>
    <col min="8976" max="9216" width="11.42578125" style="42" hidden="1"/>
    <col min="9217" max="9217" width="52.5703125" style="42" hidden="1"/>
    <col min="9218" max="9218" width="11" style="42" hidden="1"/>
    <col min="9219" max="9219" width="10.5703125" style="42" hidden="1"/>
    <col min="9220" max="9220" width="11.42578125" style="42" hidden="1"/>
    <col min="9221" max="9223" width="11" style="42" hidden="1"/>
    <col min="9224" max="9224" width="10.5703125" style="42" hidden="1"/>
    <col min="9225" max="9225" width="11" style="42" hidden="1"/>
    <col min="9226" max="9226" width="8.140625" style="42" hidden="1"/>
    <col min="9227" max="9227" width="8.85546875" style="42" hidden="1"/>
    <col min="9228" max="9229" width="11" style="42" hidden="1"/>
    <col min="9230" max="9230" width="15.42578125" style="42" hidden="1"/>
    <col min="9231" max="9231" width="9.28515625" style="42" hidden="1"/>
    <col min="9232" max="9472" width="11.42578125" style="42" hidden="1"/>
    <col min="9473" max="9473" width="52.5703125" style="42" hidden="1"/>
    <col min="9474" max="9474" width="11" style="42" hidden="1"/>
    <col min="9475" max="9475" width="10.5703125" style="42" hidden="1"/>
    <col min="9476" max="9476" width="11.42578125" style="42" hidden="1"/>
    <col min="9477" max="9479" width="11" style="42" hidden="1"/>
    <col min="9480" max="9480" width="10.5703125" style="42" hidden="1"/>
    <col min="9481" max="9481" width="11" style="42" hidden="1"/>
    <col min="9482" max="9482" width="8.140625" style="42" hidden="1"/>
    <col min="9483" max="9483" width="8.85546875" style="42" hidden="1"/>
    <col min="9484" max="9485" width="11" style="42" hidden="1"/>
    <col min="9486" max="9486" width="15.42578125" style="42" hidden="1"/>
    <col min="9487" max="9487" width="9.28515625" style="42" hidden="1"/>
    <col min="9488" max="9728" width="11.42578125" style="42" hidden="1"/>
    <col min="9729" max="9729" width="52.5703125" style="42" hidden="1"/>
    <col min="9730" max="9730" width="11" style="42" hidden="1"/>
    <col min="9731" max="9731" width="10.5703125" style="42" hidden="1"/>
    <col min="9732" max="9732" width="11.42578125" style="42" hidden="1"/>
    <col min="9733" max="9735" width="11" style="42" hidden="1"/>
    <col min="9736" max="9736" width="10.5703125" style="42" hidden="1"/>
    <col min="9737" max="9737" width="11" style="42" hidden="1"/>
    <col min="9738" max="9738" width="8.140625" style="42" hidden="1"/>
    <col min="9739" max="9739" width="8.85546875" style="42" hidden="1"/>
    <col min="9740" max="9741" width="11" style="42" hidden="1"/>
    <col min="9742" max="9742" width="15.42578125" style="42" hidden="1"/>
    <col min="9743" max="9743" width="9.28515625" style="42" hidden="1"/>
    <col min="9744" max="9984" width="11.42578125" style="42" hidden="1"/>
    <col min="9985" max="9985" width="52.5703125" style="42" hidden="1"/>
    <col min="9986" max="9986" width="11" style="42" hidden="1"/>
    <col min="9987" max="9987" width="10.5703125" style="42" hidden="1"/>
    <col min="9988" max="9988" width="11.42578125" style="42" hidden="1"/>
    <col min="9989" max="9991" width="11" style="42" hidden="1"/>
    <col min="9992" max="9992" width="10.5703125" style="42" hidden="1"/>
    <col min="9993" max="9993" width="11" style="42" hidden="1"/>
    <col min="9994" max="9994" width="8.140625" style="42" hidden="1"/>
    <col min="9995" max="9995" width="8.85546875" style="42" hidden="1"/>
    <col min="9996" max="9997" width="11" style="42" hidden="1"/>
    <col min="9998" max="9998" width="15.42578125" style="42" hidden="1"/>
    <col min="9999" max="9999" width="9.28515625" style="42" hidden="1"/>
    <col min="10000" max="10240" width="11.42578125" style="42" hidden="1"/>
    <col min="10241" max="10241" width="52.5703125" style="42" hidden="1"/>
    <col min="10242" max="10242" width="11" style="42" hidden="1"/>
    <col min="10243" max="10243" width="10.5703125" style="42" hidden="1"/>
    <col min="10244" max="10244" width="11.42578125" style="42" hidden="1"/>
    <col min="10245" max="10247" width="11" style="42" hidden="1"/>
    <col min="10248" max="10248" width="10.5703125" style="42" hidden="1"/>
    <col min="10249" max="10249" width="11" style="42" hidden="1"/>
    <col min="10250" max="10250" width="8.140625" style="42" hidden="1"/>
    <col min="10251" max="10251" width="8.85546875" style="42" hidden="1"/>
    <col min="10252" max="10253" width="11" style="42" hidden="1"/>
    <col min="10254" max="10254" width="15.42578125" style="42" hidden="1"/>
    <col min="10255" max="10255" width="9.28515625" style="42" hidden="1"/>
    <col min="10256" max="10496" width="11.42578125" style="42" hidden="1"/>
    <col min="10497" max="10497" width="52.5703125" style="42" hidden="1"/>
    <col min="10498" max="10498" width="11" style="42" hidden="1"/>
    <col min="10499" max="10499" width="10.5703125" style="42" hidden="1"/>
    <col min="10500" max="10500" width="11.42578125" style="42" hidden="1"/>
    <col min="10501" max="10503" width="11" style="42" hidden="1"/>
    <col min="10504" max="10504" width="10.5703125" style="42" hidden="1"/>
    <col min="10505" max="10505" width="11" style="42" hidden="1"/>
    <col min="10506" max="10506" width="8.140625" style="42" hidden="1"/>
    <col min="10507" max="10507" width="8.85546875" style="42" hidden="1"/>
    <col min="10508" max="10509" width="11" style="42" hidden="1"/>
    <col min="10510" max="10510" width="15.42578125" style="42" hidden="1"/>
    <col min="10511" max="10511" width="9.28515625" style="42" hidden="1"/>
    <col min="10512" max="10752" width="11.42578125" style="42" hidden="1"/>
    <col min="10753" max="10753" width="52.5703125" style="42" hidden="1"/>
    <col min="10754" max="10754" width="11" style="42" hidden="1"/>
    <col min="10755" max="10755" width="10.5703125" style="42" hidden="1"/>
    <col min="10756" max="10756" width="11.42578125" style="42" hidden="1"/>
    <col min="10757" max="10759" width="11" style="42" hidden="1"/>
    <col min="10760" max="10760" width="10.5703125" style="42" hidden="1"/>
    <col min="10761" max="10761" width="11" style="42" hidden="1"/>
    <col min="10762" max="10762" width="8.140625" style="42" hidden="1"/>
    <col min="10763" max="10763" width="8.85546875" style="42" hidden="1"/>
    <col min="10764" max="10765" width="11" style="42" hidden="1"/>
    <col min="10766" max="10766" width="15.42578125" style="42" hidden="1"/>
    <col min="10767" max="10767" width="9.28515625" style="42" hidden="1"/>
    <col min="10768" max="11008" width="11.42578125" style="42" hidden="1"/>
    <col min="11009" max="11009" width="52.5703125" style="42" hidden="1"/>
    <col min="11010" max="11010" width="11" style="42" hidden="1"/>
    <col min="11011" max="11011" width="10.5703125" style="42" hidden="1"/>
    <col min="11012" max="11012" width="11.42578125" style="42" hidden="1"/>
    <col min="11013" max="11015" width="11" style="42" hidden="1"/>
    <col min="11016" max="11016" width="10.5703125" style="42" hidden="1"/>
    <col min="11017" max="11017" width="11" style="42" hidden="1"/>
    <col min="11018" max="11018" width="8.140625" style="42" hidden="1"/>
    <col min="11019" max="11019" width="8.85546875" style="42" hidden="1"/>
    <col min="11020" max="11021" width="11" style="42" hidden="1"/>
    <col min="11022" max="11022" width="15.42578125" style="42" hidden="1"/>
    <col min="11023" max="11023" width="9.28515625" style="42" hidden="1"/>
    <col min="11024" max="11264" width="11.42578125" style="42" hidden="1"/>
    <col min="11265" max="11265" width="52.5703125" style="42" hidden="1"/>
    <col min="11266" max="11266" width="11" style="42" hidden="1"/>
    <col min="11267" max="11267" width="10.5703125" style="42" hidden="1"/>
    <col min="11268" max="11268" width="11.42578125" style="42" hidden="1"/>
    <col min="11269" max="11271" width="11" style="42" hidden="1"/>
    <col min="11272" max="11272" width="10.5703125" style="42" hidden="1"/>
    <col min="11273" max="11273" width="11" style="42" hidden="1"/>
    <col min="11274" max="11274" width="8.140625" style="42" hidden="1"/>
    <col min="11275" max="11275" width="8.85546875" style="42" hidden="1"/>
    <col min="11276" max="11277" width="11" style="42" hidden="1"/>
    <col min="11278" max="11278" width="15.42578125" style="42" hidden="1"/>
    <col min="11279" max="11279" width="9.28515625" style="42" hidden="1"/>
    <col min="11280" max="11520" width="11.42578125" style="42" hidden="1"/>
    <col min="11521" max="11521" width="52.5703125" style="42" hidden="1"/>
    <col min="11522" max="11522" width="11" style="42" hidden="1"/>
    <col min="11523" max="11523" width="10.5703125" style="42" hidden="1"/>
    <col min="11524" max="11524" width="11.42578125" style="42" hidden="1"/>
    <col min="11525" max="11527" width="11" style="42" hidden="1"/>
    <col min="11528" max="11528" width="10.5703125" style="42" hidden="1"/>
    <col min="11529" max="11529" width="11" style="42" hidden="1"/>
    <col min="11530" max="11530" width="8.140625" style="42" hidden="1"/>
    <col min="11531" max="11531" width="8.85546875" style="42" hidden="1"/>
    <col min="11532" max="11533" width="11" style="42" hidden="1"/>
    <col min="11534" max="11534" width="15.42578125" style="42" hidden="1"/>
    <col min="11535" max="11535" width="9.28515625" style="42" hidden="1"/>
    <col min="11536" max="11776" width="11.42578125" style="42" hidden="1"/>
    <col min="11777" max="11777" width="52.5703125" style="42" hidden="1"/>
    <col min="11778" max="11778" width="11" style="42" hidden="1"/>
    <col min="11779" max="11779" width="10.5703125" style="42" hidden="1"/>
    <col min="11780" max="11780" width="11.42578125" style="42" hidden="1"/>
    <col min="11781" max="11783" width="11" style="42" hidden="1"/>
    <col min="11784" max="11784" width="10.5703125" style="42" hidden="1"/>
    <col min="11785" max="11785" width="11" style="42" hidden="1"/>
    <col min="11786" max="11786" width="8.140625" style="42" hidden="1"/>
    <col min="11787" max="11787" width="8.85546875" style="42" hidden="1"/>
    <col min="11788" max="11789" width="11" style="42" hidden="1"/>
    <col min="11790" max="11790" width="15.42578125" style="42" hidden="1"/>
    <col min="11791" max="11791" width="9.28515625" style="42" hidden="1"/>
    <col min="11792" max="12032" width="11.42578125" style="42" hidden="1"/>
    <col min="12033" max="12033" width="52.5703125" style="42" hidden="1"/>
    <col min="12034" max="12034" width="11" style="42" hidden="1"/>
    <col min="12035" max="12035" width="10.5703125" style="42" hidden="1"/>
    <col min="12036" max="12036" width="11.42578125" style="42" hidden="1"/>
    <col min="12037" max="12039" width="11" style="42" hidden="1"/>
    <col min="12040" max="12040" width="10.5703125" style="42" hidden="1"/>
    <col min="12041" max="12041" width="11" style="42" hidden="1"/>
    <col min="12042" max="12042" width="8.140625" style="42" hidden="1"/>
    <col min="12043" max="12043" width="8.85546875" style="42" hidden="1"/>
    <col min="12044" max="12045" width="11" style="42" hidden="1"/>
    <col min="12046" max="12046" width="15.42578125" style="42" hidden="1"/>
    <col min="12047" max="12047" width="9.28515625" style="42" hidden="1"/>
    <col min="12048" max="12288" width="11.42578125" style="42" hidden="1"/>
    <col min="12289" max="12289" width="52.5703125" style="42" hidden="1"/>
    <col min="12290" max="12290" width="11" style="42" hidden="1"/>
    <col min="12291" max="12291" width="10.5703125" style="42" hidden="1"/>
    <col min="12292" max="12292" width="11.42578125" style="42" hidden="1"/>
    <col min="12293" max="12295" width="11" style="42" hidden="1"/>
    <col min="12296" max="12296" width="10.5703125" style="42" hidden="1"/>
    <col min="12297" max="12297" width="11" style="42" hidden="1"/>
    <col min="12298" max="12298" width="8.140625" style="42" hidden="1"/>
    <col min="12299" max="12299" width="8.85546875" style="42" hidden="1"/>
    <col min="12300" max="12301" width="11" style="42" hidden="1"/>
    <col min="12302" max="12302" width="15.42578125" style="42" hidden="1"/>
    <col min="12303" max="12303" width="9.28515625" style="42" hidden="1"/>
    <col min="12304" max="12544" width="11.42578125" style="42" hidden="1"/>
    <col min="12545" max="12545" width="52.5703125" style="42" hidden="1"/>
    <col min="12546" max="12546" width="11" style="42" hidden="1"/>
    <col min="12547" max="12547" width="10.5703125" style="42" hidden="1"/>
    <col min="12548" max="12548" width="11.42578125" style="42" hidden="1"/>
    <col min="12549" max="12551" width="11" style="42" hidden="1"/>
    <col min="12552" max="12552" width="10.5703125" style="42" hidden="1"/>
    <col min="12553" max="12553" width="11" style="42" hidden="1"/>
    <col min="12554" max="12554" width="8.140625" style="42" hidden="1"/>
    <col min="12555" max="12555" width="8.85546875" style="42" hidden="1"/>
    <col min="12556" max="12557" width="11" style="42" hidden="1"/>
    <col min="12558" max="12558" width="15.42578125" style="42" hidden="1"/>
    <col min="12559" max="12559" width="9.28515625" style="42" hidden="1"/>
    <col min="12560" max="12800" width="11.42578125" style="42" hidden="1"/>
    <col min="12801" max="12801" width="52.5703125" style="42" hidden="1"/>
    <col min="12802" max="12802" width="11" style="42" hidden="1"/>
    <col min="12803" max="12803" width="10.5703125" style="42" hidden="1"/>
    <col min="12804" max="12804" width="11.42578125" style="42" hidden="1"/>
    <col min="12805" max="12807" width="11" style="42" hidden="1"/>
    <col min="12808" max="12808" width="10.5703125" style="42" hidden="1"/>
    <col min="12809" max="12809" width="11" style="42" hidden="1"/>
    <col min="12810" max="12810" width="8.140625" style="42" hidden="1"/>
    <col min="12811" max="12811" width="8.85546875" style="42" hidden="1"/>
    <col min="12812" max="12813" width="11" style="42" hidden="1"/>
    <col min="12814" max="12814" width="15.42578125" style="42" hidden="1"/>
    <col min="12815" max="12815" width="9.28515625" style="42" hidden="1"/>
    <col min="12816" max="13056" width="11.42578125" style="42" hidden="1"/>
    <col min="13057" max="13057" width="52.5703125" style="42" hidden="1"/>
    <col min="13058" max="13058" width="11" style="42" hidden="1"/>
    <col min="13059" max="13059" width="10.5703125" style="42" hidden="1"/>
    <col min="13060" max="13060" width="11.42578125" style="42" hidden="1"/>
    <col min="13061" max="13063" width="11" style="42" hidden="1"/>
    <col min="13064" max="13064" width="10.5703125" style="42" hidden="1"/>
    <col min="13065" max="13065" width="11" style="42" hidden="1"/>
    <col min="13066" max="13066" width="8.140625" style="42" hidden="1"/>
    <col min="13067" max="13067" width="8.85546875" style="42" hidden="1"/>
    <col min="13068" max="13069" width="11" style="42" hidden="1"/>
    <col min="13070" max="13070" width="15.42578125" style="42" hidden="1"/>
    <col min="13071" max="13071" width="9.28515625" style="42" hidden="1"/>
    <col min="13072" max="13312" width="11.42578125" style="42" hidden="1"/>
    <col min="13313" max="13313" width="52.5703125" style="42" hidden="1"/>
    <col min="13314" max="13314" width="11" style="42" hidden="1"/>
    <col min="13315" max="13315" width="10.5703125" style="42" hidden="1"/>
    <col min="13316" max="13316" width="11.42578125" style="42" hidden="1"/>
    <col min="13317" max="13319" width="11" style="42" hidden="1"/>
    <col min="13320" max="13320" width="10.5703125" style="42" hidden="1"/>
    <col min="13321" max="13321" width="11" style="42" hidden="1"/>
    <col min="13322" max="13322" width="8.140625" style="42" hidden="1"/>
    <col min="13323" max="13323" width="8.85546875" style="42" hidden="1"/>
    <col min="13324" max="13325" width="11" style="42" hidden="1"/>
    <col min="13326" max="13326" width="15.42578125" style="42" hidden="1"/>
    <col min="13327" max="13327" width="9.28515625" style="42" hidden="1"/>
    <col min="13328" max="13568" width="11.42578125" style="42" hidden="1"/>
    <col min="13569" max="13569" width="52.5703125" style="42" hidden="1"/>
    <col min="13570" max="13570" width="11" style="42" hidden="1"/>
    <col min="13571" max="13571" width="10.5703125" style="42" hidden="1"/>
    <col min="13572" max="13572" width="11.42578125" style="42" hidden="1"/>
    <col min="13573" max="13575" width="11" style="42" hidden="1"/>
    <col min="13576" max="13576" width="10.5703125" style="42" hidden="1"/>
    <col min="13577" max="13577" width="11" style="42" hidden="1"/>
    <col min="13578" max="13578" width="8.140625" style="42" hidden="1"/>
    <col min="13579" max="13579" width="8.85546875" style="42" hidden="1"/>
    <col min="13580" max="13581" width="11" style="42" hidden="1"/>
    <col min="13582" max="13582" width="15.42578125" style="42" hidden="1"/>
    <col min="13583" max="13583" width="9.28515625" style="42" hidden="1"/>
    <col min="13584" max="13824" width="11.42578125" style="42" hidden="1"/>
    <col min="13825" max="13825" width="52.5703125" style="42" hidden="1"/>
    <col min="13826" max="13826" width="11" style="42" hidden="1"/>
    <col min="13827" max="13827" width="10.5703125" style="42" hidden="1"/>
    <col min="13828" max="13828" width="11.42578125" style="42" hidden="1"/>
    <col min="13829" max="13831" width="11" style="42" hidden="1"/>
    <col min="13832" max="13832" width="10.5703125" style="42" hidden="1"/>
    <col min="13833" max="13833" width="11" style="42" hidden="1"/>
    <col min="13834" max="13834" width="8.140625" style="42" hidden="1"/>
    <col min="13835" max="13835" width="8.85546875" style="42" hidden="1"/>
    <col min="13836" max="13837" width="11" style="42" hidden="1"/>
    <col min="13838" max="13838" width="15.42578125" style="42" hidden="1"/>
    <col min="13839" max="13839" width="9.28515625" style="42" hidden="1"/>
    <col min="13840" max="14080" width="11.42578125" style="42" hidden="1"/>
    <col min="14081" max="14081" width="52.5703125" style="42" hidden="1"/>
    <col min="14082" max="14082" width="11" style="42" hidden="1"/>
    <col min="14083" max="14083" width="10.5703125" style="42" hidden="1"/>
    <col min="14084" max="14084" width="11.42578125" style="42" hidden="1"/>
    <col min="14085" max="14087" width="11" style="42" hidden="1"/>
    <col min="14088" max="14088" width="10.5703125" style="42" hidden="1"/>
    <col min="14089" max="14089" width="11" style="42" hidden="1"/>
    <col min="14090" max="14090" width="8.140625" style="42" hidden="1"/>
    <col min="14091" max="14091" width="8.85546875" style="42" hidden="1"/>
    <col min="14092" max="14093" width="11" style="42" hidden="1"/>
    <col min="14094" max="14094" width="15.42578125" style="42" hidden="1"/>
    <col min="14095" max="14095" width="9.28515625" style="42" hidden="1"/>
    <col min="14096" max="14336" width="11.42578125" style="42" hidden="1"/>
    <col min="14337" max="14337" width="52.5703125" style="42" hidden="1"/>
    <col min="14338" max="14338" width="11" style="42" hidden="1"/>
    <col min="14339" max="14339" width="10.5703125" style="42" hidden="1"/>
    <col min="14340" max="14340" width="11.42578125" style="42" hidden="1"/>
    <col min="14341" max="14343" width="11" style="42" hidden="1"/>
    <col min="14344" max="14344" width="10.5703125" style="42" hidden="1"/>
    <col min="14345" max="14345" width="11" style="42" hidden="1"/>
    <col min="14346" max="14346" width="8.140625" style="42" hidden="1"/>
    <col min="14347" max="14347" width="8.85546875" style="42" hidden="1"/>
    <col min="14348" max="14349" width="11" style="42" hidden="1"/>
    <col min="14350" max="14350" width="15.42578125" style="42" hidden="1"/>
    <col min="14351" max="14351" width="9.28515625" style="42" hidden="1"/>
    <col min="14352" max="14592" width="11.42578125" style="42" hidden="1"/>
    <col min="14593" max="14593" width="52.5703125" style="42" hidden="1"/>
    <col min="14594" max="14594" width="11" style="42" hidden="1"/>
    <col min="14595" max="14595" width="10.5703125" style="42" hidden="1"/>
    <col min="14596" max="14596" width="11.42578125" style="42" hidden="1"/>
    <col min="14597" max="14599" width="11" style="42" hidden="1"/>
    <col min="14600" max="14600" width="10.5703125" style="42" hidden="1"/>
    <col min="14601" max="14601" width="11" style="42" hidden="1"/>
    <col min="14602" max="14602" width="8.140625" style="42" hidden="1"/>
    <col min="14603" max="14603" width="8.85546875" style="42" hidden="1"/>
    <col min="14604" max="14605" width="11" style="42" hidden="1"/>
    <col min="14606" max="14606" width="15.42578125" style="42" hidden="1"/>
    <col min="14607" max="14607" width="9.28515625" style="42" hidden="1"/>
    <col min="14608" max="14848" width="11.42578125" style="42" hidden="1"/>
    <col min="14849" max="14849" width="52.5703125" style="42" hidden="1"/>
    <col min="14850" max="14850" width="11" style="42" hidden="1"/>
    <col min="14851" max="14851" width="10.5703125" style="42" hidden="1"/>
    <col min="14852" max="14852" width="11.42578125" style="42" hidden="1"/>
    <col min="14853" max="14855" width="11" style="42" hidden="1"/>
    <col min="14856" max="14856" width="10.5703125" style="42" hidden="1"/>
    <col min="14857" max="14857" width="11" style="42" hidden="1"/>
    <col min="14858" max="14858" width="8.140625" style="42" hidden="1"/>
    <col min="14859" max="14859" width="8.85546875" style="42" hidden="1"/>
    <col min="14860" max="14861" width="11" style="42" hidden="1"/>
    <col min="14862" max="14862" width="15.42578125" style="42" hidden="1"/>
    <col min="14863" max="14863" width="9.28515625" style="42" hidden="1"/>
    <col min="14864" max="15104" width="11.42578125" style="42" hidden="1"/>
    <col min="15105" max="15105" width="52.5703125" style="42" hidden="1"/>
    <col min="15106" max="15106" width="11" style="42" hidden="1"/>
    <col min="15107" max="15107" width="10.5703125" style="42" hidden="1"/>
    <col min="15108" max="15108" width="11.42578125" style="42" hidden="1"/>
    <col min="15109" max="15111" width="11" style="42" hidden="1"/>
    <col min="15112" max="15112" width="10.5703125" style="42" hidden="1"/>
    <col min="15113" max="15113" width="11" style="42" hidden="1"/>
    <col min="15114" max="15114" width="8.140625" style="42" hidden="1"/>
    <col min="15115" max="15115" width="8.85546875" style="42" hidden="1"/>
    <col min="15116" max="15117" width="11" style="42" hidden="1"/>
    <col min="15118" max="15118" width="15.42578125" style="42" hidden="1"/>
    <col min="15119" max="15119" width="9.28515625" style="42" hidden="1"/>
    <col min="15120" max="15360" width="11.42578125" style="42" hidden="1"/>
    <col min="15361" max="15361" width="52.5703125" style="42" hidden="1"/>
    <col min="15362" max="15362" width="11" style="42" hidden="1"/>
    <col min="15363" max="15363" width="10.5703125" style="42" hidden="1"/>
    <col min="15364" max="15364" width="11.42578125" style="42" hidden="1"/>
    <col min="15365" max="15367" width="11" style="42" hidden="1"/>
    <col min="15368" max="15368" width="10.5703125" style="42" hidden="1"/>
    <col min="15369" max="15369" width="11" style="42" hidden="1"/>
    <col min="15370" max="15370" width="8.140625" style="42" hidden="1"/>
    <col min="15371" max="15371" width="8.85546875" style="42" hidden="1"/>
    <col min="15372" max="15373" width="11" style="42" hidden="1"/>
    <col min="15374" max="15374" width="15.42578125" style="42" hidden="1"/>
    <col min="15375" max="15375" width="9.28515625" style="42" hidden="1"/>
    <col min="15376" max="15616" width="11.42578125" style="42" hidden="1"/>
    <col min="15617" max="15617" width="52.5703125" style="42" hidden="1"/>
    <col min="15618" max="15618" width="11" style="42" hidden="1"/>
    <col min="15619" max="15619" width="10.5703125" style="42" hidden="1"/>
    <col min="15620" max="15620" width="11.42578125" style="42" hidden="1"/>
    <col min="15621" max="15623" width="11" style="42" hidden="1"/>
    <col min="15624" max="15624" width="10.5703125" style="42" hidden="1"/>
    <col min="15625" max="15625" width="11" style="42" hidden="1"/>
    <col min="15626" max="15626" width="8.140625" style="42" hidden="1"/>
    <col min="15627" max="15627" width="8.85546875" style="42" hidden="1"/>
    <col min="15628" max="15629" width="11" style="42" hidden="1"/>
    <col min="15630" max="15630" width="15.42578125" style="42" hidden="1"/>
    <col min="15631" max="15631" width="9.28515625" style="42" hidden="1"/>
    <col min="15632" max="15872" width="11.42578125" style="42" hidden="1"/>
    <col min="15873" max="15873" width="52.5703125" style="42" hidden="1"/>
    <col min="15874" max="15874" width="11" style="42" hidden="1"/>
    <col min="15875" max="15875" width="10.5703125" style="42" hidden="1"/>
    <col min="15876" max="15876" width="11.42578125" style="42" hidden="1"/>
    <col min="15877" max="15879" width="11" style="42" hidden="1"/>
    <col min="15880" max="15880" width="10.5703125" style="42" hidden="1"/>
    <col min="15881" max="15881" width="11" style="42" hidden="1"/>
    <col min="15882" max="15882" width="8.140625" style="42" hidden="1"/>
    <col min="15883" max="15883" width="8.85546875" style="42" hidden="1"/>
    <col min="15884" max="15885" width="11" style="42" hidden="1"/>
    <col min="15886" max="15886" width="15.42578125" style="42" hidden="1"/>
    <col min="15887" max="15887" width="9.28515625" style="42" hidden="1"/>
    <col min="15888" max="16128" width="11.42578125" style="42" hidden="1"/>
    <col min="16129" max="16129" width="52.5703125" style="42" hidden="1"/>
    <col min="16130" max="16130" width="11" style="42" hidden="1"/>
    <col min="16131" max="16131" width="10.5703125" style="42" hidden="1"/>
    <col min="16132" max="16132" width="11.42578125" style="42" hidden="1"/>
    <col min="16133" max="16135" width="11" style="42" hidden="1"/>
    <col min="16136" max="16136" width="10.5703125" style="42" hidden="1"/>
    <col min="16137" max="16137" width="11" style="42" hidden="1"/>
    <col min="16138" max="16138" width="8.140625" style="42" hidden="1"/>
    <col min="16139" max="16139" width="8.85546875" style="42" hidden="1"/>
    <col min="16140" max="16141" width="11" style="42" hidden="1"/>
    <col min="16142" max="16142" width="15.42578125" style="42" hidden="1"/>
    <col min="16143" max="16143" width="9.28515625" style="42" hidden="1"/>
    <col min="16144" max="16384" width="11.42578125" style="42" hidden="1"/>
  </cols>
  <sheetData>
    <row r="1" spans="1:81" ht="39" customHeight="1">
      <c r="A1" s="341" t="s">
        <v>72</v>
      </c>
      <c r="B1" s="341"/>
      <c r="C1" s="341"/>
      <c r="D1" s="341"/>
      <c r="E1" s="341"/>
      <c r="F1" s="341"/>
      <c r="G1" s="341"/>
      <c r="H1" s="341"/>
      <c r="I1" s="341"/>
      <c r="J1" s="341"/>
      <c r="K1" s="341"/>
      <c r="L1" s="341"/>
      <c r="M1" s="341"/>
      <c r="N1" s="55"/>
      <c r="O1" s="55"/>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row>
    <row r="2" spans="1:81" ht="20.25" customHeight="1">
      <c r="A2" s="341" t="s">
        <v>897</v>
      </c>
      <c r="B2" s="341"/>
      <c r="C2" s="341"/>
      <c r="D2" s="341"/>
      <c r="E2" s="341"/>
      <c r="F2" s="341"/>
      <c r="G2" s="341"/>
      <c r="H2" s="341"/>
      <c r="I2" s="341"/>
      <c r="J2" s="341"/>
      <c r="K2" s="341"/>
      <c r="L2" s="341"/>
      <c r="M2" s="341"/>
      <c r="N2" s="55"/>
      <c r="O2" s="55"/>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row>
    <row r="3" spans="1:81" ht="20.25" customHeight="1">
      <c r="A3" s="341" t="s">
        <v>74</v>
      </c>
      <c r="B3" s="341"/>
      <c r="C3" s="341"/>
      <c r="D3" s="341"/>
      <c r="E3" s="341"/>
      <c r="F3" s="341"/>
      <c r="G3" s="341"/>
      <c r="H3" s="341"/>
      <c r="I3" s="341"/>
      <c r="J3" s="341"/>
      <c r="K3" s="341"/>
      <c r="L3" s="341"/>
      <c r="M3" s="341"/>
      <c r="N3" s="55"/>
      <c r="O3" s="55"/>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row>
    <row r="4" spans="1:81" ht="20.25" customHeight="1" thickBot="1">
      <c r="A4" s="341" t="s">
        <v>3</v>
      </c>
      <c r="B4" s="341"/>
      <c r="C4" s="341"/>
      <c r="D4" s="341"/>
      <c r="E4" s="341"/>
      <c r="F4" s="341"/>
      <c r="G4" s="341"/>
      <c r="H4" s="341"/>
      <c r="I4" s="341"/>
      <c r="J4" s="341"/>
      <c r="K4" s="341"/>
      <c r="L4" s="341"/>
      <c r="M4" s="341"/>
      <c r="N4" s="55"/>
      <c r="O4" s="55"/>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row>
    <row r="5" spans="1:81" ht="44.25" customHeight="1" thickTop="1" thickBot="1">
      <c r="A5" s="342" t="s">
        <v>898</v>
      </c>
      <c r="B5" s="342" t="s">
        <v>378</v>
      </c>
      <c r="C5" s="342" t="s">
        <v>379</v>
      </c>
      <c r="D5" s="342" t="s">
        <v>380</v>
      </c>
      <c r="E5" s="342" t="s">
        <v>381</v>
      </c>
      <c r="F5" s="342" t="s">
        <v>382</v>
      </c>
      <c r="G5" s="342" t="s">
        <v>383</v>
      </c>
      <c r="H5" s="342" t="s">
        <v>384</v>
      </c>
      <c r="I5" s="342" t="s">
        <v>385</v>
      </c>
      <c r="J5" s="342" t="s">
        <v>386</v>
      </c>
      <c r="K5" s="342" t="s">
        <v>387</v>
      </c>
      <c r="L5" s="342" t="s">
        <v>388</v>
      </c>
      <c r="M5" s="342" t="s">
        <v>389</v>
      </c>
      <c r="N5" s="343" t="s">
        <v>390</v>
      </c>
      <c r="O5" s="342" t="s">
        <v>899</v>
      </c>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row>
    <row r="6" spans="1:81" ht="13.5" thickTop="1">
      <c r="A6" s="42" t="s">
        <v>900</v>
      </c>
      <c r="B6" s="42">
        <v>2498691.3849499999</v>
      </c>
      <c r="C6" s="42">
        <v>1929441.28831</v>
      </c>
      <c r="D6" s="42">
        <v>2017459.0335599999</v>
      </c>
      <c r="E6" s="42">
        <v>1360330.85149</v>
      </c>
      <c r="F6" s="42">
        <v>953217.71464999998</v>
      </c>
      <c r="G6" s="42">
        <v>756745.59615999996</v>
      </c>
      <c r="H6" s="42">
        <v>253734.52313999998</v>
      </c>
      <c r="I6" s="42">
        <v>0</v>
      </c>
      <c r="J6" s="42">
        <v>0</v>
      </c>
      <c r="K6" s="42">
        <v>269336</v>
      </c>
      <c r="L6" s="42">
        <v>129051.83908000001</v>
      </c>
      <c r="M6" s="42">
        <v>44500</v>
      </c>
      <c r="N6" s="42">
        <v>10212508.23134</v>
      </c>
      <c r="O6" s="58">
        <v>0.16487878250961696</v>
      </c>
    </row>
    <row r="7" spans="1:81">
      <c r="A7" s="42" t="s">
        <v>901</v>
      </c>
      <c r="B7" s="42">
        <v>812178.34022999997</v>
      </c>
      <c r="C7" s="42">
        <v>595663.90721000009</v>
      </c>
      <c r="D7" s="42">
        <v>677152.44886</v>
      </c>
      <c r="E7" s="42">
        <v>779347.24916999997</v>
      </c>
      <c r="F7" s="42">
        <v>566281.80032000004</v>
      </c>
      <c r="G7" s="42">
        <v>424866.89199000003</v>
      </c>
      <c r="H7" s="42">
        <v>411773.34245999996</v>
      </c>
      <c r="I7" s="42">
        <v>231170.18</v>
      </c>
      <c r="J7" s="42">
        <v>0</v>
      </c>
      <c r="K7" s="42">
        <v>7000</v>
      </c>
      <c r="L7" s="42">
        <v>102628.92881</v>
      </c>
      <c r="M7" s="42">
        <v>244356.11577999999</v>
      </c>
      <c r="N7" s="42">
        <v>4852419.2048299992</v>
      </c>
      <c r="O7" s="58">
        <v>7.8341280378451797E-2</v>
      </c>
    </row>
    <row r="8" spans="1:81">
      <c r="A8" s="42" t="s">
        <v>902</v>
      </c>
      <c r="B8" s="42">
        <v>1119913.0358699998</v>
      </c>
      <c r="C8" s="42">
        <v>914845.98394000006</v>
      </c>
      <c r="D8" s="42">
        <v>1251197.57663</v>
      </c>
      <c r="E8" s="42">
        <v>1393978.9312</v>
      </c>
      <c r="F8" s="42">
        <v>1160258.2462800001</v>
      </c>
      <c r="G8" s="42">
        <v>570949.77324999997</v>
      </c>
      <c r="H8" s="42">
        <v>660664.70904999995</v>
      </c>
      <c r="I8" s="42">
        <v>779677.56836999999</v>
      </c>
      <c r="J8" s="42">
        <v>5551.2047699999994</v>
      </c>
      <c r="K8" s="42">
        <v>4198.5465100000001</v>
      </c>
      <c r="L8" s="42">
        <v>429454.99736000004</v>
      </c>
      <c r="M8" s="42">
        <v>712268.79817999993</v>
      </c>
      <c r="N8" s="42">
        <v>9002959.3714099992</v>
      </c>
      <c r="O8" s="58">
        <v>0.14535087233382399</v>
      </c>
    </row>
    <row r="9" spans="1:81">
      <c r="A9" s="42" t="s">
        <v>903</v>
      </c>
      <c r="B9" s="42">
        <v>1066526.18973</v>
      </c>
      <c r="C9" s="42">
        <v>555273.29267</v>
      </c>
      <c r="D9" s="42">
        <v>1249032.97407</v>
      </c>
      <c r="E9" s="42">
        <v>1254471.34194</v>
      </c>
      <c r="F9" s="42">
        <v>912418.22385000007</v>
      </c>
      <c r="G9" s="42">
        <v>591197.80076000001</v>
      </c>
      <c r="H9" s="42">
        <v>605595.31007000001</v>
      </c>
      <c r="I9" s="42">
        <v>540041.62275999994</v>
      </c>
      <c r="J9" s="42">
        <v>13279.680329999999</v>
      </c>
      <c r="K9" s="42">
        <v>9881.2467699999997</v>
      </c>
      <c r="L9" s="42">
        <v>414283.07731000002</v>
      </c>
      <c r="M9" s="42">
        <v>353634.59828999999</v>
      </c>
      <c r="N9" s="42">
        <v>7565635.3585499991</v>
      </c>
      <c r="O9" s="58">
        <v>0.1221455805539907</v>
      </c>
    </row>
    <row r="10" spans="1:81">
      <c r="A10" s="42" t="s">
        <v>904</v>
      </c>
      <c r="B10" s="42">
        <v>731502.80645000003</v>
      </c>
      <c r="C10" s="42">
        <v>442401.18514999998</v>
      </c>
      <c r="D10" s="42">
        <v>1237908.66108</v>
      </c>
      <c r="E10" s="42">
        <v>809512.22890999995</v>
      </c>
      <c r="F10" s="42">
        <v>456063.33985000005</v>
      </c>
      <c r="G10" s="42">
        <v>433818.01899000001</v>
      </c>
      <c r="H10" s="42">
        <v>405095.73314999999</v>
      </c>
      <c r="I10" s="42">
        <v>389769.46002999996</v>
      </c>
      <c r="J10" s="42">
        <v>10889.27161</v>
      </c>
      <c r="K10" s="42">
        <v>4359.5013200000003</v>
      </c>
      <c r="L10" s="42">
        <v>336198.25011000002</v>
      </c>
      <c r="M10" s="42">
        <v>291538.22542999999</v>
      </c>
      <c r="N10" s="42">
        <v>5549056.6820799997</v>
      </c>
      <c r="O10" s="58">
        <v>8.9588344909285481E-2</v>
      </c>
    </row>
    <row r="11" spans="1:81">
      <c r="A11" s="42" t="s">
        <v>905</v>
      </c>
      <c r="B11" s="42">
        <v>793986.41740999999</v>
      </c>
      <c r="C11" s="42">
        <v>419044.47271</v>
      </c>
      <c r="D11" s="42">
        <v>1270828.6065999998</v>
      </c>
      <c r="E11" s="42">
        <v>731508.67669000011</v>
      </c>
      <c r="F11" s="42">
        <v>537351.30324000004</v>
      </c>
      <c r="G11" s="42">
        <v>407554.4376</v>
      </c>
      <c r="H11" s="42">
        <v>336322.27600999997</v>
      </c>
      <c r="I11" s="42">
        <v>337025.42163</v>
      </c>
      <c r="J11" s="42">
        <v>6766.8377899999996</v>
      </c>
      <c r="K11" s="42">
        <v>5261.3385799999996</v>
      </c>
      <c r="L11" s="42">
        <v>454276.06649</v>
      </c>
      <c r="M11" s="42">
        <v>246241.95569999999</v>
      </c>
      <c r="N11" s="42">
        <v>5546167.8104500007</v>
      </c>
      <c r="O11" s="58">
        <v>8.9541704688647111E-2</v>
      </c>
    </row>
    <row r="12" spans="1:81">
      <c r="A12" s="42" t="s">
        <v>906</v>
      </c>
      <c r="B12" s="42">
        <v>561267.99151999992</v>
      </c>
      <c r="C12" s="42">
        <v>286404.35273000004</v>
      </c>
      <c r="D12" s="42">
        <v>1018583.20987</v>
      </c>
      <c r="E12" s="42">
        <v>484824.78188000002</v>
      </c>
      <c r="F12" s="42">
        <v>401702.23836000002</v>
      </c>
      <c r="G12" s="42">
        <v>194131.87655000002</v>
      </c>
      <c r="H12" s="42">
        <v>225833.80893999999</v>
      </c>
      <c r="I12" s="42">
        <v>185123.44212999998</v>
      </c>
      <c r="J12" s="42">
        <v>3577.6321200000002</v>
      </c>
      <c r="K12" s="42">
        <v>2603.7612999999997</v>
      </c>
      <c r="L12" s="42">
        <v>236696.86152000001</v>
      </c>
      <c r="M12" s="42">
        <v>177218.31934000002</v>
      </c>
      <c r="N12" s="42">
        <v>3777968.2762599997</v>
      </c>
      <c r="O12" s="58">
        <v>6.0994497692362919E-2</v>
      </c>
    </row>
    <row r="13" spans="1:81">
      <c r="A13" s="42" t="s">
        <v>907</v>
      </c>
      <c r="B13" s="42">
        <v>395686.86721</v>
      </c>
      <c r="C13" s="42">
        <v>176386.08533999999</v>
      </c>
      <c r="D13" s="42">
        <v>668055.24621000001</v>
      </c>
      <c r="E13" s="42">
        <v>310100.48300999997</v>
      </c>
      <c r="F13" s="42">
        <v>298922.93774000002</v>
      </c>
      <c r="G13" s="42">
        <v>123174.21119</v>
      </c>
      <c r="H13" s="42">
        <v>108714.1615</v>
      </c>
      <c r="I13" s="42">
        <v>131071.76009000001</v>
      </c>
      <c r="J13" s="42">
        <v>3641.0172499999999</v>
      </c>
      <c r="K13" s="42">
        <v>995.18659000000002</v>
      </c>
      <c r="L13" s="42">
        <v>113382.44486</v>
      </c>
      <c r="M13" s="42">
        <v>127685.32187</v>
      </c>
      <c r="N13" s="42">
        <v>2457815.7228600006</v>
      </c>
      <c r="O13" s="58">
        <v>3.9680914310017509E-2</v>
      </c>
    </row>
    <row r="14" spans="1:81">
      <c r="A14" s="42" t="s">
        <v>908</v>
      </c>
      <c r="B14" s="42">
        <v>264665.33088000002</v>
      </c>
      <c r="C14" s="42">
        <v>111793.52792000001</v>
      </c>
      <c r="D14" s="42">
        <v>428502.63273000001</v>
      </c>
      <c r="E14" s="42">
        <v>198591.11080000002</v>
      </c>
      <c r="F14" s="42">
        <v>199310.51025999998</v>
      </c>
      <c r="G14" s="42">
        <v>81760.661059999999</v>
      </c>
      <c r="H14" s="42">
        <v>68186.620680000007</v>
      </c>
      <c r="I14" s="42">
        <v>102923.51353</v>
      </c>
      <c r="J14" s="42">
        <v>1607.5019</v>
      </c>
      <c r="K14" s="42">
        <v>936.63101000000006</v>
      </c>
      <c r="L14" s="42">
        <v>75626.396280000001</v>
      </c>
      <c r="M14" s="42">
        <v>81907.146069999988</v>
      </c>
      <c r="N14" s="42">
        <v>1615811.5831200001</v>
      </c>
      <c r="O14" s="58">
        <v>2.6086935800178627E-2</v>
      </c>
    </row>
    <row r="15" spans="1:81">
      <c r="A15" s="42" t="s">
        <v>909</v>
      </c>
      <c r="B15" s="42">
        <v>372518.96163999999</v>
      </c>
      <c r="C15" s="42">
        <v>159011.68667</v>
      </c>
      <c r="D15" s="42">
        <v>574773.04778999998</v>
      </c>
      <c r="E15" s="42">
        <v>261910.13016</v>
      </c>
      <c r="F15" s="42">
        <v>276209.36956000002</v>
      </c>
      <c r="G15" s="42">
        <v>106521.01755</v>
      </c>
      <c r="H15" s="42">
        <v>83963.729980000004</v>
      </c>
      <c r="I15" s="42">
        <v>173362.48303</v>
      </c>
      <c r="J15" s="42">
        <v>2338.6387599999998</v>
      </c>
      <c r="K15" s="42">
        <v>437.77244999999999</v>
      </c>
      <c r="L15" s="42">
        <v>136775.55674999999</v>
      </c>
      <c r="M15" s="42">
        <v>165757.37000999998</v>
      </c>
      <c r="N15" s="42">
        <v>2313579.7643500003</v>
      </c>
      <c r="O15" s="58">
        <v>3.7352255307300006E-2</v>
      </c>
    </row>
    <row r="16" spans="1:81">
      <c r="A16" s="42" t="s">
        <v>910</v>
      </c>
      <c r="B16" s="42">
        <v>495068.00456000003</v>
      </c>
      <c r="C16" s="42">
        <v>241872.94412999999</v>
      </c>
      <c r="D16" s="42">
        <v>755459.51320000004</v>
      </c>
      <c r="E16" s="42">
        <v>354857.31706000003</v>
      </c>
      <c r="F16" s="42">
        <v>396279.19049000001</v>
      </c>
      <c r="G16" s="42">
        <v>132087.19341000001</v>
      </c>
      <c r="H16" s="42">
        <v>112999.16675</v>
      </c>
      <c r="I16" s="42">
        <v>268133.29103999998</v>
      </c>
      <c r="J16" s="42">
        <v>3021.6309900000001</v>
      </c>
      <c r="K16" s="42">
        <v>893.90873999999997</v>
      </c>
      <c r="L16" s="42">
        <v>215130.85196</v>
      </c>
      <c r="M16" s="42">
        <v>274129.45889999997</v>
      </c>
      <c r="N16" s="42">
        <v>3249932.4712299998</v>
      </c>
      <c r="O16" s="58">
        <v>5.2469471451732086E-2</v>
      </c>
    </row>
    <row r="17" spans="1:81">
      <c r="A17" s="42" t="s">
        <v>911</v>
      </c>
      <c r="B17" s="42">
        <v>561215.84578999993</v>
      </c>
      <c r="C17" s="42">
        <v>388604.62257999997</v>
      </c>
      <c r="D17" s="42">
        <v>840490.85511</v>
      </c>
      <c r="E17" s="42">
        <v>406144.49981999997</v>
      </c>
      <c r="F17" s="42">
        <v>627696.36421000003</v>
      </c>
      <c r="G17" s="42">
        <v>150987.33963999999</v>
      </c>
      <c r="H17" s="42">
        <v>121853.58653</v>
      </c>
      <c r="I17" s="42">
        <v>378509.21057</v>
      </c>
      <c r="J17" s="42">
        <v>3072.1906400000003</v>
      </c>
      <c r="K17" s="42">
        <v>565.279</v>
      </c>
      <c r="L17" s="42">
        <v>301634.33891000005</v>
      </c>
      <c r="M17" s="42">
        <v>460804.01338999998</v>
      </c>
      <c r="N17" s="42">
        <v>4241578.1461899998</v>
      </c>
      <c r="O17" s="58">
        <v>6.8479380855435826E-2</v>
      </c>
    </row>
    <row r="18" spans="1:81">
      <c r="A18" s="42" t="s">
        <v>912</v>
      </c>
      <c r="B18" s="42">
        <v>92314.437669999999</v>
      </c>
      <c r="C18" s="42">
        <v>92751.200810000009</v>
      </c>
      <c r="D18" s="42">
        <v>128200.24476</v>
      </c>
      <c r="E18" s="42">
        <v>65739.740449999998</v>
      </c>
      <c r="F18" s="42">
        <v>122469.39153000001</v>
      </c>
      <c r="G18" s="42">
        <v>26491.645960000002</v>
      </c>
      <c r="H18" s="42">
        <v>20047.109379999998</v>
      </c>
      <c r="I18" s="42">
        <v>62932.577749999997</v>
      </c>
      <c r="J18" s="42">
        <v>594.28018999999995</v>
      </c>
      <c r="K18" s="42">
        <v>45.214349999999996</v>
      </c>
      <c r="L18" s="42">
        <v>52716.173280000003</v>
      </c>
      <c r="M18" s="42">
        <v>83064.51208</v>
      </c>
      <c r="N18" s="42">
        <v>747366.52821000002</v>
      </c>
      <c r="O18" s="58">
        <v>1.2066074314785208E-2</v>
      </c>
    </row>
    <row r="19" spans="1:81">
      <c r="A19" s="42" t="s">
        <v>913</v>
      </c>
      <c r="B19" s="42">
        <v>95505.377900000007</v>
      </c>
      <c r="C19" s="42">
        <v>98314.207319999987</v>
      </c>
      <c r="D19" s="42">
        <v>116875.43242</v>
      </c>
      <c r="E19" s="42">
        <v>61294.269260000001</v>
      </c>
      <c r="F19" s="42">
        <v>120901.05289000001</v>
      </c>
      <c r="G19" s="42">
        <v>27599.413079999998</v>
      </c>
      <c r="H19" s="42">
        <v>25665.759690000003</v>
      </c>
      <c r="I19" s="42">
        <v>89407.352499999994</v>
      </c>
      <c r="J19" s="42">
        <v>613.30915000000005</v>
      </c>
      <c r="K19" s="42">
        <v>66.034829999999999</v>
      </c>
      <c r="L19" s="42">
        <v>66595.713740000007</v>
      </c>
      <c r="M19" s="42">
        <v>103856.14612</v>
      </c>
      <c r="N19" s="42">
        <v>806694.06890000007</v>
      </c>
      <c r="O19" s="58">
        <v>1.3023904894371774E-2</v>
      </c>
    </row>
    <row r="20" spans="1:81">
      <c r="A20" s="42" t="s">
        <v>79</v>
      </c>
      <c r="B20" s="42">
        <v>9861040.9918099996</v>
      </c>
      <c r="C20" s="42">
        <v>6411808.7574900007</v>
      </c>
      <c r="D20" s="42">
        <v>12234519.482889999</v>
      </c>
      <c r="E20" s="42">
        <v>8472611.6118400004</v>
      </c>
      <c r="F20" s="42">
        <v>7029081.6832300005</v>
      </c>
      <c r="G20" s="42">
        <v>4027885.8771899994</v>
      </c>
      <c r="H20" s="42">
        <v>3440449.83733</v>
      </c>
      <c r="I20" s="42">
        <v>3669147.8834299999</v>
      </c>
      <c r="J20" s="42">
        <v>54953.195500000002</v>
      </c>
      <c r="K20" s="42">
        <v>306580.42145000002</v>
      </c>
      <c r="L20" s="42">
        <v>3064451.4964600005</v>
      </c>
      <c r="M20" s="42">
        <v>3366961.9811599995</v>
      </c>
      <c r="N20" s="42">
        <v>61939493.219779998</v>
      </c>
      <c r="O20" s="58">
        <v>1</v>
      </c>
    </row>
    <row r="21" spans="1:81" s="58" customFormat="1" ht="13.5" thickBot="1">
      <c r="A21" s="58" t="s">
        <v>914</v>
      </c>
      <c r="B21" s="58">
        <v>0.15920441836390317</v>
      </c>
      <c r="C21" s="58">
        <v>0.10351729444635541</v>
      </c>
      <c r="D21" s="58">
        <v>0.19752372592843526</v>
      </c>
      <c r="E21" s="58">
        <v>0.13678852007678879</v>
      </c>
      <c r="F21" s="58">
        <v>0.11348303510150946</v>
      </c>
      <c r="G21" s="58">
        <v>6.5029364429861347E-2</v>
      </c>
      <c r="H21" s="58">
        <v>5.5545333978149397E-2</v>
      </c>
      <c r="I21" s="58">
        <v>5.9237615496961799E-2</v>
      </c>
      <c r="J21" s="58">
        <v>8.8720770292726641E-4</v>
      </c>
      <c r="K21" s="58">
        <v>4.9496759742957575E-3</v>
      </c>
      <c r="L21" s="58">
        <v>4.9474920396691054E-2</v>
      </c>
      <c r="M21" s="58">
        <v>5.4358888104121275E-2</v>
      </c>
      <c r="N21" s="58">
        <v>1</v>
      </c>
    </row>
    <row r="22" spans="1:81" ht="42" customHeight="1" thickTop="1" thickBot="1">
      <c r="A22" s="342" t="s">
        <v>915</v>
      </c>
      <c r="B22" s="342" t="s">
        <v>378</v>
      </c>
      <c r="C22" s="342" t="s">
        <v>379</v>
      </c>
      <c r="D22" s="342" t="s">
        <v>380</v>
      </c>
      <c r="E22" s="342" t="s">
        <v>381</v>
      </c>
      <c r="F22" s="342" t="s">
        <v>382</v>
      </c>
      <c r="G22" s="342" t="s">
        <v>383</v>
      </c>
      <c r="H22" s="342" t="s">
        <v>384</v>
      </c>
      <c r="I22" s="342" t="s">
        <v>385</v>
      </c>
      <c r="J22" s="342" t="s">
        <v>386</v>
      </c>
      <c r="K22" s="342" t="s">
        <v>387</v>
      </c>
      <c r="L22" s="342" t="s">
        <v>388</v>
      </c>
      <c r="M22" s="342" t="s">
        <v>389</v>
      </c>
      <c r="N22" s="343" t="s">
        <v>390</v>
      </c>
      <c r="O22" s="342" t="s">
        <v>875</v>
      </c>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row>
    <row r="23" spans="1:81" ht="13.5" thickTop="1">
      <c r="A23" s="42" t="s">
        <v>900</v>
      </c>
      <c r="B23" s="42">
        <v>69</v>
      </c>
      <c r="C23" s="42">
        <v>33</v>
      </c>
      <c r="D23" s="42">
        <v>42</v>
      </c>
      <c r="E23" s="42">
        <v>45</v>
      </c>
      <c r="F23" s="42">
        <v>38</v>
      </c>
      <c r="G23" s="42">
        <v>21</v>
      </c>
      <c r="H23" s="42">
        <v>10</v>
      </c>
      <c r="I23" s="42">
        <v>0</v>
      </c>
      <c r="J23" s="42">
        <v>0</v>
      </c>
      <c r="K23" s="42">
        <v>2</v>
      </c>
      <c r="L23" s="42">
        <v>4</v>
      </c>
      <c r="M23" s="42">
        <v>2</v>
      </c>
      <c r="N23" s="42">
        <v>266</v>
      </c>
      <c r="O23" s="58">
        <v>7.8739714624777139E-5</v>
      </c>
    </row>
    <row r="24" spans="1:81">
      <c r="A24" s="42" t="s">
        <v>901</v>
      </c>
      <c r="B24" s="42">
        <v>86</v>
      </c>
      <c r="C24" s="42">
        <v>62</v>
      </c>
      <c r="D24" s="42">
        <v>72</v>
      </c>
      <c r="E24" s="42">
        <v>85</v>
      </c>
      <c r="F24" s="42">
        <v>62</v>
      </c>
      <c r="G24" s="42">
        <v>47</v>
      </c>
      <c r="H24" s="42">
        <v>50</v>
      </c>
      <c r="I24" s="42">
        <v>26</v>
      </c>
      <c r="J24" s="42">
        <v>0</v>
      </c>
      <c r="K24" s="42">
        <v>1</v>
      </c>
      <c r="L24" s="42">
        <v>12</v>
      </c>
      <c r="M24" s="42">
        <v>27</v>
      </c>
      <c r="N24" s="42">
        <v>530</v>
      </c>
      <c r="O24" s="58">
        <v>1.5688740132004466E-4</v>
      </c>
    </row>
    <row r="25" spans="1:81">
      <c r="A25" s="42" t="s">
        <v>902</v>
      </c>
      <c r="B25" s="42">
        <v>223</v>
      </c>
      <c r="C25" s="42">
        <v>188</v>
      </c>
      <c r="D25" s="42">
        <v>257</v>
      </c>
      <c r="E25" s="42">
        <v>280</v>
      </c>
      <c r="F25" s="42">
        <v>233</v>
      </c>
      <c r="G25" s="42">
        <v>118</v>
      </c>
      <c r="H25" s="42">
        <v>138</v>
      </c>
      <c r="I25" s="42">
        <v>154</v>
      </c>
      <c r="J25" s="42">
        <v>1</v>
      </c>
      <c r="K25" s="42">
        <v>1</v>
      </c>
      <c r="L25" s="42">
        <v>86</v>
      </c>
      <c r="M25" s="42">
        <v>144</v>
      </c>
      <c r="N25" s="42">
        <v>1823</v>
      </c>
      <c r="O25" s="58">
        <v>5.3963345774800267E-4</v>
      </c>
    </row>
    <row r="26" spans="1:81">
      <c r="A26" s="42" t="s">
        <v>903</v>
      </c>
      <c r="B26" s="42">
        <v>507</v>
      </c>
      <c r="C26" s="42">
        <v>260</v>
      </c>
      <c r="D26" s="42">
        <v>576</v>
      </c>
      <c r="E26" s="42">
        <v>546</v>
      </c>
      <c r="F26" s="42">
        <v>381</v>
      </c>
      <c r="G26" s="42">
        <v>266</v>
      </c>
      <c r="H26" s="42">
        <v>256</v>
      </c>
      <c r="I26" s="42">
        <v>228</v>
      </c>
      <c r="J26" s="42">
        <v>6</v>
      </c>
      <c r="K26" s="42">
        <v>5</v>
      </c>
      <c r="L26" s="42">
        <v>164</v>
      </c>
      <c r="M26" s="42">
        <v>147</v>
      </c>
      <c r="N26" s="42">
        <v>3342</v>
      </c>
      <c r="O26" s="58">
        <v>9.8927867021054582E-4</v>
      </c>
    </row>
    <row r="27" spans="1:81">
      <c r="A27" s="42" t="s">
        <v>904</v>
      </c>
      <c r="B27" s="42">
        <v>763</v>
      </c>
      <c r="C27" s="42">
        <v>462</v>
      </c>
      <c r="D27" s="42">
        <v>1284</v>
      </c>
      <c r="E27" s="42">
        <v>832</v>
      </c>
      <c r="F27" s="42">
        <v>472</v>
      </c>
      <c r="G27" s="42">
        <v>441</v>
      </c>
      <c r="H27" s="42">
        <v>411</v>
      </c>
      <c r="I27" s="42">
        <v>418</v>
      </c>
      <c r="J27" s="42">
        <v>12</v>
      </c>
      <c r="K27" s="42">
        <v>5</v>
      </c>
      <c r="L27" s="42">
        <v>327</v>
      </c>
      <c r="M27" s="42">
        <v>301</v>
      </c>
      <c r="N27" s="42">
        <v>5728</v>
      </c>
      <c r="O27" s="58">
        <v>1.6955679901155018E-3</v>
      </c>
    </row>
    <row r="28" spans="1:81">
      <c r="A28" s="42" t="s">
        <v>905</v>
      </c>
      <c r="B28" s="42">
        <v>1646</v>
      </c>
      <c r="C28" s="42">
        <v>851</v>
      </c>
      <c r="D28" s="42">
        <v>2621</v>
      </c>
      <c r="E28" s="42">
        <v>1507</v>
      </c>
      <c r="F28" s="42">
        <v>1108</v>
      </c>
      <c r="G28" s="42">
        <v>819</v>
      </c>
      <c r="H28" s="42">
        <v>640</v>
      </c>
      <c r="I28" s="42">
        <v>676</v>
      </c>
      <c r="J28" s="42">
        <v>14</v>
      </c>
      <c r="K28" s="42">
        <v>12</v>
      </c>
      <c r="L28" s="42">
        <v>794</v>
      </c>
      <c r="M28" s="42">
        <v>476</v>
      </c>
      <c r="N28" s="42">
        <v>11164</v>
      </c>
      <c r="O28" s="58">
        <v>3.3046999025226013E-3</v>
      </c>
    </row>
    <row r="29" spans="1:81">
      <c r="A29" s="42" t="s">
        <v>906</v>
      </c>
      <c r="B29" s="42">
        <v>2110</v>
      </c>
      <c r="C29" s="42">
        <v>1065</v>
      </c>
      <c r="D29" s="42">
        <v>3752</v>
      </c>
      <c r="E29" s="42">
        <v>1810</v>
      </c>
      <c r="F29" s="42">
        <v>1493</v>
      </c>
      <c r="G29" s="42">
        <v>728</v>
      </c>
      <c r="H29" s="42">
        <v>783</v>
      </c>
      <c r="I29" s="42">
        <v>662</v>
      </c>
      <c r="J29" s="42">
        <v>14</v>
      </c>
      <c r="K29" s="42">
        <v>9</v>
      </c>
      <c r="L29" s="42">
        <v>802</v>
      </c>
      <c r="M29" s="42">
        <v>617</v>
      </c>
      <c r="N29" s="42">
        <v>13845</v>
      </c>
      <c r="O29" s="58">
        <v>4.0983133420302237E-3</v>
      </c>
    </row>
    <row r="30" spans="1:81">
      <c r="A30" s="42" t="s">
        <v>907</v>
      </c>
      <c r="B30" s="42">
        <v>2386</v>
      </c>
      <c r="C30" s="42">
        <v>1058</v>
      </c>
      <c r="D30" s="42">
        <v>4014</v>
      </c>
      <c r="E30" s="42">
        <v>1857</v>
      </c>
      <c r="F30" s="42">
        <v>1797</v>
      </c>
      <c r="G30" s="42">
        <v>739</v>
      </c>
      <c r="H30" s="42">
        <v>655</v>
      </c>
      <c r="I30" s="42">
        <v>798</v>
      </c>
      <c r="J30" s="42">
        <v>22</v>
      </c>
      <c r="K30" s="42">
        <v>6</v>
      </c>
      <c r="L30" s="42">
        <v>680</v>
      </c>
      <c r="M30" s="42">
        <v>757</v>
      </c>
      <c r="N30" s="42">
        <v>14769</v>
      </c>
      <c r="O30" s="58">
        <v>4.37183024546366E-3</v>
      </c>
    </row>
    <row r="31" spans="1:81">
      <c r="A31" s="42" t="s">
        <v>908</v>
      </c>
      <c r="B31" s="42">
        <v>2233</v>
      </c>
      <c r="C31" s="42">
        <v>941</v>
      </c>
      <c r="D31" s="42">
        <v>3613</v>
      </c>
      <c r="E31" s="42">
        <v>1672</v>
      </c>
      <c r="F31" s="42">
        <v>1683</v>
      </c>
      <c r="G31" s="42">
        <v>681</v>
      </c>
      <c r="H31" s="42">
        <v>569</v>
      </c>
      <c r="I31" s="42">
        <v>872</v>
      </c>
      <c r="J31" s="42">
        <v>13</v>
      </c>
      <c r="K31" s="42">
        <v>8</v>
      </c>
      <c r="L31" s="42">
        <v>637</v>
      </c>
      <c r="M31" s="42">
        <v>688</v>
      </c>
      <c r="N31" s="42">
        <v>13610</v>
      </c>
      <c r="O31" s="58">
        <v>4.0287500603128452E-3</v>
      </c>
    </row>
    <row r="32" spans="1:81">
      <c r="A32" s="42" t="s">
        <v>909</v>
      </c>
      <c r="B32" s="42">
        <v>4495</v>
      </c>
      <c r="C32" s="42">
        <v>1907</v>
      </c>
      <c r="D32" s="42">
        <v>6876</v>
      </c>
      <c r="E32" s="42">
        <v>3153</v>
      </c>
      <c r="F32" s="42">
        <v>3304</v>
      </c>
      <c r="G32" s="42">
        <v>1272</v>
      </c>
      <c r="H32" s="42">
        <v>1014</v>
      </c>
      <c r="I32" s="42">
        <v>2090</v>
      </c>
      <c r="J32" s="42">
        <v>27</v>
      </c>
      <c r="K32" s="42">
        <v>5</v>
      </c>
      <c r="L32" s="42">
        <v>1642</v>
      </c>
      <c r="M32" s="42">
        <v>2008</v>
      </c>
      <c r="N32" s="42">
        <v>27793</v>
      </c>
      <c r="O32" s="58">
        <v>8.2271161224301923E-3</v>
      </c>
    </row>
    <row r="33" spans="1:81">
      <c r="A33" s="42" t="s">
        <v>910</v>
      </c>
      <c r="B33" s="42">
        <v>10253</v>
      </c>
      <c r="C33" s="42">
        <v>5047</v>
      </c>
      <c r="D33" s="42">
        <v>15605</v>
      </c>
      <c r="E33" s="42">
        <v>7353</v>
      </c>
      <c r="F33" s="42">
        <v>8244</v>
      </c>
      <c r="G33" s="42">
        <v>2713</v>
      </c>
      <c r="H33" s="42">
        <v>2327</v>
      </c>
      <c r="I33" s="42">
        <v>5663</v>
      </c>
      <c r="J33" s="42">
        <v>63</v>
      </c>
      <c r="K33" s="42">
        <v>19</v>
      </c>
      <c r="L33" s="42">
        <v>4496</v>
      </c>
      <c r="M33" s="42">
        <v>5737</v>
      </c>
      <c r="N33" s="42">
        <v>67520</v>
      </c>
      <c r="O33" s="58">
        <v>1.9986862900244182E-2</v>
      </c>
    </row>
    <row r="34" spans="1:81">
      <c r="A34" s="42" t="s">
        <v>911</v>
      </c>
      <c r="B34" s="42">
        <v>35099</v>
      </c>
      <c r="C34" s="42">
        <v>26090</v>
      </c>
      <c r="D34" s="42">
        <v>51755</v>
      </c>
      <c r="E34" s="42">
        <v>25186</v>
      </c>
      <c r="F34" s="42">
        <v>38550</v>
      </c>
      <c r="G34" s="42">
        <v>9536</v>
      </c>
      <c r="H34" s="42">
        <v>7554</v>
      </c>
      <c r="I34" s="42">
        <v>24106</v>
      </c>
      <c r="J34" s="42">
        <v>204</v>
      </c>
      <c r="K34" s="42">
        <v>33</v>
      </c>
      <c r="L34" s="42">
        <v>19511</v>
      </c>
      <c r="M34" s="42">
        <v>30355</v>
      </c>
      <c r="N34" s="42">
        <v>267979</v>
      </c>
      <c r="O34" s="58">
        <v>7.9325526261026888E-2</v>
      </c>
    </row>
    <row r="35" spans="1:81">
      <c r="A35" s="42" t="s">
        <v>912</v>
      </c>
      <c r="B35" s="42">
        <v>18720</v>
      </c>
      <c r="C35" s="42">
        <v>19033</v>
      </c>
      <c r="D35" s="42">
        <v>25770</v>
      </c>
      <c r="E35" s="42">
        <v>13288</v>
      </c>
      <c r="F35" s="42">
        <v>25116</v>
      </c>
      <c r="G35" s="42">
        <v>5387</v>
      </c>
      <c r="H35" s="42">
        <v>4083</v>
      </c>
      <c r="I35" s="42">
        <v>12845</v>
      </c>
      <c r="J35" s="42">
        <v>121</v>
      </c>
      <c r="K35" s="42">
        <v>10</v>
      </c>
      <c r="L35" s="42">
        <v>10757</v>
      </c>
      <c r="M35" s="42">
        <v>17035</v>
      </c>
      <c r="N35" s="42">
        <v>152165</v>
      </c>
      <c r="O35" s="58">
        <v>4.5042964946914336E-2</v>
      </c>
    </row>
    <row r="36" spans="1:81">
      <c r="A36" s="42" t="s">
        <v>913</v>
      </c>
      <c r="B36" s="42">
        <v>267551</v>
      </c>
      <c r="C36" s="42">
        <v>297131</v>
      </c>
      <c r="D36" s="42">
        <v>322745</v>
      </c>
      <c r="E36" s="42">
        <v>136030</v>
      </c>
      <c r="F36" s="42">
        <v>358616</v>
      </c>
      <c r="G36" s="42">
        <v>76406</v>
      </c>
      <c r="H36" s="42">
        <v>83354</v>
      </c>
      <c r="I36" s="42">
        <v>453304</v>
      </c>
      <c r="J36" s="42">
        <v>1670</v>
      </c>
      <c r="K36" s="42">
        <v>109</v>
      </c>
      <c r="L36" s="42">
        <v>382193</v>
      </c>
      <c r="M36" s="42">
        <v>418576</v>
      </c>
      <c r="N36" s="42">
        <v>2797685</v>
      </c>
      <c r="O36" s="58">
        <v>0.8281538289850362</v>
      </c>
    </row>
    <row r="37" spans="1:81">
      <c r="A37" s="42" t="s">
        <v>79</v>
      </c>
      <c r="B37" s="42">
        <v>346141</v>
      </c>
      <c r="C37" s="42">
        <v>354128</v>
      </c>
      <c r="D37" s="42">
        <v>438982</v>
      </c>
      <c r="E37" s="42">
        <v>193644</v>
      </c>
      <c r="F37" s="42">
        <v>441097</v>
      </c>
      <c r="G37" s="42">
        <v>99174</v>
      </c>
      <c r="H37" s="42">
        <v>101844</v>
      </c>
      <c r="I37" s="42">
        <v>501842</v>
      </c>
      <c r="J37" s="42">
        <v>2167</v>
      </c>
      <c r="K37" s="42">
        <v>225</v>
      </c>
      <c r="L37" s="42">
        <v>422105</v>
      </c>
      <c r="M37" s="42">
        <v>476870</v>
      </c>
      <c r="N37" s="42">
        <v>3378219</v>
      </c>
      <c r="O37" s="58">
        <v>1</v>
      </c>
    </row>
    <row r="38" spans="1:81" s="58" customFormat="1">
      <c r="A38" s="58" t="s">
        <v>914</v>
      </c>
      <c r="B38" s="58">
        <v>0.10246256977419167</v>
      </c>
      <c r="C38" s="58">
        <v>0.10482683331068826</v>
      </c>
      <c r="D38" s="58">
        <v>0.12994480227599217</v>
      </c>
      <c r="E38" s="58">
        <v>5.7321328190978738E-2</v>
      </c>
      <c r="F38" s="58">
        <v>0.13057087181144858</v>
      </c>
      <c r="G38" s="58">
        <v>2.935688894059266E-2</v>
      </c>
      <c r="H38" s="58">
        <v>3.014724622648798E-2</v>
      </c>
      <c r="I38" s="58">
        <v>0.14855224010047899</v>
      </c>
      <c r="J38" s="58">
        <v>6.4146226162365436E-4</v>
      </c>
      <c r="K38" s="58">
        <v>6.6603142069830292E-5</v>
      </c>
      <c r="L38" s="58">
        <v>0.12494897459282539</v>
      </c>
      <c r="M38" s="58">
        <v>0.1411601793726221</v>
      </c>
      <c r="N38" s="58">
        <v>1</v>
      </c>
    </row>
    <row r="39" spans="1:81" ht="12.75" customHeight="1"/>
    <row r="40" spans="1:81">
      <c r="A40" s="42" t="s">
        <v>916</v>
      </c>
    </row>
    <row r="41" spans="1:81" ht="12.75" customHeight="1"/>
    <row r="42" spans="1:81" ht="33" customHeight="1">
      <c r="A42" s="341" t="s">
        <v>72</v>
      </c>
      <c r="B42" s="341"/>
      <c r="C42" s="341"/>
      <c r="D42" s="341"/>
      <c r="E42" s="341"/>
      <c r="F42" s="341"/>
      <c r="G42" s="341"/>
      <c r="H42" s="341"/>
      <c r="I42" s="341"/>
      <c r="J42" s="341"/>
      <c r="K42" s="341"/>
      <c r="L42" s="341"/>
      <c r="M42" s="341"/>
      <c r="N42" s="55"/>
      <c r="O42" s="55"/>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row>
    <row r="43" spans="1:81" ht="20.25" customHeight="1">
      <c r="A43" s="341" t="s">
        <v>917</v>
      </c>
      <c r="B43" s="341"/>
      <c r="C43" s="341"/>
      <c r="D43" s="341"/>
      <c r="E43" s="341"/>
      <c r="F43" s="341"/>
      <c r="G43" s="341"/>
      <c r="H43" s="341"/>
      <c r="I43" s="341"/>
      <c r="J43" s="341"/>
      <c r="K43" s="341"/>
      <c r="L43" s="341"/>
      <c r="M43" s="341"/>
      <c r="N43" s="55"/>
      <c r="O43" s="55"/>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row>
    <row r="44" spans="1:81" ht="20.25" customHeight="1">
      <c r="A44" s="341" t="s">
        <v>74</v>
      </c>
      <c r="B44" s="341"/>
      <c r="C44" s="341"/>
      <c r="D44" s="341"/>
      <c r="E44" s="341"/>
      <c r="F44" s="341"/>
      <c r="G44" s="341"/>
      <c r="H44" s="341"/>
      <c r="I44" s="341"/>
      <c r="J44" s="341"/>
      <c r="K44" s="341"/>
      <c r="L44" s="341"/>
      <c r="M44" s="341"/>
      <c r="N44" s="55"/>
      <c r="O44" s="55"/>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row>
    <row r="45" spans="1:81" ht="20.25" customHeight="1" thickBot="1">
      <c r="A45" s="341" t="s">
        <v>3</v>
      </c>
      <c r="B45" s="341"/>
      <c r="C45" s="341"/>
      <c r="D45" s="341"/>
      <c r="E45" s="341"/>
      <c r="F45" s="341"/>
      <c r="G45" s="341"/>
      <c r="H45" s="341"/>
      <c r="I45" s="341"/>
      <c r="J45" s="341"/>
      <c r="K45" s="341"/>
      <c r="L45" s="341"/>
      <c r="M45" s="341"/>
      <c r="N45" s="55"/>
      <c r="O45" s="55"/>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row>
    <row r="46" spans="1:81" ht="41.25" customHeight="1" thickTop="1" thickBot="1">
      <c r="A46" s="342" t="s">
        <v>898</v>
      </c>
      <c r="B46" s="342" t="s">
        <v>378</v>
      </c>
      <c r="C46" s="342" t="s">
        <v>379</v>
      </c>
      <c r="D46" s="342" t="s">
        <v>380</v>
      </c>
      <c r="E46" s="342" t="s">
        <v>381</v>
      </c>
      <c r="F46" s="342" t="s">
        <v>382</v>
      </c>
      <c r="G46" s="342" t="s">
        <v>383</v>
      </c>
      <c r="H46" s="342" t="s">
        <v>384</v>
      </c>
      <c r="I46" s="342" t="s">
        <v>385</v>
      </c>
      <c r="J46" s="342" t="s">
        <v>386</v>
      </c>
      <c r="K46" s="342" t="s">
        <v>387</v>
      </c>
      <c r="L46" s="342" t="s">
        <v>388</v>
      </c>
      <c r="M46" s="342" t="s">
        <v>389</v>
      </c>
      <c r="N46" s="343" t="s">
        <v>390</v>
      </c>
      <c r="O46" s="342" t="s">
        <v>899</v>
      </c>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row>
    <row r="47" spans="1:81" ht="13.5" thickTop="1">
      <c r="A47" s="42" t="s">
        <v>900</v>
      </c>
      <c r="B47" s="42">
        <v>1115498.0476199999</v>
      </c>
      <c r="C47" s="42">
        <v>1012026.9897899999</v>
      </c>
      <c r="D47" s="42">
        <v>646026.38324</v>
      </c>
      <c r="E47" s="42">
        <v>1003050.0900399999</v>
      </c>
      <c r="F47" s="42">
        <v>812773.20303999993</v>
      </c>
      <c r="G47" s="42">
        <v>205202.47706</v>
      </c>
      <c r="H47" s="42">
        <v>64599.400310000005</v>
      </c>
      <c r="I47" s="42">
        <v>0</v>
      </c>
      <c r="J47" s="42">
        <v>0</v>
      </c>
      <c r="K47" s="42">
        <v>251500</v>
      </c>
      <c r="L47" s="42">
        <v>15496.984349999999</v>
      </c>
      <c r="M47" s="42">
        <v>0</v>
      </c>
      <c r="N47" s="42">
        <v>5126173.5754500004</v>
      </c>
      <c r="O47" s="58">
        <v>0.30041186973059575</v>
      </c>
    </row>
    <row r="48" spans="1:81">
      <c r="A48" s="42" t="s">
        <v>901</v>
      </c>
      <c r="B48" s="42">
        <v>370347.61591000005</v>
      </c>
      <c r="C48" s="42">
        <v>174746.12218000001</v>
      </c>
      <c r="D48" s="42">
        <v>339113.89069999999</v>
      </c>
      <c r="E48" s="42">
        <v>349005.71882999997</v>
      </c>
      <c r="F48" s="42">
        <v>256605.82907000001</v>
      </c>
      <c r="G48" s="42">
        <v>138986.48819</v>
      </c>
      <c r="H48" s="42">
        <v>85571.707349999997</v>
      </c>
      <c r="I48" s="42">
        <v>0</v>
      </c>
      <c r="J48" s="42">
        <v>0</v>
      </c>
      <c r="K48" s="42">
        <v>0</v>
      </c>
      <c r="L48" s="42">
        <v>7692.1169</v>
      </c>
      <c r="M48" s="42">
        <v>0</v>
      </c>
      <c r="N48" s="42">
        <v>1722069.4891300001</v>
      </c>
      <c r="O48" s="58">
        <v>0.10091935191448163</v>
      </c>
    </row>
    <row r="49" spans="1:81">
      <c r="A49" s="42" t="s">
        <v>902</v>
      </c>
      <c r="B49" s="42">
        <v>329333.86444999999</v>
      </c>
      <c r="C49" s="42">
        <v>131454.54407999999</v>
      </c>
      <c r="D49" s="42">
        <v>381844.51517999999</v>
      </c>
      <c r="E49" s="42">
        <v>423768.83938999998</v>
      </c>
      <c r="F49" s="42">
        <v>207240.32858</v>
      </c>
      <c r="G49" s="42">
        <v>211947.15914999999</v>
      </c>
      <c r="H49" s="42">
        <v>115690.09809999999</v>
      </c>
      <c r="I49" s="42">
        <v>0</v>
      </c>
      <c r="J49" s="42">
        <v>5551.2047699999994</v>
      </c>
      <c r="K49" s="42">
        <v>4198.5465100000001</v>
      </c>
      <c r="L49" s="42">
        <v>5536.98308</v>
      </c>
      <c r="M49" s="42">
        <v>0</v>
      </c>
      <c r="N49" s="42">
        <v>1816566.08329</v>
      </c>
      <c r="O49" s="58">
        <v>0.10645718595715485</v>
      </c>
    </row>
    <row r="50" spans="1:81">
      <c r="A50" s="42" t="s">
        <v>903</v>
      </c>
      <c r="B50" s="42">
        <v>447238.32509</v>
      </c>
      <c r="C50" s="42">
        <v>213696.57255000001</v>
      </c>
      <c r="D50" s="42">
        <v>584912.93991999992</v>
      </c>
      <c r="E50" s="42">
        <v>523563.98967000004</v>
      </c>
      <c r="F50" s="42">
        <v>349880.69566000003</v>
      </c>
      <c r="G50" s="42">
        <v>250755.32063999999</v>
      </c>
      <c r="H50" s="42">
        <v>128670.15195</v>
      </c>
      <c r="I50" s="42">
        <v>0</v>
      </c>
      <c r="J50" s="42">
        <v>4635.7126399999997</v>
      </c>
      <c r="K50" s="42">
        <v>8215.5187900000001</v>
      </c>
      <c r="L50" s="42">
        <v>17406.363100000002</v>
      </c>
      <c r="M50" s="42">
        <v>0</v>
      </c>
      <c r="N50" s="42">
        <v>2528975.5900100004</v>
      </c>
      <c r="O50" s="58">
        <v>0.14820689824792904</v>
      </c>
    </row>
    <row r="51" spans="1:81">
      <c r="A51" s="42" t="s">
        <v>904</v>
      </c>
      <c r="B51" s="42">
        <v>333526.27333999996</v>
      </c>
      <c r="C51" s="42">
        <v>160331.99055000002</v>
      </c>
      <c r="D51" s="42">
        <v>435822.37612000003</v>
      </c>
      <c r="E51" s="42">
        <v>360695.51822000003</v>
      </c>
      <c r="F51" s="42">
        <v>195423.46043000001</v>
      </c>
      <c r="G51" s="42">
        <v>156272.21219999998</v>
      </c>
      <c r="H51" s="42">
        <v>113558.26454999999</v>
      </c>
      <c r="I51" s="42">
        <v>0</v>
      </c>
      <c r="J51" s="42">
        <v>4597.1207100000001</v>
      </c>
      <c r="K51" s="42">
        <v>2415.0020099999997</v>
      </c>
      <c r="L51" s="42">
        <v>11395.048449999998</v>
      </c>
      <c r="M51" s="42">
        <v>0</v>
      </c>
      <c r="N51" s="42">
        <v>1774037.2665799996</v>
      </c>
      <c r="O51" s="58">
        <v>0.10396484714785897</v>
      </c>
    </row>
    <row r="52" spans="1:81">
      <c r="A52" s="42" t="s">
        <v>905</v>
      </c>
      <c r="B52" s="42">
        <v>281059.73012000002</v>
      </c>
      <c r="C52" s="42">
        <v>124125.84234</v>
      </c>
      <c r="D52" s="42">
        <v>360686.07104000001</v>
      </c>
      <c r="E52" s="42">
        <v>278793.11366000003</v>
      </c>
      <c r="F52" s="42">
        <v>220150.64118000001</v>
      </c>
      <c r="G52" s="42">
        <v>130696.03976</v>
      </c>
      <c r="H52" s="42">
        <v>76708.949840000001</v>
      </c>
      <c r="I52" s="42">
        <v>0</v>
      </c>
      <c r="J52" s="42">
        <v>3133.8254100000004</v>
      </c>
      <c r="K52" s="42">
        <v>3222.3642500000001</v>
      </c>
      <c r="L52" s="42">
        <v>10793.29602</v>
      </c>
      <c r="M52" s="42">
        <v>0</v>
      </c>
      <c r="N52" s="42">
        <v>1489369.8736200002</v>
      </c>
      <c r="O52" s="58">
        <v>8.7282332888099348E-2</v>
      </c>
    </row>
    <row r="53" spans="1:81">
      <c r="A53" s="42" t="s">
        <v>906</v>
      </c>
      <c r="B53" s="42">
        <v>158758.42830999999</v>
      </c>
      <c r="C53" s="42">
        <v>74014.097439999998</v>
      </c>
      <c r="D53" s="42">
        <v>200326.52502999999</v>
      </c>
      <c r="E53" s="42">
        <v>156826.69081999999</v>
      </c>
      <c r="F53" s="42">
        <v>105544.00070999999</v>
      </c>
      <c r="G53" s="42">
        <v>76467.448629999999</v>
      </c>
      <c r="H53" s="42">
        <v>44554.243659999993</v>
      </c>
      <c r="I53" s="42">
        <v>0</v>
      </c>
      <c r="J53" s="42">
        <v>1410.9100100000001</v>
      </c>
      <c r="K53" s="42">
        <v>1733.91563</v>
      </c>
      <c r="L53" s="42">
        <v>4832.4503500000001</v>
      </c>
      <c r="M53" s="42">
        <v>0</v>
      </c>
      <c r="N53" s="42">
        <v>824468.71058999992</v>
      </c>
      <c r="O53" s="58">
        <v>4.8316777268115181E-2</v>
      </c>
    </row>
    <row r="54" spans="1:81">
      <c r="A54" s="42" t="s">
        <v>907</v>
      </c>
      <c r="B54" s="42">
        <v>101731.66779000001</v>
      </c>
      <c r="C54" s="42">
        <v>41866.044219999996</v>
      </c>
      <c r="D54" s="42">
        <v>132729.65926000001</v>
      </c>
      <c r="E54" s="42">
        <v>88265.812739999994</v>
      </c>
      <c r="F54" s="42">
        <v>70032.426049999995</v>
      </c>
      <c r="G54" s="42">
        <v>39387.460659999997</v>
      </c>
      <c r="H54" s="42">
        <v>30969.975760000001</v>
      </c>
      <c r="I54" s="42">
        <v>0</v>
      </c>
      <c r="J54" s="42">
        <v>1016.49881</v>
      </c>
      <c r="K54" s="42">
        <v>841.45686999999998</v>
      </c>
      <c r="L54" s="42">
        <v>4393.4191300000002</v>
      </c>
      <c r="M54" s="42">
        <v>0</v>
      </c>
      <c r="N54" s="42">
        <v>511234.42128999997</v>
      </c>
      <c r="O54" s="58">
        <v>2.9960142025991756E-2</v>
      </c>
    </row>
    <row r="55" spans="1:81">
      <c r="A55" s="42" t="s">
        <v>908</v>
      </c>
      <c r="B55" s="42">
        <v>59910.750770000006</v>
      </c>
      <c r="C55" s="42">
        <v>23802.668100000003</v>
      </c>
      <c r="D55" s="42">
        <v>77645.172579999999</v>
      </c>
      <c r="E55" s="42">
        <v>50845.741130000002</v>
      </c>
      <c r="F55" s="42">
        <v>40546.192920000001</v>
      </c>
      <c r="G55" s="42">
        <v>22624.171010000002</v>
      </c>
      <c r="H55" s="42">
        <v>16030.88291</v>
      </c>
      <c r="I55" s="42">
        <v>0</v>
      </c>
      <c r="J55" s="42">
        <v>869.64353000000006</v>
      </c>
      <c r="K55" s="42">
        <v>728.77713000000006</v>
      </c>
      <c r="L55" s="42">
        <v>2784.5220899999999</v>
      </c>
      <c r="M55" s="42">
        <v>0</v>
      </c>
      <c r="N55" s="42">
        <v>295788.52217000001</v>
      </c>
      <c r="O55" s="58">
        <v>1.7334251695162128E-2</v>
      </c>
    </row>
    <row r="56" spans="1:81">
      <c r="A56" s="42" t="s">
        <v>909</v>
      </c>
      <c r="B56" s="42">
        <v>65423.533950000005</v>
      </c>
      <c r="C56" s="42">
        <v>25595.47696</v>
      </c>
      <c r="D56" s="42">
        <v>82805.331439999994</v>
      </c>
      <c r="E56" s="42">
        <v>50007.708380000004</v>
      </c>
      <c r="F56" s="42">
        <v>42656.627899999999</v>
      </c>
      <c r="G56" s="42">
        <v>24307.78355</v>
      </c>
      <c r="H56" s="42">
        <v>17186.816340000001</v>
      </c>
      <c r="I56" s="42">
        <v>0</v>
      </c>
      <c r="J56" s="42">
        <v>726.35041000000001</v>
      </c>
      <c r="K56" s="42">
        <v>335.75481000000002</v>
      </c>
      <c r="L56" s="42">
        <v>3231.8125299999997</v>
      </c>
      <c r="M56" s="42">
        <v>0</v>
      </c>
      <c r="N56" s="42">
        <v>312277.19627000001</v>
      </c>
      <c r="O56" s="58">
        <v>1.8300546211501172E-2</v>
      </c>
    </row>
    <row r="57" spans="1:81">
      <c r="A57" s="42" t="s">
        <v>910</v>
      </c>
      <c r="B57" s="42">
        <v>67029.500889999996</v>
      </c>
      <c r="C57" s="42">
        <v>26585.21139</v>
      </c>
      <c r="D57" s="42">
        <v>89439.15595</v>
      </c>
      <c r="E57" s="42">
        <v>53567.048459999998</v>
      </c>
      <c r="F57" s="42">
        <v>47301.848960000003</v>
      </c>
      <c r="G57" s="42">
        <v>27269.166229999999</v>
      </c>
      <c r="H57" s="42">
        <v>17749.382949999999</v>
      </c>
      <c r="I57" s="42">
        <v>0</v>
      </c>
      <c r="J57" s="42">
        <v>744.17606999999998</v>
      </c>
      <c r="K57" s="42">
        <v>675.6223</v>
      </c>
      <c r="L57" s="42">
        <v>3956.3882599999997</v>
      </c>
      <c r="M57" s="42">
        <v>0</v>
      </c>
      <c r="N57" s="42">
        <v>334317.50145999988</v>
      </c>
      <c r="O57" s="58">
        <v>1.9592185910022222E-2</v>
      </c>
    </row>
    <row r="58" spans="1:81">
      <c r="A58" s="42" t="s">
        <v>911</v>
      </c>
      <c r="B58" s="42">
        <v>51535.06596</v>
      </c>
      <c r="C58" s="42">
        <v>20241.154289999999</v>
      </c>
      <c r="D58" s="42">
        <v>71215.537349999999</v>
      </c>
      <c r="E58" s="42">
        <v>40972.122320000002</v>
      </c>
      <c r="F58" s="42">
        <v>37399.970249999998</v>
      </c>
      <c r="G58" s="42">
        <v>22190.392480000002</v>
      </c>
      <c r="H58" s="42">
        <v>15620.329300000001</v>
      </c>
      <c r="I58" s="42">
        <v>0</v>
      </c>
      <c r="J58" s="42">
        <v>789.26953000000003</v>
      </c>
      <c r="K58" s="42">
        <v>474.37146000000001</v>
      </c>
      <c r="L58" s="42">
        <v>4183.0565800000004</v>
      </c>
      <c r="M58" s="42">
        <v>0</v>
      </c>
      <c r="N58" s="42">
        <v>264621.26951999997</v>
      </c>
      <c r="O58" s="58">
        <v>1.550774065234586E-2</v>
      </c>
    </row>
    <row r="59" spans="1:81">
      <c r="A59" s="42" t="s">
        <v>912</v>
      </c>
      <c r="B59" s="42">
        <v>5911.1565899999996</v>
      </c>
      <c r="C59" s="42">
        <v>3268.9367900000002</v>
      </c>
      <c r="D59" s="42">
        <v>8704.6778599999998</v>
      </c>
      <c r="E59" s="42">
        <v>4622.3163099999992</v>
      </c>
      <c r="F59" s="42">
        <v>4040.7702899999999</v>
      </c>
      <c r="G59" s="42">
        <v>2976.46551</v>
      </c>
      <c r="H59" s="42">
        <v>2331.5542599999999</v>
      </c>
      <c r="I59" s="42">
        <v>0</v>
      </c>
      <c r="J59" s="42">
        <v>80.492649999999998</v>
      </c>
      <c r="K59" s="42">
        <v>25.516200000000001</v>
      </c>
      <c r="L59" s="42">
        <v>471.16264000000001</v>
      </c>
      <c r="M59" s="42">
        <v>0</v>
      </c>
      <c r="N59" s="42">
        <v>32433.049099999997</v>
      </c>
      <c r="O59" s="58">
        <v>1.9006911837432081E-3</v>
      </c>
    </row>
    <row r="60" spans="1:81">
      <c r="A60" s="42" t="s">
        <v>913</v>
      </c>
      <c r="B60" s="42">
        <v>5380.07024</v>
      </c>
      <c r="C60" s="42">
        <v>3351.77855</v>
      </c>
      <c r="D60" s="42">
        <v>8289.2530900000002</v>
      </c>
      <c r="E60" s="42">
        <v>3982.1899600000002</v>
      </c>
      <c r="F60" s="42">
        <v>4107.1403300000002</v>
      </c>
      <c r="G60" s="42">
        <v>2705.2760600000001</v>
      </c>
      <c r="H60" s="42">
        <v>2674.1634399999998</v>
      </c>
      <c r="I60" s="42">
        <v>0</v>
      </c>
      <c r="J60" s="42">
        <v>151.49433999999999</v>
      </c>
      <c r="K60" s="42">
        <v>56.818640000000002</v>
      </c>
      <c r="L60" s="42">
        <v>787.61748</v>
      </c>
      <c r="M60" s="42">
        <v>0</v>
      </c>
      <c r="N60" s="42">
        <v>31485.802130000004</v>
      </c>
      <c r="O60" s="58">
        <v>1.8451791669989528E-3</v>
      </c>
    </row>
    <row r="61" spans="1:81">
      <c r="A61" s="42" t="s">
        <v>79</v>
      </c>
      <c r="B61" s="42">
        <v>3392684.0310299988</v>
      </c>
      <c r="C61" s="42">
        <v>2035107.4292299994</v>
      </c>
      <c r="D61" s="42">
        <v>3419561.4887599996</v>
      </c>
      <c r="E61" s="42">
        <v>3387966.8999300003</v>
      </c>
      <c r="F61" s="42">
        <v>2393703.1353699993</v>
      </c>
      <c r="G61" s="42">
        <v>1311787.8611300001</v>
      </c>
      <c r="H61" s="42">
        <v>731915.92072000005</v>
      </c>
      <c r="I61" s="42">
        <v>0</v>
      </c>
      <c r="J61" s="42">
        <v>23706.698880000004</v>
      </c>
      <c r="K61" s="42">
        <v>274423.66460000002</v>
      </c>
      <c r="L61" s="42">
        <v>92961.220959999991</v>
      </c>
      <c r="M61" s="42">
        <v>0</v>
      </c>
      <c r="N61" s="42">
        <v>17063818.350609999</v>
      </c>
      <c r="O61" s="58">
        <v>1</v>
      </c>
    </row>
    <row r="62" spans="1:81" s="58" customFormat="1" ht="13.5" thickBot="1">
      <c r="A62" s="58" t="s">
        <v>914</v>
      </c>
      <c r="B62" s="58">
        <v>0.19882326225705027</v>
      </c>
      <c r="C62" s="58">
        <v>0.11926448040026447</v>
      </c>
      <c r="D62" s="58">
        <v>0.20039837617222156</v>
      </c>
      <c r="E62" s="58">
        <v>0.19854682172052582</v>
      </c>
      <c r="F62" s="58">
        <v>0.14027945481993653</v>
      </c>
      <c r="G62" s="58">
        <v>7.687539999411129E-2</v>
      </c>
      <c r="H62" s="58">
        <v>4.2892857019533111E-2</v>
      </c>
      <c r="I62" s="58">
        <v>0</v>
      </c>
      <c r="J62" s="58">
        <v>1.3892962520403607E-3</v>
      </c>
      <c r="K62" s="58">
        <v>1.6082195611874284E-2</v>
      </c>
      <c r="L62" s="58">
        <v>5.4478557524422315E-3</v>
      </c>
      <c r="M62" s="58">
        <v>0</v>
      </c>
      <c r="N62" s="58">
        <v>1</v>
      </c>
    </row>
    <row r="63" spans="1:81" ht="40.5" customHeight="1" thickTop="1" thickBot="1">
      <c r="A63" s="342" t="s">
        <v>918</v>
      </c>
      <c r="B63" s="342" t="s">
        <v>378</v>
      </c>
      <c r="C63" s="342" t="s">
        <v>379</v>
      </c>
      <c r="D63" s="342" t="s">
        <v>380</v>
      </c>
      <c r="E63" s="342" t="s">
        <v>381</v>
      </c>
      <c r="F63" s="342" t="s">
        <v>382</v>
      </c>
      <c r="G63" s="342" t="s">
        <v>383</v>
      </c>
      <c r="H63" s="342" t="s">
        <v>384</v>
      </c>
      <c r="I63" s="342" t="s">
        <v>385</v>
      </c>
      <c r="J63" s="342" t="s">
        <v>386</v>
      </c>
      <c r="K63" s="342" t="s">
        <v>387</v>
      </c>
      <c r="L63" s="342" t="s">
        <v>388</v>
      </c>
      <c r="M63" s="342" t="s">
        <v>389</v>
      </c>
      <c r="N63" s="343" t="s">
        <v>390</v>
      </c>
      <c r="O63" s="342" t="s">
        <v>875</v>
      </c>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row>
    <row r="64" spans="1:81" ht="13.5" thickTop="1">
      <c r="A64" s="42" t="s">
        <v>900</v>
      </c>
      <c r="B64" s="42">
        <v>30</v>
      </c>
      <c r="C64" s="42">
        <v>19</v>
      </c>
      <c r="D64" s="42">
        <v>23</v>
      </c>
      <c r="E64" s="42">
        <v>27</v>
      </c>
      <c r="F64" s="42">
        <v>31</v>
      </c>
      <c r="G64" s="42">
        <v>7</v>
      </c>
      <c r="H64" s="42">
        <v>3</v>
      </c>
      <c r="I64" s="42">
        <v>0</v>
      </c>
      <c r="J64" s="42">
        <v>0</v>
      </c>
      <c r="K64" s="42">
        <v>1</v>
      </c>
      <c r="L64" s="42">
        <v>1</v>
      </c>
      <c r="M64" s="42">
        <v>0</v>
      </c>
      <c r="N64" s="42">
        <v>142</v>
      </c>
      <c r="O64" s="58">
        <v>1.2971234916372074E-3</v>
      </c>
    </row>
    <row r="65" spans="1:15">
      <c r="A65" s="42" t="s">
        <v>901</v>
      </c>
      <c r="B65" s="42">
        <v>38</v>
      </c>
      <c r="C65" s="42">
        <v>18</v>
      </c>
      <c r="D65" s="42">
        <v>36</v>
      </c>
      <c r="E65" s="42">
        <v>37</v>
      </c>
      <c r="F65" s="42">
        <v>26</v>
      </c>
      <c r="G65" s="42">
        <v>15</v>
      </c>
      <c r="H65" s="42">
        <v>9</v>
      </c>
      <c r="I65" s="42">
        <v>0</v>
      </c>
      <c r="J65" s="42">
        <v>0</v>
      </c>
      <c r="K65" s="42">
        <v>0</v>
      </c>
      <c r="L65" s="42">
        <v>1</v>
      </c>
      <c r="M65" s="42">
        <v>0</v>
      </c>
      <c r="N65" s="42">
        <v>180</v>
      </c>
      <c r="O65" s="58">
        <v>1.6442410457373051E-3</v>
      </c>
    </row>
    <row r="66" spans="1:15">
      <c r="A66" s="42" t="s">
        <v>902</v>
      </c>
      <c r="B66" s="42">
        <v>69</v>
      </c>
      <c r="C66" s="42">
        <v>30</v>
      </c>
      <c r="D66" s="42">
        <v>81</v>
      </c>
      <c r="E66" s="42">
        <v>86</v>
      </c>
      <c r="F66" s="42">
        <v>43</v>
      </c>
      <c r="G66" s="42">
        <v>44</v>
      </c>
      <c r="H66" s="42">
        <v>24</v>
      </c>
      <c r="I66" s="42">
        <v>0</v>
      </c>
      <c r="J66" s="42">
        <v>1</v>
      </c>
      <c r="K66" s="42">
        <v>1</v>
      </c>
      <c r="L66" s="42">
        <v>1</v>
      </c>
      <c r="M66" s="42">
        <v>0</v>
      </c>
      <c r="N66" s="42">
        <v>380</v>
      </c>
      <c r="O66" s="58">
        <v>3.4711755410009775E-3</v>
      </c>
    </row>
    <row r="67" spans="1:15">
      <c r="A67" s="42" t="s">
        <v>903</v>
      </c>
      <c r="B67" s="42">
        <v>218</v>
      </c>
      <c r="C67" s="42">
        <v>103</v>
      </c>
      <c r="D67" s="42">
        <v>277</v>
      </c>
      <c r="E67" s="42">
        <v>250</v>
      </c>
      <c r="F67" s="42">
        <v>167</v>
      </c>
      <c r="G67" s="42">
        <v>120</v>
      </c>
      <c r="H67" s="42">
        <v>61</v>
      </c>
      <c r="I67" s="42">
        <v>0</v>
      </c>
      <c r="J67" s="42">
        <v>2</v>
      </c>
      <c r="K67" s="42">
        <v>4</v>
      </c>
      <c r="L67" s="42">
        <v>8</v>
      </c>
      <c r="M67" s="42">
        <v>0</v>
      </c>
      <c r="N67" s="42">
        <v>1210</v>
      </c>
      <c r="O67" s="58">
        <v>1.1052953696345218E-2</v>
      </c>
    </row>
    <row r="68" spans="1:15">
      <c r="A68" s="42" t="s">
        <v>904</v>
      </c>
      <c r="B68" s="42">
        <v>348</v>
      </c>
      <c r="C68" s="42">
        <v>169</v>
      </c>
      <c r="D68" s="42">
        <v>453</v>
      </c>
      <c r="E68" s="42">
        <v>374</v>
      </c>
      <c r="F68" s="42">
        <v>201</v>
      </c>
      <c r="G68" s="42">
        <v>161</v>
      </c>
      <c r="H68" s="42">
        <v>119</v>
      </c>
      <c r="I68" s="42">
        <v>0</v>
      </c>
      <c r="J68" s="42">
        <v>5</v>
      </c>
      <c r="K68" s="42">
        <v>3</v>
      </c>
      <c r="L68" s="42">
        <v>13</v>
      </c>
      <c r="M68" s="42">
        <v>0</v>
      </c>
      <c r="N68" s="42">
        <v>1846</v>
      </c>
      <c r="O68" s="58">
        <v>1.6862605391283696E-2</v>
      </c>
    </row>
    <row r="69" spans="1:15">
      <c r="A69" s="42" t="s">
        <v>905</v>
      </c>
      <c r="B69" s="42">
        <v>591</v>
      </c>
      <c r="C69" s="42">
        <v>259</v>
      </c>
      <c r="D69" s="42">
        <v>751</v>
      </c>
      <c r="E69" s="42">
        <v>577</v>
      </c>
      <c r="F69" s="42">
        <v>451</v>
      </c>
      <c r="G69" s="42">
        <v>272</v>
      </c>
      <c r="H69" s="42">
        <v>159</v>
      </c>
      <c r="I69" s="42">
        <v>0</v>
      </c>
      <c r="J69" s="42">
        <v>6</v>
      </c>
      <c r="K69" s="42">
        <v>7</v>
      </c>
      <c r="L69" s="42">
        <v>21</v>
      </c>
      <c r="M69" s="42">
        <v>0</v>
      </c>
      <c r="N69" s="42">
        <v>3094</v>
      </c>
      <c r="O69" s="58">
        <v>2.8262676641729011E-2</v>
      </c>
    </row>
    <row r="70" spans="1:15">
      <c r="A70" s="42" t="s">
        <v>906</v>
      </c>
      <c r="B70" s="42">
        <v>592</v>
      </c>
      <c r="C70" s="42">
        <v>282</v>
      </c>
      <c r="D70" s="42">
        <v>761</v>
      </c>
      <c r="E70" s="42">
        <v>591</v>
      </c>
      <c r="F70" s="42">
        <v>402</v>
      </c>
      <c r="G70" s="42">
        <v>285</v>
      </c>
      <c r="H70" s="42">
        <v>166</v>
      </c>
      <c r="I70" s="42">
        <v>0</v>
      </c>
      <c r="J70" s="42">
        <v>6</v>
      </c>
      <c r="K70" s="42">
        <v>6</v>
      </c>
      <c r="L70" s="42">
        <v>18</v>
      </c>
      <c r="M70" s="42">
        <v>0</v>
      </c>
      <c r="N70" s="42">
        <v>3109</v>
      </c>
      <c r="O70" s="58">
        <v>2.8399696728873786E-2</v>
      </c>
    </row>
    <row r="71" spans="1:15">
      <c r="A71" s="42" t="s">
        <v>907</v>
      </c>
      <c r="B71" s="42">
        <v>610</v>
      </c>
      <c r="C71" s="42">
        <v>247</v>
      </c>
      <c r="D71" s="42">
        <v>793</v>
      </c>
      <c r="E71" s="42">
        <v>521</v>
      </c>
      <c r="F71" s="42">
        <v>411</v>
      </c>
      <c r="G71" s="42">
        <v>233</v>
      </c>
      <c r="H71" s="42">
        <v>186</v>
      </c>
      <c r="I71" s="42">
        <v>0</v>
      </c>
      <c r="J71" s="42">
        <v>6</v>
      </c>
      <c r="K71" s="42">
        <v>5</v>
      </c>
      <c r="L71" s="42">
        <v>26</v>
      </c>
      <c r="M71" s="42">
        <v>0</v>
      </c>
      <c r="N71" s="42">
        <v>3038</v>
      </c>
      <c r="O71" s="58">
        <v>2.7751134983055183E-2</v>
      </c>
    </row>
    <row r="72" spans="1:15">
      <c r="A72" s="42" t="s">
        <v>908</v>
      </c>
      <c r="B72" s="42">
        <v>503</v>
      </c>
      <c r="C72" s="42">
        <v>201</v>
      </c>
      <c r="D72" s="42">
        <v>652</v>
      </c>
      <c r="E72" s="42">
        <v>429</v>
      </c>
      <c r="F72" s="42">
        <v>341</v>
      </c>
      <c r="G72" s="42">
        <v>190</v>
      </c>
      <c r="H72" s="42">
        <v>135</v>
      </c>
      <c r="I72" s="42">
        <v>0</v>
      </c>
      <c r="J72" s="42">
        <v>7</v>
      </c>
      <c r="K72" s="42">
        <v>6</v>
      </c>
      <c r="L72" s="42">
        <v>23</v>
      </c>
      <c r="M72" s="42">
        <v>0</v>
      </c>
      <c r="N72" s="42">
        <v>2487</v>
      </c>
      <c r="O72" s="58">
        <v>2.2717930448603766E-2</v>
      </c>
    </row>
    <row r="73" spans="1:15">
      <c r="A73" s="42" t="s">
        <v>909</v>
      </c>
      <c r="B73" s="42">
        <v>774</v>
      </c>
      <c r="C73" s="42">
        <v>303</v>
      </c>
      <c r="D73" s="42">
        <v>977</v>
      </c>
      <c r="E73" s="42">
        <v>596</v>
      </c>
      <c r="F73" s="42">
        <v>502</v>
      </c>
      <c r="G73" s="42">
        <v>287</v>
      </c>
      <c r="H73" s="42">
        <v>203</v>
      </c>
      <c r="I73" s="42">
        <v>0</v>
      </c>
      <c r="J73" s="42">
        <v>8</v>
      </c>
      <c r="K73" s="42">
        <v>4</v>
      </c>
      <c r="L73" s="42">
        <v>38</v>
      </c>
      <c r="M73" s="42">
        <v>0</v>
      </c>
      <c r="N73" s="42">
        <v>3692</v>
      </c>
      <c r="O73" s="58">
        <v>3.3725210782567391E-2</v>
      </c>
    </row>
    <row r="74" spans="1:15">
      <c r="A74" s="42" t="s">
        <v>910</v>
      </c>
      <c r="B74" s="42">
        <v>1371</v>
      </c>
      <c r="C74" s="42">
        <v>538</v>
      </c>
      <c r="D74" s="42">
        <v>1817</v>
      </c>
      <c r="E74" s="42">
        <v>1074</v>
      </c>
      <c r="F74" s="42">
        <v>959</v>
      </c>
      <c r="G74" s="42">
        <v>547</v>
      </c>
      <c r="H74" s="42">
        <v>359</v>
      </c>
      <c r="I74" s="42">
        <v>0</v>
      </c>
      <c r="J74" s="42">
        <v>16</v>
      </c>
      <c r="K74" s="42">
        <v>15</v>
      </c>
      <c r="L74" s="42">
        <v>82</v>
      </c>
      <c r="M74" s="42">
        <v>0</v>
      </c>
      <c r="N74" s="42">
        <v>6778</v>
      </c>
      <c r="O74" s="58">
        <v>6.1914810044485853E-2</v>
      </c>
    </row>
    <row r="75" spans="1:15">
      <c r="A75" s="42" t="s">
        <v>911</v>
      </c>
      <c r="B75" s="42">
        <v>2976</v>
      </c>
      <c r="C75" s="42">
        <v>1216</v>
      </c>
      <c r="D75" s="42">
        <v>4163</v>
      </c>
      <c r="E75" s="42">
        <v>2322</v>
      </c>
      <c r="F75" s="42">
        <v>2143</v>
      </c>
      <c r="G75" s="42">
        <v>1283</v>
      </c>
      <c r="H75" s="42">
        <v>918</v>
      </c>
      <c r="I75" s="42">
        <v>0</v>
      </c>
      <c r="J75" s="42">
        <v>49</v>
      </c>
      <c r="K75" s="42">
        <v>29</v>
      </c>
      <c r="L75" s="42">
        <v>242</v>
      </c>
      <c r="M75" s="42">
        <v>0</v>
      </c>
      <c r="N75" s="42">
        <v>15341</v>
      </c>
      <c r="O75" s="58">
        <v>0.14013501045919999</v>
      </c>
    </row>
    <row r="76" spans="1:15">
      <c r="A76" s="42" t="s">
        <v>912</v>
      </c>
      <c r="B76" s="42">
        <v>1183</v>
      </c>
      <c r="C76" s="42">
        <v>681</v>
      </c>
      <c r="D76" s="42">
        <v>1764</v>
      </c>
      <c r="E76" s="42">
        <v>922</v>
      </c>
      <c r="F76" s="42">
        <v>817</v>
      </c>
      <c r="G76" s="42">
        <v>595</v>
      </c>
      <c r="H76" s="42">
        <v>475</v>
      </c>
      <c r="I76" s="42">
        <v>0</v>
      </c>
      <c r="J76" s="42">
        <v>17</v>
      </c>
      <c r="K76" s="42">
        <v>6</v>
      </c>
      <c r="L76" s="42">
        <v>94</v>
      </c>
      <c r="M76" s="42">
        <v>0</v>
      </c>
      <c r="N76" s="42">
        <v>6554</v>
      </c>
      <c r="O76" s="58">
        <v>5.9868643409790541E-2</v>
      </c>
    </row>
    <row r="77" spans="1:15">
      <c r="A77" s="42" t="s">
        <v>913</v>
      </c>
      <c r="B77" s="42">
        <v>10637</v>
      </c>
      <c r="C77" s="42">
        <v>9048</v>
      </c>
      <c r="D77" s="42">
        <v>14704</v>
      </c>
      <c r="E77" s="42">
        <v>5981</v>
      </c>
      <c r="F77" s="42">
        <v>7577</v>
      </c>
      <c r="G77" s="42">
        <v>4863</v>
      </c>
      <c r="H77" s="42">
        <v>7073</v>
      </c>
      <c r="I77" s="42">
        <v>0</v>
      </c>
      <c r="J77" s="42">
        <v>156</v>
      </c>
      <c r="K77" s="42">
        <v>83</v>
      </c>
      <c r="L77" s="42">
        <v>1500</v>
      </c>
      <c r="M77" s="42">
        <v>0</v>
      </c>
      <c r="N77" s="42">
        <v>61622</v>
      </c>
      <c r="O77" s="58">
        <v>0.56289678733569004</v>
      </c>
    </row>
    <row r="78" spans="1:15">
      <c r="A78" s="42" t="s">
        <v>79</v>
      </c>
      <c r="B78" s="42">
        <v>19940</v>
      </c>
      <c r="C78" s="42">
        <v>13114</v>
      </c>
      <c r="D78" s="42">
        <v>27252</v>
      </c>
      <c r="E78" s="42">
        <v>13787</v>
      </c>
      <c r="F78" s="42">
        <v>14071</v>
      </c>
      <c r="G78" s="42">
        <v>8902</v>
      </c>
      <c r="H78" s="42">
        <v>9890</v>
      </c>
      <c r="I78" s="42">
        <v>0</v>
      </c>
      <c r="J78" s="42">
        <v>279</v>
      </c>
      <c r="K78" s="42">
        <v>170</v>
      </c>
      <c r="L78" s="42">
        <v>2068</v>
      </c>
      <c r="M78" s="42">
        <v>0</v>
      </c>
      <c r="N78" s="42">
        <v>109473</v>
      </c>
      <c r="O78" s="58">
        <v>1</v>
      </c>
    </row>
    <row r="79" spans="1:15" s="58" customFormat="1">
      <c r="A79" s="58" t="s">
        <v>914</v>
      </c>
      <c r="B79" s="58">
        <v>0.18214536917778812</v>
      </c>
      <c r="C79" s="58">
        <v>0.11979209485443899</v>
      </c>
      <c r="D79" s="58">
        <v>0.24893809432462799</v>
      </c>
      <c r="E79" s="58">
        <v>0.12593972943100126</v>
      </c>
      <c r="F79" s="58">
        <v>0.12853397641427566</v>
      </c>
      <c r="G79" s="58">
        <v>8.1316854384186052E-2</v>
      </c>
      <c r="H79" s="58">
        <v>9.0341910790788599E-2</v>
      </c>
      <c r="I79" s="58">
        <v>0</v>
      </c>
      <c r="J79" s="58">
        <v>2.548573620892823E-3</v>
      </c>
      <c r="K79" s="58">
        <v>1.5528943209741214E-3</v>
      </c>
      <c r="L79" s="58">
        <v>1.8890502681026371E-2</v>
      </c>
      <c r="M79" s="58">
        <v>0</v>
      </c>
      <c r="N79" s="58">
        <v>1</v>
      </c>
    </row>
    <row r="80" spans="1:15" ht="12.75" customHeight="1"/>
    <row r="81" spans="1:81">
      <c r="A81" s="42" t="s">
        <v>919</v>
      </c>
    </row>
    <row r="82" spans="1:81" ht="12.75" customHeight="1"/>
    <row r="83" spans="1:81" ht="30" customHeight="1">
      <c r="A83" s="341" t="s">
        <v>72</v>
      </c>
      <c r="B83" s="341"/>
      <c r="C83" s="341"/>
      <c r="D83" s="341"/>
      <c r="E83" s="341"/>
      <c r="F83" s="341"/>
      <c r="G83" s="341"/>
      <c r="H83" s="341"/>
      <c r="I83" s="341"/>
      <c r="J83" s="341"/>
      <c r="K83" s="341"/>
      <c r="L83" s="341"/>
      <c r="M83" s="341"/>
      <c r="N83" s="55"/>
      <c r="O83" s="55"/>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row>
    <row r="84" spans="1:81" ht="20.25" customHeight="1">
      <c r="A84" s="341" t="s">
        <v>920</v>
      </c>
      <c r="B84" s="341"/>
      <c r="C84" s="341"/>
      <c r="D84" s="341"/>
      <c r="E84" s="341"/>
      <c r="F84" s="341"/>
      <c r="G84" s="341"/>
      <c r="H84" s="341"/>
      <c r="I84" s="341"/>
      <c r="J84" s="341"/>
      <c r="K84" s="341"/>
      <c r="L84" s="341"/>
      <c r="M84" s="341"/>
      <c r="N84" s="55"/>
      <c r="O84" s="55"/>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row>
    <row r="85" spans="1:81" ht="20.25" customHeight="1">
      <c r="A85" s="341" t="s">
        <v>74</v>
      </c>
      <c r="B85" s="341"/>
      <c r="C85" s="341"/>
      <c r="D85" s="341"/>
      <c r="E85" s="341"/>
      <c r="F85" s="341"/>
      <c r="G85" s="341"/>
      <c r="H85" s="341"/>
      <c r="I85" s="341"/>
      <c r="J85" s="341"/>
      <c r="K85" s="341"/>
      <c r="L85" s="341"/>
      <c r="M85" s="341"/>
      <c r="N85" s="55"/>
      <c r="O85" s="55"/>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row>
    <row r="86" spans="1:81" ht="20.25" customHeight="1" thickBot="1">
      <c r="A86" s="341" t="s">
        <v>3</v>
      </c>
      <c r="B86" s="341"/>
      <c r="C86" s="341"/>
      <c r="D86" s="341"/>
      <c r="E86" s="341"/>
      <c r="F86" s="341"/>
      <c r="G86" s="341"/>
      <c r="H86" s="341"/>
      <c r="I86" s="341"/>
      <c r="J86" s="341"/>
      <c r="K86" s="341"/>
      <c r="L86" s="341"/>
      <c r="M86" s="341"/>
      <c r="N86" s="55"/>
      <c r="O86" s="55"/>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row>
    <row r="87" spans="1:81" ht="44.25" customHeight="1" thickTop="1" thickBot="1">
      <c r="A87" s="342" t="s">
        <v>898</v>
      </c>
      <c r="B87" s="342" t="s">
        <v>378</v>
      </c>
      <c r="C87" s="342" t="s">
        <v>379</v>
      </c>
      <c r="D87" s="342" t="s">
        <v>380</v>
      </c>
      <c r="E87" s="342" t="s">
        <v>381</v>
      </c>
      <c r="F87" s="342" t="s">
        <v>382</v>
      </c>
      <c r="G87" s="342" t="s">
        <v>383</v>
      </c>
      <c r="H87" s="342" t="s">
        <v>384</v>
      </c>
      <c r="I87" s="342" t="s">
        <v>385</v>
      </c>
      <c r="J87" s="342" t="s">
        <v>386</v>
      </c>
      <c r="K87" s="342" t="s">
        <v>387</v>
      </c>
      <c r="L87" s="342" t="s">
        <v>388</v>
      </c>
      <c r="M87" s="342" t="s">
        <v>389</v>
      </c>
      <c r="N87" s="343" t="s">
        <v>390</v>
      </c>
      <c r="O87" s="342" t="s">
        <v>899</v>
      </c>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row>
    <row r="88" spans="1:81" ht="13.5" thickTop="1">
      <c r="A88" s="42" t="s">
        <v>900</v>
      </c>
      <c r="B88" s="42">
        <v>243741.74190999998</v>
      </c>
      <c r="C88" s="42">
        <v>587235.78470000008</v>
      </c>
      <c r="D88" s="42">
        <v>1110916.57262</v>
      </c>
      <c r="E88" s="42">
        <v>95557.492249999996</v>
      </c>
      <c r="F88" s="42">
        <v>57144.511610000001</v>
      </c>
      <c r="G88" s="42">
        <v>257632.04636000001</v>
      </c>
      <c r="H88" s="42">
        <v>119555.12282999999</v>
      </c>
      <c r="I88" s="42">
        <v>0</v>
      </c>
      <c r="J88" s="42">
        <v>0</v>
      </c>
      <c r="K88" s="42">
        <v>0</v>
      </c>
      <c r="L88" s="42">
        <v>98217.354730000006</v>
      </c>
      <c r="M88" s="42">
        <v>0</v>
      </c>
      <c r="N88" s="42">
        <v>2570000.6270099995</v>
      </c>
      <c r="O88" s="58">
        <v>0.11872160479934687</v>
      </c>
    </row>
    <row r="89" spans="1:81">
      <c r="A89" s="42" t="s">
        <v>901</v>
      </c>
      <c r="B89" s="42">
        <v>75126.977629999994</v>
      </c>
      <c r="C89" s="42">
        <v>92126.279389999996</v>
      </c>
      <c r="D89" s="42">
        <v>56719.509610000001</v>
      </c>
      <c r="E89" s="42">
        <v>46515.500159999996</v>
      </c>
      <c r="F89" s="42">
        <v>49295.855710000003</v>
      </c>
      <c r="G89" s="42">
        <v>94022.524969999999</v>
      </c>
      <c r="H89" s="42">
        <v>90765.701849999998</v>
      </c>
      <c r="I89" s="42">
        <v>0</v>
      </c>
      <c r="J89" s="42">
        <v>0</v>
      </c>
      <c r="K89" s="42">
        <v>0</v>
      </c>
      <c r="L89" s="42">
        <v>27884.110499999999</v>
      </c>
      <c r="M89" s="42">
        <v>0</v>
      </c>
      <c r="N89" s="42">
        <v>532456.45982000011</v>
      </c>
      <c r="O89" s="58">
        <v>2.4596914386419491E-2</v>
      </c>
    </row>
    <row r="90" spans="1:81">
      <c r="A90" s="42" t="s">
        <v>902</v>
      </c>
      <c r="B90" s="42">
        <v>67388.47077</v>
      </c>
      <c r="C90" s="42">
        <v>37109.09446</v>
      </c>
      <c r="D90" s="42">
        <v>62290.013220000001</v>
      </c>
      <c r="E90" s="42">
        <v>93753.321190000002</v>
      </c>
      <c r="F90" s="42">
        <v>49561.784659999998</v>
      </c>
      <c r="G90" s="42">
        <v>24036.04522</v>
      </c>
      <c r="H90" s="42">
        <v>66030.026469999997</v>
      </c>
      <c r="I90" s="42">
        <v>10255.000970000001</v>
      </c>
      <c r="J90" s="42">
        <v>0</v>
      </c>
      <c r="K90" s="42">
        <v>0</v>
      </c>
      <c r="L90" s="42">
        <v>15512.26094</v>
      </c>
      <c r="M90" s="42">
        <v>14562.416939999999</v>
      </c>
      <c r="N90" s="42">
        <v>440498.43484000006</v>
      </c>
      <c r="O90" s="58">
        <v>2.0348898185541905E-2</v>
      </c>
    </row>
    <row r="91" spans="1:81">
      <c r="A91" s="42" t="s">
        <v>903</v>
      </c>
      <c r="B91" s="42">
        <v>204243.42486000003</v>
      </c>
      <c r="C91" s="42">
        <v>84726.32398999999</v>
      </c>
      <c r="D91" s="42">
        <v>294448.33405</v>
      </c>
      <c r="E91" s="42">
        <v>135273.6556</v>
      </c>
      <c r="F91" s="42">
        <v>89455.565930000012</v>
      </c>
      <c r="G91" s="42">
        <v>42719.906860000003</v>
      </c>
      <c r="H91" s="42">
        <v>57062.773249999998</v>
      </c>
      <c r="I91" s="42">
        <v>28026.073809999998</v>
      </c>
      <c r="J91" s="42">
        <v>1416.6458400000001</v>
      </c>
      <c r="K91" s="42">
        <v>1665.7279799999999</v>
      </c>
      <c r="L91" s="42">
        <v>29191.35513</v>
      </c>
      <c r="M91" s="42">
        <v>13105.17549</v>
      </c>
      <c r="N91" s="42">
        <v>981334.96279000002</v>
      </c>
      <c r="O91" s="58">
        <v>4.5332931207756805E-2</v>
      </c>
    </row>
    <row r="92" spans="1:81">
      <c r="A92" s="42" t="s">
        <v>904</v>
      </c>
      <c r="B92" s="42">
        <v>206036.58840000001</v>
      </c>
      <c r="C92" s="42">
        <v>136802.59065999999</v>
      </c>
      <c r="D92" s="42">
        <v>421401.15525999997</v>
      </c>
      <c r="E92" s="42">
        <v>211430.90377</v>
      </c>
      <c r="F92" s="42">
        <v>146748.93094999998</v>
      </c>
      <c r="G92" s="42">
        <v>81952.774449999997</v>
      </c>
      <c r="H92" s="42">
        <v>78095.618459999998</v>
      </c>
      <c r="I92" s="42">
        <v>38338.496370000001</v>
      </c>
      <c r="J92" s="42">
        <v>4234.1509000000005</v>
      </c>
      <c r="K92" s="42">
        <v>1944.4993100000002</v>
      </c>
      <c r="L92" s="42">
        <v>30983.30948</v>
      </c>
      <c r="M92" s="42">
        <v>32744.78844</v>
      </c>
      <c r="N92" s="42">
        <v>1390713.80645</v>
      </c>
      <c r="O92" s="58">
        <v>6.4244254722397726E-2</v>
      </c>
    </row>
    <row r="93" spans="1:81">
      <c r="A93" s="42" t="s">
        <v>905</v>
      </c>
      <c r="B93" s="42">
        <v>320385.96042000002</v>
      </c>
      <c r="C93" s="42">
        <v>167281.69256999998</v>
      </c>
      <c r="D93" s="42">
        <v>619793.41413000005</v>
      </c>
      <c r="E93" s="42">
        <v>275269.26763000002</v>
      </c>
      <c r="F93" s="42">
        <v>232835.81497000001</v>
      </c>
      <c r="G93" s="42">
        <v>110266.63028</v>
      </c>
      <c r="H93" s="42">
        <v>95735.088019999996</v>
      </c>
      <c r="I93" s="42">
        <v>61135.162969999998</v>
      </c>
      <c r="J93" s="42">
        <v>3633.0123799999997</v>
      </c>
      <c r="K93" s="42">
        <v>1260.58248</v>
      </c>
      <c r="L93" s="42">
        <v>59872.608090000002</v>
      </c>
      <c r="M93" s="42">
        <v>60537.439880000005</v>
      </c>
      <c r="N93" s="42">
        <v>2008006.6738199997</v>
      </c>
      <c r="O93" s="58">
        <v>9.2760201012504068E-2</v>
      </c>
    </row>
    <row r="94" spans="1:81">
      <c r="A94" s="42" t="s">
        <v>906</v>
      </c>
      <c r="B94" s="42">
        <v>305069.08429000003</v>
      </c>
      <c r="C94" s="42">
        <v>154137.17509</v>
      </c>
      <c r="D94" s="42">
        <v>575067.89783000003</v>
      </c>
      <c r="E94" s="42">
        <v>236377.44944999999</v>
      </c>
      <c r="F94" s="42">
        <v>223884.84821999999</v>
      </c>
      <c r="G94" s="42">
        <v>90067.064740000002</v>
      </c>
      <c r="H94" s="42">
        <v>64580.37427</v>
      </c>
      <c r="I94" s="42">
        <v>85457.145930000013</v>
      </c>
      <c r="J94" s="42">
        <v>1549.1615200000001</v>
      </c>
      <c r="K94" s="42">
        <v>533.70567000000005</v>
      </c>
      <c r="L94" s="42">
        <v>74779.298739999998</v>
      </c>
      <c r="M94" s="42">
        <v>71092.274170000004</v>
      </c>
      <c r="N94" s="42">
        <v>1882595.4799200005</v>
      </c>
      <c r="O94" s="58">
        <v>8.6966810130365557E-2</v>
      </c>
    </row>
    <row r="95" spans="1:81">
      <c r="A95" s="42" t="s">
        <v>907</v>
      </c>
      <c r="B95" s="42">
        <v>236734.62291000001</v>
      </c>
      <c r="C95" s="42">
        <v>114930.25495</v>
      </c>
      <c r="D95" s="42">
        <v>456576.16433999996</v>
      </c>
      <c r="E95" s="42">
        <v>181824.25336</v>
      </c>
      <c r="F95" s="42">
        <v>212280.44563</v>
      </c>
      <c r="G95" s="42">
        <v>65273.318880000006</v>
      </c>
      <c r="H95" s="42">
        <v>55207.822140000004</v>
      </c>
      <c r="I95" s="42">
        <v>94664.906909999991</v>
      </c>
      <c r="J95" s="42">
        <v>1784.75938</v>
      </c>
      <c r="K95" s="42">
        <v>153.72972000000001</v>
      </c>
      <c r="L95" s="42">
        <v>68774.65529000001</v>
      </c>
      <c r="M95" s="42">
        <v>78114.884430000006</v>
      </c>
      <c r="N95" s="42">
        <v>1566319.8179399997</v>
      </c>
      <c r="O95" s="58">
        <v>7.2356403520104695E-2</v>
      </c>
    </row>
    <row r="96" spans="1:81">
      <c r="A96" s="42" t="s">
        <v>908</v>
      </c>
      <c r="B96" s="42">
        <v>173526.8904</v>
      </c>
      <c r="C96" s="42">
        <v>75273.76840999999</v>
      </c>
      <c r="D96" s="42">
        <v>306554.88841000001</v>
      </c>
      <c r="E96" s="42">
        <v>124229.93942</v>
      </c>
      <c r="F96" s="42">
        <v>150407.12491999997</v>
      </c>
      <c r="G96" s="42">
        <v>44140.49843</v>
      </c>
      <c r="H96" s="42">
        <v>39749.548240000004</v>
      </c>
      <c r="I96" s="42">
        <v>80138.6734</v>
      </c>
      <c r="J96" s="42">
        <v>737.85837000000004</v>
      </c>
      <c r="K96" s="42">
        <v>207.85388</v>
      </c>
      <c r="L96" s="42">
        <v>53050.67583</v>
      </c>
      <c r="M96" s="42">
        <v>57631.729299999999</v>
      </c>
      <c r="N96" s="42">
        <v>1105649.4490099999</v>
      </c>
      <c r="O96" s="58">
        <v>5.1075659496899455E-2</v>
      </c>
    </row>
    <row r="97" spans="1:81">
      <c r="A97" s="42" t="s">
        <v>909</v>
      </c>
      <c r="B97" s="42">
        <v>258513.58036000002</v>
      </c>
      <c r="C97" s="42">
        <v>119436.26969</v>
      </c>
      <c r="D97" s="42">
        <v>424925.84276999999</v>
      </c>
      <c r="E97" s="42">
        <v>176588.61416999999</v>
      </c>
      <c r="F97" s="42">
        <v>219794.60830000002</v>
      </c>
      <c r="G97" s="42">
        <v>70972.653810000003</v>
      </c>
      <c r="H97" s="42">
        <v>51890.86694</v>
      </c>
      <c r="I97" s="42">
        <v>131516.98898999998</v>
      </c>
      <c r="J97" s="42">
        <v>1454.79935</v>
      </c>
      <c r="K97" s="42">
        <v>102.01764</v>
      </c>
      <c r="L97" s="42">
        <v>88094.402180000005</v>
      </c>
      <c r="M97" s="42">
        <v>115940.92396</v>
      </c>
      <c r="N97" s="42">
        <v>1659231.56816</v>
      </c>
      <c r="O97" s="58">
        <v>7.6648477216470987E-2</v>
      </c>
    </row>
    <row r="98" spans="1:81">
      <c r="A98" s="42" t="s">
        <v>910</v>
      </c>
      <c r="B98" s="42">
        <v>372890.23931999999</v>
      </c>
      <c r="C98" s="42">
        <v>199596.42319999999</v>
      </c>
      <c r="D98" s="42">
        <v>591137.94908000005</v>
      </c>
      <c r="E98" s="42">
        <v>259525.38188999999</v>
      </c>
      <c r="F98" s="42">
        <v>331334.30245999998</v>
      </c>
      <c r="G98" s="42">
        <v>92094.350129999992</v>
      </c>
      <c r="H98" s="42">
        <v>77144.118180000005</v>
      </c>
      <c r="I98" s="42">
        <v>222665.10771000001</v>
      </c>
      <c r="J98" s="42">
        <v>1725.0518300000001</v>
      </c>
      <c r="K98" s="42">
        <v>169.72936999999999</v>
      </c>
      <c r="L98" s="42">
        <v>147873.07775</v>
      </c>
      <c r="M98" s="42">
        <v>214507.50396</v>
      </c>
      <c r="N98" s="42">
        <v>2510663.2348799994</v>
      </c>
      <c r="O98" s="58">
        <v>0.11598050413803006</v>
      </c>
    </row>
    <row r="99" spans="1:81">
      <c r="A99" s="42" t="s">
        <v>911</v>
      </c>
      <c r="B99" s="42">
        <v>469154.64908</v>
      </c>
      <c r="C99" s="42">
        <v>356154.29729000002</v>
      </c>
      <c r="D99" s="42">
        <v>721104.03297000006</v>
      </c>
      <c r="E99" s="42">
        <v>334516.92106000002</v>
      </c>
      <c r="F99" s="42">
        <v>502282.43644999998</v>
      </c>
      <c r="G99" s="42">
        <v>119628.27849</v>
      </c>
      <c r="H99" s="42">
        <v>94433.249450000003</v>
      </c>
      <c r="I99" s="42">
        <v>333062.33532999997</v>
      </c>
      <c r="J99" s="42">
        <v>2003.3341599999999</v>
      </c>
      <c r="K99" s="42">
        <v>90.907539999999997</v>
      </c>
      <c r="L99" s="42">
        <v>232774.14121</v>
      </c>
      <c r="M99" s="42">
        <v>387582.52675999998</v>
      </c>
      <c r="N99" s="42">
        <v>3552787.1097900001</v>
      </c>
      <c r="O99" s="58">
        <v>0.16412158921355044</v>
      </c>
    </row>
    <row r="100" spans="1:81">
      <c r="A100" s="42" t="s">
        <v>912</v>
      </c>
      <c r="B100" s="42">
        <v>84317.552909999999</v>
      </c>
      <c r="C100" s="42">
        <v>87991.14718</v>
      </c>
      <c r="D100" s="42">
        <v>115287.06157999999</v>
      </c>
      <c r="E100" s="42">
        <v>58736.336439999999</v>
      </c>
      <c r="F100" s="42">
        <v>117463.32226</v>
      </c>
      <c r="G100" s="42">
        <v>23055.902899999997</v>
      </c>
      <c r="H100" s="42">
        <v>16980.735149999997</v>
      </c>
      <c r="I100" s="42">
        <v>59920.659390000001</v>
      </c>
      <c r="J100" s="42">
        <v>471.78868999999997</v>
      </c>
      <c r="K100" s="42">
        <v>16.062419999999999</v>
      </c>
      <c r="L100" s="42">
        <v>46585.487890000004</v>
      </c>
      <c r="M100" s="42">
        <v>75473.089489999998</v>
      </c>
      <c r="N100" s="42">
        <v>686299.14629999991</v>
      </c>
      <c r="O100" s="58">
        <v>3.1703702779229209E-2</v>
      </c>
    </row>
    <row r="101" spans="1:81">
      <c r="A101" s="42" t="s">
        <v>913</v>
      </c>
      <c r="B101" s="42">
        <v>88447.963730000003</v>
      </c>
      <c r="C101" s="42">
        <v>93321.14791</v>
      </c>
      <c r="D101" s="42">
        <v>107302.84079999999</v>
      </c>
      <c r="E101" s="42">
        <v>56390.335119999996</v>
      </c>
      <c r="F101" s="42">
        <v>116739.69195000001</v>
      </c>
      <c r="G101" s="42">
        <v>24544.135300000002</v>
      </c>
      <c r="H101" s="42">
        <v>22837.836579999999</v>
      </c>
      <c r="I101" s="42">
        <v>87657.229619999998</v>
      </c>
      <c r="J101" s="42">
        <v>446.87804999999997</v>
      </c>
      <c r="K101" s="42">
        <v>9.216190000000001</v>
      </c>
      <c r="L101" s="42">
        <v>63331.128130000005</v>
      </c>
      <c r="M101" s="42">
        <v>99701.61378</v>
      </c>
      <c r="N101" s="42">
        <v>760730.01716000005</v>
      </c>
      <c r="O101" s="58">
        <v>3.5142049191382745E-2</v>
      </c>
    </row>
    <row r="102" spans="1:81">
      <c r="A102" s="42" t="s">
        <v>79</v>
      </c>
      <c r="B102" s="42">
        <v>3105577.7469899999</v>
      </c>
      <c r="C102" s="42">
        <v>2306122.2494899998</v>
      </c>
      <c r="D102" s="42">
        <v>5863525.6766700009</v>
      </c>
      <c r="E102" s="42">
        <v>2285989.37151</v>
      </c>
      <c r="F102" s="42">
        <v>2499229.2440199996</v>
      </c>
      <c r="G102" s="42">
        <v>1140406.1308200003</v>
      </c>
      <c r="H102" s="42">
        <v>930068.88183000009</v>
      </c>
      <c r="I102" s="42">
        <v>1232837.7813999997</v>
      </c>
      <c r="J102" s="42">
        <v>19457.440469999998</v>
      </c>
      <c r="K102" s="42">
        <v>6154.0322000000006</v>
      </c>
      <c r="L102" s="42">
        <v>1036923.8658900001</v>
      </c>
      <c r="M102" s="42">
        <v>1220994.3666000001</v>
      </c>
      <c r="N102" s="42">
        <v>21647286.787889998</v>
      </c>
      <c r="O102" s="58">
        <v>1</v>
      </c>
    </row>
    <row r="103" spans="1:81" s="58" customFormat="1" ht="13.5" thickBot="1">
      <c r="A103" s="58" t="s">
        <v>914</v>
      </c>
      <c r="B103" s="58">
        <v>0.14346267859893339</v>
      </c>
      <c r="C103" s="58">
        <v>0.1065316994266505</v>
      </c>
      <c r="D103" s="58">
        <v>0.27086654018692979</v>
      </c>
      <c r="E103" s="58">
        <v>0.10560165779245999</v>
      </c>
      <c r="F103" s="58">
        <v>0.11545230903570453</v>
      </c>
      <c r="G103" s="58">
        <v>5.2681250172098716E-2</v>
      </c>
      <c r="H103" s="58">
        <v>4.2964686103308912E-2</v>
      </c>
      <c r="I103" s="58">
        <v>5.6951145586045374E-2</v>
      </c>
      <c r="J103" s="58">
        <v>8.9883968649987801E-4</v>
      </c>
      <c r="K103" s="58">
        <v>2.8428653716745285E-4</v>
      </c>
      <c r="L103" s="58">
        <v>4.7900869797229267E-2</v>
      </c>
      <c r="M103" s="58">
        <v>5.6404037076972301E-2</v>
      </c>
      <c r="N103" s="58">
        <v>1</v>
      </c>
    </row>
    <row r="104" spans="1:81" ht="41.25" customHeight="1" thickTop="1" thickBot="1">
      <c r="A104" s="342" t="s">
        <v>918</v>
      </c>
      <c r="B104" s="342" t="s">
        <v>378</v>
      </c>
      <c r="C104" s="342" t="s">
        <v>379</v>
      </c>
      <c r="D104" s="342" t="s">
        <v>380</v>
      </c>
      <c r="E104" s="342" t="s">
        <v>381</v>
      </c>
      <c r="F104" s="342" t="s">
        <v>382</v>
      </c>
      <c r="G104" s="342" t="s">
        <v>383</v>
      </c>
      <c r="H104" s="342" t="s">
        <v>384</v>
      </c>
      <c r="I104" s="342" t="s">
        <v>385</v>
      </c>
      <c r="J104" s="342" t="s">
        <v>386</v>
      </c>
      <c r="K104" s="342" t="s">
        <v>387</v>
      </c>
      <c r="L104" s="342" t="s">
        <v>388</v>
      </c>
      <c r="M104" s="342" t="s">
        <v>389</v>
      </c>
      <c r="N104" s="343" t="s">
        <v>390</v>
      </c>
      <c r="O104" s="342" t="s">
        <v>875</v>
      </c>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row>
    <row r="105" spans="1:81" ht="13.5" thickTop="1">
      <c r="A105" s="42" t="s">
        <v>900</v>
      </c>
      <c r="B105" s="42">
        <v>4</v>
      </c>
      <c r="C105" s="42">
        <v>8</v>
      </c>
      <c r="D105" s="42">
        <v>10</v>
      </c>
      <c r="E105" s="42">
        <v>3</v>
      </c>
      <c r="F105" s="42">
        <v>3</v>
      </c>
      <c r="G105" s="42">
        <v>6</v>
      </c>
      <c r="H105" s="42">
        <v>4</v>
      </c>
      <c r="I105" s="42">
        <v>0</v>
      </c>
      <c r="J105" s="42">
        <v>0</v>
      </c>
      <c r="K105" s="42">
        <v>0</v>
      </c>
      <c r="L105" s="42">
        <v>2</v>
      </c>
      <c r="M105" s="42">
        <v>0</v>
      </c>
      <c r="N105" s="42">
        <v>40</v>
      </c>
      <c r="O105" s="58">
        <v>1.2515765953925085E-5</v>
      </c>
    </row>
    <row r="106" spans="1:81">
      <c r="A106" s="42" t="s">
        <v>901</v>
      </c>
      <c r="B106" s="42">
        <v>7</v>
      </c>
      <c r="C106" s="42">
        <v>10</v>
      </c>
      <c r="D106" s="42">
        <v>6</v>
      </c>
      <c r="E106" s="42">
        <v>5</v>
      </c>
      <c r="F106" s="42">
        <v>5</v>
      </c>
      <c r="G106" s="42">
        <v>9</v>
      </c>
      <c r="H106" s="42">
        <v>10</v>
      </c>
      <c r="I106" s="42">
        <v>0</v>
      </c>
      <c r="J106" s="42">
        <v>0</v>
      </c>
      <c r="K106" s="42">
        <v>0</v>
      </c>
      <c r="L106" s="42">
        <v>3</v>
      </c>
      <c r="M106" s="42">
        <v>0</v>
      </c>
      <c r="N106" s="42">
        <v>55</v>
      </c>
      <c r="O106" s="58">
        <v>1.7209178186646991E-5</v>
      </c>
    </row>
    <row r="107" spans="1:81">
      <c r="A107" s="42" t="s">
        <v>902</v>
      </c>
      <c r="B107" s="42">
        <v>16</v>
      </c>
      <c r="C107" s="42">
        <v>9</v>
      </c>
      <c r="D107" s="42">
        <v>14</v>
      </c>
      <c r="E107" s="42">
        <v>20</v>
      </c>
      <c r="F107" s="42">
        <v>11</v>
      </c>
      <c r="G107" s="42">
        <v>5</v>
      </c>
      <c r="H107" s="42">
        <v>14</v>
      </c>
      <c r="I107" s="42">
        <v>2</v>
      </c>
      <c r="J107" s="42">
        <v>0</v>
      </c>
      <c r="K107" s="42">
        <v>0</v>
      </c>
      <c r="L107" s="42">
        <v>3</v>
      </c>
      <c r="M107" s="42">
        <v>3</v>
      </c>
      <c r="N107" s="42">
        <v>97</v>
      </c>
      <c r="O107" s="58">
        <v>3.035073243826833E-5</v>
      </c>
    </row>
    <row r="108" spans="1:81">
      <c r="A108" s="42" t="s">
        <v>903</v>
      </c>
      <c r="B108" s="42">
        <v>104</v>
      </c>
      <c r="C108" s="42">
        <v>38</v>
      </c>
      <c r="D108" s="42">
        <v>148</v>
      </c>
      <c r="E108" s="42">
        <v>74</v>
      </c>
      <c r="F108" s="42">
        <v>46</v>
      </c>
      <c r="G108" s="42">
        <v>22</v>
      </c>
      <c r="H108" s="42">
        <v>28</v>
      </c>
      <c r="I108" s="42">
        <v>14</v>
      </c>
      <c r="J108" s="42">
        <v>1</v>
      </c>
      <c r="K108" s="42">
        <v>1</v>
      </c>
      <c r="L108" s="42">
        <v>15</v>
      </c>
      <c r="M108" s="42">
        <v>7</v>
      </c>
      <c r="N108" s="42">
        <v>498</v>
      </c>
      <c r="O108" s="58">
        <v>1.5582128612636731E-4</v>
      </c>
    </row>
    <row r="109" spans="1:81">
      <c r="A109" s="42" t="s">
        <v>904</v>
      </c>
      <c r="B109" s="42">
        <v>224</v>
      </c>
      <c r="C109" s="42">
        <v>150</v>
      </c>
      <c r="D109" s="42">
        <v>459</v>
      </c>
      <c r="E109" s="42">
        <v>227</v>
      </c>
      <c r="F109" s="42">
        <v>158</v>
      </c>
      <c r="G109" s="42">
        <v>90</v>
      </c>
      <c r="H109" s="42">
        <v>89</v>
      </c>
      <c r="I109" s="42">
        <v>41</v>
      </c>
      <c r="J109" s="42">
        <v>5</v>
      </c>
      <c r="K109" s="42">
        <v>2</v>
      </c>
      <c r="L109" s="42">
        <v>34</v>
      </c>
      <c r="M109" s="42">
        <v>37</v>
      </c>
      <c r="N109" s="42">
        <v>1516</v>
      </c>
      <c r="O109" s="58">
        <v>4.743475296537607E-4</v>
      </c>
    </row>
    <row r="110" spans="1:81">
      <c r="A110" s="42" t="s">
        <v>905</v>
      </c>
      <c r="B110" s="42">
        <v>696</v>
      </c>
      <c r="C110" s="42">
        <v>356</v>
      </c>
      <c r="D110" s="42">
        <v>1325</v>
      </c>
      <c r="E110" s="42">
        <v>584</v>
      </c>
      <c r="F110" s="42">
        <v>502</v>
      </c>
      <c r="G110" s="42">
        <v>235</v>
      </c>
      <c r="H110" s="42">
        <v>202</v>
      </c>
      <c r="I110" s="42">
        <v>134</v>
      </c>
      <c r="J110" s="42">
        <v>8</v>
      </c>
      <c r="K110" s="42">
        <v>3</v>
      </c>
      <c r="L110" s="42">
        <v>130</v>
      </c>
      <c r="M110" s="42">
        <v>134</v>
      </c>
      <c r="N110" s="42">
        <v>4309</v>
      </c>
      <c r="O110" s="58">
        <v>1.3482608873865798E-3</v>
      </c>
    </row>
    <row r="111" spans="1:81">
      <c r="A111" s="42" t="s">
        <v>906</v>
      </c>
      <c r="B111" s="42">
        <v>1169</v>
      </c>
      <c r="C111" s="42">
        <v>588</v>
      </c>
      <c r="D111" s="42">
        <v>2198</v>
      </c>
      <c r="E111" s="42">
        <v>900</v>
      </c>
      <c r="F111" s="42">
        <v>864</v>
      </c>
      <c r="G111" s="42">
        <v>347</v>
      </c>
      <c r="H111" s="42">
        <v>249</v>
      </c>
      <c r="I111" s="42">
        <v>326</v>
      </c>
      <c r="J111" s="42">
        <v>6</v>
      </c>
      <c r="K111" s="42">
        <v>2</v>
      </c>
      <c r="L111" s="42">
        <v>287</v>
      </c>
      <c r="M111" s="42">
        <v>273</v>
      </c>
      <c r="N111" s="42">
        <v>7209</v>
      </c>
      <c r="O111" s="58">
        <v>2.2556539190461485E-3</v>
      </c>
    </row>
    <row r="112" spans="1:81">
      <c r="A112" s="42" t="s">
        <v>907</v>
      </c>
      <c r="B112" s="42">
        <v>1429</v>
      </c>
      <c r="C112" s="42">
        <v>694</v>
      </c>
      <c r="D112" s="42">
        <v>2747</v>
      </c>
      <c r="E112" s="42">
        <v>1097</v>
      </c>
      <c r="F112" s="42">
        <v>1287</v>
      </c>
      <c r="G112" s="42">
        <v>394</v>
      </c>
      <c r="H112" s="42">
        <v>332</v>
      </c>
      <c r="I112" s="42">
        <v>580</v>
      </c>
      <c r="J112" s="42">
        <v>11</v>
      </c>
      <c r="K112" s="42">
        <v>1</v>
      </c>
      <c r="L112" s="42">
        <v>420</v>
      </c>
      <c r="M112" s="42">
        <v>476</v>
      </c>
      <c r="N112" s="42">
        <v>9468</v>
      </c>
      <c r="O112" s="58">
        <v>2.9624818012940674E-3</v>
      </c>
    </row>
    <row r="113" spans="1:81">
      <c r="A113" s="42" t="s">
        <v>908</v>
      </c>
      <c r="B113" s="42">
        <v>1466</v>
      </c>
      <c r="C113" s="42">
        <v>635</v>
      </c>
      <c r="D113" s="42">
        <v>2590</v>
      </c>
      <c r="E113" s="42">
        <v>1047</v>
      </c>
      <c r="F113" s="42">
        <v>1271</v>
      </c>
      <c r="G113" s="42">
        <v>371</v>
      </c>
      <c r="H113" s="42">
        <v>333</v>
      </c>
      <c r="I113" s="42">
        <v>684</v>
      </c>
      <c r="J113" s="42">
        <v>6</v>
      </c>
      <c r="K113" s="42">
        <v>2</v>
      </c>
      <c r="L113" s="42">
        <v>449</v>
      </c>
      <c r="M113" s="42">
        <v>491</v>
      </c>
      <c r="N113" s="42">
        <v>9345</v>
      </c>
      <c r="O113" s="58">
        <v>2.9239958209857481E-3</v>
      </c>
    </row>
    <row r="114" spans="1:81">
      <c r="A114" s="42" t="s">
        <v>909</v>
      </c>
      <c r="B114" s="42">
        <v>3125</v>
      </c>
      <c r="C114" s="42">
        <v>1439</v>
      </c>
      <c r="D114" s="42">
        <v>5089</v>
      </c>
      <c r="E114" s="42">
        <v>2123</v>
      </c>
      <c r="F114" s="42">
        <v>2634</v>
      </c>
      <c r="G114" s="42">
        <v>848</v>
      </c>
      <c r="H114" s="42">
        <v>631</v>
      </c>
      <c r="I114" s="42">
        <v>1590</v>
      </c>
      <c r="J114" s="42">
        <v>17</v>
      </c>
      <c r="K114" s="42">
        <v>1</v>
      </c>
      <c r="L114" s="42">
        <v>1061</v>
      </c>
      <c r="M114" s="42">
        <v>1423</v>
      </c>
      <c r="N114" s="42">
        <v>19981</v>
      </c>
      <c r="O114" s="58">
        <v>6.2519379881344284E-3</v>
      </c>
    </row>
    <row r="115" spans="1:81">
      <c r="A115" s="42" t="s">
        <v>910</v>
      </c>
      <c r="B115" s="42">
        <v>7741</v>
      </c>
      <c r="C115" s="42">
        <v>4198</v>
      </c>
      <c r="D115" s="42">
        <v>12273</v>
      </c>
      <c r="E115" s="42">
        <v>5420</v>
      </c>
      <c r="F115" s="42">
        <v>6909</v>
      </c>
      <c r="G115" s="42">
        <v>1910</v>
      </c>
      <c r="H115" s="42">
        <v>1605</v>
      </c>
      <c r="I115" s="42">
        <v>4729</v>
      </c>
      <c r="J115" s="42">
        <v>35</v>
      </c>
      <c r="K115" s="42">
        <v>3</v>
      </c>
      <c r="L115" s="42">
        <v>3111</v>
      </c>
      <c r="M115" s="42">
        <v>4494</v>
      </c>
      <c r="N115" s="42">
        <v>52428</v>
      </c>
      <c r="O115" s="58">
        <v>1.640441443580961E-2</v>
      </c>
    </row>
    <row r="116" spans="1:81">
      <c r="A116" s="42" t="s">
        <v>911</v>
      </c>
      <c r="B116" s="42">
        <v>29719</v>
      </c>
      <c r="C116" s="42">
        <v>24121</v>
      </c>
      <c r="D116" s="42">
        <v>44899</v>
      </c>
      <c r="E116" s="42">
        <v>21059</v>
      </c>
      <c r="F116" s="42">
        <v>33432</v>
      </c>
      <c r="G116" s="42">
        <v>7748</v>
      </c>
      <c r="H116" s="42">
        <v>6017</v>
      </c>
      <c r="I116" s="42">
        <v>21494</v>
      </c>
      <c r="J116" s="42">
        <v>136</v>
      </c>
      <c r="K116" s="42">
        <v>4</v>
      </c>
      <c r="L116" s="42">
        <v>15371</v>
      </c>
      <c r="M116" s="42">
        <v>25802</v>
      </c>
      <c r="N116" s="42">
        <v>229802</v>
      </c>
      <c r="O116" s="58">
        <v>7.1903701193597305E-2</v>
      </c>
    </row>
    <row r="117" spans="1:81">
      <c r="A117" s="42" t="s">
        <v>912</v>
      </c>
      <c r="B117" s="42">
        <v>17151</v>
      </c>
      <c r="C117" s="42">
        <v>18046</v>
      </c>
      <c r="D117" s="42">
        <v>23254</v>
      </c>
      <c r="E117" s="42">
        <v>11915</v>
      </c>
      <c r="F117" s="42">
        <v>24096</v>
      </c>
      <c r="G117" s="42">
        <v>4700</v>
      </c>
      <c r="H117" s="42">
        <v>3469</v>
      </c>
      <c r="I117" s="42">
        <v>12250</v>
      </c>
      <c r="J117" s="42">
        <v>97</v>
      </c>
      <c r="K117" s="42">
        <v>3</v>
      </c>
      <c r="L117" s="42">
        <v>9537</v>
      </c>
      <c r="M117" s="42">
        <v>15518</v>
      </c>
      <c r="N117" s="42">
        <v>140036</v>
      </c>
      <c r="O117" s="58">
        <v>4.3816445028096333E-2</v>
      </c>
    </row>
    <row r="118" spans="1:81">
      <c r="A118" s="42" t="s">
        <v>913</v>
      </c>
      <c r="B118" s="42">
        <v>254990</v>
      </c>
      <c r="C118" s="42">
        <v>283994</v>
      </c>
      <c r="D118" s="42">
        <v>306449</v>
      </c>
      <c r="E118" s="42">
        <v>129552</v>
      </c>
      <c r="F118" s="42">
        <v>351013</v>
      </c>
      <c r="G118" s="42">
        <v>71291</v>
      </c>
      <c r="H118" s="42">
        <v>76210</v>
      </c>
      <c r="I118" s="42">
        <v>452105</v>
      </c>
      <c r="J118" s="42">
        <v>1505</v>
      </c>
      <c r="K118" s="42">
        <v>26</v>
      </c>
      <c r="L118" s="42">
        <v>379485</v>
      </c>
      <c r="M118" s="42">
        <v>414565</v>
      </c>
      <c r="N118" s="42">
        <v>2721185</v>
      </c>
      <c r="O118" s="58">
        <v>0.85144286443329076</v>
      </c>
    </row>
    <row r="119" spans="1:81">
      <c r="A119" s="42" t="s">
        <v>79</v>
      </c>
      <c r="B119" s="42">
        <v>317841</v>
      </c>
      <c r="C119" s="42">
        <v>334286</v>
      </c>
      <c r="D119" s="42">
        <v>401461</v>
      </c>
      <c r="E119" s="42">
        <v>174026</v>
      </c>
      <c r="F119" s="42">
        <v>422231</v>
      </c>
      <c r="G119" s="42">
        <v>87976</v>
      </c>
      <c r="H119" s="42">
        <v>89193</v>
      </c>
      <c r="I119" s="42">
        <v>493949</v>
      </c>
      <c r="J119" s="42">
        <v>1827</v>
      </c>
      <c r="K119" s="42">
        <v>48</v>
      </c>
      <c r="L119" s="42">
        <v>409908</v>
      </c>
      <c r="M119" s="42">
        <v>463223</v>
      </c>
      <c r="N119" s="42">
        <v>3195969</v>
      </c>
      <c r="O119" s="58">
        <v>1</v>
      </c>
    </row>
    <row r="120" spans="1:81" s="58" customFormat="1">
      <c r="A120" s="58" t="s">
        <v>914</v>
      </c>
      <c r="B120" s="58">
        <v>9.9450589164037567E-2</v>
      </c>
      <c r="C120" s="58">
        <v>0.10459613344184503</v>
      </c>
      <c r="D120" s="58">
        <v>0.12561479789071797</v>
      </c>
      <c r="E120" s="58">
        <v>5.4451717147444172E-2</v>
      </c>
      <c r="F120" s="58">
        <v>0.13211360936229358</v>
      </c>
      <c r="G120" s="58">
        <v>2.7527175639062831E-2</v>
      </c>
      <c r="H120" s="58">
        <v>2.7907967818211001E-2</v>
      </c>
      <c r="I120" s="58">
        <v>0.15455375192938353</v>
      </c>
      <c r="J120" s="58">
        <v>5.7165760994552827E-4</v>
      </c>
      <c r="K120" s="58">
        <v>1.5018919144710102E-5</v>
      </c>
      <c r="L120" s="58">
        <v>0.12825781476603809</v>
      </c>
      <c r="M120" s="58">
        <v>0.14493976631187599</v>
      </c>
      <c r="N120" s="58">
        <v>1</v>
      </c>
    </row>
    <row r="121" spans="1:81" ht="12.75" customHeight="1"/>
    <row r="122" spans="1:81">
      <c r="A122" s="42" t="s">
        <v>921</v>
      </c>
    </row>
    <row r="123" spans="1:81" ht="12.75" customHeight="1"/>
    <row r="124" spans="1:81" ht="30" customHeight="1">
      <c r="A124" s="341" t="s">
        <v>72</v>
      </c>
      <c r="B124" s="341"/>
      <c r="C124" s="341"/>
      <c r="D124" s="341"/>
      <c r="E124" s="341"/>
      <c r="F124" s="341"/>
      <c r="G124" s="341"/>
      <c r="H124" s="341"/>
      <c r="I124" s="341"/>
      <c r="J124" s="341"/>
      <c r="K124" s="341"/>
      <c r="L124" s="341"/>
      <c r="M124" s="341"/>
      <c r="N124" s="55"/>
      <c r="O124" s="55"/>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row>
    <row r="125" spans="1:81" ht="20.25" customHeight="1">
      <c r="A125" s="341" t="s">
        <v>922</v>
      </c>
      <c r="B125" s="341"/>
      <c r="C125" s="341"/>
      <c r="D125" s="341"/>
      <c r="E125" s="341"/>
      <c r="F125" s="341"/>
      <c r="G125" s="341"/>
      <c r="H125" s="341"/>
      <c r="I125" s="341"/>
      <c r="J125" s="341"/>
      <c r="K125" s="341"/>
      <c r="L125" s="341"/>
      <c r="M125" s="341"/>
      <c r="N125" s="55"/>
      <c r="O125" s="55"/>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row>
    <row r="126" spans="1:81" ht="20.25" customHeight="1">
      <c r="A126" s="341" t="s">
        <v>74</v>
      </c>
      <c r="B126" s="341"/>
      <c r="C126" s="341"/>
      <c r="D126" s="341"/>
      <c r="E126" s="341"/>
      <c r="F126" s="341"/>
      <c r="G126" s="341"/>
      <c r="H126" s="341"/>
      <c r="I126" s="341"/>
      <c r="J126" s="341"/>
      <c r="K126" s="341"/>
      <c r="L126" s="341"/>
      <c r="M126" s="341"/>
      <c r="N126" s="55"/>
      <c r="O126" s="55"/>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row>
    <row r="127" spans="1:81" ht="20.25" customHeight="1" thickBot="1">
      <c r="A127" s="341" t="s">
        <v>3</v>
      </c>
      <c r="B127" s="341"/>
      <c r="C127" s="341"/>
      <c r="D127" s="341"/>
      <c r="E127" s="341"/>
      <c r="F127" s="341"/>
      <c r="G127" s="341"/>
      <c r="H127" s="341"/>
      <c r="I127" s="341"/>
      <c r="J127" s="341"/>
      <c r="K127" s="341"/>
      <c r="L127" s="341"/>
      <c r="M127" s="341"/>
      <c r="N127" s="55"/>
      <c r="O127" s="55"/>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s="41"/>
      <c r="BM127" s="41"/>
      <c r="BN127" s="41"/>
      <c r="BO127" s="41"/>
      <c r="BP127" s="41"/>
      <c r="BQ127" s="41"/>
      <c r="BR127" s="41"/>
      <c r="BS127" s="41"/>
      <c r="BT127" s="41"/>
      <c r="BU127" s="41"/>
      <c r="BV127" s="41"/>
      <c r="BW127" s="41"/>
      <c r="BX127" s="41"/>
      <c r="BY127" s="41"/>
      <c r="BZ127" s="41"/>
      <c r="CA127" s="41"/>
      <c r="CB127" s="41"/>
      <c r="CC127" s="41"/>
    </row>
    <row r="128" spans="1:81" ht="44.25" customHeight="1" thickTop="1" thickBot="1">
      <c r="A128" s="342" t="s">
        <v>898</v>
      </c>
      <c r="B128" s="342" t="s">
        <v>378</v>
      </c>
      <c r="C128" s="342" t="s">
        <v>379</v>
      </c>
      <c r="D128" s="342" t="s">
        <v>380</v>
      </c>
      <c r="E128" s="342" t="s">
        <v>381</v>
      </c>
      <c r="F128" s="342" t="s">
        <v>382</v>
      </c>
      <c r="G128" s="342" t="s">
        <v>383</v>
      </c>
      <c r="H128" s="342" t="s">
        <v>384</v>
      </c>
      <c r="I128" s="342" t="s">
        <v>385</v>
      </c>
      <c r="J128" s="342" t="s">
        <v>386</v>
      </c>
      <c r="K128" s="342" t="s">
        <v>387</v>
      </c>
      <c r="L128" s="342" t="s">
        <v>388</v>
      </c>
      <c r="M128" s="342" t="s">
        <v>389</v>
      </c>
      <c r="N128" s="343" t="s">
        <v>390</v>
      </c>
      <c r="O128" s="342" t="s">
        <v>899</v>
      </c>
      <c r="P128" s="41"/>
      <c r="Q128" s="41"/>
      <c r="R128" s="41"/>
      <c r="S128" s="41"/>
      <c r="T128" s="41"/>
      <c r="U128" s="41"/>
      <c r="V128" s="41"/>
      <c r="W128" s="41"/>
      <c r="X128" s="41"/>
      <c r="Y128" s="41"/>
      <c r="Z128" s="41"/>
      <c r="AA128" s="41"/>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s="41"/>
      <c r="BM128" s="41"/>
      <c r="BN128" s="41"/>
      <c r="BO128" s="41"/>
      <c r="BP128" s="41"/>
      <c r="BQ128" s="41"/>
      <c r="BR128" s="41"/>
      <c r="BS128" s="41"/>
      <c r="BT128" s="41"/>
      <c r="BU128" s="41"/>
      <c r="BV128" s="41"/>
      <c r="BW128" s="41"/>
      <c r="BX128" s="41"/>
      <c r="BY128" s="41"/>
      <c r="BZ128" s="41"/>
      <c r="CA128" s="41"/>
      <c r="CB128" s="41"/>
      <c r="CC128" s="41"/>
    </row>
    <row r="129" spans="1:15" ht="13.5" thickTop="1">
      <c r="A129" s="42" t="s">
        <v>900</v>
      </c>
      <c r="B129" s="42">
        <v>1097992.95842</v>
      </c>
      <c r="C129" s="42">
        <v>234400</v>
      </c>
      <c r="D129" s="42">
        <v>183430</v>
      </c>
      <c r="E129" s="42">
        <v>261723.26919999998</v>
      </c>
      <c r="F129" s="42">
        <v>83300</v>
      </c>
      <c r="G129" s="42">
        <v>193143.82396000001</v>
      </c>
      <c r="H129" s="42">
        <v>55580</v>
      </c>
      <c r="I129" s="42">
        <v>0</v>
      </c>
      <c r="J129" s="42">
        <v>0</v>
      </c>
      <c r="K129" s="42">
        <v>0</v>
      </c>
      <c r="L129" s="42">
        <v>15337.5</v>
      </c>
      <c r="M129" s="42">
        <v>44500</v>
      </c>
      <c r="N129" s="42">
        <v>2169407.5515799997</v>
      </c>
      <c r="O129" s="58">
        <v>0.10034529769733674</v>
      </c>
    </row>
    <row r="130" spans="1:15">
      <c r="A130" s="42" t="s">
        <v>901</v>
      </c>
      <c r="B130" s="42">
        <v>329902.79324999999</v>
      </c>
      <c r="C130" s="42">
        <v>328791.50563999999</v>
      </c>
      <c r="D130" s="42">
        <v>220817.47846000001</v>
      </c>
      <c r="E130" s="42">
        <v>338849.11070999998</v>
      </c>
      <c r="F130" s="42">
        <v>260380.11554</v>
      </c>
      <c r="G130" s="42">
        <v>173065.94483000002</v>
      </c>
      <c r="H130" s="42">
        <v>235435.93325999999</v>
      </c>
      <c r="I130" s="42">
        <v>231170.18</v>
      </c>
      <c r="J130" s="42">
        <v>0</v>
      </c>
      <c r="K130" s="42">
        <v>7000</v>
      </c>
      <c r="L130" s="42">
        <v>67052.701409999994</v>
      </c>
      <c r="M130" s="42">
        <v>244356.11577999999</v>
      </c>
      <c r="N130" s="42">
        <v>2436821.8788800002</v>
      </c>
      <c r="O130" s="58">
        <v>0.11271446745610719</v>
      </c>
    </row>
    <row r="131" spans="1:15">
      <c r="A131" s="42" t="s">
        <v>902</v>
      </c>
      <c r="B131" s="42">
        <v>685725.71600999997</v>
      </c>
      <c r="C131" s="42">
        <v>740216.27339999995</v>
      </c>
      <c r="D131" s="42">
        <v>799686.56547999999</v>
      </c>
      <c r="E131" s="42">
        <v>872336.24301999994</v>
      </c>
      <c r="F131" s="42">
        <v>893811.65903999994</v>
      </c>
      <c r="G131" s="42">
        <v>326628.11608000001</v>
      </c>
      <c r="H131" s="42">
        <v>467623.75176000001</v>
      </c>
      <c r="I131" s="42">
        <v>769422.56739999994</v>
      </c>
      <c r="J131" s="42">
        <v>0</v>
      </c>
      <c r="K131" s="42">
        <v>0</v>
      </c>
      <c r="L131" s="42">
        <v>408405.75334</v>
      </c>
      <c r="M131" s="42">
        <v>697706.38124000002</v>
      </c>
      <c r="N131" s="42">
        <v>6661563.0267700003</v>
      </c>
      <c r="O131" s="58">
        <v>0.30812860615515242</v>
      </c>
    </row>
    <row r="132" spans="1:15">
      <c r="A132" s="42" t="s">
        <v>903</v>
      </c>
      <c r="B132" s="42">
        <v>381671.62069000001</v>
      </c>
      <c r="C132" s="42">
        <v>244972.89098</v>
      </c>
      <c r="D132" s="42">
        <v>355053.85508000001</v>
      </c>
      <c r="E132" s="42">
        <v>535534.19287000003</v>
      </c>
      <c r="F132" s="42">
        <v>468321.33327</v>
      </c>
      <c r="G132" s="42">
        <v>275193.65316000005</v>
      </c>
      <c r="H132" s="42">
        <v>413602.59969</v>
      </c>
      <c r="I132" s="42">
        <v>512015.54894999997</v>
      </c>
      <c r="J132" s="42">
        <v>2932.9618599999999</v>
      </c>
      <c r="K132" s="42">
        <v>0</v>
      </c>
      <c r="L132" s="42">
        <v>360710.11108</v>
      </c>
      <c r="M132" s="42">
        <v>340529.4228</v>
      </c>
      <c r="N132" s="42">
        <v>3890538.1904300004</v>
      </c>
      <c r="O132" s="58">
        <v>0.17995568082042779</v>
      </c>
    </row>
    <row r="133" spans="1:15">
      <c r="A133" s="42" t="s">
        <v>904</v>
      </c>
      <c r="B133" s="42">
        <v>160232.95178</v>
      </c>
      <c r="C133" s="42">
        <v>125796.45017</v>
      </c>
      <c r="D133" s="42">
        <v>359900.24001000001</v>
      </c>
      <c r="E133" s="42">
        <v>184511.74724</v>
      </c>
      <c r="F133" s="42">
        <v>111557.42847</v>
      </c>
      <c r="G133" s="42">
        <v>183749.88677000001</v>
      </c>
      <c r="H133" s="42">
        <v>180106.61877</v>
      </c>
      <c r="I133" s="42">
        <v>351430.96366000001</v>
      </c>
      <c r="J133" s="42">
        <v>2058</v>
      </c>
      <c r="K133" s="42">
        <v>0</v>
      </c>
      <c r="L133" s="42">
        <v>287964.10806</v>
      </c>
      <c r="M133" s="42">
        <v>258793.43699000002</v>
      </c>
      <c r="N133" s="42">
        <v>2206101.8319199998</v>
      </c>
      <c r="O133" s="58">
        <v>0.10204258066375084</v>
      </c>
    </row>
    <row r="134" spans="1:15">
      <c r="A134" s="42" t="s">
        <v>905</v>
      </c>
      <c r="B134" s="42">
        <v>162186.56283000001</v>
      </c>
      <c r="C134" s="42">
        <v>114463.55543000001</v>
      </c>
      <c r="D134" s="42">
        <v>264207.48505000002</v>
      </c>
      <c r="E134" s="42">
        <v>140449.48618000001</v>
      </c>
      <c r="F134" s="42">
        <v>77566.684049999996</v>
      </c>
      <c r="G134" s="42">
        <v>147977.65956999999</v>
      </c>
      <c r="H134" s="42">
        <v>153643.26946000001</v>
      </c>
      <c r="I134" s="42">
        <v>275463.48405999999</v>
      </c>
      <c r="J134" s="42">
        <v>0</v>
      </c>
      <c r="K134" s="42">
        <v>778.39184999999998</v>
      </c>
      <c r="L134" s="42">
        <v>379280.46307999996</v>
      </c>
      <c r="M134" s="42">
        <v>184724.31581999999</v>
      </c>
      <c r="N134" s="42">
        <v>1900741.3573799999</v>
      </c>
      <c r="O134" s="58">
        <v>8.7918223209385096E-2</v>
      </c>
    </row>
    <row r="135" spans="1:15">
      <c r="A135" s="42" t="s">
        <v>906</v>
      </c>
      <c r="B135" s="42">
        <v>79852.509439999994</v>
      </c>
      <c r="C135" s="42">
        <v>51926.321689999997</v>
      </c>
      <c r="D135" s="42">
        <v>225658.08132</v>
      </c>
      <c r="E135" s="42">
        <v>64891.285069999998</v>
      </c>
      <c r="F135" s="42">
        <v>70857.814889999994</v>
      </c>
      <c r="G135" s="42">
        <v>19188.245729999999</v>
      </c>
      <c r="H135" s="42">
        <v>112164.3835</v>
      </c>
      <c r="I135" s="42">
        <v>98793.844079999995</v>
      </c>
      <c r="J135" s="42">
        <v>617.56058999999993</v>
      </c>
      <c r="K135" s="42">
        <v>0</v>
      </c>
      <c r="L135" s="42">
        <v>152072.43466999999</v>
      </c>
      <c r="M135" s="42">
        <v>102367.84327</v>
      </c>
      <c r="N135" s="42">
        <v>978390.32424999995</v>
      </c>
      <c r="O135" s="58">
        <v>4.525515193286616E-2</v>
      </c>
    </row>
    <row r="136" spans="1:15">
      <c r="A136" s="42" t="s">
        <v>907</v>
      </c>
      <c r="B136" s="42">
        <v>44995.397509999995</v>
      </c>
      <c r="C136" s="42">
        <v>15265.49395</v>
      </c>
      <c r="D136" s="42">
        <v>67973.25361</v>
      </c>
      <c r="E136" s="42">
        <v>27350.040390000002</v>
      </c>
      <c r="F136" s="42">
        <v>14738.67403</v>
      </c>
      <c r="G136" s="42">
        <v>14133.102140000001</v>
      </c>
      <c r="H136" s="42">
        <v>14903.882380000001</v>
      </c>
      <c r="I136" s="42">
        <v>34325.831939999996</v>
      </c>
      <c r="J136" s="42">
        <v>160.80339000000001</v>
      </c>
      <c r="K136" s="42">
        <v>0</v>
      </c>
      <c r="L136" s="42">
        <v>36539.575920000003</v>
      </c>
      <c r="M136" s="42">
        <v>47846.273590000004</v>
      </c>
      <c r="N136" s="42">
        <v>318232.32884999999</v>
      </c>
      <c r="O136" s="58">
        <v>1.4719741227098074E-2</v>
      </c>
    </row>
    <row r="137" spans="1:15">
      <c r="A137" s="42" t="s">
        <v>908</v>
      </c>
      <c r="B137" s="42">
        <v>24526.405039999998</v>
      </c>
      <c r="C137" s="42">
        <v>9394.48531</v>
      </c>
      <c r="D137" s="42">
        <v>38127.86636</v>
      </c>
      <c r="E137" s="42">
        <v>14971.496880000001</v>
      </c>
      <c r="F137" s="42">
        <v>7523.3644000000004</v>
      </c>
      <c r="G137" s="42">
        <v>13150.483689999999</v>
      </c>
      <c r="H137" s="42">
        <v>8786.7167100000006</v>
      </c>
      <c r="I137" s="42">
        <v>21193.058120000002</v>
      </c>
      <c r="J137" s="42">
        <v>0</v>
      </c>
      <c r="K137" s="42">
        <v>0</v>
      </c>
      <c r="L137" s="42">
        <v>16283.511490000001</v>
      </c>
      <c r="M137" s="42">
        <v>23221.990570000002</v>
      </c>
      <c r="N137" s="42">
        <v>177179.37857</v>
      </c>
      <c r="O137" s="58">
        <v>8.1953791833568011E-3</v>
      </c>
    </row>
    <row r="138" spans="1:15">
      <c r="A138" s="42" t="s">
        <v>909</v>
      </c>
      <c r="B138" s="42">
        <v>35285.902770000001</v>
      </c>
      <c r="C138" s="42">
        <v>10018.75778</v>
      </c>
      <c r="D138" s="42">
        <v>57713.220110000002</v>
      </c>
      <c r="E138" s="42">
        <v>23892.330239999999</v>
      </c>
      <c r="F138" s="42">
        <v>11982.03212</v>
      </c>
      <c r="G138" s="42">
        <v>8134.0708199999999</v>
      </c>
      <c r="H138" s="42">
        <v>11726.776900000001</v>
      </c>
      <c r="I138" s="42">
        <v>38690.239670000003</v>
      </c>
      <c r="J138" s="42">
        <v>157.489</v>
      </c>
      <c r="K138" s="42">
        <v>0</v>
      </c>
      <c r="L138" s="42">
        <v>39286.631829999998</v>
      </c>
      <c r="M138" s="42">
        <v>45370.280880000006</v>
      </c>
      <c r="N138" s="42">
        <v>282257.73212</v>
      </c>
      <c r="O138" s="58">
        <v>1.3055747010896339E-2</v>
      </c>
    </row>
    <row r="139" spans="1:15">
      <c r="A139" s="42" t="s">
        <v>910</v>
      </c>
      <c r="B139" s="42">
        <v>38764.706590000002</v>
      </c>
      <c r="C139" s="42">
        <v>11068.721390000001</v>
      </c>
      <c r="D139" s="42">
        <v>57618.926149999999</v>
      </c>
      <c r="E139" s="42">
        <v>25450.329750000001</v>
      </c>
      <c r="F139" s="42">
        <v>15531.086439999999</v>
      </c>
      <c r="G139" s="42">
        <v>8881.4904600000009</v>
      </c>
      <c r="H139" s="42">
        <v>12674.896419999999</v>
      </c>
      <c r="I139" s="42">
        <v>40755.995149999995</v>
      </c>
      <c r="J139" s="42">
        <v>301.39846999999997</v>
      </c>
      <c r="K139" s="42">
        <v>48.557070000000003</v>
      </c>
      <c r="L139" s="42">
        <v>54003.598669999999</v>
      </c>
      <c r="M139" s="42">
        <v>53667.875850000004</v>
      </c>
      <c r="N139" s="42">
        <v>318767.58241000003</v>
      </c>
      <c r="O139" s="58">
        <v>1.4744499220487857E-2</v>
      </c>
    </row>
    <row r="140" spans="1:15">
      <c r="A140" s="42" t="s">
        <v>911</v>
      </c>
      <c r="B140" s="42">
        <v>21384.641739999999</v>
      </c>
      <c r="C140" s="42">
        <v>5151.4229999999998</v>
      </c>
      <c r="D140" s="42">
        <v>32282.964980000001</v>
      </c>
      <c r="E140" s="42">
        <v>13678.971609999999</v>
      </c>
      <c r="F140" s="42">
        <v>10994.16157</v>
      </c>
      <c r="G140" s="42">
        <v>6127.9060899999995</v>
      </c>
      <c r="H140" s="42">
        <v>8664.7706600000001</v>
      </c>
      <c r="I140" s="42">
        <v>41207.892829999997</v>
      </c>
      <c r="J140" s="42">
        <v>31.481300000000001</v>
      </c>
      <c r="K140" s="42">
        <v>0</v>
      </c>
      <c r="L140" s="42">
        <v>51978.299060000005</v>
      </c>
      <c r="M140" s="42">
        <v>62402.458319999998</v>
      </c>
      <c r="N140" s="42">
        <v>253904.97116000004</v>
      </c>
      <c r="O140" s="58">
        <v>1.1744298529489269E-2</v>
      </c>
    </row>
    <row r="141" spans="1:15">
      <c r="A141" s="42" t="s">
        <v>912</v>
      </c>
      <c r="B141" s="42">
        <v>260.42554999999999</v>
      </c>
      <c r="C141" s="42">
        <v>42.085029999999996</v>
      </c>
      <c r="D141" s="42">
        <v>1232.748</v>
      </c>
      <c r="E141" s="42">
        <v>363.49874</v>
      </c>
      <c r="F141" s="42">
        <v>771.21808999999996</v>
      </c>
      <c r="G141" s="42">
        <v>214.03576999999999</v>
      </c>
      <c r="H141" s="42">
        <v>376.70240000000001</v>
      </c>
      <c r="I141" s="42">
        <v>2808.80924</v>
      </c>
      <c r="J141" s="42">
        <v>5.3</v>
      </c>
      <c r="K141" s="42">
        <v>3.6357300000000001</v>
      </c>
      <c r="L141" s="42">
        <v>4350.2876699999997</v>
      </c>
      <c r="M141" s="42">
        <v>6521.2022300000008</v>
      </c>
      <c r="N141" s="42">
        <v>16949.948450000004</v>
      </c>
      <c r="O141" s="58">
        <v>7.8401479792536844E-4</v>
      </c>
    </row>
    <row r="142" spans="1:15">
      <c r="A142" s="42" t="s">
        <v>913</v>
      </c>
      <c r="B142" s="42">
        <v>141.83536999999998</v>
      </c>
      <c r="C142" s="42">
        <v>0</v>
      </c>
      <c r="D142" s="42">
        <v>793.16260999999997</v>
      </c>
      <c r="E142" s="42">
        <v>32.811440000000005</v>
      </c>
      <c r="F142" s="42">
        <v>48.645900000000005</v>
      </c>
      <c r="G142" s="42">
        <v>132.75767000000002</v>
      </c>
      <c r="H142" s="42">
        <v>11.509129999999999</v>
      </c>
      <c r="I142" s="42">
        <v>1669.4841799999999</v>
      </c>
      <c r="J142" s="42">
        <v>0</v>
      </c>
      <c r="K142" s="42">
        <v>0</v>
      </c>
      <c r="L142" s="42">
        <v>1962.5767700000001</v>
      </c>
      <c r="M142" s="42">
        <v>3775.2562200000002</v>
      </c>
      <c r="N142" s="42">
        <v>8568.0392900000006</v>
      </c>
      <c r="O142" s="58">
        <v>3.9631209572002957E-4</v>
      </c>
    </row>
    <row r="143" spans="1:15">
      <c r="A143" s="42" t="s">
        <v>79</v>
      </c>
      <c r="B143" s="42">
        <v>3062924.4269900001</v>
      </c>
      <c r="C143" s="42">
        <v>1891507.9637699998</v>
      </c>
      <c r="D143" s="42">
        <v>2664495.8472200003</v>
      </c>
      <c r="E143" s="42">
        <v>2504034.8133400003</v>
      </c>
      <c r="F143" s="42">
        <v>2027384.2178100003</v>
      </c>
      <c r="G143" s="42">
        <v>1369721.1767399998</v>
      </c>
      <c r="H143" s="42">
        <v>1675301.8110400001</v>
      </c>
      <c r="I143" s="42">
        <v>2418947.89928</v>
      </c>
      <c r="J143" s="42">
        <v>6264.9946099999997</v>
      </c>
      <c r="K143" s="42">
        <v>7830.5846499999998</v>
      </c>
      <c r="L143" s="42">
        <v>1875227.5530499998</v>
      </c>
      <c r="M143" s="42">
        <v>2115782.8535599997</v>
      </c>
      <c r="N143" s="42">
        <v>21619424.14206</v>
      </c>
      <c r="O143" s="58">
        <v>1</v>
      </c>
    </row>
    <row r="144" spans="1:15" s="58" customFormat="1" ht="13.5" thickBot="1">
      <c r="A144" s="58" t="s">
        <v>914</v>
      </c>
      <c r="B144" s="58">
        <v>0.14167465362924095</v>
      </c>
      <c r="C144" s="58">
        <v>8.749113534851849E-2</v>
      </c>
      <c r="D144" s="58">
        <v>0.12324545879260014</v>
      </c>
      <c r="E144" s="58">
        <v>0.11582338164449389</v>
      </c>
      <c r="F144" s="58">
        <v>9.3776050855387011E-2</v>
      </c>
      <c r="G144" s="58">
        <v>6.3356043516221344E-2</v>
      </c>
      <c r="H144" s="58">
        <v>7.7490584394463408E-2</v>
      </c>
      <c r="I144" s="58">
        <v>0.11188771187360179</v>
      </c>
      <c r="J144" s="58">
        <v>2.8978545260193231E-4</v>
      </c>
      <c r="K144" s="58">
        <v>3.622013518281373E-4</v>
      </c>
      <c r="L144" s="58">
        <v>8.6738089818118494E-2</v>
      </c>
      <c r="M144" s="58">
        <v>9.7864903322924399E-2</v>
      </c>
      <c r="N144" s="58">
        <v>1</v>
      </c>
    </row>
    <row r="145" spans="1:81" ht="45" customHeight="1" thickTop="1" thickBot="1">
      <c r="A145" s="342" t="s">
        <v>923</v>
      </c>
      <c r="B145" s="342" t="s">
        <v>378</v>
      </c>
      <c r="C145" s="342" t="s">
        <v>379</v>
      </c>
      <c r="D145" s="342" t="s">
        <v>380</v>
      </c>
      <c r="E145" s="342" t="s">
        <v>381</v>
      </c>
      <c r="F145" s="342" t="s">
        <v>382</v>
      </c>
      <c r="G145" s="342" t="s">
        <v>383</v>
      </c>
      <c r="H145" s="342" t="s">
        <v>384</v>
      </c>
      <c r="I145" s="342" t="s">
        <v>385</v>
      </c>
      <c r="J145" s="342" t="s">
        <v>386</v>
      </c>
      <c r="K145" s="342" t="s">
        <v>387</v>
      </c>
      <c r="L145" s="342" t="s">
        <v>388</v>
      </c>
      <c r="M145" s="342" t="s">
        <v>389</v>
      </c>
      <c r="N145" s="343" t="s">
        <v>390</v>
      </c>
      <c r="O145" s="342" t="s">
        <v>875</v>
      </c>
      <c r="P145" s="41"/>
      <c r="Q145" s="41"/>
      <c r="R145" s="41"/>
      <c r="S145" s="41"/>
      <c r="T145" s="41"/>
      <c r="U145" s="41"/>
      <c r="V145" s="41"/>
      <c r="W145" s="41"/>
      <c r="X145" s="41"/>
      <c r="Y145" s="41"/>
      <c r="Z145" s="41"/>
      <c r="AA145" s="41"/>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s="41"/>
      <c r="BM145" s="41"/>
      <c r="BN145" s="41"/>
      <c r="BO145" s="41"/>
      <c r="BP145" s="41"/>
      <c r="BQ145" s="41"/>
      <c r="BR145" s="41"/>
      <c r="BS145" s="41"/>
      <c r="BT145" s="41"/>
      <c r="BU145" s="41"/>
      <c r="BV145" s="41"/>
      <c r="BW145" s="41"/>
      <c r="BX145" s="41"/>
      <c r="BY145" s="41"/>
      <c r="BZ145" s="41"/>
      <c r="CA145" s="41"/>
      <c r="CB145" s="41"/>
      <c r="CC145" s="41"/>
    </row>
    <row r="146" spans="1:81" ht="13.5" thickTop="1">
      <c r="A146" s="42" t="s">
        <v>900</v>
      </c>
      <c r="B146" s="42">
        <v>34</v>
      </c>
      <c r="C146" s="42">
        <v>4</v>
      </c>
      <c r="D146" s="42">
        <v>7</v>
      </c>
      <c r="E146" s="42">
        <v>15</v>
      </c>
      <c r="F146" s="42">
        <v>4</v>
      </c>
      <c r="G146" s="42">
        <v>6</v>
      </c>
      <c r="H146" s="42">
        <v>2</v>
      </c>
      <c r="I146" s="42">
        <v>0</v>
      </c>
      <c r="J146" s="42">
        <v>0</v>
      </c>
      <c r="K146" s="42">
        <v>0</v>
      </c>
      <c r="L146" s="42">
        <v>1</v>
      </c>
      <c r="M146" s="42">
        <v>2</v>
      </c>
      <c r="N146" s="42">
        <v>75</v>
      </c>
      <c r="O146" s="58">
        <v>1.4744333261249927E-3</v>
      </c>
    </row>
    <row r="147" spans="1:81">
      <c r="A147" s="42" t="s">
        <v>901</v>
      </c>
      <c r="B147" s="42">
        <v>37</v>
      </c>
      <c r="C147" s="42">
        <v>34</v>
      </c>
      <c r="D147" s="42">
        <v>23</v>
      </c>
      <c r="E147" s="42">
        <v>38</v>
      </c>
      <c r="F147" s="42">
        <v>31</v>
      </c>
      <c r="G147" s="42">
        <v>21</v>
      </c>
      <c r="H147" s="42">
        <v>31</v>
      </c>
      <c r="I147" s="42">
        <v>26</v>
      </c>
      <c r="J147" s="42">
        <v>0</v>
      </c>
      <c r="K147" s="42">
        <v>1</v>
      </c>
      <c r="L147" s="42">
        <v>8</v>
      </c>
      <c r="M147" s="42">
        <v>27</v>
      </c>
      <c r="N147" s="42">
        <v>277</v>
      </c>
      <c r="O147" s="58">
        <v>5.4455737511549729E-3</v>
      </c>
    </row>
    <row r="148" spans="1:81">
      <c r="A148" s="42" t="s">
        <v>902</v>
      </c>
      <c r="B148" s="42">
        <v>131</v>
      </c>
      <c r="C148" s="42">
        <v>148</v>
      </c>
      <c r="D148" s="42">
        <v>160</v>
      </c>
      <c r="E148" s="42">
        <v>173</v>
      </c>
      <c r="F148" s="42">
        <v>177</v>
      </c>
      <c r="G148" s="42">
        <v>67</v>
      </c>
      <c r="H148" s="42">
        <v>97</v>
      </c>
      <c r="I148" s="42">
        <v>152</v>
      </c>
      <c r="J148" s="42">
        <v>0</v>
      </c>
      <c r="K148" s="42">
        <v>0</v>
      </c>
      <c r="L148" s="42">
        <v>82</v>
      </c>
      <c r="M148" s="42">
        <v>141</v>
      </c>
      <c r="N148" s="42">
        <v>1328</v>
      </c>
      <c r="O148" s="58">
        <v>2.610729942791987E-2</v>
      </c>
    </row>
    <row r="149" spans="1:81">
      <c r="A149" s="42" t="s">
        <v>903</v>
      </c>
      <c r="B149" s="42">
        <v>168</v>
      </c>
      <c r="C149" s="42">
        <v>113</v>
      </c>
      <c r="D149" s="42">
        <v>145</v>
      </c>
      <c r="E149" s="42">
        <v>191</v>
      </c>
      <c r="F149" s="42">
        <v>166</v>
      </c>
      <c r="G149" s="42">
        <v>113</v>
      </c>
      <c r="H149" s="42">
        <v>163</v>
      </c>
      <c r="I149" s="42">
        <v>214</v>
      </c>
      <c r="J149" s="42">
        <v>1</v>
      </c>
      <c r="K149" s="42">
        <v>0</v>
      </c>
      <c r="L149" s="42">
        <v>138</v>
      </c>
      <c r="M149" s="42">
        <v>140</v>
      </c>
      <c r="N149" s="42">
        <v>1552</v>
      </c>
      <c r="O149" s="58">
        <v>3.0510940295279846E-2</v>
      </c>
    </row>
    <row r="150" spans="1:81">
      <c r="A150" s="42" t="s">
        <v>904</v>
      </c>
      <c r="B150" s="42">
        <v>158</v>
      </c>
      <c r="C150" s="42">
        <v>125</v>
      </c>
      <c r="D150" s="42">
        <v>349</v>
      </c>
      <c r="E150" s="42">
        <v>173</v>
      </c>
      <c r="F150" s="42">
        <v>111</v>
      </c>
      <c r="G150" s="42">
        <v>178</v>
      </c>
      <c r="H150" s="42">
        <v>169</v>
      </c>
      <c r="I150" s="42">
        <v>377</v>
      </c>
      <c r="J150" s="42">
        <v>2</v>
      </c>
      <c r="K150" s="42">
        <v>0</v>
      </c>
      <c r="L150" s="42">
        <v>274</v>
      </c>
      <c r="M150" s="42">
        <v>264</v>
      </c>
      <c r="N150" s="42">
        <v>2180</v>
      </c>
      <c r="O150" s="58">
        <v>4.2856862012699788E-2</v>
      </c>
    </row>
    <row r="151" spans="1:81">
      <c r="A151" s="42" t="s">
        <v>905</v>
      </c>
      <c r="B151" s="42">
        <v>294</v>
      </c>
      <c r="C151" s="42">
        <v>208</v>
      </c>
      <c r="D151" s="42">
        <v>495</v>
      </c>
      <c r="E151" s="42">
        <v>268</v>
      </c>
      <c r="F151" s="42">
        <v>140</v>
      </c>
      <c r="G151" s="42">
        <v>271</v>
      </c>
      <c r="H151" s="42">
        <v>258</v>
      </c>
      <c r="I151" s="42">
        <v>541</v>
      </c>
      <c r="J151" s="42">
        <v>0</v>
      </c>
      <c r="K151" s="42">
        <v>2</v>
      </c>
      <c r="L151" s="42">
        <v>634</v>
      </c>
      <c r="M151" s="42">
        <v>340</v>
      </c>
      <c r="N151" s="42">
        <v>3451</v>
      </c>
      <c r="O151" s="58">
        <v>6.7843592112764667E-2</v>
      </c>
    </row>
    <row r="152" spans="1:81">
      <c r="A152" s="42" t="s">
        <v>906</v>
      </c>
      <c r="B152" s="42">
        <v>282</v>
      </c>
      <c r="C152" s="42">
        <v>171</v>
      </c>
      <c r="D152" s="42">
        <v>727</v>
      </c>
      <c r="E152" s="42">
        <v>221</v>
      </c>
      <c r="F152" s="42">
        <v>222</v>
      </c>
      <c r="G152" s="42">
        <v>66</v>
      </c>
      <c r="H152" s="42">
        <v>350</v>
      </c>
      <c r="I152" s="42">
        <v>332</v>
      </c>
      <c r="J152" s="42">
        <v>2</v>
      </c>
      <c r="K152" s="42">
        <v>0</v>
      </c>
      <c r="L152" s="42">
        <v>479</v>
      </c>
      <c r="M152" s="42">
        <v>330</v>
      </c>
      <c r="N152" s="42">
        <v>3182</v>
      </c>
      <c r="O152" s="58">
        <v>6.255529124972968E-2</v>
      </c>
    </row>
    <row r="153" spans="1:81">
      <c r="A153" s="42" t="s">
        <v>907</v>
      </c>
      <c r="B153" s="42">
        <v>273</v>
      </c>
      <c r="C153" s="42">
        <v>91</v>
      </c>
      <c r="D153" s="42">
        <v>412</v>
      </c>
      <c r="E153" s="42">
        <v>163</v>
      </c>
      <c r="F153" s="42">
        <v>88</v>
      </c>
      <c r="G153" s="42">
        <v>85</v>
      </c>
      <c r="H153" s="42">
        <v>88</v>
      </c>
      <c r="I153" s="42">
        <v>205</v>
      </c>
      <c r="J153" s="42">
        <v>1</v>
      </c>
      <c r="K153" s="42">
        <v>0</v>
      </c>
      <c r="L153" s="42">
        <v>212</v>
      </c>
      <c r="M153" s="42">
        <v>271</v>
      </c>
      <c r="N153" s="42">
        <v>1889</v>
      </c>
      <c r="O153" s="58">
        <v>3.7136060707334814E-2</v>
      </c>
    </row>
    <row r="154" spans="1:81">
      <c r="A154" s="42" t="s">
        <v>908</v>
      </c>
      <c r="B154" s="42">
        <v>208</v>
      </c>
      <c r="C154" s="42">
        <v>77</v>
      </c>
      <c r="D154" s="42">
        <v>322</v>
      </c>
      <c r="E154" s="42">
        <v>124</v>
      </c>
      <c r="F154" s="42">
        <v>64</v>
      </c>
      <c r="G154" s="42">
        <v>105</v>
      </c>
      <c r="H154" s="42">
        <v>71</v>
      </c>
      <c r="I154" s="42">
        <v>175</v>
      </c>
      <c r="J154" s="42">
        <v>0</v>
      </c>
      <c r="K154" s="42">
        <v>0</v>
      </c>
      <c r="L154" s="42">
        <v>135</v>
      </c>
      <c r="M154" s="42">
        <v>188</v>
      </c>
      <c r="N154" s="42">
        <v>1469</v>
      </c>
      <c r="O154" s="58">
        <v>2.8879234081034856E-2</v>
      </c>
    </row>
    <row r="155" spans="1:81">
      <c r="A155" s="42" t="s">
        <v>909</v>
      </c>
      <c r="B155" s="42">
        <v>433</v>
      </c>
      <c r="C155" s="42">
        <v>119</v>
      </c>
      <c r="D155" s="42">
        <v>700</v>
      </c>
      <c r="E155" s="42">
        <v>295</v>
      </c>
      <c r="F155" s="42">
        <v>145</v>
      </c>
      <c r="G155" s="42">
        <v>99</v>
      </c>
      <c r="H155" s="42">
        <v>141</v>
      </c>
      <c r="I155" s="42">
        <v>462</v>
      </c>
      <c r="J155" s="42">
        <v>2</v>
      </c>
      <c r="K155" s="42">
        <v>0</v>
      </c>
      <c r="L155" s="42">
        <v>469</v>
      </c>
      <c r="M155" s="42">
        <v>530</v>
      </c>
      <c r="N155" s="42">
        <v>3395</v>
      </c>
      <c r="O155" s="58">
        <v>6.6742681895924666E-2</v>
      </c>
    </row>
    <row r="156" spans="1:81">
      <c r="A156" s="42" t="s">
        <v>910</v>
      </c>
      <c r="B156" s="42">
        <v>793</v>
      </c>
      <c r="C156" s="42">
        <v>218</v>
      </c>
      <c r="D156" s="42">
        <v>1177</v>
      </c>
      <c r="E156" s="42">
        <v>519</v>
      </c>
      <c r="F156" s="42">
        <v>328</v>
      </c>
      <c r="G156" s="42">
        <v>178</v>
      </c>
      <c r="H156" s="42">
        <v>253</v>
      </c>
      <c r="I156" s="42">
        <v>840</v>
      </c>
      <c r="J156" s="42">
        <v>7</v>
      </c>
      <c r="K156" s="42">
        <v>1</v>
      </c>
      <c r="L156" s="42">
        <v>1110</v>
      </c>
      <c r="M156" s="42">
        <v>1116</v>
      </c>
      <c r="N156" s="42">
        <v>6540</v>
      </c>
      <c r="O156" s="58">
        <v>0.12857058603809934</v>
      </c>
    </row>
    <row r="157" spans="1:81">
      <c r="A157" s="42" t="s">
        <v>911</v>
      </c>
      <c r="B157" s="42">
        <v>1143</v>
      </c>
      <c r="C157" s="42">
        <v>273</v>
      </c>
      <c r="D157" s="42">
        <v>1758</v>
      </c>
      <c r="E157" s="42">
        <v>768</v>
      </c>
      <c r="F157" s="42">
        <v>611</v>
      </c>
      <c r="G157" s="42">
        <v>321</v>
      </c>
      <c r="H157" s="42">
        <v>449</v>
      </c>
      <c r="I157" s="42">
        <v>2371</v>
      </c>
      <c r="J157" s="42">
        <v>2</v>
      </c>
      <c r="K157" s="42">
        <v>0</v>
      </c>
      <c r="L157" s="42">
        <v>3110</v>
      </c>
      <c r="M157" s="42">
        <v>3852</v>
      </c>
      <c r="N157" s="42">
        <v>14658</v>
      </c>
      <c r="O157" s="58">
        <v>0.28816324925786857</v>
      </c>
    </row>
    <row r="158" spans="1:81">
      <c r="A158" s="42" t="s">
        <v>912</v>
      </c>
      <c r="B158" s="42">
        <v>41</v>
      </c>
      <c r="C158" s="42">
        <v>7</v>
      </c>
      <c r="D158" s="42">
        <v>236</v>
      </c>
      <c r="E158" s="42">
        <v>66</v>
      </c>
      <c r="F158" s="42">
        <v>158</v>
      </c>
      <c r="G158" s="42">
        <v>47</v>
      </c>
      <c r="H158" s="42">
        <v>74</v>
      </c>
      <c r="I158" s="42">
        <v>554</v>
      </c>
      <c r="J158" s="42">
        <v>1</v>
      </c>
      <c r="K158" s="42">
        <v>1</v>
      </c>
      <c r="L158" s="42">
        <v>864</v>
      </c>
      <c r="M158" s="42">
        <v>1301</v>
      </c>
      <c r="N158" s="42">
        <v>3350</v>
      </c>
      <c r="O158" s="58">
        <v>6.5858021900249669E-2</v>
      </c>
    </row>
    <row r="159" spans="1:81">
      <c r="A159" s="42" t="s">
        <v>913</v>
      </c>
      <c r="B159" s="42">
        <v>78</v>
      </c>
      <c r="C159" s="42">
        <v>0</v>
      </c>
      <c r="D159" s="42">
        <v>1370</v>
      </c>
      <c r="E159" s="42">
        <v>16</v>
      </c>
      <c r="F159" s="42">
        <v>24</v>
      </c>
      <c r="G159" s="42">
        <v>63</v>
      </c>
      <c r="H159" s="42">
        <v>4</v>
      </c>
      <c r="I159" s="42">
        <v>1158</v>
      </c>
      <c r="J159" s="42">
        <v>0</v>
      </c>
      <c r="K159" s="42">
        <v>0</v>
      </c>
      <c r="L159" s="42">
        <v>983</v>
      </c>
      <c r="M159" s="42">
        <v>3825</v>
      </c>
      <c r="N159" s="42">
        <v>7521</v>
      </c>
      <c r="O159" s="58">
        <v>0.14785617394381426</v>
      </c>
    </row>
    <row r="160" spans="1:81">
      <c r="A160" s="42" t="s">
        <v>79</v>
      </c>
      <c r="B160" s="42">
        <v>4073</v>
      </c>
      <c r="C160" s="42">
        <v>1588</v>
      </c>
      <c r="D160" s="42">
        <v>7881</v>
      </c>
      <c r="E160" s="42">
        <v>3030</v>
      </c>
      <c r="F160" s="42">
        <v>2269</v>
      </c>
      <c r="G160" s="42">
        <v>1620</v>
      </c>
      <c r="H160" s="42">
        <v>2150</v>
      </c>
      <c r="I160" s="42">
        <v>7407</v>
      </c>
      <c r="J160" s="42">
        <v>18</v>
      </c>
      <c r="K160" s="42">
        <v>5</v>
      </c>
      <c r="L160" s="42">
        <v>8499</v>
      </c>
      <c r="M160" s="42">
        <v>12327</v>
      </c>
      <c r="N160" s="42">
        <v>50867</v>
      </c>
      <c r="O160" s="58">
        <v>1</v>
      </c>
    </row>
    <row r="161" spans="1:81" s="58" customFormat="1">
      <c r="A161" s="58" t="s">
        <v>914</v>
      </c>
      <c r="B161" s="58">
        <v>8.00715591640946E-2</v>
      </c>
      <c r="C161" s="58">
        <v>3.1218668291819844E-2</v>
      </c>
      <c r="D161" s="58">
        <v>0.15493345390921423</v>
      </c>
      <c r="E161" s="58">
        <v>5.9567106375449701E-2</v>
      </c>
      <c r="F161" s="58">
        <v>4.4606522893034774E-2</v>
      </c>
      <c r="G161" s="58">
        <v>3.1847759844299842E-2</v>
      </c>
      <c r="H161" s="58">
        <v>4.2267088682249786E-2</v>
      </c>
      <c r="I161" s="58">
        <v>0.14561503528810427</v>
      </c>
      <c r="J161" s="58">
        <v>3.5386399826999824E-4</v>
      </c>
      <c r="K161" s="58">
        <v>9.8295555074999507E-5</v>
      </c>
      <c r="L161" s="58">
        <v>0.16708278451648417</v>
      </c>
      <c r="M161" s="58">
        <v>0.24233786148190378</v>
      </c>
      <c r="N161" s="58">
        <v>1</v>
      </c>
    </row>
    <row r="162" spans="1:81" ht="12.75" customHeight="1"/>
    <row r="163" spans="1:81">
      <c r="A163" s="42" t="s">
        <v>924</v>
      </c>
    </row>
    <row r="164" spans="1:81" ht="12.75" customHeight="1"/>
    <row r="165" spans="1:81" ht="33" customHeight="1">
      <c r="A165" s="341" t="s">
        <v>72</v>
      </c>
      <c r="B165" s="341"/>
      <c r="C165" s="341"/>
      <c r="D165" s="341"/>
      <c r="E165" s="341"/>
      <c r="F165" s="341"/>
      <c r="G165" s="341"/>
      <c r="H165" s="341"/>
      <c r="I165" s="341"/>
      <c r="J165" s="341"/>
      <c r="K165" s="341"/>
      <c r="L165" s="341"/>
      <c r="M165" s="341"/>
      <c r="N165" s="55"/>
      <c r="O165" s="55"/>
      <c r="P165" s="41"/>
      <c r="Q165" s="41"/>
      <c r="R165" s="41"/>
      <c r="S165" s="41"/>
      <c r="T165" s="41"/>
      <c r="U165" s="41"/>
      <c r="V165" s="41"/>
      <c r="W165" s="41"/>
      <c r="X165" s="41"/>
      <c r="Y165" s="41"/>
      <c r="Z165" s="41"/>
      <c r="AA165" s="41"/>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s="41"/>
      <c r="BM165" s="41"/>
      <c r="BN165" s="41"/>
      <c r="BO165" s="41"/>
      <c r="BP165" s="41"/>
      <c r="BQ165" s="41"/>
      <c r="BR165" s="41"/>
      <c r="BS165" s="41"/>
      <c r="BT165" s="41"/>
      <c r="BU165" s="41"/>
      <c r="BV165" s="41"/>
      <c r="BW165" s="41"/>
      <c r="BX165" s="41"/>
      <c r="BY165" s="41"/>
      <c r="BZ165" s="41"/>
      <c r="CA165" s="41"/>
      <c r="CB165" s="41"/>
      <c r="CC165" s="41"/>
    </row>
    <row r="166" spans="1:81" ht="20.25" customHeight="1">
      <c r="A166" s="341" t="s">
        <v>925</v>
      </c>
      <c r="B166" s="341"/>
      <c r="C166" s="341"/>
      <c r="D166" s="341"/>
      <c r="E166" s="341"/>
      <c r="F166" s="341"/>
      <c r="G166" s="341"/>
      <c r="H166" s="341"/>
      <c r="I166" s="341"/>
      <c r="J166" s="341"/>
      <c r="K166" s="341"/>
      <c r="L166" s="341"/>
      <c r="M166" s="341"/>
      <c r="N166" s="55"/>
      <c r="O166" s="55"/>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row>
    <row r="167" spans="1:81" ht="20.25" customHeight="1">
      <c r="A167" s="341" t="s">
        <v>74</v>
      </c>
      <c r="B167" s="341"/>
      <c r="C167" s="341"/>
      <c r="D167" s="341"/>
      <c r="E167" s="341"/>
      <c r="F167" s="341"/>
      <c r="G167" s="341"/>
      <c r="H167" s="341"/>
      <c r="I167" s="341"/>
      <c r="J167" s="341"/>
      <c r="K167" s="341"/>
      <c r="L167" s="341"/>
      <c r="M167" s="341"/>
      <c r="N167" s="55"/>
      <c r="O167" s="55"/>
      <c r="P167" s="41"/>
      <c r="Q167" s="41"/>
      <c r="R167" s="41"/>
      <c r="S167" s="41"/>
      <c r="T167" s="41"/>
      <c r="U167" s="41"/>
      <c r="V167" s="41"/>
      <c r="W167" s="41"/>
      <c r="X167" s="41"/>
      <c r="Y167" s="41"/>
      <c r="Z167" s="41"/>
      <c r="AA167" s="41"/>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c r="BI167" s="41"/>
      <c r="BJ167" s="41"/>
      <c r="BK167" s="41"/>
      <c r="BL167" s="41"/>
      <c r="BM167" s="41"/>
      <c r="BN167" s="41"/>
      <c r="BO167" s="41"/>
      <c r="BP167" s="41"/>
      <c r="BQ167" s="41"/>
      <c r="BR167" s="41"/>
      <c r="BS167" s="41"/>
      <c r="BT167" s="41"/>
      <c r="BU167" s="41"/>
      <c r="BV167" s="41"/>
      <c r="BW167" s="41"/>
      <c r="BX167" s="41"/>
      <c r="BY167" s="41"/>
      <c r="BZ167" s="41"/>
      <c r="CA167" s="41"/>
      <c r="CB167" s="41"/>
      <c r="CC167" s="41"/>
    </row>
    <row r="168" spans="1:81" ht="20.25" customHeight="1" thickBot="1">
      <c r="A168" s="341" t="s">
        <v>3</v>
      </c>
      <c r="B168" s="341"/>
      <c r="C168" s="341"/>
      <c r="D168" s="341"/>
      <c r="E168" s="341"/>
      <c r="F168" s="341"/>
      <c r="G168" s="341"/>
      <c r="H168" s="341"/>
      <c r="I168" s="341"/>
      <c r="J168" s="341"/>
      <c r="K168" s="341"/>
      <c r="L168" s="341"/>
      <c r="M168" s="341"/>
      <c r="N168" s="55"/>
      <c r="O168" s="55"/>
      <c r="P168" s="41"/>
      <c r="Q168" s="41"/>
      <c r="R168" s="41"/>
      <c r="S168" s="41"/>
      <c r="T168" s="41"/>
      <c r="U168" s="41"/>
      <c r="V168" s="41"/>
      <c r="W168" s="41"/>
      <c r="X168" s="41"/>
      <c r="Y168" s="41"/>
      <c r="Z168" s="41"/>
      <c r="AA168" s="41"/>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s="41"/>
      <c r="BM168" s="41"/>
      <c r="BN168" s="41"/>
      <c r="BO168" s="41"/>
      <c r="BP168" s="41"/>
      <c r="BQ168" s="41"/>
      <c r="BR168" s="41"/>
      <c r="BS168" s="41"/>
      <c r="BT168" s="41"/>
      <c r="BU168" s="41"/>
      <c r="BV168" s="41"/>
      <c r="BW168" s="41"/>
      <c r="BX168" s="41"/>
      <c r="BY168" s="41"/>
      <c r="BZ168" s="41"/>
      <c r="CA168" s="41"/>
      <c r="CB168" s="41"/>
      <c r="CC168" s="41"/>
    </row>
    <row r="169" spans="1:81" ht="44.25" customHeight="1" thickTop="1" thickBot="1">
      <c r="A169" s="342" t="s">
        <v>898</v>
      </c>
      <c r="B169" s="342" t="s">
        <v>378</v>
      </c>
      <c r="C169" s="342" t="s">
        <v>379</v>
      </c>
      <c r="D169" s="342" t="s">
        <v>380</v>
      </c>
      <c r="E169" s="342" t="s">
        <v>381</v>
      </c>
      <c r="F169" s="342" t="s">
        <v>382</v>
      </c>
      <c r="G169" s="342" t="s">
        <v>383</v>
      </c>
      <c r="H169" s="342" t="s">
        <v>384</v>
      </c>
      <c r="I169" s="342" t="s">
        <v>385</v>
      </c>
      <c r="J169" s="342" t="s">
        <v>386</v>
      </c>
      <c r="K169" s="342" t="s">
        <v>387</v>
      </c>
      <c r="L169" s="342" t="s">
        <v>388</v>
      </c>
      <c r="M169" s="342" t="s">
        <v>389</v>
      </c>
      <c r="N169" s="343" t="s">
        <v>390</v>
      </c>
      <c r="O169" s="342" t="s">
        <v>899</v>
      </c>
      <c r="P169" s="41"/>
      <c r="Q169" s="41"/>
      <c r="R169" s="41"/>
      <c r="S169" s="41"/>
      <c r="T169" s="41"/>
      <c r="U169" s="41"/>
      <c r="V169" s="41"/>
      <c r="W169" s="41"/>
      <c r="X169" s="41"/>
      <c r="Y169" s="41"/>
      <c r="Z169" s="41"/>
      <c r="AA169" s="41"/>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c r="BB169" s="41"/>
      <c r="BC169" s="41"/>
      <c r="BD169" s="41"/>
      <c r="BE169" s="41"/>
      <c r="BF169" s="41"/>
      <c r="BG169" s="41"/>
      <c r="BH169" s="41"/>
      <c r="BI169" s="41"/>
      <c r="BJ169" s="41"/>
      <c r="BK169" s="41"/>
      <c r="BL169" s="41"/>
      <c r="BM169" s="41"/>
      <c r="BN169" s="41"/>
      <c r="BO169" s="41"/>
      <c r="BP169" s="41"/>
      <c r="BQ169" s="41"/>
      <c r="BR169" s="41"/>
      <c r="BS169" s="41"/>
      <c r="BT169" s="41"/>
      <c r="BU169" s="41"/>
      <c r="BV169" s="41"/>
      <c r="BW169" s="41"/>
      <c r="BX169" s="41"/>
      <c r="BY169" s="41"/>
      <c r="BZ169" s="41"/>
      <c r="CA169" s="41"/>
      <c r="CB169" s="41"/>
      <c r="CC169" s="41"/>
    </row>
    <row r="170" spans="1:81" ht="13.5" thickTop="1">
      <c r="A170" s="42" t="s">
        <v>900</v>
      </c>
      <c r="B170" s="42">
        <v>41458.637000000002</v>
      </c>
      <c r="C170" s="42">
        <v>95778.513819999993</v>
      </c>
      <c r="D170" s="42">
        <v>77086.077700000009</v>
      </c>
      <c r="E170" s="42">
        <v>0</v>
      </c>
      <c r="F170" s="42">
        <v>0</v>
      </c>
      <c r="G170" s="42">
        <v>100767.24877999999</v>
      </c>
      <c r="H170" s="42">
        <v>14000</v>
      </c>
      <c r="I170" s="42">
        <v>0</v>
      </c>
      <c r="J170" s="42">
        <v>0</v>
      </c>
      <c r="K170" s="42">
        <v>17836</v>
      </c>
      <c r="L170" s="42">
        <v>0</v>
      </c>
      <c r="M170" s="42">
        <v>0</v>
      </c>
      <c r="N170" s="42">
        <v>346926.47730000003</v>
      </c>
      <c r="O170" s="58">
        <v>0.21562103962888343</v>
      </c>
    </row>
    <row r="171" spans="1:81">
      <c r="A171" s="42" t="s">
        <v>901</v>
      </c>
      <c r="B171" s="42">
        <v>36800.953439999997</v>
      </c>
      <c r="C171" s="42">
        <v>0</v>
      </c>
      <c r="D171" s="42">
        <v>60501.570090000001</v>
      </c>
      <c r="E171" s="42">
        <v>44976.919470000001</v>
      </c>
      <c r="F171" s="42">
        <v>0</v>
      </c>
      <c r="G171" s="42">
        <v>18791.934000000001</v>
      </c>
      <c r="H171" s="42">
        <v>0</v>
      </c>
      <c r="I171" s="42">
        <v>0</v>
      </c>
      <c r="J171" s="42">
        <v>0</v>
      </c>
      <c r="K171" s="42">
        <v>0</v>
      </c>
      <c r="L171" s="42">
        <v>0</v>
      </c>
      <c r="M171" s="42">
        <v>0</v>
      </c>
      <c r="N171" s="42">
        <v>161071.37700000001</v>
      </c>
      <c r="O171" s="58">
        <v>0.10010875512728075</v>
      </c>
    </row>
    <row r="172" spans="1:81">
      <c r="A172" s="42" t="s">
        <v>902</v>
      </c>
      <c r="B172" s="42">
        <v>37464.984640000002</v>
      </c>
      <c r="C172" s="42">
        <v>6066.0720000000001</v>
      </c>
      <c r="D172" s="42">
        <v>7376.4827500000001</v>
      </c>
      <c r="E172" s="42">
        <v>4120.5276000000003</v>
      </c>
      <c r="F172" s="42">
        <v>9644.4740000000002</v>
      </c>
      <c r="G172" s="42">
        <v>8338.4527999999991</v>
      </c>
      <c r="H172" s="42">
        <v>11320.83272</v>
      </c>
      <c r="I172" s="42">
        <v>0</v>
      </c>
      <c r="J172" s="42">
        <v>0</v>
      </c>
      <c r="K172" s="42">
        <v>0</v>
      </c>
      <c r="L172" s="42">
        <v>0</v>
      </c>
      <c r="M172" s="42">
        <v>0</v>
      </c>
      <c r="N172" s="42">
        <v>84331.826510000014</v>
      </c>
      <c r="O172" s="58">
        <v>5.2413745550371212E-2</v>
      </c>
    </row>
    <row r="173" spans="1:81">
      <c r="A173" s="42" t="s">
        <v>903</v>
      </c>
      <c r="B173" s="42">
        <v>33372.819089999997</v>
      </c>
      <c r="C173" s="42">
        <v>11877.505150000001</v>
      </c>
      <c r="D173" s="42">
        <v>14617.845019999999</v>
      </c>
      <c r="E173" s="42">
        <v>60099.503799999999</v>
      </c>
      <c r="F173" s="42">
        <v>4760.6289900000002</v>
      </c>
      <c r="G173" s="42">
        <v>22528.920100000003</v>
      </c>
      <c r="H173" s="42">
        <v>6259.7851799999999</v>
      </c>
      <c r="I173" s="42">
        <v>0</v>
      </c>
      <c r="J173" s="42">
        <v>4294.3599899999999</v>
      </c>
      <c r="K173" s="42">
        <v>0</v>
      </c>
      <c r="L173" s="42">
        <v>6975.2479999999996</v>
      </c>
      <c r="M173" s="42">
        <v>0</v>
      </c>
      <c r="N173" s="42">
        <v>164786.61531999998</v>
      </c>
      <c r="O173" s="58">
        <v>0.10241784250297487</v>
      </c>
    </row>
    <row r="174" spans="1:81">
      <c r="A174" s="42" t="s">
        <v>904</v>
      </c>
      <c r="B174" s="42">
        <v>31706.99293</v>
      </c>
      <c r="C174" s="42">
        <v>19470.153770000001</v>
      </c>
      <c r="D174" s="42">
        <v>20784.88969</v>
      </c>
      <c r="E174" s="42">
        <v>52874.059679999998</v>
      </c>
      <c r="F174" s="42">
        <v>2333.52</v>
      </c>
      <c r="G174" s="42">
        <v>11843.145570000001</v>
      </c>
      <c r="H174" s="42">
        <v>33335.231370000001</v>
      </c>
      <c r="I174" s="42">
        <v>0</v>
      </c>
      <c r="J174" s="42">
        <v>0</v>
      </c>
      <c r="K174" s="42">
        <v>0</v>
      </c>
      <c r="L174" s="42">
        <v>5855.7841200000003</v>
      </c>
      <c r="M174" s="42">
        <v>0</v>
      </c>
      <c r="N174" s="42">
        <v>178203.77713</v>
      </c>
      <c r="O174" s="58">
        <v>0.1107568496633867</v>
      </c>
    </row>
    <row r="175" spans="1:81">
      <c r="A175" s="42" t="s">
        <v>905</v>
      </c>
      <c r="B175" s="42">
        <v>30354.16404</v>
      </c>
      <c r="C175" s="42">
        <v>13173.382369999999</v>
      </c>
      <c r="D175" s="42">
        <v>26141.63638</v>
      </c>
      <c r="E175" s="42">
        <v>36996.809219999996</v>
      </c>
      <c r="F175" s="42">
        <v>6798.1630400000004</v>
      </c>
      <c r="G175" s="42">
        <v>18614.107989999997</v>
      </c>
      <c r="H175" s="42">
        <v>10234.96869</v>
      </c>
      <c r="I175" s="42">
        <v>426.77459999999996</v>
      </c>
      <c r="J175" s="42">
        <v>0</v>
      </c>
      <c r="K175" s="42">
        <v>0</v>
      </c>
      <c r="L175" s="42">
        <v>4329.6993000000002</v>
      </c>
      <c r="M175" s="42">
        <v>980.2</v>
      </c>
      <c r="N175" s="42">
        <v>148049.90563000002</v>
      </c>
      <c r="O175" s="58">
        <v>9.2015676685564651E-2</v>
      </c>
    </row>
    <row r="176" spans="1:81">
      <c r="A176" s="42" t="s">
        <v>906</v>
      </c>
      <c r="B176" s="42">
        <v>17587.96948</v>
      </c>
      <c r="C176" s="42">
        <v>6326.7585099999997</v>
      </c>
      <c r="D176" s="42">
        <v>17530.705690000003</v>
      </c>
      <c r="E176" s="42">
        <v>26729.356540000001</v>
      </c>
      <c r="F176" s="42">
        <v>1415.5745400000001</v>
      </c>
      <c r="G176" s="42">
        <v>8409.1174499999997</v>
      </c>
      <c r="H176" s="42">
        <v>4534.8075099999996</v>
      </c>
      <c r="I176" s="42">
        <v>872.45212000000004</v>
      </c>
      <c r="J176" s="42">
        <v>0</v>
      </c>
      <c r="K176" s="42">
        <v>336.14</v>
      </c>
      <c r="L176" s="42">
        <v>5012.6777599999996</v>
      </c>
      <c r="M176" s="42">
        <v>3758.2019</v>
      </c>
      <c r="N176" s="42">
        <v>92513.761500000008</v>
      </c>
      <c r="O176" s="58">
        <v>5.7498965169380488E-2</v>
      </c>
    </row>
    <row r="177" spans="1:81">
      <c r="A177" s="42" t="s">
        <v>907</v>
      </c>
      <c r="B177" s="42">
        <v>12225.179</v>
      </c>
      <c r="C177" s="42">
        <v>4324.2922199999994</v>
      </c>
      <c r="D177" s="42">
        <v>10776.169</v>
      </c>
      <c r="E177" s="42">
        <v>12660.37652</v>
      </c>
      <c r="F177" s="42">
        <v>1871.39203</v>
      </c>
      <c r="G177" s="42">
        <v>4380.3295099999996</v>
      </c>
      <c r="H177" s="42">
        <v>7632.4812199999997</v>
      </c>
      <c r="I177" s="42">
        <v>2081.02124</v>
      </c>
      <c r="J177" s="42">
        <v>678.95567000000005</v>
      </c>
      <c r="K177" s="42">
        <v>0</v>
      </c>
      <c r="L177" s="42">
        <v>3674.7945199999999</v>
      </c>
      <c r="M177" s="42">
        <v>1724.1638500000001</v>
      </c>
      <c r="N177" s="42">
        <v>62029.154780000012</v>
      </c>
      <c r="O177" s="58">
        <v>3.8552234309285234E-2</v>
      </c>
    </row>
    <row r="178" spans="1:81">
      <c r="A178" s="42" t="s">
        <v>908</v>
      </c>
      <c r="B178" s="42">
        <v>6701.28467</v>
      </c>
      <c r="C178" s="42">
        <v>3322.6061</v>
      </c>
      <c r="D178" s="42">
        <v>6174.7053800000003</v>
      </c>
      <c r="E178" s="42">
        <v>8543.9333699999988</v>
      </c>
      <c r="F178" s="42">
        <v>833.82802000000004</v>
      </c>
      <c r="G178" s="42">
        <v>1845.50793</v>
      </c>
      <c r="H178" s="42">
        <v>3619.47282</v>
      </c>
      <c r="I178" s="42">
        <v>1591.7820099999999</v>
      </c>
      <c r="J178" s="42">
        <v>0</v>
      </c>
      <c r="K178" s="42">
        <v>0</v>
      </c>
      <c r="L178" s="42">
        <v>3507.68687</v>
      </c>
      <c r="M178" s="42">
        <v>1053.4261999999999</v>
      </c>
      <c r="N178" s="42">
        <v>37194.233370000002</v>
      </c>
      <c r="O178" s="58">
        <v>2.3116884389609856E-2</v>
      </c>
    </row>
    <row r="179" spans="1:81">
      <c r="A179" s="42" t="s">
        <v>909</v>
      </c>
      <c r="B179" s="42">
        <v>13295.94456</v>
      </c>
      <c r="C179" s="42">
        <v>3961.1822400000001</v>
      </c>
      <c r="D179" s="42">
        <v>9328.6534700000011</v>
      </c>
      <c r="E179" s="42">
        <v>11421.477369999999</v>
      </c>
      <c r="F179" s="42">
        <v>1776.10124</v>
      </c>
      <c r="G179" s="42">
        <v>3106.5093700000002</v>
      </c>
      <c r="H179" s="42">
        <v>3159.2698</v>
      </c>
      <c r="I179" s="42">
        <v>3155.2543700000001</v>
      </c>
      <c r="J179" s="42">
        <v>0</v>
      </c>
      <c r="K179" s="42">
        <v>0</v>
      </c>
      <c r="L179" s="42">
        <v>6162.7102100000002</v>
      </c>
      <c r="M179" s="42">
        <v>4446.1651700000002</v>
      </c>
      <c r="N179" s="42">
        <v>59813.267800000001</v>
      </c>
      <c r="O179" s="58">
        <v>3.717502073352652E-2</v>
      </c>
    </row>
    <row r="180" spans="1:81">
      <c r="A180" s="42" t="s">
        <v>910</v>
      </c>
      <c r="B180" s="42">
        <v>16383.55776</v>
      </c>
      <c r="C180" s="42">
        <v>4622.5881500000005</v>
      </c>
      <c r="D180" s="42">
        <v>17263.482019999999</v>
      </c>
      <c r="E180" s="42">
        <v>16314.556960000002</v>
      </c>
      <c r="F180" s="42">
        <v>2111.9526299999998</v>
      </c>
      <c r="G180" s="42">
        <v>3842.1865899999998</v>
      </c>
      <c r="H180" s="42">
        <v>5430.7692000000006</v>
      </c>
      <c r="I180" s="42">
        <v>4712.1881800000001</v>
      </c>
      <c r="J180" s="42">
        <v>251.00461999999999</v>
      </c>
      <c r="K180" s="42">
        <v>0</v>
      </c>
      <c r="L180" s="42">
        <v>9297.7872799999986</v>
      </c>
      <c r="M180" s="42">
        <v>5954.0790900000002</v>
      </c>
      <c r="N180" s="42">
        <v>86184.152480000004</v>
      </c>
      <c r="O180" s="58">
        <v>5.3564999425518948E-2</v>
      </c>
    </row>
    <row r="181" spans="1:81">
      <c r="A181" s="42" t="s">
        <v>911</v>
      </c>
      <c r="B181" s="42">
        <v>19141.489010000001</v>
      </c>
      <c r="C181" s="42">
        <v>7057.7479999999996</v>
      </c>
      <c r="D181" s="42">
        <v>15888.319810000001</v>
      </c>
      <c r="E181" s="42">
        <v>16976.484829999998</v>
      </c>
      <c r="F181" s="42">
        <v>77019.795939999996</v>
      </c>
      <c r="G181" s="42">
        <v>3040.7625800000001</v>
      </c>
      <c r="H181" s="42">
        <v>3135.2371200000002</v>
      </c>
      <c r="I181" s="42">
        <v>4238.9824100000005</v>
      </c>
      <c r="J181" s="42">
        <v>248.10565</v>
      </c>
      <c r="K181" s="42">
        <v>0</v>
      </c>
      <c r="L181" s="42">
        <v>12698.842060000001</v>
      </c>
      <c r="M181" s="42">
        <v>10819.02831</v>
      </c>
      <c r="N181" s="42">
        <v>170264.79572000002</v>
      </c>
      <c r="O181" s="58">
        <v>0.10582263006002587</v>
      </c>
    </row>
    <row r="182" spans="1:81">
      <c r="A182" s="42" t="s">
        <v>912</v>
      </c>
      <c r="B182" s="42">
        <v>1825.3026200000002</v>
      </c>
      <c r="C182" s="42">
        <v>1449.03181</v>
      </c>
      <c r="D182" s="42">
        <v>2975.7573199999997</v>
      </c>
      <c r="E182" s="42">
        <v>2017.58896</v>
      </c>
      <c r="F182" s="42">
        <v>194.08089000000001</v>
      </c>
      <c r="G182" s="42">
        <v>245.24178000000001</v>
      </c>
      <c r="H182" s="42">
        <v>358.11757</v>
      </c>
      <c r="I182" s="42">
        <v>203.10911999999999</v>
      </c>
      <c r="J182" s="42">
        <v>36.69885</v>
      </c>
      <c r="K182" s="42">
        <v>0</v>
      </c>
      <c r="L182" s="42">
        <v>1309.2350800000002</v>
      </c>
      <c r="M182" s="42">
        <v>1070.22036</v>
      </c>
      <c r="N182" s="42">
        <v>11684.38436</v>
      </c>
      <c r="O182" s="58">
        <v>7.2620548386338616E-3</v>
      </c>
    </row>
    <row r="183" spans="1:81">
      <c r="A183" s="42" t="s">
        <v>913</v>
      </c>
      <c r="B183" s="42">
        <v>1535.50856</v>
      </c>
      <c r="C183" s="42">
        <v>1641.2808600000001</v>
      </c>
      <c r="D183" s="42">
        <v>490.17591999999996</v>
      </c>
      <c r="E183" s="42">
        <v>888.93273999999997</v>
      </c>
      <c r="F183" s="42">
        <v>5.5747099999999996</v>
      </c>
      <c r="G183" s="42">
        <v>217.24404999999999</v>
      </c>
      <c r="H183" s="42">
        <v>142.25054</v>
      </c>
      <c r="I183" s="42">
        <v>80.6387</v>
      </c>
      <c r="J183" s="42">
        <v>14.93676</v>
      </c>
      <c r="K183" s="42">
        <v>0</v>
      </c>
      <c r="L183" s="42">
        <v>514.39135999999996</v>
      </c>
      <c r="M183" s="42">
        <v>379.27611999999999</v>
      </c>
      <c r="N183" s="42">
        <v>5910.2103200000001</v>
      </c>
      <c r="O183" s="58">
        <v>3.6733019155576448E-3</v>
      </c>
    </row>
    <row r="184" spans="1:81">
      <c r="A184" s="42" t="s">
        <v>79</v>
      </c>
      <c r="B184" s="42">
        <v>299854.7868</v>
      </c>
      <c r="C184" s="42">
        <v>179071.11499999999</v>
      </c>
      <c r="D184" s="42">
        <v>286936.47024000005</v>
      </c>
      <c r="E184" s="42">
        <v>294620.52705999999</v>
      </c>
      <c r="F184" s="42">
        <v>108765.08602999999</v>
      </c>
      <c r="G184" s="42">
        <v>205970.70850000001</v>
      </c>
      <c r="H184" s="42">
        <v>103163.22373999999</v>
      </c>
      <c r="I184" s="42">
        <v>17362.20275</v>
      </c>
      <c r="J184" s="42">
        <v>5524.0615399999997</v>
      </c>
      <c r="K184" s="42">
        <v>18172.14</v>
      </c>
      <c r="L184" s="42">
        <v>59338.85656</v>
      </c>
      <c r="M184" s="42">
        <v>30184.760999999995</v>
      </c>
      <c r="N184" s="42">
        <v>1608963.9392200001</v>
      </c>
      <c r="O184" s="58">
        <v>1</v>
      </c>
    </row>
    <row r="185" spans="1:81" s="58" customFormat="1" ht="13.5" thickBot="1">
      <c r="A185" s="58" t="s">
        <v>914</v>
      </c>
      <c r="B185" s="58">
        <v>0.18636513814309896</v>
      </c>
      <c r="C185" s="58">
        <v>0.11129591573494854</v>
      </c>
      <c r="D185" s="58">
        <v>0.17833617226940601</v>
      </c>
      <c r="E185" s="58">
        <v>0.18311195165929406</v>
      </c>
      <c r="F185" s="58">
        <v>6.7599455387873736E-2</v>
      </c>
      <c r="G185" s="58">
        <v>0.12801449645903892</v>
      </c>
      <c r="H185" s="58">
        <v>6.4117797313724675E-2</v>
      </c>
      <c r="I185" s="58">
        <v>1.0790920993802333E-2</v>
      </c>
      <c r="J185" s="58">
        <v>3.4333035100077981E-3</v>
      </c>
      <c r="K185" s="58">
        <v>1.1294311548591675E-2</v>
      </c>
      <c r="L185" s="58">
        <v>3.6880165623081974E-2</v>
      </c>
      <c r="M185" s="58">
        <v>1.8760371357131274E-2</v>
      </c>
      <c r="N185" s="58">
        <v>1</v>
      </c>
    </row>
    <row r="186" spans="1:81" ht="39" customHeight="1" thickTop="1" thickBot="1">
      <c r="A186" s="342" t="s">
        <v>923</v>
      </c>
      <c r="B186" s="342" t="s">
        <v>378</v>
      </c>
      <c r="C186" s="342" t="s">
        <v>379</v>
      </c>
      <c r="D186" s="342" t="s">
        <v>380</v>
      </c>
      <c r="E186" s="342" t="s">
        <v>381</v>
      </c>
      <c r="F186" s="342" t="s">
        <v>382</v>
      </c>
      <c r="G186" s="342" t="s">
        <v>383</v>
      </c>
      <c r="H186" s="342" t="s">
        <v>384</v>
      </c>
      <c r="I186" s="342" t="s">
        <v>385</v>
      </c>
      <c r="J186" s="342" t="s">
        <v>386</v>
      </c>
      <c r="K186" s="342" t="s">
        <v>387</v>
      </c>
      <c r="L186" s="342" t="s">
        <v>388</v>
      </c>
      <c r="M186" s="342" t="s">
        <v>389</v>
      </c>
      <c r="N186" s="343" t="s">
        <v>390</v>
      </c>
      <c r="O186" s="342" t="s">
        <v>875</v>
      </c>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row>
    <row r="187" spans="1:81" ht="13.5" thickTop="1">
      <c r="A187" s="42" t="s">
        <v>900</v>
      </c>
      <c r="B187" s="42">
        <v>1</v>
      </c>
      <c r="C187" s="42">
        <v>2</v>
      </c>
      <c r="D187" s="42">
        <v>2</v>
      </c>
      <c r="E187" s="42">
        <v>0</v>
      </c>
      <c r="F187" s="42">
        <v>0</v>
      </c>
      <c r="G187" s="42">
        <v>2</v>
      </c>
      <c r="H187" s="42">
        <v>1</v>
      </c>
      <c r="I187" s="42">
        <v>0</v>
      </c>
      <c r="J187" s="42">
        <v>0</v>
      </c>
      <c r="K187" s="42">
        <v>1</v>
      </c>
      <c r="L187" s="42">
        <v>0</v>
      </c>
      <c r="M187" s="42">
        <v>0</v>
      </c>
      <c r="N187" s="42">
        <v>9</v>
      </c>
      <c r="O187" s="58">
        <v>4.1077133728890919E-4</v>
      </c>
    </row>
    <row r="188" spans="1:81">
      <c r="A188" s="42" t="s">
        <v>901</v>
      </c>
      <c r="B188" s="42">
        <v>4</v>
      </c>
      <c r="C188" s="42">
        <v>0</v>
      </c>
      <c r="D188" s="42">
        <v>7</v>
      </c>
      <c r="E188" s="42">
        <v>5</v>
      </c>
      <c r="F188" s="42">
        <v>0</v>
      </c>
      <c r="G188" s="42">
        <v>2</v>
      </c>
      <c r="H188" s="42">
        <v>0</v>
      </c>
      <c r="I188" s="42">
        <v>0</v>
      </c>
      <c r="J188" s="42">
        <v>0</v>
      </c>
      <c r="K188" s="42">
        <v>0</v>
      </c>
      <c r="L188" s="42">
        <v>0</v>
      </c>
      <c r="M188" s="42">
        <v>0</v>
      </c>
      <c r="N188" s="42">
        <v>18</v>
      </c>
      <c r="O188" s="58">
        <v>8.2154267457781838E-4</v>
      </c>
    </row>
    <row r="189" spans="1:81">
      <c r="A189" s="42" t="s">
        <v>902</v>
      </c>
      <c r="B189" s="42">
        <v>7</v>
      </c>
      <c r="C189" s="42">
        <v>1</v>
      </c>
      <c r="D189" s="42">
        <v>2</v>
      </c>
      <c r="E189" s="42">
        <v>1</v>
      </c>
      <c r="F189" s="42">
        <v>2</v>
      </c>
      <c r="G189" s="42">
        <v>2</v>
      </c>
      <c r="H189" s="42">
        <v>3</v>
      </c>
      <c r="I189" s="42">
        <v>0</v>
      </c>
      <c r="J189" s="42">
        <v>0</v>
      </c>
      <c r="K189" s="42">
        <v>0</v>
      </c>
      <c r="L189" s="42">
        <v>0</v>
      </c>
      <c r="M189" s="42">
        <v>0</v>
      </c>
      <c r="N189" s="42">
        <v>18</v>
      </c>
      <c r="O189" s="58">
        <v>8.2154267457781838E-4</v>
      </c>
    </row>
    <row r="190" spans="1:81">
      <c r="A190" s="42" t="s">
        <v>903</v>
      </c>
      <c r="B190" s="42">
        <v>17</v>
      </c>
      <c r="C190" s="42">
        <v>6</v>
      </c>
      <c r="D190" s="42">
        <v>6</v>
      </c>
      <c r="E190" s="42">
        <v>31</v>
      </c>
      <c r="F190" s="42">
        <v>2</v>
      </c>
      <c r="G190" s="42">
        <v>11</v>
      </c>
      <c r="H190" s="42">
        <v>4</v>
      </c>
      <c r="I190" s="42">
        <v>0</v>
      </c>
      <c r="J190" s="42">
        <v>2</v>
      </c>
      <c r="K190" s="42">
        <v>0</v>
      </c>
      <c r="L190" s="42">
        <v>3</v>
      </c>
      <c r="M190" s="42">
        <v>0</v>
      </c>
      <c r="N190" s="42">
        <v>82</v>
      </c>
      <c r="O190" s="58">
        <v>3.7425832952989501E-3</v>
      </c>
    </row>
    <row r="191" spans="1:81">
      <c r="A191" s="42" t="s">
        <v>904</v>
      </c>
      <c r="B191" s="42">
        <v>33</v>
      </c>
      <c r="C191" s="42">
        <v>18</v>
      </c>
      <c r="D191" s="42">
        <v>23</v>
      </c>
      <c r="E191" s="42">
        <v>58</v>
      </c>
      <c r="F191" s="42">
        <v>2</v>
      </c>
      <c r="G191" s="42">
        <v>12</v>
      </c>
      <c r="H191" s="42">
        <v>34</v>
      </c>
      <c r="I191" s="42">
        <v>0</v>
      </c>
      <c r="J191" s="42">
        <v>0</v>
      </c>
      <c r="K191" s="42">
        <v>0</v>
      </c>
      <c r="L191" s="42">
        <v>6</v>
      </c>
      <c r="M191" s="42">
        <v>0</v>
      </c>
      <c r="N191" s="42">
        <v>186</v>
      </c>
      <c r="O191" s="58">
        <v>8.4892743039707893E-3</v>
      </c>
    </row>
    <row r="192" spans="1:81">
      <c r="A192" s="42" t="s">
        <v>905</v>
      </c>
      <c r="B192" s="42">
        <v>65</v>
      </c>
      <c r="C192" s="42">
        <v>28</v>
      </c>
      <c r="D192" s="42">
        <v>50</v>
      </c>
      <c r="E192" s="42">
        <v>78</v>
      </c>
      <c r="F192" s="42">
        <v>15</v>
      </c>
      <c r="G192" s="42">
        <v>41</v>
      </c>
      <c r="H192" s="42">
        <v>21</v>
      </c>
      <c r="I192" s="42">
        <v>1</v>
      </c>
      <c r="J192" s="42">
        <v>0</v>
      </c>
      <c r="K192" s="42">
        <v>0</v>
      </c>
      <c r="L192" s="42">
        <v>9</v>
      </c>
      <c r="M192" s="42">
        <v>2</v>
      </c>
      <c r="N192" s="42">
        <v>310</v>
      </c>
      <c r="O192" s="58">
        <v>1.4148790506617983E-2</v>
      </c>
    </row>
    <row r="193" spans="1:15">
      <c r="A193" s="42" t="s">
        <v>906</v>
      </c>
      <c r="B193" s="42">
        <v>67</v>
      </c>
      <c r="C193" s="42">
        <v>24</v>
      </c>
      <c r="D193" s="42">
        <v>66</v>
      </c>
      <c r="E193" s="42">
        <v>98</v>
      </c>
      <c r="F193" s="42">
        <v>5</v>
      </c>
      <c r="G193" s="42">
        <v>30</v>
      </c>
      <c r="H193" s="42">
        <v>18</v>
      </c>
      <c r="I193" s="42">
        <v>4</v>
      </c>
      <c r="J193" s="42">
        <v>0</v>
      </c>
      <c r="K193" s="42">
        <v>1</v>
      </c>
      <c r="L193" s="42">
        <v>18</v>
      </c>
      <c r="M193" s="42">
        <v>14</v>
      </c>
      <c r="N193" s="42">
        <v>345</v>
      </c>
      <c r="O193" s="58">
        <v>1.5746234596074851E-2</v>
      </c>
    </row>
    <row r="194" spans="1:15">
      <c r="A194" s="42" t="s">
        <v>907</v>
      </c>
      <c r="B194" s="42">
        <v>74</v>
      </c>
      <c r="C194" s="42">
        <v>26</v>
      </c>
      <c r="D194" s="42">
        <v>62</v>
      </c>
      <c r="E194" s="42">
        <v>76</v>
      </c>
      <c r="F194" s="42">
        <v>11</v>
      </c>
      <c r="G194" s="42">
        <v>27</v>
      </c>
      <c r="H194" s="42">
        <v>49</v>
      </c>
      <c r="I194" s="42">
        <v>13</v>
      </c>
      <c r="J194" s="42">
        <v>4</v>
      </c>
      <c r="K194" s="42">
        <v>0</v>
      </c>
      <c r="L194" s="42">
        <v>22</v>
      </c>
      <c r="M194" s="42">
        <v>10</v>
      </c>
      <c r="N194" s="42">
        <v>374</v>
      </c>
      <c r="O194" s="58">
        <v>1.7069831127339116E-2</v>
      </c>
    </row>
    <row r="195" spans="1:15">
      <c r="A195" s="42" t="s">
        <v>908</v>
      </c>
      <c r="B195" s="42">
        <v>56</v>
      </c>
      <c r="C195" s="42">
        <v>28</v>
      </c>
      <c r="D195" s="42">
        <v>49</v>
      </c>
      <c r="E195" s="42">
        <v>72</v>
      </c>
      <c r="F195" s="42">
        <v>7</v>
      </c>
      <c r="G195" s="42">
        <v>15</v>
      </c>
      <c r="H195" s="42">
        <v>30</v>
      </c>
      <c r="I195" s="42">
        <v>13</v>
      </c>
      <c r="J195" s="42">
        <v>0</v>
      </c>
      <c r="K195" s="42">
        <v>0</v>
      </c>
      <c r="L195" s="42">
        <v>30</v>
      </c>
      <c r="M195" s="42">
        <v>9</v>
      </c>
      <c r="N195" s="42">
        <v>309</v>
      </c>
      <c r="O195" s="58">
        <v>1.4103149246919215E-2</v>
      </c>
    </row>
    <row r="196" spans="1:15">
      <c r="A196" s="42" t="s">
        <v>909</v>
      </c>
      <c r="B196" s="42">
        <v>163</v>
      </c>
      <c r="C196" s="42">
        <v>46</v>
      </c>
      <c r="D196" s="42">
        <v>110</v>
      </c>
      <c r="E196" s="42">
        <v>139</v>
      </c>
      <c r="F196" s="42">
        <v>23</v>
      </c>
      <c r="G196" s="42">
        <v>38</v>
      </c>
      <c r="H196" s="42">
        <v>39</v>
      </c>
      <c r="I196" s="42">
        <v>38</v>
      </c>
      <c r="J196" s="42">
        <v>0</v>
      </c>
      <c r="K196" s="42">
        <v>0</v>
      </c>
      <c r="L196" s="42">
        <v>74</v>
      </c>
      <c r="M196" s="42">
        <v>55</v>
      </c>
      <c r="N196" s="42">
        <v>725</v>
      </c>
      <c r="O196" s="58">
        <v>3.308991328160657E-2</v>
      </c>
    </row>
    <row r="197" spans="1:15">
      <c r="A197" s="42" t="s">
        <v>910</v>
      </c>
      <c r="B197" s="42">
        <v>348</v>
      </c>
      <c r="C197" s="42">
        <v>93</v>
      </c>
      <c r="D197" s="42">
        <v>338</v>
      </c>
      <c r="E197" s="42">
        <v>340</v>
      </c>
      <c r="F197" s="42">
        <v>48</v>
      </c>
      <c r="G197" s="42">
        <v>78</v>
      </c>
      <c r="H197" s="42">
        <v>110</v>
      </c>
      <c r="I197" s="42">
        <v>94</v>
      </c>
      <c r="J197" s="42">
        <v>5</v>
      </c>
      <c r="K197" s="42">
        <v>0</v>
      </c>
      <c r="L197" s="42">
        <v>193</v>
      </c>
      <c r="M197" s="42">
        <v>127</v>
      </c>
      <c r="N197" s="42">
        <v>1774</v>
      </c>
      <c r="O197" s="58">
        <v>8.0967594705613877E-2</v>
      </c>
    </row>
    <row r="198" spans="1:15">
      <c r="A198" s="42" t="s">
        <v>911</v>
      </c>
      <c r="B198" s="42">
        <v>1261</v>
      </c>
      <c r="C198" s="42">
        <v>480</v>
      </c>
      <c r="D198" s="42">
        <v>935</v>
      </c>
      <c r="E198" s="42">
        <v>1037</v>
      </c>
      <c r="F198" s="42">
        <v>2364</v>
      </c>
      <c r="G198" s="42">
        <v>184</v>
      </c>
      <c r="H198" s="42">
        <v>170</v>
      </c>
      <c r="I198" s="42">
        <v>241</v>
      </c>
      <c r="J198" s="42">
        <v>17</v>
      </c>
      <c r="K198" s="42">
        <v>0</v>
      </c>
      <c r="L198" s="42">
        <v>788</v>
      </c>
      <c r="M198" s="42">
        <v>701</v>
      </c>
      <c r="N198" s="42">
        <v>8178</v>
      </c>
      <c r="O198" s="58">
        <v>0.37325422181652212</v>
      </c>
    </row>
    <row r="199" spans="1:15">
      <c r="A199" s="42" t="s">
        <v>912</v>
      </c>
      <c r="B199" s="42">
        <v>345</v>
      </c>
      <c r="C199" s="42">
        <v>299</v>
      </c>
      <c r="D199" s="42">
        <v>516</v>
      </c>
      <c r="E199" s="42">
        <v>385</v>
      </c>
      <c r="F199" s="42">
        <v>45</v>
      </c>
      <c r="G199" s="42">
        <v>45</v>
      </c>
      <c r="H199" s="42">
        <v>65</v>
      </c>
      <c r="I199" s="42">
        <v>41</v>
      </c>
      <c r="J199" s="42">
        <v>6</v>
      </c>
      <c r="K199" s="42">
        <v>0</v>
      </c>
      <c r="L199" s="42">
        <v>262</v>
      </c>
      <c r="M199" s="42">
        <v>216</v>
      </c>
      <c r="N199" s="42">
        <v>2225</v>
      </c>
      <c r="O199" s="58">
        <v>0.10155180282975811</v>
      </c>
    </row>
    <row r="200" spans="1:15">
      <c r="A200" s="42" t="s">
        <v>913</v>
      </c>
      <c r="B200" s="42">
        <v>1846</v>
      </c>
      <c r="C200" s="42">
        <v>4089</v>
      </c>
      <c r="D200" s="42">
        <v>222</v>
      </c>
      <c r="E200" s="42">
        <v>481</v>
      </c>
      <c r="F200" s="42">
        <v>2</v>
      </c>
      <c r="G200" s="42">
        <v>189</v>
      </c>
      <c r="H200" s="42">
        <v>67</v>
      </c>
      <c r="I200" s="42">
        <v>41</v>
      </c>
      <c r="J200" s="42">
        <v>9</v>
      </c>
      <c r="K200" s="42">
        <v>0</v>
      </c>
      <c r="L200" s="42">
        <v>225</v>
      </c>
      <c r="M200" s="42">
        <v>186</v>
      </c>
      <c r="N200" s="42">
        <v>7357</v>
      </c>
      <c r="O200" s="58">
        <v>0.33578274760383386</v>
      </c>
    </row>
    <row r="201" spans="1:15">
      <c r="A201" s="42" t="s">
        <v>79</v>
      </c>
      <c r="B201" s="42">
        <v>4287</v>
      </c>
      <c r="C201" s="42">
        <v>5140</v>
      </c>
      <c r="D201" s="42">
        <v>2388</v>
      </c>
      <c r="E201" s="42">
        <v>2801</v>
      </c>
      <c r="F201" s="42">
        <v>2526</v>
      </c>
      <c r="G201" s="42">
        <v>676</v>
      </c>
      <c r="H201" s="42">
        <v>611</v>
      </c>
      <c r="I201" s="42">
        <v>486</v>
      </c>
      <c r="J201" s="42">
        <v>43</v>
      </c>
      <c r="K201" s="42">
        <v>2</v>
      </c>
      <c r="L201" s="42">
        <v>1630</v>
      </c>
      <c r="M201" s="42">
        <v>1320</v>
      </c>
      <c r="N201" s="42">
        <v>21910</v>
      </c>
      <c r="O201" s="58">
        <v>1</v>
      </c>
    </row>
    <row r="202" spans="1:15" s="58" customFormat="1">
      <c r="A202" s="58" t="s">
        <v>914</v>
      </c>
      <c r="B202" s="58">
        <v>0.19566408032861707</v>
      </c>
      <c r="C202" s="58">
        <v>0.23459607485166589</v>
      </c>
      <c r="D202" s="58">
        <v>0.10899132816065724</v>
      </c>
      <c r="E202" s="58">
        <v>0.12784116841624829</v>
      </c>
      <c r="F202" s="58">
        <v>0.11528982199908717</v>
      </c>
      <c r="G202" s="58">
        <v>3.0853491556366956E-2</v>
      </c>
      <c r="H202" s="58">
        <v>2.7886809675947057E-2</v>
      </c>
      <c r="I202" s="58">
        <v>2.2181652213601095E-2</v>
      </c>
      <c r="J202" s="58">
        <v>1.9625741670470107E-3</v>
      </c>
      <c r="K202" s="58">
        <v>9.1282519397535369E-5</v>
      </c>
      <c r="L202" s="58">
        <v>7.4395253308991327E-2</v>
      </c>
      <c r="M202" s="58">
        <v>6.0246462802373349E-2</v>
      </c>
      <c r="N202" s="58">
        <v>1</v>
      </c>
    </row>
    <row r="203" spans="1:15" ht="12.75" customHeight="1"/>
    <row r="204" spans="1:15">
      <c r="A204" s="42" t="s">
        <v>924</v>
      </c>
    </row>
    <row r="205" spans="1:15" ht="12.75" hidden="1" customHeight="1"/>
    <row r="206" spans="1:15" ht="12.75" hidden="1" customHeight="1"/>
    <row r="207" spans="1:15" ht="12.75" hidden="1" customHeight="1"/>
    <row r="208" spans="1:15"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U649"/>
  <sheetViews>
    <sheetView zoomScale="75" workbookViewId="0">
      <selection activeCell="G24" sqref="G24"/>
    </sheetView>
  </sheetViews>
  <sheetFormatPr defaultColWidth="0" defaultRowHeight="12.75" zeroHeight="1"/>
  <cols>
    <col min="1" max="1" width="46.5703125" style="207" customWidth="1"/>
    <col min="2" max="2" width="15.28515625" style="204" customWidth="1"/>
    <col min="3" max="3" width="19.28515625" style="204" customWidth="1"/>
    <col min="4" max="4" width="18.7109375" style="204" customWidth="1"/>
    <col min="5" max="6" width="15.28515625" style="204" customWidth="1"/>
    <col min="7" max="7" width="19.5703125" style="204" customWidth="1"/>
    <col min="8" max="10" width="15.28515625" style="204" customWidth="1"/>
    <col min="11" max="11" width="16.42578125" style="204" customWidth="1"/>
    <col min="12" max="12" width="10.28515625" style="204" customWidth="1"/>
    <col min="13" max="13" width="4.42578125" style="389" hidden="1"/>
    <col min="14" max="256" width="9.140625" style="204" hidden="1"/>
    <col min="257" max="257" width="46.5703125" style="204" hidden="1"/>
    <col min="258" max="258" width="15.28515625" style="204" hidden="1"/>
    <col min="259" max="259" width="19.28515625" style="204" hidden="1"/>
    <col min="260" max="260" width="18.7109375" style="204" hidden="1"/>
    <col min="261" max="262" width="15.28515625" style="204" hidden="1"/>
    <col min="263" max="263" width="19.5703125" style="204" hidden="1"/>
    <col min="264" max="266" width="15.28515625" style="204" hidden="1"/>
    <col min="267" max="267" width="16.42578125" style="204" hidden="1"/>
    <col min="268" max="268" width="10.28515625" style="204" hidden="1"/>
    <col min="269" max="269" width="4.42578125" style="204" hidden="1"/>
    <col min="270" max="512" width="9.140625" style="204" hidden="1"/>
    <col min="513" max="513" width="46.5703125" style="204" hidden="1"/>
    <col min="514" max="514" width="15.28515625" style="204" hidden="1"/>
    <col min="515" max="515" width="19.28515625" style="204" hidden="1"/>
    <col min="516" max="516" width="18.7109375" style="204" hidden="1"/>
    <col min="517" max="518" width="15.28515625" style="204" hidden="1"/>
    <col min="519" max="519" width="19.5703125" style="204" hidden="1"/>
    <col min="520" max="522" width="15.28515625" style="204" hidden="1"/>
    <col min="523" max="523" width="16.42578125" style="204" hidden="1"/>
    <col min="524" max="524" width="10.28515625" style="204" hidden="1"/>
    <col min="525" max="525" width="4.42578125" style="204" hidden="1"/>
    <col min="526" max="768" width="9.140625" style="204" hidden="1"/>
    <col min="769" max="769" width="46.5703125" style="204" hidden="1"/>
    <col min="770" max="770" width="15.28515625" style="204" hidden="1"/>
    <col min="771" max="771" width="19.28515625" style="204" hidden="1"/>
    <col min="772" max="772" width="18.7109375" style="204" hidden="1"/>
    <col min="773" max="774" width="15.28515625" style="204" hidden="1"/>
    <col min="775" max="775" width="19.5703125" style="204" hidden="1"/>
    <col min="776" max="778" width="15.28515625" style="204" hidden="1"/>
    <col min="779" max="779" width="16.42578125" style="204" hidden="1"/>
    <col min="780" max="780" width="10.28515625" style="204" hidden="1"/>
    <col min="781" max="781" width="4.42578125" style="204" hidden="1"/>
    <col min="782" max="1024" width="9.140625" style="204" hidden="1"/>
    <col min="1025" max="1025" width="46.5703125" style="204" hidden="1"/>
    <col min="1026" max="1026" width="15.28515625" style="204" hidden="1"/>
    <col min="1027" max="1027" width="19.28515625" style="204" hidden="1"/>
    <col min="1028" max="1028" width="18.7109375" style="204" hidden="1"/>
    <col min="1029" max="1030" width="15.28515625" style="204" hidden="1"/>
    <col min="1031" max="1031" width="19.5703125" style="204" hidden="1"/>
    <col min="1032" max="1034" width="15.28515625" style="204" hidden="1"/>
    <col min="1035" max="1035" width="16.42578125" style="204" hidden="1"/>
    <col min="1036" max="1036" width="10.28515625" style="204" hidden="1"/>
    <col min="1037" max="1037" width="4.42578125" style="204" hidden="1"/>
    <col min="1038" max="1280" width="9.140625" style="204" hidden="1"/>
    <col min="1281" max="1281" width="46.5703125" style="204" hidden="1"/>
    <col min="1282" max="1282" width="15.28515625" style="204" hidden="1"/>
    <col min="1283" max="1283" width="19.28515625" style="204" hidden="1"/>
    <col min="1284" max="1284" width="18.7109375" style="204" hidden="1"/>
    <col min="1285" max="1286" width="15.28515625" style="204" hidden="1"/>
    <col min="1287" max="1287" width="19.5703125" style="204" hidden="1"/>
    <col min="1288" max="1290" width="15.28515625" style="204" hidden="1"/>
    <col min="1291" max="1291" width="16.42578125" style="204" hidden="1"/>
    <col min="1292" max="1292" width="10.28515625" style="204" hidden="1"/>
    <col min="1293" max="1293" width="4.42578125" style="204" hidden="1"/>
    <col min="1294" max="1536" width="9.140625" style="204" hidden="1"/>
    <col min="1537" max="1537" width="46.5703125" style="204" hidden="1"/>
    <col min="1538" max="1538" width="15.28515625" style="204" hidden="1"/>
    <col min="1539" max="1539" width="19.28515625" style="204" hidden="1"/>
    <col min="1540" max="1540" width="18.7109375" style="204" hidden="1"/>
    <col min="1541" max="1542" width="15.28515625" style="204" hidden="1"/>
    <col min="1543" max="1543" width="19.5703125" style="204" hidden="1"/>
    <col min="1544" max="1546" width="15.28515625" style="204" hidden="1"/>
    <col min="1547" max="1547" width="16.42578125" style="204" hidden="1"/>
    <col min="1548" max="1548" width="10.28515625" style="204" hidden="1"/>
    <col min="1549" max="1549" width="4.42578125" style="204" hidden="1"/>
    <col min="1550" max="1792" width="9.140625" style="204" hidden="1"/>
    <col min="1793" max="1793" width="46.5703125" style="204" hidden="1"/>
    <col min="1794" max="1794" width="15.28515625" style="204" hidden="1"/>
    <col min="1795" max="1795" width="19.28515625" style="204" hidden="1"/>
    <col min="1796" max="1796" width="18.7109375" style="204" hidden="1"/>
    <col min="1797" max="1798" width="15.28515625" style="204" hidden="1"/>
    <col min="1799" max="1799" width="19.5703125" style="204" hidden="1"/>
    <col min="1800" max="1802" width="15.28515625" style="204" hidden="1"/>
    <col min="1803" max="1803" width="16.42578125" style="204" hidden="1"/>
    <col min="1804" max="1804" width="10.28515625" style="204" hidden="1"/>
    <col min="1805" max="1805" width="4.42578125" style="204" hidden="1"/>
    <col min="1806" max="2048" width="9.140625" style="204" hidden="1"/>
    <col min="2049" max="2049" width="46.5703125" style="204" hidden="1"/>
    <col min="2050" max="2050" width="15.28515625" style="204" hidden="1"/>
    <col min="2051" max="2051" width="19.28515625" style="204" hidden="1"/>
    <col min="2052" max="2052" width="18.7109375" style="204" hidden="1"/>
    <col min="2053" max="2054" width="15.28515625" style="204" hidden="1"/>
    <col min="2055" max="2055" width="19.5703125" style="204" hidden="1"/>
    <col min="2056" max="2058" width="15.28515625" style="204" hidden="1"/>
    <col min="2059" max="2059" width="16.42578125" style="204" hidden="1"/>
    <col min="2060" max="2060" width="10.28515625" style="204" hidden="1"/>
    <col min="2061" max="2061" width="4.42578125" style="204" hidden="1"/>
    <col min="2062" max="2304" width="9.140625" style="204" hidden="1"/>
    <col min="2305" max="2305" width="46.5703125" style="204" hidden="1"/>
    <col min="2306" max="2306" width="15.28515625" style="204" hidden="1"/>
    <col min="2307" max="2307" width="19.28515625" style="204" hidden="1"/>
    <col min="2308" max="2308" width="18.7109375" style="204" hidden="1"/>
    <col min="2309" max="2310" width="15.28515625" style="204" hidden="1"/>
    <col min="2311" max="2311" width="19.5703125" style="204" hidden="1"/>
    <col min="2312" max="2314" width="15.28515625" style="204" hidden="1"/>
    <col min="2315" max="2315" width="16.42578125" style="204" hidden="1"/>
    <col min="2316" max="2316" width="10.28515625" style="204" hidden="1"/>
    <col min="2317" max="2317" width="4.42578125" style="204" hidden="1"/>
    <col min="2318" max="2560" width="9.140625" style="204" hidden="1"/>
    <col min="2561" max="2561" width="46.5703125" style="204" hidden="1"/>
    <col min="2562" max="2562" width="15.28515625" style="204" hidden="1"/>
    <col min="2563" max="2563" width="19.28515625" style="204" hidden="1"/>
    <col min="2564" max="2564" width="18.7109375" style="204" hidden="1"/>
    <col min="2565" max="2566" width="15.28515625" style="204" hidden="1"/>
    <col min="2567" max="2567" width="19.5703125" style="204" hidden="1"/>
    <col min="2568" max="2570" width="15.28515625" style="204" hidden="1"/>
    <col min="2571" max="2571" width="16.42578125" style="204" hidden="1"/>
    <col min="2572" max="2572" width="10.28515625" style="204" hidden="1"/>
    <col min="2573" max="2573" width="4.42578125" style="204" hidden="1"/>
    <col min="2574" max="2816" width="9.140625" style="204" hidden="1"/>
    <col min="2817" max="2817" width="46.5703125" style="204" hidden="1"/>
    <col min="2818" max="2818" width="15.28515625" style="204" hidden="1"/>
    <col min="2819" max="2819" width="19.28515625" style="204" hidden="1"/>
    <col min="2820" max="2820" width="18.7109375" style="204" hidden="1"/>
    <col min="2821" max="2822" width="15.28515625" style="204" hidden="1"/>
    <col min="2823" max="2823" width="19.5703125" style="204" hidden="1"/>
    <col min="2824" max="2826" width="15.28515625" style="204" hidden="1"/>
    <col min="2827" max="2827" width="16.42578125" style="204" hidden="1"/>
    <col min="2828" max="2828" width="10.28515625" style="204" hidden="1"/>
    <col min="2829" max="2829" width="4.42578125" style="204" hidden="1"/>
    <col min="2830" max="3072" width="9.140625" style="204" hidden="1"/>
    <col min="3073" max="3073" width="46.5703125" style="204" hidden="1"/>
    <col min="3074" max="3074" width="15.28515625" style="204" hidden="1"/>
    <col min="3075" max="3075" width="19.28515625" style="204" hidden="1"/>
    <col min="3076" max="3076" width="18.7109375" style="204" hidden="1"/>
    <col min="3077" max="3078" width="15.28515625" style="204" hidden="1"/>
    <col min="3079" max="3079" width="19.5703125" style="204" hidden="1"/>
    <col min="3080" max="3082" width="15.28515625" style="204" hidden="1"/>
    <col min="3083" max="3083" width="16.42578125" style="204" hidden="1"/>
    <col min="3084" max="3084" width="10.28515625" style="204" hidden="1"/>
    <col min="3085" max="3085" width="4.42578125" style="204" hidden="1"/>
    <col min="3086" max="3328" width="9.140625" style="204" hidden="1"/>
    <col min="3329" max="3329" width="46.5703125" style="204" hidden="1"/>
    <col min="3330" max="3330" width="15.28515625" style="204" hidden="1"/>
    <col min="3331" max="3331" width="19.28515625" style="204" hidden="1"/>
    <col min="3332" max="3332" width="18.7109375" style="204" hidden="1"/>
    <col min="3333" max="3334" width="15.28515625" style="204" hidden="1"/>
    <col min="3335" max="3335" width="19.5703125" style="204" hidden="1"/>
    <col min="3336" max="3338" width="15.28515625" style="204" hidden="1"/>
    <col min="3339" max="3339" width="16.42578125" style="204" hidden="1"/>
    <col min="3340" max="3340" width="10.28515625" style="204" hidden="1"/>
    <col min="3341" max="3341" width="4.42578125" style="204" hidden="1"/>
    <col min="3342" max="3584" width="9.140625" style="204" hidden="1"/>
    <col min="3585" max="3585" width="46.5703125" style="204" hidden="1"/>
    <col min="3586" max="3586" width="15.28515625" style="204" hidden="1"/>
    <col min="3587" max="3587" width="19.28515625" style="204" hidden="1"/>
    <col min="3588" max="3588" width="18.7109375" style="204" hidden="1"/>
    <col min="3589" max="3590" width="15.28515625" style="204" hidden="1"/>
    <col min="3591" max="3591" width="19.5703125" style="204" hidden="1"/>
    <col min="3592" max="3594" width="15.28515625" style="204" hidden="1"/>
    <col min="3595" max="3595" width="16.42578125" style="204" hidden="1"/>
    <col min="3596" max="3596" width="10.28515625" style="204" hidden="1"/>
    <col min="3597" max="3597" width="4.42578125" style="204" hidden="1"/>
    <col min="3598" max="3840" width="9.140625" style="204" hidden="1"/>
    <col min="3841" max="3841" width="46.5703125" style="204" hidden="1"/>
    <col min="3842" max="3842" width="15.28515625" style="204" hidden="1"/>
    <col min="3843" max="3843" width="19.28515625" style="204" hidden="1"/>
    <col min="3844" max="3844" width="18.7109375" style="204" hidden="1"/>
    <col min="3845" max="3846" width="15.28515625" style="204" hidden="1"/>
    <col min="3847" max="3847" width="19.5703125" style="204" hidden="1"/>
    <col min="3848" max="3850" width="15.28515625" style="204" hidden="1"/>
    <col min="3851" max="3851" width="16.42578125" style="204" hidden="1"/>
    <col min="3852" max="3852" width="10.28515625" style="204" hidden="1"/>
    <col min="3853" max="3853" width="4.42578125" style="204" hidden="1"/>
    <col min="3854" max="4096" width="9.140625" style="204" hidden="1"/>
    <col min="4097" max="4097" width="46.5703125" style="204" hidden="1"/>
    <col min="4098" max="4098" width="15.28515625" style="204" hidden="1"/>
    <col min="4099" max="4099" width="19.28515625" style="204" hidden="1"/>
    <col min="4100" max="4100" width="18.7109375" style="204" hidden="1"/>
    <col min="4101" max="4102" width="15.28515625" style="204" hidden="1"/>
    <col min="4103" max="4103" width="19.5703125" style="204" hidden="1"/>
    <col min="4104" max="4106" width="15.28515625" style="204" hidden="1"/>
    <col min="4107" max="4107" width="16.42578125" style="204" hidden="1"/>
    <col min="4108" max="4108" width="10.28515625" style="204" hidden="1"/>
    <col min="4109" max="4109" width="4.42578125" style="204" hidden="1"/>
    <col min="4110" max="4352" width="9.140625" style="204" hidden="1"/>
    <col min="4353" max="4353" width="46.5703125" style="204" hidden="1"/>
    <col min="4354" max="4354" width="15.28515625" style="204" hidden="1"/>
    <col min="4355" max="4355" width="19.28515625" style="204" hidden="1"/>
    <col min="4356" max="4356" width="18.7109375" style="204" hidden="1"/>
    <col min="4357" max="4358" width="15.28515625" style="204" hidden="1"/>
    <col min="4359" max="4359" width="19.5703125" style="204" hidden="1"/>
    <col min="4360" max="4362" width="15.28515625" style="204" hidden="1"/>
    <col min="4363" max="4363" width="16.42578125" style="204" hidden="1"/>
    <col min="4364" max="4364" width="10.28515625" style="204" hidden="1"/>
    <col min="4365" max="4365" width="4.42578125" style="204" hidden="1"/>
    <col min="4366" max="4608" width="9.140625" style="204" hidden="1"/>
    <col min="4609" max="4609" width="46.5703125" style="204" hidden="1"/>
    <col min="4610" max="4610" width="15.28515625" style="204" hidden="1"/>
    <col min="4611" max="4611" width="19.28515625" style="204" hidden="1"/>
    <col min="4612" max="4612" width="18.7109375" style="204" hidden="1"/>
    <col min="4613" max="4614" width="15.28515625" style="204" hidden="1"/>
    <col min="4615" max="4615" width="19.5703125" style="204" hidden="1"/>
    <col min="4616" max="4618" width="15.28515625" style="204" hidden="1"/>
    <col min="4619" max="4619" width="16.42578125" style="204" hidden="1"/>
    <col min="4620" max="4620" width="10.28515625" style="204" hidden="1"/>
    <col min="4621" max="4621" width="4.42578125" style="204" hidden="1"/>
    <col min="4622" max="4864" width="9.140625" style="204" hidden="1"/>
    <col min="4865" max="4865" width="46.5703125" style="204" hidden="1"/>
    <col min="4866" max="4866" width="15.28515625" style="204" hidden="1"/>
    <col min="4867" max="4867" width="19.28515625" style="204" hidden="1"/>
    <col min="4868" max="4868" width="18.7109375" style="204" hidden="1"/>
    <col min="4869" max="4870" width="15.28515625" style="204" hidden="1"/>
    <col min="4871" max="4871" width="19.5703125" style="204" hidden="1"/>
    <col min="4872" max="4874" width="15.28515625" style="204" hidden="1"/>
    <col min="4875" max="4875" width="16.42578125" style="204" hidden="1"/>
    <col min="4876" max="4876" width="10.28515625" style="204" hidden="1"/>
    <col min="4877" max="4877" width="4.42578125" style="204" hidden="1"/>
    <col min="4878" max="5120" width="9.140625" style="204" hidden="1"/>
    <col min="5121" max="5121" width="46.5703125" style="204" hidden="1"/>
    <col min="5122" max="5122" width="15.28515625" style="204" hidden="1"/>
    <col min="5123" max="5123" width="19.28515625" style="204" hidden="1"/>
    <col min="5124" max="5124" width="18.7109375" style="204" hidden="1"/>
    <col min="5125" max="5126" width="15.28515625" style="204" hidden="1"/>
    <col min="5127" max="5127" width="19.5703125" style="204" hidden="1"/>
    <col min="5128" max="5130" width="15.28515625" style="204" hidden="1"/>
    <col min="5131" max="5131" width="16.42578125" style="204" hidden="1"/>
    <col min="5132" max="5132" width="10.28515625" style="204" hidden="1"/>
    <col min="5133" max="5133" width="4.42578125" style="204" hidden="1"/>
    <col min="5134" max="5376" width="9.140625" style="204" hidden="1"/>
    <col min="5377" max="5377" width="46.5703125" style="204" hidden="1"/>
    <col min="5378" max="5378" width="15.28515625" style="204" hidden="1"/>
    <col min="5379" max="5379" width="19.28515625" style="204" hidden="1"/>
    <col min="5380" max="5380" width="18.7109375" style="204" hidden="1"/>
    <col min="5381" max="5382" width="15.28515625" style="204" hidden="1"/>
    <col min="5383" max="5383" width="19.5703125" style="204" hidden="1"/>
    <col min="5384" max="5386" width="15.28515625" style="204" hidden="1"/>
    <col min="5387" max="5387" width="16.42578125" style="204" hidden="1"/>
    <col min="5388" max="5388" width="10.28515625" style="204" hidden="1"/>
    <col min="5389" max="5389" width="4.42578125" style="204" hidden="1"/>
    <col min="5390" max="5632" width="9.140625" style="204" hidden="1"/>
    <col min="5633" max="5633" width="46.5703125" style="204" hidden="1"/>
    <col min="5634" max="5634" width="15.28515625" style="204" hidden="1"/>
    <col min="5635" max="5635" width="19.28515625" style="204" hidden="1"/>
    <col min="5636" max="5636" width="18.7109375" style="204" hidden="1"/>
    <col min="5637" max="5638" width="15.28515625" style="204" hidden="1"/>
    <col min="5639" max="5639" width="19.5703125" style="204" hidden="1"/>
    <col min="5640" max="5642" width="15.28515625" style="204" hidden="1"/>
    <col min="5643" max="5643" width="16.42578125" style="204" hidden="1"/>
    <col min="5644" max="5644" width="10.28515625" style="204" hidden="1"/>
    <col min="5645" max="5645" width="4.42578125" style="204" hidden="1"/>
    <col min="5646" max="5888" width="9.140625" style="204" hidden="1"/>
    <col min="5889" max="5889" width="46.5703125" style="204" hidden="1"/>
    <col min="5890" max="5890" width="15.28515625" style="204" hidden="1"/>
    <col min="5891" max="5891" width="19.28515625" style="204" hidden="1"/>
    <col min="5892" max="5892" width="18.7109375" style="204" hidden="1"/>
    <col min="5893" max="5894" width="15.28515625" style="204" hidden="1"/>
    <col min="5895" max="5895" width="19.5703125" style="204" hidden="1"/>
    <col min="5896" max="5898" width="15.28515625" style="204" hidden="1"/>
    <col min="5899" max="5899" width="16.42578125" style="204" hidden="1"/>
    <col min="5900" max="5900" width="10.28515625" style="204" hidden="1"/>
    <col min="5901" max="5901" width="4.42578125" style="204" hidden="1"/>
    <col min="5902" max="6144" width="9.140625" style="204" hidden="1"/>
    <col min="6145" max="6145" width="46.5703125" style="204" hidden="1"/>
    <col min="6146" max="6146" width="15.28515625" style="204" hidden="1"/>
    <col min="6147" max="6147" width="19.28515625" style="204" hidden="1"/>
    <col min="6148" max="6148" width="18.7109375" style="204" hidden="1"/>
    <col min="6149" max="6150" width="15.28515625" style="204" hidden="1"/>
    <col min="6151" max="6151" width="19.5703125" style="204" hidden="1"/>
    <col min="6152" max="6154" width="15.28515625" style="204" hidden="1"/>
    <col min="6155" max="6155" width="16.42578125" style="204" hidden="1"/>
    <col min="6156" max="6156" width="10.28515625" style="204" hidden="1"/>
    <col min="6157" max="6157" width="4.42578125" style="204" hidden="1"/>
    <col min="6158" max="6400" width="9.140625" style="204" hidden="1"/>
    <col min="6401" max="6401" width="46.5703125" style="204" hidden="1"/>
    <col min="6402" max="6402" width="15.28515625" style="204" hidden="1"/>
    <col min="6403" max="6403" width="19.28515625" style="204" hidden="1"/>
    <col min="6404" max="6404" width="18.7109375" style="204" hidden="1"/>
    <col min="6405" max="6406" width="15.28515625" style="204" hidden="1"/>
    <col min="6407" max="6407" width="19.5703125" style="204" hidden="1"/>
    <col min="6408" max="6410" width="15.28515625" style="204" hidden="1"/>
    <col min="6411" max="6411" width="16.42578125" style="204" hidden="1"/>
    <col min="6412" max="6412" width="10.28515625" style="204" hidden="1"/>
    <col min="6413" max="6413" width="4.42578125" style="204" hidden="1"/>
    <col min="6414" max="6656" width="9.140625" style="204" hidden="1"/>
    <col min="6657" max="6657" width="46.5703125" style="204" hidden="1"/>
    <col min="6658" max="6658" width="15.28515625" style="204" hidden="1"/>
    <col min="6659" max="6659" width="19.28515625" style="204" hidden="1"/>
    <col min="6660" max="6660" width="18.7109375" style="204" hidden="1"/>
    <col min="6661" max="6662" width="15.28515625" style="204" hidden="1"/>
    <col min="6663" max="6663" width="19.5703125" style="204" hidden="1"/>
    <col min="6664" max="6666" width="15.28515625" style="204" hidden="1"/>
    <col min="6667" max="6667" width="16.42578125" style="204" hidden="1"/>
    <col min="6668" max="6668" width="10.28515625" style="204" hidden="1"/>
    <col min="6669" max="6669" width="4.42578125" style="204" hidden="1"/>
    <col min="6670" max="6912" width="9.140625" style="204" hidden="1"/>
    <col min="6913" max="6913" width="46.5703125" style="204" hidden="1"/>
    <col min="6914" max="6914" width="15.28515625" style="204" hidden="1"/>
    <col min="6915" max="6915" width="19.28515625" style="204" hidden="1"/>
    <col min="6916" max="6916" width="18.7109375" style="204" hidden="1"/>
    <col min="6917" max="6918" width="15.28515625" style="204" hidden="1"/>
    <col min="6919" max="6919" width="19.5703125" style="204" hidden="1"/>
    <col min="6920" max="6922" width="15.28515625" style="204" hidden="1"/>
    <col min="6923" max="6923" width="16.42578125" style="204" hidden="1"/>
    <col min="6924" max="6924" width="10.28515625" style="204" hidden="1"/>
    <col min="6925" max="6925" width="4.42578125" style="204" hidden="1"/>
    <col min="6926" max="7168" width="9.140625" style="204" hidden="1"/>
    <col min="7169" max="7169" width="46.5703125" style="204" hidden="1"/>
    <col min="7170" max="7170" width="15.28515625" style="204" hidden="1"/>
    <col min="7171" max="7171" width="19.28515625" style="204" hidden="1"/>
    <col min="7172" max="7172" width="18.7109375" style="204" hidden="1"/>
    <col min="7173" max="7174" width="15.28515625" style="204" hidden="1"/>
    <col min="7175" max="7175" width="19.5703125" style="204" hidden="1"/>
    <col min="7176" max="7178" width="15.28515625" style="204" hidden="1"/>
    <col min="7179" max="7179" width="16.42578125" style="204" hidden="1"/>
    <col min="7180" max="7180" width="10.28515625" style="204" hidden="1"/>
    <col min="7181" max="7181" width="4.42578125" style="204" hidden="1"/>
    <col min="7182" max="7424" width="9.140625" style="204" hidden="1"/>
    <col min="7425" max="7425" width="46.5703125" style="204" hidden="1"/>
    <col min="7426" max="7426" width="15.28515625" style="204" hidden="1"/>
    <col min="7427" max="7427" width="19.28515625" style="204" hidden="1"/>
    <col min="7428" max="7428" width="18.7109375" style="204" hidden="1"/>
    <col min="7429" max="7430" width="15.28515625" style="204" hidden="1"/>
    <col min="7431" max="7431" width="19.5703125" style="204" hidden="1"/>
    <col min="7432" max="7434" width="15.28515625" style="204" hidden="1"/>
    <col min="7435" max="7435" width="16.42578125" style="204" hidden="1"/>
    <col min="7436" max="7436" width="10.28515625" style="204" hidden="1"/>
    <col min="7437" max="7437" width="4.42578125" style="204" hidden="1"/>
    <col min="7438" max="7680" width="9.140625" style="204" hidden="1"/>
    <col min="7681" max="7681" width="46.5703125" style="204" hidden="1"/>
    <col min="7682" max="7682" width="15.28515625" style="204" hidden="1"/>
    <col min="7683" max="7683" width="19.28515625" style="204" hidden="1"/>
    <col min="7684" max="7684" width="18.7109375" style="204" hidden="1"/>
    <col min="7685" max="7686" width="15.28515625" style="204" hidden="1"/>
    <col min="7687" max="7687" width="19.5703125" style="204" hidden="1"/>
    <col min="7688" max="7690" width="15.28515625" style="204" hidden="1"/>
    <col min="7691" max="7691" width="16.42578125" style="204" hidden="1"/>
    <col min="7692" max="7692" width="10.28515625" style="204" hidden="1"/>
    <col min="7693" max="7693" width="4.42578125" style="204" hidden="1"/>
    <col min="7694" max="7936" width="9.140625" style="204" hidden="1"/>
    <col min="7937" max="7937" width="46.5703125" style="204" hidden="1"/>
    <col min="7938" max="7938" width="15.28515625" style="204" hidden="1"/>
    <col min="7939" max="7939" width="19.28515625" style="204" hidden="1"/>
    <col min="7940" max="7940" width="18.7109375" style="204" hidden="1"/>
    <col min="7941" max="7942" width="15.28515625" style="204" hidden="1"/>
    <col min="7943" max="7943" width="19.5703125" style="204" hidden="1"/>
    <col min="7944" max="7946" width="15.28515625" style="204" hidden="1"/>
    <col min="7947" max="7947" width="16.42578125" style="204" hidden="1"/>
    <col min="7948" max="7948" width="10.28515625" style="204" hidden="1"/>
    <col min="7949" max="7949" width="4.42578125" style="204" hidden="1"/>
    <col min="7950" max="8192" width="9.140625" style="204" hidden="1"/>
    <col min="8193" max="8193" width="46.5703125" style="204" hidden="1"/>
    <col min="8194" max="8194" width="15.28515625" style="204" hidden="1"/>
    <col min="8195" max="8195" width="19.28515625" style="204" hidden="1"/>
    <col min="8196" max="8196" width="18.7109375" style="204" hidden="1"/>
    <col min="8197" max="8198" width="15.28515625" style="204" hidden="1"/>
    <col min="8199" max="8199" width="19.5703125" style="204" hidden="1"/>
    <col min="8200" max="8202" width="15.28515625" style="204" hidden="1"/>
    <col min="8203" max="8203" width="16.42578125" style="204" hidden="1"/>
    <col min="8204" max="8204" width="10.28515625" style="204" hidden="1"/>
    <col min="8205" max="8205" width="4.42578125" style="204" hidden="1"/>
    <col min="8206" max="8448" width="9.140625" style="204" hidden="1"/>
    <col min="8449" max="8449" width="46.5703125" style="204" hidden="1"/>
    <col min="8450" max="8450" width="15.28515625" style="204" hidden="1"/>
    <col min="8451" max="8451" width="19.28515625" style="204" hidden="1"/>
    <col min="8452" max="8452" width="18.7109375" style="204" hidden="1"/>
    <col min="8453" max="8454" width="15.28515625" style="204" hidden="1"/>
    <col min="8455" max="8455" width="19.5703125" style="204" hidden="1"/>
    <col min="8456" max="8458" width="15.28515625" style="204" hidden="1"/>
    <col min="8459" max="8459" width="16.42578125" style="204" hidden="1"/>
    <col min="8460" max="8460" width="10.28515625" style="204" hidden="1"/>
    <col min="8461" max="8461" width="4.42578125" style="204" hidden="1"/>
    <col min="8462" max="8704" width="9.140625" style="204" hidden="1"/>
    <col min="8705" max="8705" width="46.5703125" style="204" hidden="1"/>
    <col min="8706" max="8706" width="15.28515625" style="204" hidden="1"/>
    <col min="8707" max="8707" width="19.28515625" style="204" hidden="1"/>
    <col min="8708" max="8708" width="18.7109375" style="204" hidden="1"/>
    <col min="8709" max="8710" width="15.28515625" style="204" hidden="1"/>
    <col min="8711" max="8711" width="19.5703125" style="204" hidden="1"/>
    <col min="8712" max="8714" width="15.28515625" style="204" hidden="1"/>
    <col min="8715" max="8715" width="16.42578125" style="204" hidden="1"/>
    <col min="8716" max="8716" width="10.28515625" style="204" hidden="1"/>
    <col min="8717" max="8717" width="4.42578125" style="204" hidden="1"/>
    <col min="8718" max="8960" width="9.140625" style="204" hidden="1"/>
    <col min="8961" max="8961" width="46.5703125" style="204" hidden="1"/>
    <col min="8962" max="8962" width="15.28515625" style="204" hidden="1"/>
    <col min="8963" max="8963" width="19.28515625" style="204" hidden="1"/>
    <col min="8964" max="8964" width="18.7109375" style="204" hidden="1"/>
    <col min="8965" max="8966" width="15.28515625" style="204" hidden="1"/>
    <col min="8967" max="8967" width="19.5703125" style="204" hidden="1"/>
    <col min="8968" max="8970" width="15.28515625" style="204" hidden="1"/>
    <col min="8971" max="8971" width="16.42578125" style="204" hidden="1"/>
    <col min="8972" max="8972" width="10.28515625" style="204" hidden="1"/>
    <col min="8973" max="8973" width="4.42578125" style="204" hidden="1"/>
    <col min="8974" max="9216" width="9.140625" style="204" hidden="1"/>
    <col min="9217" max="9217" width="46.5703125" style="204" hidden="1"/>
    <col min="9218" max="9218" width="15.28515625" style="204" hidden="1"/>
    <col min="9219" max="9219" width="19.28515625" style="204" hidden="1"/>
    <col min="9220" max="9220" width="18.7109375" style="204" hidden="1"/>
    <col min="9221" max="9222" width="15.28515625" style="204" hidden="1"/>
    <col min="9223" max="9223" width="19.5703125" style="204" hidden="1"/>
    <col min="9224" max="9226" width="15.28515625" style="204" hidden="1"/>
    <col min="9227" max="9227" width="16.42578125" style="204" hidden="1"/>
    <col min="9228" max="9228" width="10.28515625" style="204" hidden="1"/>
    <col min="9229" max="9229" width="4.42578125" style="204" hidden="1"/>
    <col min="9230" max="9472" width="9.140625" style="204" hidden="1"/>
    <col min="9473" max="9473" width="46.5703125" style="204" hidden="1"/>
    <col min="9474" max="9474" width="15.28515625" style="204" hidden="1"/>
    <col min="9475" max="9475" width="19.28515625" style="204" hidden="1"/>
    <col min="9476" max="9476" width="18.7109375" style="204" hidden="1"/>
    <col min="9477" max="9478" width="15.28515625" style="204" hidden="1"/>
    <col min="9479" max="9479" width="19.5703125" style="204" hidden="1"/>
    <col min="9480" max="9482" width="15.28515625" style="204" hidden="1"/>
    <col min="9483" max="9483" width="16.42578125" style="204" hidden="1"/>
    <col min="9484" max="9484" width="10.28515625" style="204" hidden="1"/>
    <col min="9485" max="9485" width="4.42578125" style="204" hidden="1"/>
    <col min="9486" max="9728" width="9.140625" style="204" hidden="1"/>
    <col min="9729" max="9729" width="46.5703125" style="204" hidden="1"/>
    <col min="9730" max="9730" width="15.28515625" style="204" hidden="1"/>
    <col min="9731" max="9731" width="19.28515625" style="204" hidden="1"/>
    <col min="9732" max="9732" width="18.7109375" style="204" hidden="1"/>
    <col min="9733" max="9734" width="15.28515625" style="204" hidden="1"/>
    <col min="9735" max="9735" width="19.5703125" style="204" hidden="1"/>
    <col min="9736" max="9738" width="15.28515625" style="204" hidden="1"/>
    <col min="9739" max="9739" width="16.42578125" style="204" hidden="1"/>
    <col min="9740" max="9740" width="10.28515625" style="204" hidden="1"/>
    <col min="9741" max="9741" width="4.42578125" style="204" hidden="1"/>
    <col min="9742" max="9984" width="9.140625" style="204" hidden="1"/>
    <col min="9985" max="9985" width="46.5703125" style="204" hidden="1"/>
    <col min="9986" max="9986" width="15.28515625" style="204" hidden="1"/>
    <col min="9987" max="9987" width="19.28515625" style="204" hidden="1"/>
    <col min="9988" max="9988" width="18.7109375" style="204" hidden="1"/>
    <col min="9989" max="9990" width="15.28515625" style="204" hidden="1"/>
    <col min="9991" max="9991" width="19.5703125" style="204" hidden="1"/>
    <col min="9992" max="9994" width="15.28515625" style="204" hidden="1"/>
    <col min="9995" max="9995" width="16.42578125" style="204" hidden="1"/>
    <col min="9996" max="9996" width="10.28515625" style="204" hidden="1"/>
    <col min="9997" max="9997" width="4.42578125" style="204" hidden="1"/>
    <col min="9998" max="10240" width="9.140625" style="204" hidden="1"/>
    <col min="10241" max="10241" width="46.5703125" style="204" hidden="1"/>
    <col min="10242" max="10242" width="15.28515625" style="204" hidden="1"/>
    <col min="10243" max="10243" width="19.28515625" style="204" hidden="1"/>
    <col min="10244" max="10244" width="18.7109375" style="204" hidden="1"/>
    <col min="10245" max="10246" width="15.28515625" style="204" hidden="1"/>
    <col min="10247" max="10247" width="19.5703125" style="204" hidden="1"/>
    <col min="10248" max="10250" width="15.28515625" style="204" hidden="1"/>
    <col min="10251" max="10251" width="16.42578125" style="204" hidden="1"/>
    <col min="10252" max="10252" width="10.28515625" style="204" hidden="1"/>
    <col min="10253" max="10253" width="4.42578125" style="204" hidden="1"/>
    <col min="10254" max="10496" width="9.140625" style="204" hidden="1"/>
    <col min="10497" max="10497" width="46.5703125" style="204" hidden="1"/>
    <col min="10498" max="10498" width="15.28515625" style="204" hidden="1"/>
    <col min="10499" max="10499" width="19.28515625" style="204" hidden="1"/>
    <col min="10500" max="10500" width="18.7109375" style="204" hidden="1"/>
    <col min="10501" max="10502" width="15.28515625" style="204" hidden="1"/>
    <col min="10503" max="10503" width="19.5703125" style="204" hidden="1"/>
    <col min="10504" max="10506" width="15.28515625" style="204" hidden="1"/>
    <col min="10507" max="10507" width="16.42578125" style="204" hidden="1"/>
    <col min="10508" max="10508" width="10.28515625" style="204" hidden="1"/>
    <col min="10509" max="10509" width="4.42578125" style="204" hidden="1"/>
    <col min="10510" max="10752" width="9.140625" style="204" hidden="1"/>
    <col min="10753" max="10753" width="46.5703125" style="204" hidden="1"/>
    <col min="10754" max="10754" width="15.28515625" style="204" hidden="1"/>
    <col min="10755" max="10755" width="19.28515625" style="204" hidden="1"/>
    <col min="10756" max="10756" width="18.7109375" style="204" hidden="1"/>
    <col min="10757" max="10758" width="15.28515625" style="204" hidden="1"/>
    <col min="10759" max="10759" width="19.5703125" style="204" hidden="1"/>
    <col min="10760" max="10762" width="15.28515625" style="204" hidden="1"/>
    <col min="10763" max="10763" width="16.42578125" style="204" hidden="1"/>
    <col min="10764" max="10764" width="10.28515625" style="204" hidden="1"/>
    <col min="10765" max="10765" width="4.42578125" style="204" hidden="1"/>
    <col min="10766" max="11008" width="9.140625" style="204" hidden="1"/>
    <col min="11009" max="11009" width="46.5703125" style="204" hidden="1"/>
    <col min="11010" max="11010" width="15.28515625" style="204" hidden="1"/>
    <col min="11011" max="11011" width="19.28515625" style="204" hidden="1"/>
    <col min="11012" max="11012" width="18.7109375" style="204" hidden="1"/>
    <col min="11013" max="11014" width="15.28515625" style="204" hidden="1"/>
    <col min="11015" max="11015" width="19.5703125" style="204" hidden="1"/>
    <col min="11016" max="11018" width="15.28515625" style="204" hidden="1"/>
    <col min="11019" max="11019" width="16.42578125" style="204" hidden="1"/>
    <col min="11020" max="11020" width="10.28515625" style="204" hidden="1"/>
    <col min="11021" max="11021" width="4.42578125" style="204" hidden="1"/>
    <col min="11022" max="11264" width="9.140625" style="204" hidden="1"/>
    <col min="11265" max="11265" width="46.5703125" style="204" hidden="1"/>
    <col min="11266" max="11266" width="15.28515625" style="204" hidden="1"/>
    <col min="11267" max="11267" width="19.28515625" style="204" hidden="1"/>
    <col min="11268" max="11268" width="18.7109375" style="204" hidden="1"/>
    <col min="11269" max="11270" width="15.28515625" style="204" hidden="1"/>
    <col min="11271" max="11271" width="19.5703125" style="204" hidden="1"/>
    <col min="11272" max="11274" width="15.28515625" style="204" hidden="1"/>
    <col min="11275" max="11275" width="16.42578125" style="204" hidden="1"/>
    <col min="11276" max="11276" width="10.28515625" style="204" hidden="1"/>
    <col min="11277" max="11277" width="4.42578125" style="204" hidden="1"/>
    <col min="11278" max="11520" width="9.140625" style="204" hidden="1"/>
    <col min="11521" max="11521" width="46.5703125" style="204" hidden="1"/>
    <col min="11522" max="11522" width="15.28515625" style="204" hidden="1"/>
    <col min="11523" max="11523" width="19.28515625" style="204" hidden="1"/>
    <col min="11524" max="11524" width="18.7109375" style="204" hidden="1"/>
    <col min="11525" max="11526" width="15.28515625" style="204" hidden="1"/>
    <col min="11527" max="11527" width="19.5703125" style="204" hidden="1"/>
    <col min="11528" max="11530" width="15.28515625" style="204" hidden="1"/>
    <col min="11531" max="11531" width="16.42578125" style="204" hidden="1"/>
    <col min="11532" max="11532" width="10.28515625" style="204" hidden="1"/>
    <col min="11533" max="11533" width="4.42578125" style="204" hidden="1"/>
    <col min="11534" max="11776" width="9.140625" style="204" hidden="1"/>
    <col min="11777" max="11777" width="46.5703125" style="204" hidden="1"/>
    <col min="11778" max="11778" width="15.28515625" style="204" hidden="1"/>
    <col min="11779" max="11779" width="19.28515625" style="204" hidden="1"/>
    <col min="11780" max="11780" width="18.7109375" style="204" hidden="1"/>
    <col min="11781" max="11782" width="15.28515625" style="204" hidden="1"/>
    <col min="11783" max="11783" width="19.5703125" style="204" hidden="1"/>
    <col min="11784" max="11786" width="15.28515625" style="204" hidden="1"/>
    <col min="11787" max="11787" width="16.42578125" style="204" hidden="1"/>
    <col min="11788" max="11788" width="10.28515625" style="204" hidden="1"/>
    <col min="11789" max="11789" width="4.42578125" style="204" hidden="1"/>
    <col min="11790" max="12032" width="9.140625" style="204" hidden="1"/>
    <col min="12033" max="12033" width="46.5703125" style="204" hidden="1"/>
    <col min="12034" max="12034" width="15.28515625" style="204" hidden="1"/>
    <col min="12035" max="12035" width="19.28515625" style="204" hidden="1"/>
    <col min="12036" max="12036" width="18.7109375" style="204" hidden="1"/>
    <col min="12037" max="12038" width="15.28515625" style="204" hidden="1"/>
    <col min="12039" max="12039" width="19.5703125" style="204" hidden="1"/>
    <col min="12040" max="12042" width="15.28515625" style="204" hidden="1"/>
    <col min="12043" max="12043" width="16.42578125" style="204" hidden="1"/>
    <col min="12044" max="12044" width="10.28515625" style="204" hidden="1"/>
    <col min="12045" max="12045" width="4.42578125" style="204" hidden="1"/>
    <col min="12046" max="12288" width="9.140625" style="204" hidden="1"/>
    <col min="12289" max="12289" width="46.5703125" style="204" hidden="1"/>
    <col min="12290" max="12290" width="15.28515625" style="204" hidden="1"/>
    <col min="12291" max="12291" width="19.28515625" style="204" hidden="1"/>
    <col min="12292" max="12292" width="18.7109375" style="204" hidden="1"/>
    <col min="12293" max="12294" width="15.28515625" style="204" hidden="1"/>
    <col min="12295" max="12295" width="19.5703125" style="204" hidden="1"/>
    <col min="12296" max="12298" width="15.28515625" style="204" hidden="1"/>
    <col min="12299" max="12299" width="16.42578125" style="204" hidden="1"/>
    <col min="12300" max="12300" width="10.28515625" style="204" hidden="1"/>
    <col min="12301" max="12301" width="4.42578125" style="204" hidden="1"/>
    <col min="12302" max="12544" width="9.140625" style="204" hidden="1"/>
    <col min="12545" max="12545" width="46.5703125" style="204" hidden="1"/>
    <col min="12546" max="12546" width="15.28515625" style="204" hidden="1"/>
    <col min="12547" max="12547" width="19.28515625" style="204" hidden="1"/>
    <col min="12548" max="12548" width="18.7109375" style="204" hidden="1"/>
    <col min="12549" max="12550" width="15.28515625" style="204" hidden="1"/>
    <col min="12551" max="12551" width="19.5703125" style="204" hidden="1"/>
    <col min="12552" max="12554" width="15.28515625" style="204" hidden="1"/>
    <col min="12555" max="12555" width="16.42578125" style="204" hidden="1"/>
    <col min="12556" max="12556" width="10.28515625" style="204" hidden="1"/>
    <col min="12557" max="12557" width="4.42578125" style="204" hidden="1"/>
    <col min="12558" max="12800" width="9.140625" style="204" hidden="1"/>
    <col min="12801" max="12801" width="46.5703125" style="204" hidden="1"/>
    <col min="12802" max="12802" width="15.28515625" style="204" hidden="1"/>
    <col min="12803" max="12803" width="19.28515625" style="204" hidden="1"/>
    <col min="12804" max="12804" width="18.7109375" style="204" hidden="1"/>
    <col min="12805" max="12806" width="15.28515625" style="204" hidden="1"/>
    <col min="12807" max="12807" width="19.5703125" style="204" hidden="1"/>
    <col min="12808" max="12810" width="15.28515625" style="204" hidden="1"/>
    <col min="12811" max="12811" width="16.42578125" style="204" hidden="1"/>
    <col min="12812" max="12812" width="10.28515625" style="204" hidden="1"/>
    <col min="12813" max="12813" width="4.42578125" style="204" hidden="1"/>
    <col min="12814" max="13056" width="9.140625" style="204" hidden="1"/>
    <col min="13057" max="13057" width="46.5703125" style="204" hidden="1"/>
    <col min="13058" max="13058" width="15.28515625" style="204" hidden="1"/>
    <col min="13059" max="13059" width="19.28515625" style="204" hidden="1"/>
    <col min="13060" max="13060" width="18.7109375" style="204" hidden="1"/>
    <col min="13061" max="13062" width="15.28515625" style="204" hidden="1"/>
    <col min="13063" max="13063" width="19.5703125" style="204" hidden="1"/>
    <col min="13064" max="13066" width="15.28515625" style="204" hidden="1"/>
    <col min="13067" max="13067" width="16.42578125" style="204" hidden="1"/>
    <col min="13068" max="13068" width="10.28515625" style="204" hidden="1"/>
    <col min="13069" max="13069" width="4.42578125" style="204" hidden="1"/>
    <col min="13070" max="13312" width="9.140625" style="204" hidden="1"/>
    <col min="13313" max="13313" width="46.5703125" style="204" hidden="1"/>
    <col min="13314" max="13314" width="15.28515625" style="204" hidden="1"/>
    <col min="13315" max="13315" width="19.28515625" style="204" hidden="1"/>
    <col min="13316" max="13316" width="18.7109375" style="204" hidden="1"/>
    <col min="13317" max="13318" width="15.28515625" style="204" hidden="1"/>
    <col min="13319" max="13319" width="19.5703125" style="204" hidden="1"/>
    <col min="13320" max="13322" width="15.28515625" style="204" hidden="1"/>
    <col min="13323" max="13323" width="16.42578125" style="204" hidden="1"/>
    <col min="13324" max="13324" width="10.28515625" style="204" hidden="1"/>
    <col min="13325" max="13325" width="4.42578125" style="204" hidden="1"/>
    <col min="13326" max="13568" width="9.140625" style="204" hidden="1"/>
    <col min="13569" max="13569" width="46.5703125" style="204" hidden="1"/>
    <col min="13570" max="13570" width="15.28515625" style="204" hidden="1"/>
    <col min="13571" max="13571" width="19.28515625" style="204" hidden="1"/>
    <col min="13572" max="13572" width="18.7109375" style="204" hidden="1"/>
    <col min="13573" max="13574" width="15.28515625" style="204" hidden="1"/>
    <col min="13575" max="13575" width="19.5703125" style="204" hidden="1"/>
    <col min="13576" max="13578" width="15.28515625" style="204" hidden="1"/>
    <col min="13579" max="13579" width="16.42578125" style="204" hidden="1"/>
    <col min="13580" max="13580" width="10.28515625" style="204" hidden="1"/>
    <col min="13581" max="13581" width="4.42578125" style="204" hidden="1"/>
    <col min="13582" max="13824" width="9.140625" style="204" hidden="1"/>
    <col min="13825" max="13825" width="46.5703125" style="204" hidden="1"/>
    <col min="13826" max="13826" width="15.28515625" style="204" hidden="1"/>
    <col min="13827" max="13827" width="19.28515625" style="204" hidden="1"/>
    <col min="13828" max="13828" width="18.7109375" style="204" hidden="1"/>
    <col min="13829" max="13830" width="15.28515625" style="204" hidden="1"/>
    <col min="13831" max="13831" width="19.5703125" style="204" hidden="1"/>
    <col min="13832" max="13834" width="15.28515625" style="204" hidden="1"/>
    <col min="13835" max="13835" width="16.42578125" style="204" hidden="1"/>
    <col min="13836" max="13836" width="10.28515625" style="204" hidden="1"/>
    <col min="13837" max="13837" width="4.42578125" style="204" hidden="1"/>
    <col min="13838" max="14080" width="9.140625" style="204" hidden="1"/>
    <col min="14081" max="14081" width="46.5703125" style="204" hidden="1"/>
    <col min="14082" max="14082" width="15.28515625" style="204" hidden="1"/>
    <col min="14083" max="14083" width="19.28515625" style="204" hidden="1"/>
    <col min="14084" max="14084" width="18.7109375" style="204" hidden="1"/>
    <col min="14085" max="14086" width="15.28515625" style="204" hidden="1"/>
    <col min="14087" max="14087" width="19.5703125" style="204" hidden="1"/>
    <col min="14088" max="14090" width="15.28515625" style="204" hidden="1"/>
    <col min="14091" max="14091" width="16.42578125" style="204" hidden="1"/>
    <col min="14092" max="14092" width="10.28515625" style="204" hidden="1"/>
    <col min="14093" max="14093" width="4.42578125" style="204" hidden="1"/>
    <col min="14094" max="14336" width="9.140625" style="204" hidden="1"/>
    <col min="14337" max="14337" width="46.5703125" style="204" hidden="1"/>
    <col min="14338" max="14338" width="15.28515625" style="204" hidden="1"/>
    <col min="14339" max="14339" width="19.28515625" style="204" hidden="1"/>
    <col min="14340" max="14340" width="18.7109375" style="204" hidden="1"/>
    <col min="14341" max="14342" width="15.28515625" style="204" hidden="1"/>
    <col min="14343" max="14343" width="19.5703125" style="204" hidden="1"/>
    <col min="14344" max="14346" width="15.28515625" style="204" hidden="1"/>
    <col min="14347" max="14347" width="16.42578125" style="204" hidden="1"/>
    <col min="14348" max="14348" width="10.28515625" style="204" hidden="1"/>
    <col min="14349" max="14349" width="4.42578125" style="204" hidden="1"/>
    <col min="14350" max="14592" width="9.140625" style="204" hidden="1"/>
    <col min="14593" max="14593" width="46.5703125" style="204" hidden="1"/>
    <col min="14594" max="14594" width="15.28515625" style="204" hidden="1"/>
    <col min="14595" max="14595" width="19.28515625" style="204" hidden="1"/>
    <col min="14596" max="14596" width="18.7109375" style="204" hidden="1"/>
    <col min="14597" max="14598" width="15.28515625" style="204" hidden="1"/>
    <col min="14599" max="14599" width="19.5703125" style="204" hidden="1"/>
    <col min="14600" max="14602" width="15.28515625" style="204" hidden="1"/>
    <col min="14603" max="14603" width="16.42578125" style="204" hidden="1"/>
    <col min="14604" max="14604" width="10.28515625" style="204" hidden="1"/>
    <col min="14605" max="14605" width="4.42578125" style="204" hidden="1"/>
    <col min="14606" max="14848" width="9.140625" style="204" hidden="1"/>
    <col min="14849" max="14849" width="46.5703125" style="204" hidden="1"/>
    <col min="14850" max="14850" width="15.28515625" style="204" hidden="1"/>
    <col min="14851" max="14851" width="19.28515625" style="204" hidden="1"/>
    <col min="14852" max="14852" width="18.7109375" style="204" hidden="1"/>
    <col min="14853" max="14854" width="15.28515625" style="204" hidden="1"/>
    <col min="14855" max="14855" width="19.5703125" style="204" hidden="1"/>
    <col min="14856" max="14858" width="15.28515625" style="204" hidden="1"/>
    <col min="14859" max="14859" width="16.42578125" style="204" hidden="1"/>
    <col min="14860" max="14860" width="10.28515625" style="204" hidden="1"/>
    <col min="14861" max="14861" width="4.42578125" style="204" hidden="1"/>
    <col min="14862" max="15104" width="9.140625" style="204" hidden="1"/>
    <col min="15105" max="15105" width="46.5703125" style="204" hidden="1"/>
    <col min="15106" max="15106" width="15.28515625" style="204" hidden="1"/>
    <col min="15107" max="15107" width="19.28515625" style="204" hidden="1"/>
    <col min="15108" max="15108" width="18.7109375" style="204" hidden="1"/>
    <col min="15109" max="15110" width="15.28515625" style="204" hidden="1"/>
    <col min="15111" max="15111" width="19.5703125" style="204" hidden="1"/>
    <col min="15112" max="15114" width="15.28515625" style="204" hidden="1"/>
    <col min="15115" max="15115" width="16.42578125" style="204" hidden="1"/>
    <col min="15116" max="15116" width="10.28515625" style="204" hidden="1"/>
    <col min="15117" max="15117" width="4.42578125" style="204" hidden="1"/>
    <col min="15118" max="15360" width="9.140625" style="204" hidden="1"/>
    <col min="15361" max="15361" width="46.5703125" style="204" hidden="1"/>
    <col min="15362" max="15362" width="15.28515625" style="204" hidden="1"/>
    <col min="15363" max="15363" width="19.28515625" style="204" hidden="1"/>
    <col min="15364" max="15364" width="18.7109375" style="204" hidden="1"/>
    <col min="15365" max="15366" width="15.28515625" style="204" hidden="1"/>
    <col min="15367" max="15367" width="19.5703125" style="204" hidden="1"/>
    <col min="15368" max="15370" width="15.28515625" style="204" hidden="1"/>
    <col min="15371" max="15371" width="16.42578125" style="204" hidden="1"/>
    <col min="15372" max="15372" width="10.28515625" style="204" hidden="1"/>
    <col min="15373" max="15373" width="4.42578125" style="204" hidden="1"/>
    <col min="15374" max="15616" width="9.140625" style="204" hidden="1"/>
    <col min="15617" max="15617" width="46.5703125" style="204" hidden="1"/>
    <col min="15618" max="15618" width="15.28515625" style="204" hidden="1"/>
    <col min="15619" max="15619" width="19.28515625" style="204" hidden="1"/>
    <col min="15620" max="15620" width="18.7109375" style="204" hidden="1"/>
    <col min="15621" max="15622" width="15.28515625" style="204" hidden="1"/>
    <col min="15623" max="15623" width="19.5703125" style="204" hidden="1"/>
    <col min="15624" max="15626" width="15.28515625" style="204" hidden="1"/>
    <col min="15627" max="15627" width="16.42578125" style="204" hidden="1"/>
    <col min="15628" max="15628" width="10.28515625" style="204" hidden="1"/>
    <col min="15629" max="15629" width="4.42578125" style="204" hidden="1"/>
    <col min="15630" max="15872" width="9.140625" style="204" hidden="1"/>
    <col min="15873" max="15873" width="46.5703125" style="204" hidden="1"/>
    <col min="15874" max="15874" width="15.28515625" style="204" hidden="1"/>
    <col min="15875" max="15875" width="19.28515625" style="204" hidden="1"/>
    <col min="15876" max="15876" width="18.7109375" style="204" hidden="1"/>
    <col min="15877" max="15878" width="15.28515625" style="204" hidden="1"/>
    <col min="15879" max="15879" width="19.5703125" style="204" hidden="1"/>
    <col min="15880" max="15882" width="15.28515625" style="204" hidden="1"/>
    <col min="15883" max="15883" width="16.42578125" style="204" hidden="1"/>
    <col min="15884" max="15884" width="10.28515625" style="204" hidden="1"/>
    <col min="15885" max="15885" width="4.42578125" style="204" hidden="1"/>
    <col min="15886" max="16128" width="9.140625" style="204" hidden="1"/>
    <col min="16129" max="16129" width="46.5703125" style="204" hidden="1"/>
    <col min="16130" max="16130" width="15.28515625" style="204" hidden="1"/>
    <col min="16131" max="16131" width="19.28515625" style="204" hidden="1"/>
    <col min="16132" max="16132" width="18.7109375" style="204" hidden="1"/>
    <col min="16133" max="16134" width="15.28515625" style="204" hidden="1"/>
    <col min="16135" max="16135" width="19.5703125" style="204" hidden="1"/>
    <col min="16136" max="16138" width="15.28515625" style="204" hidden="1"/>
    <col min="16139" max="16139" width="16.42578125" style="204" hidden="1"/>
    <col min="16140" max="16140" width="10.28515625" style="204" hidden="1"/>
    <col min="16141" max="16141" width="4.42578125" style="204" hidden="1"/>
    <col min="16142" max="16384" width="9.140625" style="204" hidden="1"/>
  </cols>
  <sheetData>
    <row r="1" spans="1:13" s="241" customFormat="1" ht="3.75" customHeight="1">
      <c r="A1" s="344"/>
      <c r="B1" s="345"/>
      <c r="C1" s="345"/>
      <c r="D1" s="345"/>
      <c r="E1" s="345"/>
      <c r="F1" s="345"/>
      <c r="G1" s="345"/>
      <c r="H1" s="345"/>
      <c r="I1" s="345"/>
      <c r="J1" s="345"/>
      <c r="K1" s="345"/>
      <c r="L1" s="345"/>
    </row>
    <row r="2" spans="1:13" s="346" customFormat="1" ht="46.5" customHeight="1">
      <c r="A2" s="949" t="s">
        <v>72</v>
      </c>
      <c r="B2" s="949"/>
      <c r="C2" s="949"/>
      <c r="D2" s="949"/>
      <c r="E2" s="949"/>
      <c r="F2" s="949"/>
      <c r="G2" s="949"/>
      <c r="H2" s="949"/>
      <c r="I2" s="949"/>
      <c r="J2" s="949"/>
      <c r="K2" s="949"/>
      <c r="L2" s="949"/>
    </row>
    <row r="3" spans="1:13" s="346" customFormat="1" ht="27.75" customHeight="1">
      <c r="A3" s="949" t="s">
        <v>926</v>
      </c>
      <c r="B3" s="949"/>
      <c r="C3" s="949"/>
      <c r="D3" s="949"/>
      <c r="E3" s="949"/>
      <c r="F3" s="949"/>
      <c r="G3" s="949"/>
      <c r="H3" s="949"/>
      <c r="I3" s="949"/>
      <c r="J3" s="949"/>
      <c r="K3" s="949"/>
      <c r="L3" s="949"/>
    </row>
    <row r="4" spans="1:13" s="346" customFormat="1" ht="27.75" customHeight="1">
      <c r="A4" s="949" t="s">
        <v>74</v>
      </c>
      <c r="B4" s="949"/>
      <c r="C4" s="949"/>
      <c r="D4" s="949"/>
      <c r="E4" s="949"/>
      <c r="F4" s="949"/>
      <c r="G4" s="949"/>
      <c r="H4" s="949"/>
      <c r="I4" s="949"/>
      <c r="J4" s="949"/>
      <c r="K4" s="949"/>
      <c r="L4" s="949"/>
    </row>
    <row r="5" spans="1:13" s="347" customFormat="1" ht="47.25" customHeight="1">
      <c r="A5" s="950" t="s">
        <v>927</v>
      </c>
      <c r="B5" s="950"/>
      <c r="C5" s="950"/>
      <c r="D5" s="950"/>
      <c r="E5" s="950"/>
      <c r="F5" s="950"/>
      <c r="G5" s="950"/>
      <c r="H5" s="950"/>
      <c r="I5" s="950"/>
      <c r="J5" s="950"/>
      <c r="K5" s="950"/>
      <c r="L5" s="950"/>
    </row>
    <row r="6" spans="1:13" ht="5.25" customHeight="1" thickBot="1">
      <c r="A6" s="348"/>
      <c r="M6" s="204"/>
    </row>
    <row r="7" spans="1:13" s="353" customFormat="1" ht="16.5" hidden="1" customHeight="1">
      <c r="A7" s="349"/>
      <c r="B7" s="350"/>
      <c r="C7" s="350"/>
      <c r="D7" s="351"/>
      <c r="E7" s="350"/>
      <c r="F7" s="350"/>
      <c r="G7" s="350"/>
      <c r="H7" s="351"/>
      <c r="I7" s="350"/>
      <c r="J7" s="350"/>
      <c r="K7" s="352"/>
      <c r="L7" s="350"/>
    </row>
    <row r="8" spans="1:13" s="353" customFormat="1" ht="34.5" customHeight="1" thickTop="1" thickBot="1">
      <c r="A8" s="342" t="s">
        <v>898</v>
      </c>
      <c r="B8" s="354" t="s">
        <v>928</v>
      </c>
      <c r="C8" s="354" t="s">
        <v>929</v>
      </c>
      <c r="D8" s="354" t="s">
        <v>930</v>
      </c>
      <c r="E8" s="354" t="s">
        <v>931</v>
      </c>
      <c r="F8" s="354" t="s">
        <v>932</v>
      </c>
      <c r="G8" s="354" t="s">
        <v>933</v>
      </c>
      <c r="H8" s="354" t="s">
        <v>934</v>
      </c>
      <c r="I8" s="354" t="s">
        <v>935</v>
      </c>
      <c r="J8" s="354" t="s">
        <v>936</v>
      </c>
      <c r="K8" s="355" t="s">
        <v>79</v>
      </c>
      <c r="L8" s="356" t="s">
        <v>875</v>
      </c>
    </row>
    <row r="9" spans="1:13" ht="33" customHeight="1" thickTop="1">
      <c r="A9" s="357" t="s">
        <v>900</v>
      </c>
      <c r="B9" s="358">
        <v>4658400.1880600005</v>
      </c>
      <c r="C9" s="358">
        <v>4337181.3172399998</v>
      </c>
      <c r="D9" s="358">
        <v>969317.26711000002</v>
      </c>
      <c r="E9" s="358">
        <v>30151.795550000003</v>
      </c>
      <c r="F9" s="358">
        <v>78059.393479999999</v>
      </c>
      <c r="G9" s="358">
        <v>45323.689479999994</v>
      </c>
      <c r="H9" s="358">
        <v>58072.263129999999</v>
      </c>
      <c r="I9" s="358">
        <v>36002.317299999995</v>
      </c>
      <c r="J9" s="358">
        <v>0</v>
      </c>
      <c r="K9" s="359">
        <v>10212508.23134</v>
      </c>
      <c r="L9" s="360">
        <f>+K9/$K$23</f>
        <v>0.16487878250961693</v>
      </c>
      <c r="M9" s="204"/>
    </row>
    <row r="10" spans="1:13" s="120" customFormat="1" ht="24" customHeight="1">
      <c r="A10" s="361" t="s">
        <v>901</v>
      </c>
      <c r="B10" s="362">
        <v>2713694.6153899999</v>
      </c>
      <c r="C10" s="362">
        <v>1550904.4769600001</v>
      </c>
      <c r="D10" s="362">
        <v>334668.72008</v>
      </c>
      <c r="E10" s="362">
        <v>44956.174650000001</v>
      </c>
      <c r="F10" s="362">
        <v>61707.532310000002</v>
      </c>
      <c r="G10" s="362">
        <v>56943.879630000003</v>
      </c>
      <c r="H10" s="362">
        <v>89543.805810000005</v>
      </c>
      <c r="I10" s="362">
        <v>0</v>
      </c>
      <c r="J10" s="362">
        <v>0</v>
      </c>
      <c r="K10" s="363">
        <v>4852419.2048300002</v>
      </c>
      <c r="L10" s="364">
        <f t="shared" ref="L10:L23" si="0">+K10/$K$23</f>
        <v>7.8341280378451811E-2</v>
      </c>
    </row>
    <row r="11" spans="1:13" s="144" customFormat="1" ht="20.25" customHeight="1">
      <c r="A11" s="365" t="s">
        <v>902</v>
      </c>
      <c r="B11" s="366">
        <v>5312903.8891099999</v>
      </c>
      <c r="C11" s="366">
        <v>2670964.3781999997</v>
      </c>
      <c r="D11" s="366">
        <v>703738.06497000006</v>
      </c>
      <c r="E11" s="366">
        <v>79209.644249999998</v>
      </c>
      <c r="F11" s="366">
        <v>50469.543590000001</v>
      </c>
      <c r="G11" s="366">
        <v>72885.160940000002</v>
      </c>
      <c r="H11" s="366">
        <v>94499.573080000002</v>
      </c>
      <c r="I11" s="366">
        <v>18289.117269999999</v>
      </c>
      <c r="J11" s="366">
        <v>0</v>
      </c>
      <c r="K11" s="367">
        <v>9002959.3714099992</v>
      </c>
      <c r="L11" s="368">
        <f t="shared" si="0"/>
        <v>0.14535087233382396</v>
      </c>
    </row>
    <row r="12" spans="1:13" s="144" customFormat="1" ht="20.25" customHeight="1">
      <c r="A12" s="365" t="s">
        <v>903</v>
      </c>
      <c r="B12" s="366">
        <v>3686433.86687</v>
      </c>
      <c r="C12" s="366">
        <v>2615686.1965700001</v>
      </c>
      <c r="D12" s="366">
        <v>808267.0625</v>
      </c>
      <c r="E12" s="366">
        <v>94668.630180000007</v>
      </c>
      <c r="F12" s="366">
        <v>86540.907900000006</v>
      </c>
      <c r="G12" s="366">
        <v>87734.827529999995</v>
      </c>
      <c r="H12" s="366">
        <v>149256.65068000002</v>
      </c>
      <c r="I12" s="366">
        <v>25347.885260000003</v>
      </c>
      <c r="J12" s="366">
        <v>11699.331109999999</v>
      </c>
      <c r="K12" s="367">
        <v>7565635.35855</v>
      </c>
      <c r="L12" s="368">
        <f t="shared" si="0"/>
        <v>0.1221455805539907</v>
      </c>
    </row>
    <row r="13" spans="1:13" s="144" customFormat="1" ht="20.25" customHeight="1">
      <c r="A13" s="365" t="s">
        <v>904</v>
      </c>
      <c r="B13" s="366">
        <v>2565506.0745199998</v>
      </c>
      <c r="C13" s="366">
        <v>1695738.6036500002</v>
      </c>
      <c r="D13" s="366">
        <v>743422.99209000007</v>
      </c>
      <c r="E13" s="366">
        <v>114394.44822000001</v>
      </c>
      <c r="F13" s="366">
        <v>87038.018629999991</v>
      </c>
      <c r="G13" s="366">
        <v>117181.13413999999</v>
      </c>
      <c r="H13" s="366">
        <v>159346.13474000001</v>
      </c>
      <c r="I13" s="366">
        <v>44457.990729999998</v>
      </c>
      <c r="J13" s="366">
        <v>21971.285370000001</v>
      </c>
      <c r="K13" s="367">
        <v>5549056.6820799997</v>
      </c>
      <c r="L13" s="368">
        <f t="shared" si="0"/>
        <v>8.9588344909285467E-2</v>
      </c>
    </row>
    <row r="14" spans="1:13" s="144" customFormat="1" ht="20.25" customHeight="1">
      <c r="A14" s="365" t="s">
        <v>905</v>
      </c>
      <c r="B14" s="366">
        <v>2493535.0819999999</v>
      </c>
      <c r="C14" s="366">
        <v>1631666.8347199999</v>
      </c>
      <c r="D14" s="366">
        <v>795313.48982000002</v>
      </c>
      <c r="E14" s="366">
        <v>144731.18335000001</v>
      </c>
      <c r="F14" s="366">
        <v>94911.936239999995</v>
      </c>
      <c r="G14" s="366">
        <v>139156.07536000002</v>
      </c>
      <c r="H14" s="366">
        <v>176654.71903000001</v>
      </c>
      <c r="I14" s="366">
        <v>49181.401079999996</v>
      </c>
      <c r="J14" s="366">
        <v>21017.088829999997</v>
      </c>
      <c r="K14" s="367">
        <v>5546167.8104499998</v>
      </c>
      <c r="L14" s="368">
        <f t="shared" si="0"/>
        <v>8.9541704688647084E-2</v>
      </c>
    </row>
    <row r="15" spans="1:13" s="144" customFormat="1" ht="20.25" customHeight="1">
      <c r="A15" s="365" t="s">
        <v>906</v>
      </c>
      <c r="B15" s="366">
        <v>1564872.2823599998</v>
      </c>
      <c r="C15" s="366">
        <v>1073041.62533</v>
      </c>
      <c r="D15" s="366">
        <v>615832.69337999995</v>
      </c>
      <c r="E15" s="366">
        <v>118191.46483</v>
      </c>
      <c r="F15" s="366">
        <v>82330.652519999989</v>
      </c>
      <c r="G15" s="366">
        <v>117374.55584</v>
      </c>
      <c r="H15" s="366">
        <v>140031.77883000002</v>
      </c>
      <c r="I15" s="366">
        <v>44587.5239</v>
      </c>
      <c r="J15" s="366">
        <v>21705.69932</v>
      </c>
      <c r="K15" s="367">
        <v>3777968.2762600002</v>
      </c>
      <c r="L15" s="368">
        <f t="shared" si="0"/>
        <v>6.0994497692362919E-2</v>
      </c>
    </row>
    <row r="16" spans="1:13" s="144" customFormat="1" ht="20.25" customHeight="1">
      <c r="A16" s="365" t="s">
        <v>907</v>
      </c>
      <c r="B16" s="366">
        <v>765374.28012000001</v>
      </c>
      <c r="C16" s="366">
        <v>775929.16628999996</v>
      </c>
      <c r="D16" s="366">
        <v>496345.61141000001</v>
      </c>
      <c r="E16" s="366">
        <v>93201.274780000007</v>
      </c>
      <c r="F16" s="366">
        <v>72933.482300000003</v>
      </c>
      <c r="G16" s="366">
        <v>94528.861579999997</v>
      </c>
      <c r="H16" s="366">
        <v>108928.79890000001</v>
      </c>
      <c r="I16" s="366">
        <v>40093.929670000005</v>
      </c>
      <c r="J16" s="366">
        <v>10480.31781</v>
      </c>
      <c r="K16" s="367">
        <v>2457815.7228600001</v>
      </c>
      <c r="L16" s="368">
        <f t="shared" si="0"/>
        <v>3.9680914310017495E-2</v>
      </c>
    </row>
    <row r="17" spans="1:13" s="144" customFormat="1" ht="20.25" customHeight="1">
      <c r="A17" s="365" t="s">
        <v>908</v>
      </c>
      <c r="B17" s="366">
        <v>499470.34667</v>
      </c>
      <c r="C17" s="366">
        <v>506894.15312000003</v>
      </c>
      <c r="D17" s="366">
        <v>324745.71158999996</v>
      </c>
      <c r="E17" s="366">
        <v>70460.544099999999</v>
      </c>
      <c r="F17" s="366">
        <v>46665.012450000002</v>
      </c>
      <c r="G17" s="366">
        <v>64075.050649999997</v>
      </c>
      <c r="H17" s="366">
        <v>71137.689809999996</v>
      </c>
      <c r="I17" s="366">
        <v>26650.814409999999</v>
      </c>
      <c r="J17" s="366">
        <v>5712.2603200000003</v>
      </c>
      <c r="K17" s="367">
        <v>1615811.5831199999</v>
      </c>
      <c r="L17" s="368">
        <f t="shared" si="0"/>
        <v>2.608693580017862E-2</v>
      </c>
    </row>
    <row r="18" spans="1:13" s="144" customFormat="1" ht="20.25" customHeight="1">
      <c r="A18" s="365" t="s">
        <v>909</v>
      </c>
      <c r="B18" s="366">
        <v>740679.01624000003</v>
      </c>
      <c r="C18" s="366">
        <v>679025.87728000002</v>
      </c>
      <c r="D18" s="366">
        <v>471883.13179000001</v>
      </c>
      <c r="E18" s="366">
        <v>100532.12658</v>
      </c>
      <c r="F18" s="366">
        <v>80808.342239999998</v>
      </c>
      <c r="G18" s="366">
        <v>91726.824519999995</v>
      </c>
      <c r="H18" s="366">
        <v>105401.40277</v>
      </c>
      <c r="I18" s="366">
        <v>33596.68651</v>
      </c>
      <c r="J18" s="366">
        <v>9926.357039999999</v>
      </c>
      <c r="K18" s="367">
        <v>2313579.7643499998</v>
      </c>
      <c r="L18" s="368">
        <f t="shared" si="0"/>
        <v>3.7352255307299999E-2</v>
      </c>
    </row>
    <row r="19" spans="1:13" s="144" customFormat="1" ht="20.25" customHeight="1">
      <c r="A19" s="365" t="s">
        <v>910</v>
      </c>
      <c r="B19" s="366">
        <v>1084731.0094699999</v>
      </c>
      <c r="C19" s="366">
        <v>937630.35051999998</v>
      </c>
      <c r="D19" s="366">
        <v>634955.69400999998</v>
      </c>
      <c r="E19" s="366">
        <v>133983.57949999999</v>
      </c>
      <c r="F19" s="366">
        <v>111084.05701999999</v>
      </c>
      <c r="G19" s="366">
        <v>132255.95231999998</v>
      </c>
      <c r="H19" s="366">
        <v>153787.53684000002</v>
      </c>
      <c r="I19" s="366">
        <v>46777.066479999994</v>
      </c>
      <c r="J19" s="366">
        <v>14727.22567</v>
      </c>
      <c r="K19" s="367">
        <v>3249932.4712299998</v>
      </c>
      <c r="L19" s="368">
        <f t="shared" si="0"/>
        <v>5.2469471451732079E-2</v>
      </c>
    </row>
    <row r="20" spans="1:13" s="144" customFormat="1" ht="20.25" customHeight="1">
      <c r="A20" s="365" t="s">
        <v>911</v>
      </c>
      <c r="B20" s="366">
        <v>1499956.4347899999</v>
      </c>
      <c r="C20" s="366">
        <v>1147533.95636</v>
      </c>
      <c r="D20" s="366">
        <v>775086.63624000002</v>
      </c>
      <c r="E20" s="366">
        <v>172814.10558999999</v>
      </c>
      <c r="F20" s="366">
        <v>154997.97530000002</v>
      </c>
      <c r="G20" s="366">
        <v>177430.02492</v>
      </c>
      <c r="H20" s="366">
        <v>222289.26663999999</v>
      </c>
      <c r="I20" s="366">
        <v>66540.698149999997</v>
      </c>
      <c r="J20" s="366">
        <v>24929.048770000001</v>
      </c>
      <c r="K20" s="367">
        <v>4241578.1461899998</v>
      </c>
      <c r="L20" s="368">
        <f t="shared" si="0"/>
        <v>6.8479380855435826E-2</v>
      </c>
    </row>
    <row r="21" spans="1:13" s="144" customFormat="1" ht="20.25" customHeight="1">
      <c r="A21" s="365" t="s">
        <v>912</v>
      </c>
      <c r="B21" s="366">
        <v>261354.91077000002</v>
      </c>
      <c r="C21" s="366">
        <v>199189.36478999999</v>
      </c>
      <c r="D21" s="366">
        <v>134496.85941999999</v>
      </c>
      <c r="E21" s="366">
        <v>29524.206409999999</v>
      </c>
      <c r="F21" s="366">
        <v>27390.87847</v>
      </c>
      <c r="G21" s="366">
        <v>33719.588830000001</v>
      </c>
      <c r="H21" s="366">
        <v>42432.250869999996</v>
      </c>
      <c r="I21" s="366">
        <v>13771.192710000001</v>
      </c>
      <c r="J21" s="366">
        <v>5487.2765399999998</v>
      </c>
      <c r="K21" s="367">
        <v>747366.52821000002</v>
      </c>
      <c r="L21" s="368">
        <f t="shared" si="0"/>
        <v>1.2066074314785208E-2</v>
      </c>
    </row>
    <row r="22" spans="1:13" s="144" customFormat="1" ht="37.5" customHeight="1" thickBot="1">
      <c r="A22" s="365" t="s">
        <v>913</v>
      </c>
      <c r="B22" s="366">
        <v>275505.97936</v>
      </c>
      <c r="C22" s="366">
        <v>226182.94206999999</v>
      </c>
      <c r="D22" s="366">
        <v>140049.40297</v>
      </c>
      <c r="E22" s="366">
        <v>30198.900899999997</v>
      </c>
      <c r="F22" s="366">
        <v>29649.88437</v>
      </c>
      <c r="G22" s="366">
        <v>36358.034469999999</v>
      </c>
      <c r="H22" s="366">
        <v>44727.241549999999</v>
      </c>
      <c r="I22" s="366">
        <v>17988.389230000001</v>
      </c>
      <c r="J22" s="366">
        <v>6033.2945399999999</v>
      </c>
      <c r="K22" s="367">
        <v>806694.06889999995</v>
      </c>
      <c r="L22" s="368">
        <f t="shared" si="0"/>
        <v>1.302390489437177E-2</v>
      </c>
    </row>
    <row r="23" spans="1:13" s="120" customFormat="1" ht="23.25" customHeight="1" thickTop="1" thickBot="1">
      <c r="A23" s="369" t="s">
        <v>79</v>
      </c>
      <c r="B23" s="370">
        <f>SUM(B9:B22)</f>
        <v>28122417.975729998</v>
      </c>
      <c r="C23" s="370">
        <f t="shared" ref="C23:K23" si="1">SUM(C9:C22)</f>
        <v>20047569.243100002</v>
      </c>
      <c r="D23" s="370">
        <f t="shared" si="1"/>
        <v>7948123.3373800004</v>
      </c>
      <c r="E23" s="370">
        <f t="shared" si="1"/>
        <v>1257018.07889</v>
      </c>
      <c r="F23" s="370">
        <f t="shared" si="1"/>
        <v>1064587.6168200001</v>
      </c>
      <c r="G23" s="370">
        <f t="shared" si="1"/>
        <v>1266693.6602100001</v>
      </c>
      <c r="H23" s="370">
        <f t="shared" si="1"/>
        <v>1616109.11268</v>
      </c>
      <c r="I23" s="370">
        <f t="shared" si="1"/>
        <v>463285.01269999996</v>
      </c>
      <c r="J23" s="370">
        <f t="shared" si="1"/>
        <v>153689.18531999999</v>
      </c>
      <c r="K23" s="371">
        <f t="shared" si="1"/>
        <v>61939493.219780006</v>
      </c>
      <c r="L23" s="372">
        <f t="shared" si="0"/>
        <v>1</v>
      </c>
    </row>
    <row r="24" spans="1:13" s="216" customFormat="1" ht="41.25" customHeight="1" thickTop="1" thickBot="1">
      <c r="A24" s="373" t="s">
        <v>914</v>
      </c>
      <c r="B24" s="374">
        <f t="shared" ref="B24:K24" si="2">+B23/$K$23</f>
        <v>0.45403048223115383</v>
      </c>
      <c r="C24" s="374">
        <f t="shared" si="2"/>
        <v>0.32366375959785754</v>
      </c>
      <c r="D24" s="374">
        <f t="shared" si="2"/>
        <v>0.12832076796588665</v>
      </c>
      <c r="E24" s="374">
        <f t="shared" si="2"/>
        <v>2.0294290662497362E-2</v>
      </c>
      <c r="F24" s="374">
        <f t="shared" si="2"/>
        <v>1.7187541606814929E-2</v>
      </c>
      <c r="G24" s="374">
        <f t="shared" si="2"/>
        <v>2.0450500873738002E-2</v>
      </c>
      <c r="H24" s="374">
        <f t="shared" si="2"/>
        <v>2.6091739351911669E-2</v>
      </c>
      <c r="I24" s="374">
        <f t="shared" si="2"/>
        <v>7.47963841189538E-3</v>
      </c>
      <c r="J24" s="374">
        <f t="shared" si="2"/>
        <v>2.4812793474861734E-3</v>
      </c>
      <c r="K24" s="375">
        <f t="shared" si="2"/>
        <v>1</v>
      </c>
      <c r="L24" s="376"/>
    </row>
    <row r="25" spans="1:13" s="353" customFormat="1" ht="34.5" customHeight="1" thickTop="1" thickBot="1">
      <c r="A25" s="342" t="s">
        <v>918</v>
      </c>
      <c r="B25" s="354" t="s">
        <v>928</v>
      </c>
      <c r="C25" s="354" t="s">
        <v>929</v>
      </c>
      <c r="D25" s="354" t="s">
        <v>930</v>
      </c>
      <c r="E25" s="354" t="s">
        <v>931</v>
      </c>
      <c r="F25" s="354" t="s">
        <v>932</v>
      </c>
      <c r="G25" s="354" t="s">
        <v>933</v>
      </c>
      <c r="H25" s="354" t="s">
        <v>934</v>
      </c>
      <c r="I25" s="354" t="s">
        <v>935</v>
      </c>
      <c r="J25" s="354" t="s">
        <v>936</v>
      </c>
      <c r="K25" s="355" t="s">
        <v>79</v>
      </c>
      <c r="L25" s="356" t="s">
        <v>875</v>
      </c>
    </row>
    <row r="26" spans="1:13" ht="29.25" customHeight="1" thickTop="1">
      <c r="A26" s="357" t="s">
        <v>900</v>
      </c>
      <c r="B26" s="358">
        <v>125</v>
      </c>
      <c r="C26" s="358">
        <v>109</v>
      </c>
      <c r="D26" s="358">
        <v>20</v>
      </c>
      <c r="E26" s="358">
        <v>2</v>
      </c>
      <c r="F26" s="358">
        <v>4</v>
      </c>
      <c r="G26" s="358">
        <v>2</v>
      </c>
      <c r="H26" s="358">
        <v>3</v>
      </c>
      <c r="I26" s="358">
        <v>1</v>
      </c>
      <c r="J26" s="358">
        <v>0</v>
      </c>
      <c r="K26" s="358">
        <v>266</v>
      </c>
      <c r="L26" s="360">
        <f>+K26/$K$40</f>
        <v>7.8739714624777139E-5</v>
      </c>
      <c r="M26" s="204"/>
    </row>
    <row r="27" spans="1:13" s="120" customFormat="1" ht="24" customHeight="1">
      <c r="A27" s="361" t="s">
        <v>901</v>
      </c>
      <c r="B27" s="362">
        <v>300</v>
      </c>
      <c r="C27" s="362">
        <v>169</v>
      </c>
      <c r="D27" s="362">
        <v>34</v>
      </c>
      <c r="E27" s="362">
        <v>5</v>
      </c>
      <c r="F27" s="362">
        <v>7</v>
      </c>
      <c r="G27" s="362">
        <v>6</v>
      </c>
      <c r="H27" s="362">
        <v>9</v>
      </c>
      <c r="I27" s="362">
        <v>0</v>
      </c>
      <c r="J27" s="362">
        <v>0</v>
      </c>
      <c r="K27" s="362">
        <v>530</v>
      </c>
      <c r="L27" s="364">
        <f t="shared" ref="L27:L40" si="3">+K27/$K$40</f>
        <v>1.5688740132004466E-4</v>
      </c>
    </row>
    <row r="28" spans="1:13" s="144" customFormat="1" ht="20.25" customHeight="1">
      <c r="A28" s="365" t="s">
        <v>902</v>
      </c>
      <c r="B28" s="366">
        <v>1051</v>
      </c>
      <c r="C28" s="366">
        <v>560</v>
      </c>
      <c r="D28" s="366">
        <v>143</v>
      </c>
      <c r="E28" s="366">
        <v>18</v>
      </c>
      <c r="F28" s="366">
        <v>11</v>
      </c>
      <c r="G28" s="366">
        <v>17</v>
      </c>
      <c r="H28" s="366">
        <v>19</v>
      </c>
      <c r="I28" s="366">
        <v>4</v>
      </c>
      <c r="J28" s="366">
        <v>0</v>
      </c>
      <c r="K28" s="366">
        <v>1823</v>
      </c>
      <c r="L28" s="368">
        <f t="shared" si="3"/>
        <v>5.3963345774800267E-4</v>
      </c>
    </row>
    <row r="29" spans="1:13" s="144" customFormat="1" ht="20.25" customHeight="1">
      <c r="A29" s="365" t="s">
        <v>903</v>
      </c>
      <c r="B29" s="366">
        <v>1567</v>
      </c>
      <c r="C29" s="366">
        <v>1156</v>
      </c>
      <c r="D29" s="366">
        <v>393</v>
      </c>
      <c r="E29" s="366">
        <v>46</v>
      </c>
      <c r="F29" s="366">
        <v>42</v>
      </c>
      <c r="G29" s="366">
        <v>44</v>
      </c>
      <c r="H29" s="366">
        <v>76</v>
      </c>
      <c r="I29" s="366">
        <v>12</v>
      </c>
      <c r="J29" s="366">
        <v>6</v>
      </c>
      <c r="K29" s="366">
        <v>3342</v>
      </c>
      <c r="L29" s="368">
        <f t="shared" si="3"/>
        <v>9.8927867021054582E-4</v>
      </c>
    </row>
    <row r="30" spans="1:13" s="144" customFormat="1" ht="20.25" customHeight="1">
      <c r="A30" s="365" t="s">
        <v>904</v>
      </c>
      <c r="B30" s="366">
        <v>2576</v>
      </c>
      <c r="C30" s="366">
        <v>1776</v>
      </c>
      <c r="D30" s="366">
        <v>789</v>
      </c>
      <c r="E30" s="366">
        <v>128</v>
      </c>
      <c r="F30" s="366">
        <v>94</v>
      </c>
      <c r="G30" s="366">
        <v>123</v>
      </c>
      <c r="H30" s="366">
        <v>171</v>
      </c>
      <c r="I30" s="366">
        <v>47</v>
      </c>
      <c r="J30" s="366">
        <v>24</v>
      </c>
      <c r="K30" s="366">
        <v>5728</v>
      </c>
      <c r="L30" s="368">
        <f t="shared" si="3"/>
        <v>1.6955679901155018E-3</v>
      </c>
    </row>
    <row r="31" spans="1:13" s="144" customFormat="1" ht="20.25" customHeight="1">
      <c r="A31" s="365" t="s">
        <v>905</v>
      </c>
      <c r="B31" s="366">
        <v>4776</v>
      </c>
      <c r="C31" s="366">
        <v>3371</v>
      </c>
      <c r="D31" s="366">
        <v>1687</v>
      </c>
      <c r="E31" s="366">
        <v>298</v>
      </c>
      <c r="F31" s="366">
        <v>209</v>
      </c>
      <c r="G31" s="366">
        <v>294</v>
      </c>
      <c r="H31" s="366">
        <v>379</v>
      </c>
      <c r="I31" s="366">
        <v>105</v>
      </c>
      <c r="J31" s="366">
        <v>45</v>
      </c>
      <c r="K31" s="366">
        <v>11164</v>
      </c>
      <c r="L31" s="368">
        <f t="shared" si="3"/>
        <v>3.3046999025226013E-3</v>
      </c>
    </row>
    <row r="32" spans="1:13" s="144" customFormat="1" ht="20.25" customHeight="1">
      <c r="A32" s="365" t="s">
        <v>906</v>
      </c>
      <c r="B32" s="366">
        <v>5427</v>
      </c>
      <c r="C32" s="366">
        <v>4063</v>
      </c>
      <c r="D32" s="366">
        <v>2348</v>
      </c>
      <c r="E32" s="366">
        <v>454</v>
      </c>
      <c r="F32" s="366">
        <v>311</v>
      </c>
      <c r="G32" s="366">
        <v>450</v>
      </c>
      <c r="H32" s="366">
        <v>540</v>
      </c>
      <c r="I32" s="366">
        <v>169</v>
      </c>
      <c r="J32" s="366">
        <v>83</v>
      </c>
      <c r="K32" s="366">
        <v>13845</v>
      </c>
      <c r="L32" s="368">
        <f t="shared" si="3"/>
        <v>4.0983133420302237E-3</v>
      </c>
    </row>
    <row r="33" spans="1:13" s="144" customFormat="1" ht="20.25" customHeight="1">
      <c r="A33" s="365" t="s">
        <v>907</v>
      </c>
      <c r="B33" s="366">
        <v>4597</v>
      </c>
      <c r="C33" s="366">
        <v>4659</v>
      </c>
      <c r="D33" s="366">
        <v>2976</v>
      </c>
      <c r="E33" s="366">
        <v>564</v>
      </c>
      <c r="F33" s="366">
        <v>437</v>
      </c>
      <c r="G33" s="366">
        <v>573</v>
      </c>
      <c r="H33" s="366">
        <v>660</v>
      </c>
      <c r="I33" s="366">
        <v>241</v>
      </c>
      <c r="J33" s="366">
        <v>62</v>
      </c>
      <c r="K33" s="366">
        <v>14769</v>
      </c>
      <c r="L33" s="368">
        <f t="shared" si="3"/>
        <v>4.37183024546366E-3</v>
      </c>
    </row>
    <row r="34" spans="1:13" s="144" customFormat="1" ht="20.25" customHeight="1">
      <c r="A34" s="365" t="s">
        <v>908</v>
      </c>
      <c r="B34" s="366">
        <v>4213</v>
      </c>
      <c r="C34" s="366">
        <v>4266</v>
      </c>
      <c r="D34" s="366">
        <v>2735</v>
      </c>
      <c r="E34" s="366">
        <v>594</v>
      </c>
      <c r="F34" s="366">
        <v>394</v>
      </c>
      <c r="G34" s="366">
        <v>540</v>
      </c>
      <c r="H34" s="366">
        <v>599</v>
      </c>
      <c r="I34" s="366">
        <v>219</v>
      </c>
      <c r="J34" s="366">
        <v>50</v>
      </c>
      <c r="K34" s="366">
        <v>13610</v>
      </c>
      <c r="L34" s="368">
        <f t="shared" si="3"/>
        <v>4.0287500603128452E-3</v>
      </c>
    </row>
    <row r="35" spans="1:13" s="144" customFormat="1" ht="20.25" customHeight="1">
      <c r="A35" s="365" t="s">
        <v>909</v>
      </c>
      <c r="B35" s="366">
        <v>8909</v>
      </c>
      <c r="C35" s="366">
        <v>8142</v>
      </c>
      <c r="D35" s="366">
        <v>5674</v>
      </c>
      <c r="E35" s="366">
        <v>1207</v>
      </c>
      <c r="F35" s="366">
        <v>972</v>
      </c>
      <c r="G35" s="366">
        <v>1108</v>
      </c>
      <c r="H35" s="366">
        <v>1265</v>
      </c>
      <c r="I35" s="366">
        <v>400</v>
      </c>
      <c r="J35" s="366">
        <v>116</v>
      </c>
      <c r="K35" s="366">
        <v>27793</v>
      </c>
      <c r="L35" s="368">
        <f t="shared" si="3"/>
        <v>8.2271161224301923E-3</v>
      </c>
    </row>
    <row r="36" spans="1:13" s="144" customFormat="1" ht="20.25" customHeight="1">
      <c r="A36" s="365" t="s">
        <v>910</v>
      </c>
      <c r="B36" s="366">
        <v>22635</v>
      </c>
      <c r="C36" s="366">
        <v>19384</v>
      </c>
      <c r="D36" s="366">
        <v>13191</v>
      </c>
      <c r="E36" s="366">
        <v>2793</v>
      </c>
      <c r="F36" s="366">
        <v>2295</v>
      </c>
      <c r="G36" s="366">
        <v>2749</v>
      </c>
      <c r="H36" s="366">
        <v>3209</v>
      </c>
      <c r="I36" s="366">
        <v>958</v>
      </c>
      <c r="J36" s="366">
        <v>306</v>
      </c>
      <c r="K36" s="366">
        <v>67520</v>
      </c>
      <c r="L36" s="368">
        <f t="shared" si="3"/>
        <v>1.9986862900244182E-2</v>
      </c>
    </row>
    <row r="37" spans="1:13" s="144" customFormat="1" ht="20.25" customHeight="1">
      <c r="A37" s="365" t="s">
        <v>911</v>
      </c>
      <c r="B37" s="366">
        <v>94426</v>
      </c>
      <c r="C37" s="366">
        <v>72422</v>
      </c>
      <c r="D37" s="366">
        <v>48774</v>
      </c>
      <c r="E37" s="366">
        <v>10801</v>
      </c>
      <c r="F37" s="366">
        <v>9959</v>
      </c>
      <c r="G37" s="366">
        <v>11319</v>
      </c>
      <c r="H37" s="366">
        <v>14307</v>
      </c>
      <c r="I37" s="366">
        <v>4326</v>
      </c>
      <c r="J37" s="366">
        <v>1645</v>
      </c>
      <c r="K37" s="366">
        <v>267979</v>
      </c>
      <c r="L37" s="368">
        <f t="shared" si="3"/>
        <v>7.9325526261026888E-2</v>
      </c>
    </row>
    <row r="38" spans="1:13" s="144" customFormat="1" ht="20.25" customHeight="1">
      <c r="A38" s="365" t="s">
        <v>912</v>
      </c>
      <c r="B38" s="366">
        <v>53162</v>
      </c>
      <c r="C38" s="366">
        <v>40509</v>
      </c>
      <c r="D38" s="366">
        <v>27379</v>
      </c>
      <c r="E38" s="366">
        <v>6008</v>
      </c>
      <c r="F38" s="366">
        <v>5603</v>
      </c>
      <c r="G38" s="366">
        <v>6867</v>
      </c>
      <c r="H38" s="366">
        <v>8710</v>
      </c>
      <c r="I38" s="366">
        <v>2804</v>
      </c>
      <c r="J38" s="366">
        <v>1123</v>
      </c>
      <c r="K38" s="366">
        <v>152165</v>
      </c>
      <c r="L38" s="368">
        <f t="shared" si="3"/>
        <v>4.5042964946914336E-2</v>
      </c>
    </row>
    <row r="39" spans="1:13" s="144" customFormat="1" ht="37.5" customHeight="1" thickBot="1">
      <c r="A39" s="365" t="s">
        <v>913</v>
      </c>
      <c r="B39" s="366">
        <v>939253</v>
      </c>
      <c r="C39" s="366">
        <v>838887</v>
      </c>
      <c r="D39" s="366">
        <v>449187</v>
      </c>
      <c r="E39" s="366">
        <v>95793</v>
      </c>
      <c r="F39" s="366">
        <v>102840</v>
      </c>
      <c r="G39" s="366">
        <v>133061</v>
      </c>
      <c r="H39" s="366">
        <v>142674</v>
      </c>
      <c r="I39" s="366">
        <v>75279</v>
      </c>
      <c r="J39" s="366">
        <v>20711</v>
      </c>
      <c r="K39" s="366">
        <v>2797685</v>
      </c>
      <c r="L39" s="368">
        <f t="shared" si="3"/>
        <v>0.8281538289850362</v>
      </c>
    </row>
    <row r="40" spans="1:13" s="120" customFormat="1" ht="23.25" customHeight="1" thickTop="1" thickBot="1">
      <c r="A40" s="369" t="s">
        <v>79</v>
      </c>
      <c r="B40" s="370">
        <f>SUM(B26:B39)</f>
        <v>1143017</v>
      </c>
      <c r="C40" s="370">
        <f t="shared" ref="C40:K40" si="4">SUM(C26:C39)</f>
        <v>999473</v>
      </c>
      <c r="D40" s="370">
        <f t="shared" si="4"/>
        <v>555330</v>
      </c>
      <c r="E40" s="370">
        <f t="shared" si="4"/>
        <v>118711</v>
      </c>
      <c r="F40" s="370">
        <f t="shared" si="4"/>
        <v>123178</v>
      </c>
      <c r="G40" s="370">
        <f t="shared" si="4"/>
        <v>157153</v>
      </c>
      <c r="H40" s="370">
        <f t="shared" si="4"/>
        <v>172621</v>
      </c>
      <c r="I40" s="370">
        <f t="shared" si="4"/>
        <v>84565</v>
      </c>
      <c r="J40" s="370">
        <f t="shared" si="4"/>
        <v>24171</v>
      </c>
      <c r="K40" s="370">
        <f t="shared" si="4"/>
        <v>3378219</v>
      </c>
      <c r="L40" s="372">
        <f t="shared" si="3"/>
        <v>1</v>
      </c>
    </row>
    <row r="41" spans="1:13" s="120" customFormat="1" ht="33.75" customHeight="1" thickTop="1">
      <c r="A41" s="373" t="s">
        <v>914</v>
      </c>
      <c r="B41" s="364">
        <f t="shared" ref="B41:K41" si="5">+B40/$K$40</f>
        <v>0.33834899395213869</v>
      </c>
      <c r="C41" s="364">
        <f t="shared" si="5"/>
        <v>0.29585796539537551</v>
      </c>
      <c r="D41" s="364">
        <f t="shared" si="5"/>
        <v>0.16438543504728378</v>
      </c>
      <c r="E41" s="364">
        <f t="shared" si="5"/>
        <v>3.5140113770007211E-2</v>
      </c>
      <c r="F41" s="364">
        <f t="shared" si="5"/>
        <v>3.6462408150566908E-2</v>
      </c>
      <c r="G41" s="364">
        <f t="shared" si="5"/>
        <v>4.6519482603111284E-2</v>
      </c>
      <c r="H41" s="364">
        <f t="shared" si="5"/>
        <v>5.1098226609938548E-2</v>
      </c>
      <c r="I41" s="364">
        <f t="shared" si="5"/>
        <v>2.503242092948977E-2</v>
      </c>
      <c r="J41" s="364">
        <f t="shared" si="5"/>
        <v>7.1549535420883017E-3</v>
      </c>
      <c r="K41" s="364">
        <f t="shared" si="5"/>
        <v>1</v>
      </c>
      <c r="L41" s="377"/>
    </row>
    <row r="42" spans="1:13" ht="9" customHeight="1" thickBot="1">
      <c r="A42" s="378"/>
      <c r="B42" s="97"/>
      <c r="C42" s="379"/>
      <c r="D42" s="379"/>
      <c r="E42" s="379"/>
      <c r="F42" s="379"/>
      <c r="G42" s="379"/>
      <c r="H42" s="97"/>
      <c r="I42" s="97"/>
      <c r="J42" s="97"/>
      <c r="K42" s="97"/>
      <c r="L42" s="97"/>
      <c r="M42" s="204"/>
    </row>
    <row r="43" spans="1:13" ht="29.25" customHeight="1" thickTop="1">
      <c r="A43" s="951" t="s">
        <v>937</v>
      </c>
      <c r="B43" s="952"/>
      <c r="C43" s="952"/>
      <c r="D43" s="952"/>
      <c r="E43" s="952"/>
      <c r="F43" s="952"/>
      <c r="G43" s="952"/>
      <c r="H43" s="952"/>
      <c r="I43" s="952"/>
      <c r="J43" s="952"/>
      <c r="K43" s="952"/>
      <c r="L43" s="952"/>
      <c r="M43" s="204"/>
    </row>
    <row r="44" spans="1:13" ht="9" hidden="1" customHeight="1">
      <c r="A44" s="380"/>
      <c r="B44" s="381"/>
      <c r="C44" s="382"/>
      <c r="D44" s="382"/>
      <c r="E44" s="382"/>
      <c r="F44" s="382"/>
      <c r="G44" s="382"/>
      <c r="H44" s="381"/>
      <c r="I44" s="381"/>
      <c r="J44" s="381"/>
      <c r="K44" s="381"/>
      <c r="L44" s="381"/>
      <c r="M44" s="204"/>
    </row>
    <row r="45" spans="1:13" ht="9" hidden="1" customHeight="1">
      <c r="A45" s="380"/>
      <c r="B45" s="381"/>
      <c r="C45" s="382"/>
      <c r="D45" s="382"/>
      <c r="E45" s="382"/>
      <c r="F45" s="382"/>
      <c r="G45" s="382"/>
      <c r="H45" s="381"/>
      <c r="I45" s="381"/>
      <c r="J45" s="381"/>
      <c r="K45" s="381"/>
      <c r="L45" s="381"/>
      <c r="M45" s="204"/>
    </row>
    <row r="46" spans="1:13" ht="9" hidden="1" customHeight="1">
      <c r="A46" s="380"/>
      <c r="B46" s="381"/>
      <c r="C46" s="382"/>
      <c r="D46" s="382"/>
      <c r="E46" s="382"/>
      <c r="F46" s="382"/>
      <c r="G46" s="382"/>
      <c r="H46" s="381"/>
      <c r="I46" s="381"/>
      <c r="J46" s="381"/>
      <c r="K46" s="381"/>
      <c r="L46" s="381"/>
      <c r="M46" s="204"/>
    </row>
    <row r="47" spans="1:13" ht="9" hidden="1" customHeight="1">
      <c r="A47" s="380"/>
      <c r="B47" s="381"/>
      <c r="C47" s="382"/>
      <c r="D47" s="382"/>
      <c r="E47" s="382"/>
      <c r="F47" s="382"/>
      <c r="G47" s="382"/>
      <c r="H47" s="381"/>
      <c r="I47" s="381"/>
      <c r="J47" s="381"/>
      <c r="K47" s="381"/>
      <c r="L47" s="381"/>
      <c r="M47" s="204"/>
    </row>
    <row r="48" spans="1:13" ht="9" hidden="1" customHeight="1">
      <c r="A48" s="383"/>
      <c r="B48" s="381"/>
      <c r="C48" s="382"/>
      <c r="D48" s="382"/>
      <c r="E48" s="382"/>
      <c r="F48" s="382"/>
      <c r="G48" s="382"/>
      <c r="H48" s="381"/>
      <c r="I48" s="381"/>
      <c r="J48" s="381"/>
      <c r="K48" s="381"/>
      <c r="L48" s="381"/>
      <c r="M48" s="204"/>
    </row>
    <row r="49" spans="1:13" ht="9" hidden="1" customHeight="1">
      <c r="A49" s="380"/>
      <c r="B49" s="381"/>
      <c r="C49" s="382"/>
      <c r="D49" s="382"/>
      <c r="E49" s="382"/>
      <c r="F49" s="382"/>
      <c r="G49" s="382"/>
      <c r="H49" s="381"/>
      <c r="I49" s="381"/>
      <c r="J49" s="381"/>
      <c r="K49" s="381"/>
      <c r="L49" s="381"/>
      <c r="M49" s="204"/>
    </row>
    <row r="50" spans="1:13" ht="9" hidden="1" customHeight="1">
      <c r="A50" s="380"/>
      <c r="B50" s="381"/>
      <c r="C50" s="382"/>
      <c r="D50" s="382"/>
      <c r="E50" s="382"/>
      <c r="F50" s="382"/>
      <c r="G50" s="382"/>
      <c r="H50" s="381"/>
      <c r="I50" s="381"/>
      <c r="J50" s="381"/>
      <c r="K50" s="381"/>
      <c r="L50" s="381"/>
      <c r="M50" s="204"/>
    </row>
    <row r="51" spans="1:13" ht="9" hidden="1" customHeight="1">
      <c r="A51" s="380"/>
      <c r="C51" s="382"/>
      <c r="D51" s="382"/>
      <c r="E51" s="382"/>
      <c r="F51" s="382"/>
      <c r="G51" s="382"/>
      <c r="H51" s="381"/>
      <c r="I51" s="381"/>
      <c r="J51" s="381"/>
      <c r="K51" s="381"/>
      <c r="L51" s="381"/>
      <c r="M51" s="204"/>
    </row>
    <row r="52" spans="1:13" ht="9" hidden="1" customHeight="1">
      <c r="A52" s="380"/>
      <c r="C52" s="382"/>
      <c r="D52" s="382"/>
      <c r="E52" s="382"/>
      <c r="F52" s="382"/>
      <c r="G52" s="382"/>
      <c r="H52" s="381"/>
      <c r="I52" s="381"/>
      <c r="J52" s="381"/>
      <c r="K52" s="381"/>
      <c r="L52" s="381"/>
      <c r="M52" s="204"/>
    </row>
    <row r="53" spans="1:13" ht="9" hidden="1" customHeight="1">
      <c r="A53" s="383"/>
      <c r="C53" s="382"/>
      <c r="D53" s="382"/>
      <c r="E53" s="382"/>
      <c r="F53" s="382"/>
      <c r="G53" s="382"/>
      <c r="H53" s="381"/>
      <c r="I53" s="381"/>
      <c r="J53" s="381"/>
      <c r="K53" s="381"/>
      <c r="L53" s="381"/>
      <c r="M53" s="204"/>
    </row>
    <row r="54" spans="1:13" ht="9" hidden="1" customHeight="1">
      <c r="A54" s="384"/>
      <c r="C54" s="382"/>
      <c r="D54" s="382"/>
      <c r="E54" s="382"/>
      <c r="F54" s="382"/>
      <c r="G54" s="382"/>
      <c r="H54" s="381"/>
      <c r="I54" s="381"/>
      <c r="J54" s="381"/>
      <c r="K54" s="381"/>
      <c r="L54" s="381"/>
      <c r="M54" s="204"/>
    </row>
    <row r="55" spans="1:13" ht="9" hidden="1" customHeight="1">
      <c r="A55" s="384"/>
      <c r="C55" s="382"/>
      <c r="D55" s="382"/>
      <c r="E55" s="382"/>
      <c r="F55" s="382"/>
      <c r="G55" s="382"/>
      <c r="H55" s="381"/>
      <c r="I55" s="381"/>
      <c r="J55" s="381"/>
      <c r="K55" s="381"/>
      <c r="L55" s="381"/>
      <c r="M55" s="204"/>
    </row>
    <row r="56" spans="1:13" ht="9" hidden="1" customHeight="1">
      <c r="A56" s="384"/>
      <c r="C56" s="382"/>
      <c r="D56" s="382"/>
      <c r="E56" s="382"/>
      <c r="F56" s="382"/>
      <c r="G56" s="382"/>
      <c r="H56" s="381"/>
      <c r="I56" s="381"/>
      <c r="J56" s="381"/>
      <c r="K56" s="381"/>
      <c r="L56" s="381"/>
      <c r="M56" s="204"/>
    </row>
    <row r="57" spans="1:13" ht="9" hidden="1" customHeight="1">
      <c r="A57" s="384"/>
      <c r="C57" s="382"/>
      <c r="D57" s="382"/>
      <c r="E57" s="382"/>
      <c r="F57" s="382"/>
      <c r="G57" s="382"/>
      <c r="H57" s="381"/>
      <c r="I57" s="381"/>
      <c r="J57" s="381"/>
      <c r="K57" s="381"/>
      <c r="L57" s="381"/>
      <c r="M57" s="204"/>
    </row>
    <row r="58" spans="1:13" ht="9" hidden="1" customHeight="1">
      <c r="A58" s="385"/>
      <c r="C58" s="382"/>
      <c r="D58" s="382"/>
      <c r="E58" s="382"/>
      <c r="F58" s="382"/>
      <c r="G58" s="382"/>
      <c r="H58" s="381"/>
      <c r="I58" s="381"/>
      <c r="J58" s="381"/>
      <c r="K58" s="381"/>
      <c r="L58" s="381"/>
      <c r="M58" s="204"/>
    </row>
    <row r="59" spans="1:13" ht="9" hidden="1" customHeight="1">
      <c r="A59" s="385"/>
      <c r="C59" s="382"/>
      <c r="D59" s="382"/>
      <c r="E59" s="382"/>
      <c r="F59" s="382"/>
      <c r="G59" s="382"/>
      <c r="H59" s="381"/>
      <c r="I59" s="381"/>
      <c r="J59" s="381"/>
      <c r="K59" s="381"/>
      <c r="L59" s="381"/>
      <c r="M59" s="204"/>
    </row>
    <row r="60" spans="1:13" ht="9" hidden="1" customHeight="1">
      <c r="A60" s="386"/>
      <c r="C60" s="382"/>
      <c r="D60" s="382"/>
      <c r="E60" s="382"/>
      <c r="F60" s="382"/>
      <c r="G60" s="382"/>
      <c r="H60" s="381"/>
      <c r="I60" s="381"/>
      <c r="J60" s="381"/>
      <c r="K60" s="381"/>
      <c r="L60" s="381"/>
      <c r="M60" s="204"/>
    </row>
    <row r="61" spans="1:13" ht="9" hidden="1" customHeight="1">
      <c r="A61" s="380"/>
      <c r="C61" s="382"/>
      <c r="D61" s="382"/>
      <c r="E61" s="382"/>
      <c r="F61" s="382"/>
      <c r="G61" s="382"/>
      <c r="H61" s="381"/>
      <c r="I61" s="381"/>
      <c r="J61" s="381"/>
      <c r="K61" s="381"/>
      <c r="L61" s="381"/>
      <c r="M61" s="204"/>
    </row>
    <row r="62" spans="1:13" ht="9" hidden="1" customHeight="1">
      <c r="A62" s="380"/>
      <c r="C62" s="382"/>
      <c r="D62" s="382"/>
      <c r="E62" s="382"/>
      <c r="F62" s="382"/>
      <c r="G62" s="382"/>
      <c r="H62" s="381"/>
      <c r="I62" s="381"/>
      <c r="J62" s="381"/>
      <c r="K62" s="381"/>
      <c r="L62" s="381"/>
      <c r="M62" s="204"/>
    </row>
    <row r="63" spans="1:13" ht="9" hidden="1" customHeight="1">
      <c r="A63" s="380"/>
      <c r="C63" s="382"/>
      <c r="D63" s="382"/>
      <c r="E63" s="382"/>
      <c r="F63" s="382"/>
      <c r="G63" s="382"/>
      <c r="H63" s="381"/>
      <c r="I63" s="381"/>
      <c r="J63" s="381"/>
      <c r="K63" s="381"/>
      <c r="L63" s="381"/>
      <c r="M63" s="204"/>
    </row>
    <row r="64" spans="1:13" ht="9" hidden="1" customHeight="1">
      <c r="A64" s="380"/>
      <c r="C64" s="382"/>
      <c r="D64" s="382"/>
      <c r="E64" s="382"/>
      <c r="F64" s="382"/>
      <c r="G64" s="382"/>
      <c r="H64" s="381"/>
      <c r="I64" s="381"/>
      <c r="J64" s="381"/>
      <c r="K64" s="381"/>
      <c r="L64" s="381"/>
      <c r="M64" s="204"/>
    </row>
    <row r="65" spans="1:13" ht="9" hidden="1" customHeight="1">
      <c r="A65" s="384"/>
      <c r="C65" s="382"/>
      <c r="D65" s="382"/>
      <c r="E65" s="382"/>
      <c r="F65" s="382"/>
      <c r="G65" s="382"/>
      <c r="H65" s="381"/>
      <c r="I65" s="381"/>
      <c r="J65" s="381"/>
      <c r="K65" s="381"/>
      <c r="L65" s="381"/>
      <c r="M65" s="204"/>
    </row>
    <row r="66" spans="1:13" ht="9" hidden="1" customHeight="1">
      <c r="A66" s="386"/>
      <c r="C66" s="382"/>
      <c r="D66" s="382"/>
      <c r="E66" s="382"/>
      <c r="F66" s="382"/>
      <c r="G66" s="382"/>
      <c r="H66" s="381"/>
      <c r="I66" s="381"/>
      <c r="J66" s="381"/>
      <c r="K66" s="381"/>
      <c r="L66" s="381"/>
      <c r="M66" s="204"/>
    </row>
    <row r="67" spans="1:13" ht="9" hidden="1" customHeight="1">
      <c r="A67" s="380"/>
      <c r="C67" s="382"/>
      <c r="D67" s="382"/>
      <c r="E67" s="382"/>
      <c r="F67" s="382"/>
      <c r="G67" s="382"/>
      <c r="H67" s="381"/>
      <c r="I67" s="381"/>
      <c r="J67" s="381"/>
      <c r="K67" s="381"/>
      <c r="L67" s="381"/>
      <c r="M67" s="204"/>
    </row>
    <row r="68" spans="1:13" ht="9" hidden="1" customHeight="1">
      <c r="A68" s="380"/>
      <c r="C68" s="382"/>
      <c r="D68" s="382"/>
      <c r="E68" s="382"/>
      <c r="F68" s="382"/>
      <c r="G68" s="382"/>
      <c r="H68" s="381"/>
      <c r="I68" s="381"/>
      <c r="J68" s="381"/>
      <c r="K68" s="381"/>
      <c r="L68" s="381"/>
      <c r="M68" s="204"/>
    </row>
    <row r="69" spans="1:13" ht="9" hidden="1" customHeight="1">
      <c r="A69" s="380"/>
      <c r="C69" s="382"/>
      <c r="D69" s="382"/>
      <c r="E69" s="382"/>
      <c r="F69" s="382"/>
      <c r="G69" s="382"/>
      <c r="H69" s="381"/>
      <c r="I69" s="381"/>
      <c r="J69" s="381"/>
      <c r="K69" s="381"/>
      <c r="L69" s="381"/>
      <c r="M69" s="204"/>
    </row>
    <row r="70" spans="1:13" ht="9" hidden="1" customHeight="1">
      <c r="A70" s="380"/>
      <c r="C70" s="382"/>
      <c r="D70" s="382"/>
      <c r="E70" s="382"/>
      <c r="F70" s="382"/>
      <c r="G70" s="382"/>
      <c r="H70" s="381"/>
      <c r="I70" s="381"/>
      <c r="J70" s="381"/>
      <c r="K70" s="381"/>
      <c r="L70" s="381"/>
      <c r="M70" s="204"/>
    </row>
    <row r="71" spans="1:13" ht="9" hidden="1" customHeight="1">
      <c r="A71" s="384"/>
      <c r="C71" s="382"/>
      <c r="D71" s="382"/>
      <c r="E71" s="382"/>
      <c r="F71" s="382"/>
      <c r="G71" s="382"/>
      <c r="H71" s="381"/>
      <c r="I71" s="381"/>
      <c r="J71" s="381"/>
      <c r="K71" s="381"/>
      <c r="L71" s="381"/>
      <c r="M71" s="204"/>
    </row>
    <row r="72" spans="1:13" ht="9" hidden="1" customHeight="1">
      <c r="A72" s="386"/>
      <c r="C72" s="382"/>
      <c r="D72" s="382"/>
      <c r="E72" s="382"/>
      <c r="F72" s="382"/>
      <c r="G72" s="382"/>
      <c r="H72" s="381"/>
      <c r="I72" s="381"/>
      <c r="J72" s="381"/>
      <c r="K72" s="381"/>
      <c r="L72" s="381"/>
      <c r="M72" s="204"/>
    </row>
    <row r="73" spans="1:13" ht="9" hidden="1" customHeight="1">
      <c r="A73" s="380"/>
      <c r="C73" s="382"/>
      <c r="D73" s="382"/>
      <c r="E73" s="382"/>
      <c r="F73" s="382"/>
      <c r="G73" s="382"/>
      <c r="H73" s="381"/>
      <c r="I73" s="381"/>
      <c r="J73" s="381"/>
      <c r="K73" s="381"/>
      <c r="L73" s="381"/>
      <c r="M73" s="204"/>
    </row>
    <row r="74" spans="1:13" ht="9" hidden="1" customHeight="1">
      <c r="A74" s="380"/>
      <c r="C74" s="382"/>
      <c r="D74" s="382"/>
      <c r="E74" s="382"/>
      <c r="F74" s="382"/>
      <c r="G74" s="382"/>
      <c r="H74" s="381"/>
      <c r="I74" s="381"/>
      <c r="J74" s="381"/>
      <c r="K74" s="381"/>
      <c r="L74" s="381"/>
      <c r="M74" s="204"/>
    </row>
    <row r="75" spans="1:13" ht="9" hidden="1" customHeight="1">
      <c r="A75" s="380"/>
      <c r="C75" s="286"/>
      <c r="D75" s="286"/>
      <c r="E75" s="286"/>
      <c r="F75" s="286"/>
      <c r="G75" s="286"/>
      <c r="M75" s="204"/>
    </row>
    <row r="76" spans="1:13" ht="9" hidden="1" customHeight="1">
      <c r="A76" s="380"/>
      <c r="C76" s="286"/>
      <c r="D76" s="286"/>
      <c r="E76" s="286"/>
      <c r="F76" s="286"/>
      <c r="G76" s="286"/>
      <c r="M76" s="204"/>
    </row>
    <row r="77" spans="1:13" ht="9" hidden="1" customHeight="1">
      <c r="A77" s="380"/>
      <c r="C77" s="286"/>
      <c r="D77" s="286"/>
      <c r="E77" s="286"/>
      <c r="F77" s="286"/>
      <c r="G77" s="286"/>
      <c r="M77" s="204"/>
    </row>
    <row r="78" spans="1:13" ht="9" hidden="1" customHeight="1">
      <c r="A78" s="380"/>
      <c r="C78" s="286"/>
      <c r="D78" s="286"/>
      <c r="E78" s="286"/>
      <c r="F78" s="286"/>
      <c r="G78" s="286"/>
      <c r="M78" s="204"/>
    </row>
    <row r="79" spans="1:13" ht="9" hidden="1" customHeight="1">
      <c r="A79" s="380"/>
      <c r="C79" s="286"/>
      <c r="D79" s="286"/>
      <c r="E79" s="286"/>
      <c r="F79" s="286"/>
      <c r="G79" s="286"/>
      <c r="M79" s="204"/>
    </row>
    <row r="80" spans="1:13" ht="9" hidden="1" customHeight="1">
      <c r="A80" s="380"/>
      <c r="C80" s="286"/>
      <c r="D80" s="286"/>
      <c r="E80" s="286"/>
      <c r="F80" s="286"/>
      <c r="G80" s="286"/>
      <c r="M80" s="204"/>
    </row>
    <row r="81" spans="1:13" ht="9" hidden="1" customHeight="1">
      <c r="A81" s="384"/>
      <c r="C81" s="286"/>
      <c r="D81" s="286"/>
      <c r="E81" s="286"/>
      <c r="F81" s="286"/>
      <c r="G81" s="286"/>
      <c r="M81" s="204"/>
    </row>
    <row r="82" spans="1:13" ht="9" hidden="1" customHeight="1">
      <c r="A82" s="386"/>
      <c r="C82" s="286"/>
      <c r="D82" s="286"/>
      <c r="E82" s="286"/>
      <c r="F82" s="286"/>
      <c r="G82" s="286"/>
      <c r="M82" s="204"/>
    </row>
    <row r="83" spans="1:13" ht="9" hidden="1" customHeight="1">
      <c r="A83" s="380"/>
      <c r="C83" s="286"/>
      <c r="D83" s="286"/>
      <c r="E83" s="286"/>
      <c r="F83" s="286"/>
      <c r="G83" s="286"/>
      <c r="M83" s="204"/>
    </row>
    <row r="84" spans="1:13" ht="9" hidden="1" customHeight="1">
      <c r="A84" s="380"/>
      <c r="C84" s="286"/>
      <c r="D84" s="286"/>
      <c r="E84" s="286"/>
      <c r="F84" s="286"/>
      <c r="G84" s="286"/>
      <c r="M84" s="204"/>
    </row>
    <row r="85" spans="1:13" ht="9" hidden="1" customHeight="1">
      <c r="A85" s="380"/>
      <c r="C85" s="286"/>
      <c r="D85" s="286"/>
      <c r="E85" s="286"/>
      <c r="F85" s="286"/>
      <c r="G85" s="286"/>
      <c r="M85" s="204"/>
    </row>
    <row r="86" spans="1:13" ht="9" hidden="1" customHeight="1">
      <c r="A86" s="380"/>
      <c r="C86" s="286"/>
      <c r="D86" s="286"/>
      <c r="E86" s="286"/>
      <c r="F86" s="286"/>
      <c r="G86" s="286"/>
      <c r="M86" s="204"/>
    </row>
    <row r="87" spans="1:13" ht="9" hidden="1" customHeight="1">
      <c r="A87" s="380"/>
      <c r="C87" s="286"/>
      <c r="D87" s="286"/>
      <c r="E87" s="286"/>
      <c r="F87" s="286"/>
      <c r="G87" s="286"/>
      <c r="M87" s="204"/>
    </row>
    <row r="88" spans="1:13" ht="9" hidden="1" customHeight="1">
      <c r="A88" s="380"/>
      <c r="C88" s="286"/>
      <c r="D88" s="286"/>
      <c r="E88" s="286"/>
      <c r="F88" s="286"/>
      <c r="G88" s="286"/>
      <c r="M88" s="204"/>
    </row>
    <row r="89" spans="1:13" ht="9" hidden="1" customHeight="1">
      <c r="A89" s="380"/>
      <c r="C89" s="286"/>
      <c r="D89" s="286"/>
      <c r="E89" s="286"/>
      <c r="F89" s="286"/>
      <c r="G89" s="286"/>
      <c r="M89" s="204"/>
    </row>
    <row r="90" spans="1:13" ht="9" hidden="1" customHeight="1">
      <c r="A90" s="380"/>
      <c r="C90" s="286"/>
      <c r="D90" s="286"/>
      <c r="E90" s="286"/>
      <c r="F90" s="286"/>
      <c r="G90" s="286"/>
      <c r="M90" s="204"/>
    </row>
    <row r="91" spans="1:13" ht="9" hidden="1" customHeight="1">
      <c r="A91" s="380"/>
      <c r="C91" s="286"/>
      <c r="D91" s="286"/>
      <c r="E91" s="286"/>
      <c r="F91" s="286"/>
      <c r="G91" s="286"/>
      <c r="M91" s="204"/>
    </row>
    <row r="92" spans="1:13" ht="9" hidden="1" customHeight="1">
      <c r="A92" s="386"/>
      <c r="C92" s="286"/>
      <c r="D92" s="286"/>
      <c r="E92" s="286"/>
      <c r="F92" s="286"/>
      <c r="G92" s="286"/>
      <c r="M92" s="204"/>
    </row>
    <row r="93" spans="1:13" ht="9" hidden="1" customHeight="1">
      <c r="A93" s="380"/>
      <c r="C93" s="286"/>
      <c r="D93" s="286"/>
      <c r="E93" s="286"/>
      <c r="F93" s="286"/>
      <c r="G93" s="286"/>
      <c r="M93" s="204"/>
    </row>
    <row r="94" spans="1:13" ht="9" hidden="1" customHeight="1">
      <c r="A94" s="380"/>
      <c r="C94" s="286"/>
      <c r="D94" s="286"/>
      <c r="E94" s="286"/>
      <c r="F94" s="286"/>
      <c r="G94" s="286"/>
      <c r="M94" s="204"/>
    </row>
    <row r="95" spans="1:13" ht="9" hidden="1" customHeight="1">
      <c r="A95" s="380"/>
      <c r="C95" s="286"/>
      <c r="D95" s="286"/>
      <c r="E95" s="286"/>
      <c r="F95" s="286"/>
      <c r="G95" s="286"/>
      <c r="M95" s="204"/>
    </row>
    <row r="96" spans="1:13" hidden="1">
      <c r="A96" s="387"/>
      <c r="C96" s="286"/>
      <c r="D96" s="286"/>
      <c r="E96" s="286"/>
      <c r="F96" s="286"/>
      <c r="G96" s="286"/>
      <c r="M96" s="204"/>
    </row>
    <row r="97" spans="1:13" hidden="1">
      <c r="A97" s="387"/>
      <c r="C97" s="286"/>
      <c r="D97" s="286"/>
      <c r="E97" s="286"/>
      <c r="F97" s="286"/>
      <c r="G97" s="286"/>
      <c r="M97" s="204"/>
    </row>
    <row r="98" spans="1:13" hidden="1">
      <c r="A98" s="387"/>
      <c r="C98" s="286"/>
      <c r="D98" s="286"/>
      <c r="E98" s="286"/>
      <c r="F98" s="286"/>
      <c r="G98" s="286"/>
      <c r="M98" s="204"/>
    </row>
    <row r="99" spans="1:13" hidden="1">
      <c r="A99" s="387"/>
      <c r="C99" s="286"/>
      <c r="D99" s="286"/>
      <c r="E99" s="286"/>
      <c r="F99" s="286"/>
      <c r="G99" s="286"/>
      <c r="M99" s="204"/>
    </row>
    <row r="100" spans="1:13" hidden="1">
      <c r="A100" s="387"/>
      <c r="C100" s="286"/>
      <c r="D100" s="286"/>
      <c r="E100" s="286"/>
      <c r="F100" s="286"/>
      <c r="G100" s="286"/>
      <c r="M100" s="204"/>
    </row>
    <row r="101" spans="1:13" hidden="1">
      <c r="A101" s="387"/>
      <c r="C101" s="286"/>
      <c r="D101" s="286"/>
      <c r="E101" s="286"/>
      <c r="F101" s="286"/>
      <c r="G101" s="286"/>
      <c r="M101" s="204"/>
    </row>
    <row r="102" spans="1:13" hidden="1">
      <c r="A102" s="387"/>
      <c r="C102" s="286"/>
      <c r="D102" s="286"/>
      <c r="E102" s="286"/>
      <c r="F102" s="286"/>
      <c r="G102" s="286"/>
      <c r="M102" s="204"/>
    </row>
    <row r="103" spans="1:13" ht="15.75" hidden="1">
      <c r="A103" s="388"/>
      <c r="C103" s="286"/>
      <c r="D103" s="286"/>
      <c r="E103" s="286"/>
      <c r="F103" s="286"/>
      <c r="G103" s="286"/>
      <c r="M103" s="204"/>
    </row>
    <row r="104" spans="1:13" ht="15.75" hidden="1">
      <c r="A104" s="388"/>
      <c r="C104" s="286"/>
      <c r="D104" s="286"/>
      <c r="E104" s="286"/>
      <c r="F104" s="286"/>
      <c r="G104" s="286"/>
      <c r="M104" s="204"/>
    </row>
    <row r="105" spans="1:13" ht="15.75" hidden="1">
      <c r="A105" s="388"/>
      <c r="C105" s="286"/>
      <c r="D105" s="286"/>
      <c r="E105" s="286"/>
      <c r="F105" s="286"/>
      <c r="G105" s="286"/>
      <c r="M105" s="204"/>
    </row>
    <row r="106" spans="1:13" ht="15.75" hidden="1">
      <c r="A106" s="388"/>
      <c r="C106" s="286"/>
      <c r="D106" s="286"/>
      <c r="E106" s="286"/>
      <c r="F106" s="286"/>
      <c r="G106" s="286"/>
      <c r="M106" s="204"/>
    </row>
    <row r="107" spans="1:13" ht="15.75" hidden="1">
      <c r="A107" s="388"/>
      <c r="C107" s="286"/>
      <c r="D107" s="286"/>
      <c r="E107" s="286"/>
      <c r="F107" s="286"/>
      <c r="G107" s="286"/>
      <c r="M107" s="204"/>
    </row>
    <row r="108" spans="1:13" ht="15.75" hidden="1">
      <c r="A108" s="388"/>
      <c r="C108" s="286"/>
      <c r="D108" s="286"/>
      <c r="E108" s="286"/>
      <c r="F108" s="286"/>
      <c r="G108" s="286"/>
      <c r="M108" s="204"/>
    </row>
    <row r="109" spans="1:13" ht="15.75" hidden="1">
      <c r="A109" s="388"/>
      <c r="C109" s="286"/>
      <c r="D109" s="286"/>
      <c r="E109" s="286"/>
      <c r="F109" s="286"/>
      <c r="G109" s="286"/>
      <c r="M109" s="204"/>
    </row>
    <row r="110" spans="1:13" ht="15.75" hidden="1">
      <c r="A110" s="388"/>
      <c r="C110" s="286"/>
      <c r="D110" s="286"/>
      <c r="E110" s="286"/>
      <c r="F110" s="286"/>
      <c r="G110" s="286"/>
      <c r="M110" s="204"/>
    </row>
    <row r="111" spans="1:13" ht="15.75" hidden="1">
      <c r="A111" s="388"/>
      <c r="C111" s="286"/>
      <c r="D111" s="286"/>
      <c r="E111" s="286"/>
      <c r="F111" s="286"/>
      <c r="G111" s="286"/>
      <c r="M111" s="204"/>
    </row>
    <row r="112" spans="1:13" ht="15.75" hidden="1">
      <c r="A112" s="388"/>
      <c r="C112" s="286"/>
      <c r="D112" s="286"/>
      <c r="E112" s="286"/>
      <c r="F112" s="286"/>
      <c r="G112" s="286"/>
      <c r="M112" s="204"/>
    </row>
    <row r="113" spans="1:13" ht="15.75" hidden="1">
      <c r="A113" s="388"/>
      <c r="C113" s="286"/>
      <c r="D113" s="286"/>
      <c r="E113" s="286"/>
      <c r="F113" s="286"/>
      <c r="G113" s="286"/>
      <c r="M113" s="204"/>
    </row>
    <row r="114" spans="1:13" ht="15.75" hidden="1">
      <c r="A114" s="388"/>
      <c r="C114" s="286"/>
      <c r="D114" s="286"/>
      <c r="E114" s="286"/>
      <c r="F114" s="286"/>
      <c r="G114" s="286"/>
      <c r="M114" s="204"/>
    </row>
    <row r="115" spans="1:13" ht="15.75" hidden="1">
      <c r="A115" s="388"/>
      <c r="C115" s="286"/>
      <c r="D115" s="286"/>
      <c r="E115" s="286"/>
      <c r="F115" s="286"/>
      <c r="G115" s="286"/>
      <c r="M115" s="204"/>
    </row>
    <row r="116" spans="1:13" ht="15.75" hidden="1">
      <c r="A116" s="388"/>
      <c r="C116" s="286"/>
      <c r="D116" s="286"/>
      <c r="E116" s="286"/>
      <c r="F116" s="286"/>
      <c r="G116" s="286"/>
      <c r="M116" s="204"/>
    </row>
    <row r="117" spans="1:13" ht="15.75" hidden="1">
      <c r="A117" s="388"/>
      <c r="C117" s="286"/>
      <c r="D117" s="286"/>
      <c r="E117" s="286"/>
      <c r="F117" s="286"/>
      <c r="G117" s="286"/>
      <c r="M117" s="204"/>
    </row>
    <row r="118" spans="1:13" ht="15.75" hidden="1">
      <c r="A118" s="388"/>
      <c r="C118" s="286"/>
      <c r="D118" s="286"/>
      <c r="E118" s="286"/>
      <c r="F118" s="286"/>
      <c r="G118" s="286"/>
      <c r="M118" s="204"/>
    </row>
    <row r="119" spans="1:13" ht="15.75" hidden="1">
      <c r="A119" s="388"/>
      <c r="C119" s="286"/>
      <c r="D119" s="286"/>
      <c r="E119" s="286"/>
      <c r="F119" s="286"/>
      <c r="G119" s="286"/>
      <c r="M119" s="204"/>
    </row>
    <row r="120" spans="1:13" ht="15.75" hidden="1">
      <c r="A120" s="388"/>
      <c r="C120" s="286"/>
      <c r="D120" s="286"/>
      <c r="E120" s="286"/>
      <c r="F120" s="286"/>
      <c r="G120" s="286"/>
      <c r="M120" s="204"/>
    </row>
    <row r="121" spans="1:13" ht="15.75" hidden="1">
      <c r="A121" s="388"/>
      <c r="C121" s="286"/>
      <c r="D121" s="286"/>
      <c r="E121" s="286"/>
      <c r="F121" s="286"/>
      <c r="G121" s="286"/>
      <c r="M121" s="204"/>
    </row>
    <row r="122" spans="1:13" ht="15.75" hidden="1">
      <c r="A122" s="388"/>
      <c r="C122" s="286"/>
      <c r="D122" s="286"/>
      <c r="E122" s="286"/>
      <c r="F122" s="286"/>
      <c r="G122" s="286"/>
      <c r="M122" s="204"/>
    </row>
    <row r="123" spans="1:13" ht="15.75" hidden="1">
      <c r="A123" s="388"/>
      <c r="C123" s="286"/>
      <c r="D123" s="286"/>
      <c r="E123" s="286"/>
      <c r="F123" s="286"/>
      <c r="G123" s="286"/>
      <c r="M123" s="204"/>
    </row>
    <row r="124" spans="1:13" ht="15.75" hidden="1">
      <c r="A124" s="388"/>
      <c r="C124" s="286"/>
      <c r="D124" s="286"/>
      <c r="E124" s="286"/>
      <c r="F124" s="286"/>
      <c r="G124" s="286"/>
      <c r="M124" s="204"/>
    </row>
    <row r="125" spans="1:13" ht="15.75" hidden="1">
      <c r="A125" s="388"/>
      <c r="C125" s="286"/>
      <c r="D125" s="286"/>
      <c r="E125" s="286"/>
      <c r="F125" s="286"/>
      <c r="G125" s="286"/>
      <c r="M125" s="204"/>
    </row>
    <row r="126" spans="1:13" ht="15.75" hidden="1">
      <c r="A126" s="388"/>
      <c r="C126" s="286"/>
      <c r="D126" s="286"/>
      <c r="E126" s="286"/>
      <c r="F126" s="286"/>
      <c r="G126" s="286"/>
      <c r="M126" s="204"/>
    </row>
    <row r="127" spans="1:13" ht="15.75" hidden="1">
      <c r="A127" s="388"/>
      <c r="C127" s="286"/>
      <c r="D127" s="286"/>
      <c r="E127" s="286"/>
      <c r="F127" s="286"/>
      <c r="G127" s="286"/>
      <c r="M127" s="204"/>
    </row>
    <row r="128" spans="1:13" ht="15.75" hidden="1">
      <c r="A128" s="388"/>
      <c r="C128" s="286"/>
      <c r="D128" s="286"/>
      <c r="E128" s="286"/>
      <c r="F128" s="286"/>
      <c r="G128" s="286"/>
      <c r="M128" s="204"/>
    </row>
    <row r="129" spans="1:13" ht="15.75" hidden="1">
      <c r="A129" s="388"/>
      <c r="C129" s="286"/>
      <c r="D129" s="286"/>
      <c r="E129" s="286"/>
      <c r="F129" s="286"/>
      <c r="G129" s="286"/>
      <c r="M129" s="204"/>
    </row>
    <row r="130" spans="1:13" ht="15.75" hidden="1">
      <c r="A130" s="388"/>
      <c r="C130" s="286"/>
      <c r="D130" s="286"/>
      <c r="E130" s="286"/>
      <c r="F130" s="286"/>
      <c r="G130" s="286"/>
      <c r="M130" s="204"/>
    </row>
    <row r="131" spans="1:13" ht="15.75" hidden="1">
      <c r="A131" s="388"/>
      <c r="C131" s="286"/>
      <c r="D131" s="286"/>
      <c r="E131" s="286"/>
      <c r="F131" s="286"/>
      <c r="G131" s="286"/>
      <c r="M131" s="204"/>
    </row>
    <row r="132" spans="1:13" ht="15.75" hidden="1">
      <c r="A132" s="388"/>
      <c r="C132" s="286"/>
      <c r="D132" s="286"/>
      <c r="E132" s="286"/>
      <c r="F132" s="286"/>
      <c r="G132" s="286"/>
      <c r="M132" s="204"/>
    </row>
    <row r="133" spans="1:13" ht="15.75" hidden="1">
      <c r="A133" s="388"/>
      <c r="C133" s="286"/>
      <c r="D133" s="286"/>
      <c r="E133" s="286"/>
      <c r="F133" s="286"/>
      <c r="G133" s="286"/>
      <c r="M133" s="204"/>
    </row>
    <row r="134" spans="1:13" ht="15.75" hidden="1">
      <c r="A134" s="388"/>
      <c r="C134" s="286"/>
      <c r="D134" s="286"/>
      <c r="E134" s="286"/>
      <c r="F134" s="286"/>
      <c r="G134" s="286"/>
      <c r="M134" s="204"/>
    </row>
    <row r="135" spans="1:13" ht="15.75" hidden="1">
      <c r="A135" s="388"/>
      <c r="C135" s="286"/>
      <c r="D135" s="286"/>
      <c r="E135" s="286"/>
      <c r="F135" s="286"/>
      <c r="G135" s="286"/>
      <c r="M135" s="204"/>
    </row>
    <row r="136" spans="1:13" ht="15.75" hidden="1">
      <c r="A136" s="388"/>
      <c r="C136" s="286"/>
      <c r="D136" s="286"/>
      <c r="E136" s="286"/>
      <c r="F136" s="286"/>
      <c r="G136" s="286"/>
      <c r="M136" s="204"/>
    </row>
    <row r="137" spans="1:13" ht="15.75" hidden="1">
      <c r="A137" s="388"/>
      <c r="C137" s="286"/>
      <c r="D137" s="286"/>
      <c r="E137" s="286"/>
      <c r="F137" s="286"/>
      <c r="G137" s="286"/>
      <c r="M137" s="204"/>
    </row>
    <row r="138" spans="1:13" ht="15.75" hidden="1">
      <c r="A138" s="388"/>
      <c r="C138" s="286"/>
      <c r="D138" s="286"/>
      <c r="E138" s="286"/>
      <c r="F138" s="286"/>
      <c r="G138" s="286"/>
      <c r="M138" s="204"/>
    </row>
    <row r="139" spans="1:13" ht="15.75" hidden="1">
      <c r="A139" s="388"/>
      <c r="C139" s="286"/>
      <c r="D139" s="286"/>
      <c r="E139" s="286"/>
      <c r="F139" s="286"/>
      <c r="G139" s="286"/>
      <c r="M139" s="204"/>
    </row>
    <row r="140" spans="1:13" ht="15.75" hidden="1">
      <c r="A140" s="388"/>
      <c r="C140" s="286"/>
      <c r="D140" s="286"/>
      <c r="E140" s="286"/>
      <c r="F140" s="286"/>
      <c r="G140" s="286"/>
      <c r="M140" s="204"/>
    </row>
    <row r="141" spans="1:13" ht="15.75" hidden="1">
      <c r="A141" s="388"/>
      <c r="C141" s="286"/>
      <c r="D141" s="286"/>
      <c r="E141" s="286"/>
      <c r="F141" s="286"/>
      <c r="G141" s="286"/>
      <c r="M141" s="204"/>
    </row>
    <row r="142" spans="1:13" ht="15.75" hidden="1">
      <c r="A142" s="388"/>
      <c r="C142" s="286"/>
      <c r="D142" s="286"/>
      <c r="E142" s="286"/>
      <c r="F142" s="286"/>
      <c r="G142" s="286"/>
      <c r="M142" s="204"/>
    </row>
    <row r="143" spans="1:13" ht="15.75" hidden="1">
      <c r="A143" s="388"/>
      <c r="C143" s="286"/>
      <c r="D143" s="286"/>
      <c r="E143" s="286"/>
      <c r="F143" s="286"/>
      <c r="G143" s="286"/>
      <c r="M143" s="204"/>
    </row>
    <row r="144" spans="1:13" ht="15.75" hidden="1">
      <c r="A144" s="388"/>
      <c r="C144" s="286"/>
      <c r="D144" s="286"/>
      <c r="E144" s="286"/>
      <c r="F144" s="286"/>
      <c r="G144" s="286"/>
      <c r="M144" s="204"/>
    </row>
    <row r="145" spans="1:13" ht="15.75" hidden="1">
      <c r="A145" s="388"/>
      <c r="C145" s="286"/>
      <c r="D145" s="286"/>
      <c r="E145" s="286"/>
      <c r="F145" s="286"/>
      <c r="G145" s="286"/>
      <c r="M145" s="204"/>
    </row>
    <row r="146" spans="1:13" ht="15.75" hidden="1">
      <c r="A146" s="388"/>
      <c r="C146" s="286"/>
      <c r="D146" s="286"/>
      <c r="E146" s="286"/>
      <c r="F146" s="286"/>
      <c r="G146" s="286"/>
      <c r="M146" s="204"/>
    </row>
    <row r="147" spans="1:13" ht="15.75" hidden="1">
      <c r="A147" s="388"/>
      <c r="C147" s="286"/>
      <c r="D147" s="286"/>
      <c r="E147" s="286"/>
      <c r="F147" s="286"/>
      <c r="G147" s="286"/>
      <c r="M147" s="204"/>
    </row>
    <row r="148" spans="1:13" ht="15.75" hidden="1">
      <c r="A148" s="388"/>
      <c r="C148" s="286"/>
      <c r="D148" s="286"/>
      <c r="E148" s="286"/>
      <c r="F148" s="286"/>
      <c r="G148" s="286"/>
      <c r="M148" s="204"/>
    </row>
    <row r="149" spans="1:13" ht="15.75" hidden="1">
      <c r="A149" s="388"/>
      <c r="C149" s="286"/>
      <c r="D149" s="286"/>
      <c r="E149" s="286"/>
      <c r="F149" s="286"/>
      <c r="G149" s="286"/>
      <c r="M149" s="204"/>
    </row>
    <row r="150" spans="1:13" ht="15.75" hidden="1">
      <c r="A150" s="388"/>
      <c r="C150" s="286"/>
      <c r="D150" s="286"/>
      <c r="E150" s="286"/>
      <c r="F150" s="286"/>
      <c r="G150" s="286"/>
      <c r="M150" s="204"/>
    </row>
    <row r="151" spans="1:13" ht="15.75" hidden="1">
      <c r="A151" s="388"/>
      <c r="C151" s="286"/>
      <c r="D151" s="286"/>
      <c r="E151" s="286"/>
      <c r="F151" s="286"/>
      <c r="G151" s="286"/>
      <c r="M151" s="204"/>
    </row>
    <row r="152" spans="1:13" ht="15.75" hidden="1">
      <c r="A152" s="388"/>
      <c r="C152" s="286"/>
      <c r="D152" s="286"/>
      <c r="E152" s="286"/>
      <c r="F152" s="286"/>
      <c r="G152" s="286"/>
      <c r="M152" s="204"/>
    </row>
    <row r="153" spans="1:13" ht="15.75" hidden="1">
      <c r="A153" s="388"/>
      <c r="C153" s="286"/>
      <c r="D153" s="286"/>
      <c r="E153" s="286"/>
      <c r="F153" s="286"/>
      <c r="G153" s="286"/>
      <c r="M153" s="204"/>
    </row>
    <row r="154" spans="1:13" ht="15.75" hidden="1">
      <c r="A154" s="388"/>
      <c r="C154" s="286"/>
      <c r="D154" s="286"/>
      <c r="E154" s="286"/>
      <c r="F154" s="286"/>
      <c r="G154" s="286"/>
      <c r="M154" s="204"/>
    </row>
    <row r="155" spans="1:13" ht="15.75" hidden="1">
      <c r="A155" s="388"/>
      <c r="C155" s="286"/>
      <c r="D155" s="286"/>
      <c r="E155" s="286"/>
      <c r="F155" s="286"/>
      <c r="G155" s="286"/>
      <c r="M155" s="204"/>
    </row>
    <row r="156" spans="1:13" ht="15.75" hidden="1">
      <c r="A156" s="388"/>
      <c r="C156" s="286"/>
      <c r="D156" s="286"/>
      <c r="E156" s="286"/>
      <c r="F156" s="286"/>
      <c r="G156" s="286"/>
      <c r="M156" s="204"/>
    </row>
    <row r="157" spans="1:13" ht="15.75" hidden="1">
      <c r="A157" s="388"/>
      <c r="C157" s="286"/>
      <c r="D157" s="286"/>
      <c r="E157" s="286"/>
      <c r="F157" s="286"/>
      <c r="G157" s="286"/>
      <c r="M157" s="204"/>
    </row>
    <row r="158" spans="1:13" ht="15.75" hidden="1">
      <c r="A158" s="388"/>
      <c r="C158" s="286"/>
      <c r="D158" s="286"/>
      <c r="E158" s="286"/>
      <c r="F158" s="286"/>
      <c r="G158" s="286"/>
      <c r="M158" s="204"/>
    </row>
    <row r="159" spans="1:13" ht="15.75" hidden="1">
      <c r="A159" s="388"/>
      <c r="C159" s="286"/>
      <c r="D159" s="286"/>
      <c r="E159" s="286"/>
      <c r="F159" s="286"/>
      <c r="G159" s="286"/>
      <c r="M159" s="204"/>
    </row>
    <row r="160" spans="1:13" ht="15.75" hidden="1">
      <c r="A160" s="388"/>
      <c r="C160" s="286"/>
      <c r="D160" s="286"/>
      <c r="E160" s="286"/>
      <c r="F160" s="286"/>
      <c r="G160" s="286"/>
      <c r="M160" s="204"/>
    </row>
    <row r="161" spans="1:13" ht="15.75" hidden="1">
      <c r="A161" s="388"/>
      <c r="C161" s="286"/>
      <c r="D161" s="286"/>
      <c r="E161" s="286"/>
      <c r="F161" s="286"/>
      <c r="G161" s="286"/>
      <c r="M161" s="204"/>
    </row>
    <row r="162" spans="1:13" ht="15.75" hidden="1">
      <c r="A162" s="388"/>
      <c r="C162" s="286"/>
      <c r="D162" s="286"/>
      <c r="E162" s="286"/>
      <c r="F162" s="286"/>
      <c r="G162" s="286"/>
      <c r="M162" s="204"/>
    </row>
    <row r="163" spans="1:13" ht="15.75" hidden="1">
      <c r="A163" s="388"/>
      <c r="C163" s="286"/>
      <c r="D163" s="286"/>
      <c r="E163" s="286"/>
      <c r="F163" s="286"/>
      <c r="G163" s="286"/>
      <c r="M163" s="204"/>
    </row>
    <row r="164" spans="1:13" ht="15.75" hidden="1">
      <c r="A164" s="388"/>
      <c r="C164" s="286"/>
      <c r="D164" s="286"/>
      <c r="E164" s="286"/>
      <c r="F164" s="286"/>
      <c r="G164" s="286"/>
      <c r="M164" s="204"/>
    </row>
    <row r="165" spans="1:13" ht="15.75" hidden="1">
      <c r="A165" s="388"/>
      <c r="C165" s="286"/>
      <c r="D165" s="286"/>
      <c r="E165" s="286"/>
      <c r="F165" s="286"/>
      <c r="G165" s="286"/>
      <c r="M165" s="204"/>
    </row>
    <row r="166" spans="1:13" ht="15.75" hidden="1">
      <c r="A166" s="388"/>
      <c r="C166" s="286"/>
      <c r="D166" s="286"/>
      <c r="E166" s="286"/>
      <c r="F166" s="286"/>
      <c r="G166" s="286"/>
      <c r="M166" s="204"/>
    </row>
    <row r="167" spans="1:13" ht="15.75" hidden="1">
      <c r="A167" s="388"/>
      <c r="C167" s="286"/>
      <c r="D167" s="286"/>
      <c r="E167" s="286"/>
      <c r="F167" s="286"/>
      <c r="G167" s="286"/>
      <c r="M167" s="204"/>
    </row>
    <row r="168" spans="1:13" ht="15.75" hidden="1">
      <c r="A168" s="388"/>
      <c r="C168" s="286"/>
      <c r="D168" s="286"/>
      <c r="E168" s="286"/>
      <c r="F168" s="286"/>
      <c r="G168" s="286"/>
      <c r="M168" s="204"/>
    </row>
    <row r="169" spans="1:13" ht="15.75" hidden="1">
      <c r="A169" s="388"/>
      <c r="C169" s="286"/>
      <c r="D169" s="286"/>
      <c r="E169" s="286"/>
      <c r="F169" s="286"/>
      <c r="G169" s="286"/>
      <c r="M169" s="204"/>
    </row>
    <row r="170" spans="1:13" ht="15.75" hidden="1">
      <c r="A170" s="388"/>
      <c r="C170" s="286"/>
      <c r="D170" s="286"/>
      <c r="E170" s="286"/>
      <c r="F170" s="286"/>
      <c r="G170" s="286"/>
      <c r="M170" s="204"/>
    </row>
    <row r="171" spans="1:13" ht="15.75" hidden="1">
      <c r="A171" s="388"/>
      <c r="C171" s="286"/>
      <c r="D171" s="286"/>
      <c r="E171" s="286"/>
      <c r="F171" s="286"/>
      <c r="G171" s="286"/>
      <c r="M171" s="204"/>
    </row>
    <row r="172" spans="1:13" ht="15.75" hidden="1">
      <c r="A172" s="388"/>
      <c r="C172" s="286"/>
      <c r="D172" s="286"/>
      <c r="E172" s="286"/>
      <c r="F172" s="286"/>
      <c r="G172" s="286"/>
      <c r="M172" s="204"/>
    </row>
    <row r="173" spans="1:13" ht="15.75" hidden="1">
      <c r="A173" s="388"/>
      <c r="C173" s="286"/>
      <c r="D173" s="286"/>
      <c r="E173" s="286"/>
      <c r="F173" s="286"/>
      <c r="G173" s="286"/>
      <c r="M173" s="204"/>
    </row>
    <row r="174" spans="1:13" ht="15.75" hidden="1">
      <c r="A174" s="388"/>
      <c r="C174" s="286"/>
      <c r="D174" s="286"/>
      <c r="E174" s="286"/>
      <c r="F174" s="286"/>
      <c r="G174" s="286"/>
      <c r="M174" s="204"/>
    </row>
    <row r="175" spans="1:13" ht="15.75" hidden="1">
      <c r="A175" s="388"/>
      <c r="C175" s="286"/>
      <c r="D175" s="286"/>
      <c r="E175" s="286"/>
      <c r="F175" s="286"/>
      <c r="G175" s="286"/>
      <c r="M175" s="204"/>
    </row>
    <row r="176" spans="1:13" ht="15.75" hidden="1">
      <c r="A176" s="388"/>
      <c r="C176" s="286"/>
      <c r="D176" s="286"/>
      <c r="E176" s="286"/>
      <c r="F176" s="286"/>
      <c r="G176" s="286"/>
      <c r="M176" s="204"/>
    </row>
    <row r="177" spans="1:13" ht="15.75" hidden="1">
      <c r="A177" s="388"/>
      <c r="C177" s="286"/>
      <c r="D177" s="286"/>
      <c r="E177" s="286"/>
      <c r="F177" s="286"/>
      <c r="G177" s="286"/>
      <c r="M177" s="204"/>
    </row>
    <row r="178" spans="1:13" ht="15.75" hidden="1">
      <c r="A178" s="388"/>
      <c r="C178" s="286"/>
      <c r="D178" s="286"/>
      <c r="E178" s="286"/>
      <c r="F178" s="286"/>
      <c r="G178" s="286"/>
      <c r="M178" s="204"/>
    </row>
    <row r="179" spans="1:13" ht="15.75" hidden="1">
      <c r="A179" s="388"/>
      <c r="C179" s="286"/>
      <c r="D179" s="286"/>
      <c r="E179" s="286"/>
      <c r="F179" s="286"/>
      <c r="G179" s="286"/>
      <c r="M179" s="204"/>
    </row>
    <row r="180" spans="1:13" ht="15.75" hidden="1">
      <c r="A180" s="388"/>
      <c r="C180" s="286"/>
      <c r="D180" s="286"/>
      <c r="E180" s="286"/>
      <c r="F180" s="286"/>
      <c r="G180" s="286"/>
      <c r="M180" s="204"/>
    </row>
    <row r="181" spans="1:13" ht="15.75" hidden="1">
      <c r="A181" s="388"/>
      <c r="C181" s="286"/>
      <c r="D181" s="286"/>
      <c r="E181" s="286"/>
      <c r="F181" s="286"/>
      <c r="G181" s="286"/>
      <c r="M181" s="204"/>
    </row>
    <row r="182" spans="1:13" ht="15.75" hidden="1">
      <c r="A182" s="388"/>
      <c r="C182" s="286"/>
      <c r="D182" s="286"/>
      <c r="E182" s="286"/>
      <c r="F182" s="286"/>
      <c r="G182" s="286"/>
      <c r="M182" s="204"/>
    </row>
    <row r="183" spans="1:13" ht="15.75" hidden="1">
      <c r="A183" s="388"/>
      <c r="C183" s="286"/>
      <c r="D183" s="286"/>
      <c r="E183" s="286"/>
      <c r="F183" s="286"/>
      <c r="G183" s="286"/>
      <c r="M183" s="204"/>
    </row>
    <row r="184" spans="1:13" ht="15.75" hidden="1">
      <c r="A184" s="388"/>
      <c r="C184" s="286"/>
      <c r="D184" s="286"/>
      <c r="E184" s="286"/>
      <c r="F184" s="286"/>
      <c r="G184" s="286"/>
      <c r="M184" s="204"/>
    </row>
    <row r="185" spans="1:13" ht="15.75" hidden="1">
      <c r="A185" s="388"/>
      <c r="C185" s="286"/>
      <c r="D185" s="286"/>
      <c r="E185" s="286"/>
      <c r="F185" s="286"/>
      <c r="G185" s="286"/>
      <c r="M185" s="204"/>
    </row>
    <row r="186" spans="1:13" ht="15.75" hidden="1">
      <c r="A186" s="388"/>
      <c r="C186" s="286"/>
      <c r="D186" s="286"/>
      <c r="E186" s="286"/>
      <c r="F186" s="286"/>
      <c r="G186" s="286"/>
      <c r="M186" s="204"/>
    </row>
    <row r="187" spans="1:13" ht="15.75" hidden="1">
      <c r="A187" s="388"/>
      <c r="C187" s="286"/>
      <c r="D187" s="286"/>
      <c r="E187" s="286"/>
      <c r="F187" s="286"/>
      <c r="G187" s="286"/>
      <c r="M187" s="204"/>
    </row>
    <row r="188" spans="1:13" ht="15.75" hidden="1">
      <c r="A188" s="388"/>
      <c r="C188" s="286"/>
      <c r="D188" s="286"/>
      <c r="E188" s="286"/>
      <c r="F188" s="286"/>
      <c r="G188" s="286"/>
      <c r="M188" s="204"/>
    </row>
    <row r="189" spans="1:13" ht="15.75" hidden="1">
      <c r="A189" s="388"/>
      <c r="C189" s="286"/>
      <c r="D189" s="286"/>
      <c r="E189" s="286"/>
      <c r="F189" s="286"/>
      <c r="G189" s="286"/>
      <c r="M189" s="204"/>
    </row>
    <row r="190" spans="1:13" ht="15.75" hidden="1">
      <c r="A190" s="388"/>
      <c r="C190" s="286"/>
      <c r="D190" s="286"/>
      <c r="E190" s="286"/>
      <c r="F190" s="286"/>
      <c r="G190" s="286"/>
      <c r="M190" s="204"/>
    </row>
    <row r="191" spans="1:13" ht="15.75" hidden="1">
      <c r="A191" s="388"/>
      <c r="C191" s="286"/>
      <c r="D191" s="286"/>
      <c r="E191" s="286"/>
      <c r="F191" s="286"/>
      <c r="G191" s="286"/>
      <c r="M191" s="204"/>
    </row>
    <row r="192" spans="1:13" ht="15.75" hidden="1">
      <c r="A192" s="388"/>
      <c r="C192" s="286"/>
      <c r="D192" s="286"/>
      <c r="E192" s="286"/>
      <c r="F192" s="286"/>
      <c r="G192" s="286"/>
      <c r="M192" s="204"/>
    </row>
    <row r="193" spans="1:13" ht="15.75" hidden="1">
      <c r="A193" s="388"/>
      <c r="C193" s="286"/>
      <c r="D193" s="286"/>
      <c r="E193" s="286"/>
      <c r="F193" s="286"/>
      <c r="G193" s="286"/>
      <c r="M193" s="204"/>
    </row>
    <row r="194" spans="1:13" ht="15.75" hidden="1">
      <c r="A194" s="288"/>
      <c r="C194" s="286"/>
      <c r="D194" s="286"/>
      <c r="E194" s="286"/>
      <c r="F194" s="286"/>
      <c r="G194" s="286"/>
      <c r="M194" s="204"/>
    </row>
    <row r="195" spans="1:13" ht="15.75" hidden="1">
      <c r="A195" s="288"/>
      <c r="C195" s="286"/>
      <c r="D195" s="286"/>
      <c r="E195" s="286"/>
      <c r="F195" s="286"/>
      <c r="G195" s="286"/>
      <c r="M195" s="204"/>
    </row>
    <row r="196" spans="1:13" ht="15.75" hidden="1">
      <c r="A196" s="288"/>
      <c r="C196" s="286"/>
      <c r="D196" s="286"/>
      <c r="E196" s="286"/>
      <c r="F196" s="286"/>
      <c r="G196" s="286"/>
      <c r="M196" s="204"/>
    </row>
    <row r="197" spans="1:13" ht="15.75" hidden="1">
      <c r="A197" s="288"/>
      <c r="C197" s="286"/>
      <c r="D197" s="286"/>
      <c r="E197" s="286"/>
      <c r="F197" s="286"/>
      <c r="G197" s="286"/>
      <c r="M197" s="204"/>
    </row>
    <row r="198" spans="1:13" ht="15.75" hidden="1">
      <c r="A198" s="288"/>
      <c r="C198" s="286"/>
      <c r="D198" s="286"/>
      <c r="E198" s="286"/>
      <c r="F198" s="286"/>
      <c r="G198" s="286"/>
      <c r="M198" s="204"/>
    </row>
    <row r="199" spans="1:13" ht="15.75" hidden="1">
      <c r="A199" s="288"/>
      <c r="C199" s="286"/>
      <c r="D199" s="286"/>
      <c r="E199" s="286"/>
      <c r="F199" s="286"/>
      <c r="G199" s="286"/>
      <c r="M199" s="204"/>
    </row>
    <row r="200" spans="1:13" ht="15.75" hidden="1">
      <c r="A200" s="288"/>
      <c r="C200" s="286"/>
      <c r="D200" s="286"/>
      <c r="E200" s="286"/>
      <c r="F200" s="286"/>
      <c r="G200" s="286"/>
      <c r="M200" s="204"/>
    </row>
    <row r="201" spans="1:13" ht="15.75" hidden="1">
      <c r="A201" s="288"/>
      <c r="C201" s="286"/>
      <c r="D201" s="286"/>
      <c r="E201" s="286"/>
      <c r="F201" s="286"/>
      <c r="G201" s="286"/>
    </row>
    <row r="202" spans="1:13" ht="15.75" hidden="1">
      <c r="A202" s="288"/>
      <c r="C202" s="286"/>
      <c r="D202" s="286"/>
      <c r="E202" s="286"/>
      <c r="F202" s="286"/>
      <c r="G202" s="286"/>
    </row>
    <row r="203" spans="1:13" ht="15.75" hidden="1">
      <c r="A203" s="288"/>
      <c r="C203" s="286"/>
      <c r="D203" s="286"/>
      <c r="E203" s="286"/>
      <c r="F203" s="286"/>
      <c r="G203" s="286"/>
    </row>
    <row r="204" spans="1:13" ht="15.75" hidden="1">
      <c r="A204" s="288"/>
      <c r="C204" s="286"/>
      <c r="D204" s="286"/>
      <c r="E204" s="286"/>
      <c r="F204" s="286"/>
      <c r="G204" s="286"/>
    </row>
    <row r="205" spans="1:13" ht="15.75" hidden="1">
      <c r="A205" s="288"/>
      <c r="C205" s="286"/>
      <c r="D205" s="286"/>
      <c r="E205" s="286"/>
      <c r="F205" s="286"/>
      <c r="G205" s="286"/>
    </row>
    <row r="206" spans="1:13" ht="15.75" hidden="1">
      <c r="A206" s="288"/>
      <c r="C206" s="286"/>
      <c r="D206" s="286"/>
      <c r="E206" s="286"/>
      <c r="F206" s="286"/>
      <c r="G206" s="286"/>
    </row>
    <row r="207" spans="1:13" ht="15.75" hidden="1">
      <c r="A207" s="288"/>
      <c r="C207" s="286"/>
      <c r="D207" s="286"/>
      <c r="E207" s="286"/>
      <c r="F207" s="286"/>
      <c r="G207" s="286"/>
    </row>
    <row r="208" spans="1:13"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W649"/>
  <sheetViews>
    <sheetView zoomScale="75" workbookViewId="0">
      <selection activeCell="E16" sqref="E16"/>
    </sheetView>
  </sheetViews>
  <sheetFormatPr defaultColWidth="0" defaultRowHeight="12.75" zeroHeight="1"/>
  <cols>
    <col min="1" max="1" width="39.42578125" style="207" customWidth="1"/>
    <col min="2" max="13" width="14.7109375" style="204" customWidth="1"/>
    <col min="14" max="14" width="15.5703125" style="204" customWidth="1"/>
    <col min="15" max="15" width="12" style="203" customWidth="1"/>
    <col min="16" max="256" width="9.140625" style="204" hidden="1"/>
    <col min="257" max="257" width="39.42578125" style="204" hidden="1"/>
    <col min="258" max="269" width="14.7109375" style="204" hidden="1"/>
    <col min="270" max="270" width="15.5703125" style="204" hidden="1"/>
    <col min="271" max="271" width="12" style="204" hidden="1"/>
    <col min="272" max="512" width="9.140625" style="204" hidden="1"/>
    <col min="513" max="513" width="39.42578125" style="204" hidden="1"/>
    <col min="514" max="525" width="14.7109375" style="204" hidden="1"/>
    <col min="526" max="526" width="15.5703125" style="204" hidden="1"/>
    <col min="527" max="527" width="12" style="204" hidden="1"/>
    <col min="528" max="768" width="9.140625" style="204" hidden="1"/>
    <col min="769" max="769" width="39.42578125" style="204" hidden="1"/>
    <col min="770" max="781" width="14.7109375" style="204" hidden="1"/>
    <col min="782" max="782" width="15.5703125" style="204" hidden="1"/>
    <col min="783" max="783" width="12" style="204" hidden="1"/>
    <col min="784" max="1024" width="9.140625" style="204" hidden="1"/>
    <col min="1025" max="1025" width="39.42578125" style="204" hidden="1"/>
    <col min="1026" max="1037" width="14.7109375" style="204" hidden="1"/>
    <col min="1038" max="1038" width="15.5703125" style="204" hidden="1"/>
    <col min="1039" max="1039" width="12" style="204" hidden="1"/>
    <col min="1040" max="1280" width="9.140625" style="204" hidden="1"/>
    <col min="1281" max="1281" width="39.42578125" style="204" hidden="1"/>
    <col min="1282" max="1293" width="14.7109375" style="204" hidden="1"/>
    <col min="1294" max="1294" width="15.5703125" style="204" hidden="1"/>
    <col min="1295" max="1295" width="12" style="204" hidden="1"/>
    <col min="1296" max="1536" width="9.140625" style="204" hidden="1"/>
    <col min="1537" max="1537" width="39.42578125" style="204" hidden="1"/>
    <col min="1538" max="1549" width="14.7109375" style="204" hidden="1"/>
    <col min="1550" max="1550" width="15.5703125" style="204" hidden="1"/>
    <col min="1551" max="1551" width="12" style="204" hidden="1"/>
    <col min="1552" max="1792" width="9.140625" style="204" hidden="1"/>
    <col min="1793" max="1793" width="39.42578125" style="204" hidden="1"/>
    <col min="1794" max="1805" width="14.7109375" style="204" hidden="1"/>
    <col min="1806" max="1806" width="15.5703125" style="204" hidden="1"/>
    <col min="1807" max="1807" width="12" style="204" hidden="1"/>
    <col min="1808" max="2048" width="9.140625" style="204" hidden="1"/>
    <col min="2049" max="2049" width="39.42578125" style="204" hidden="1"/>
    <col min="2050" max="2061" width="14.7109375" style="204" hidden="1"/>
    <col min="2062" max="2062" width="15.5703125" style="204" hidden="1"/>
    <col min="2063" max="2063" width="12" style="204" hidden="1"/>
    <col min="2064" max="2304" width="9.140625" style="204" hidden="1"/>
    <col min="2305" max="2305" width="39.42578125" style="204" hidden="1"/>
    <col min="2306" max="2317" width="14.7109375" style="204" hidden="1"/>
    <col min="2318" max="2318" width="15.5703125" style="204" hidden="1"/>
    <col min="2319" max="2319" width="12" style="204" hidden="1"/>
    <col min="2320" max="2560" width="9.140625" style="204" hidden="1"/>
    <col min="2561" max="2561" width="39.42578125" style="204" hidden="1"/>
    <col min="2562" max="2573" width="14.7109375" style="204" hidden="1"/>
    <col min="2574" max="2574" width="15.5703125" style="204" hidden="1"/>
    <col min="2575" max="2575" width="12" style="204" hidden="1"/>
    <col min="2576" max="2816" width="9.140625" style="204" hidden="1"/>
    <col min="2817" max="2817" width="39.42578125" style="204" hidden="1"/>
    <col min="2818" max="2829" width="14.7109375" style="204" hidden="1"/>
    <col min="2830" max="2830" width="15.5703125" style="204" hidden="1"/>
    <col min="2831" max="2831" width="12" style="204" hidden="1"/>
    <col min="2832" max="3072" width="9.140625" style="204" hidden="1"/>
    <col min="3073" max="3073" width="39.42578125" style="204" hidden="1"/>
    <col min="3074" max="3085" width="14.7109375" style="204" hidden="1"/>
    <col min="3086" max="3086" width="15.5703125" style="204" hidden="1"/>
    <col min="3087" max="3087" width="12" style="204" hidden="1"/>
    <col min="3088" max="3328" width="9.140625" style="204" hidden="1"/>
    <col min="3329" max="3329" width="39.42578125" style="204" hidden="1"/>
    <col min="3330" max="3341" width="14.7109375" style="204" hidden="1"/>
    <col min="3342" max="3342" width="15.5703125" style="204" hidden="1"/>
    <col min="3343" max="3343" width="12" style="204" hidden="1"/>
    <col min="3344" max="3584" width="9.140625" style="204" hidden="1"/>
    <col min="3585" max="3585" width="39.42578125" style="204" hidden="1"/>
    <col min="3586" max="3597" width="14.7109375" style="204" hidden="1"/>
    <col min="3598" max="3598" width="15.5703125" style="204" hidden="1"/>
    <col min="3599" max="3599" width="12" style="204" hidden="1"/>
    <col min="3600" max="3840" width="9.140625" style="204" hidden="1"/>
    <col min="3841" max="3841" width="39.42578125" style="204" hidden="1"/>
    <col min="3842" max="3853" width="14.7109375" style="204" hidden="1"/>
    <col min="3854" max="3854" width="15.5703125" style="204" hidden="1"/>
    <col min="3855" max="3855" width="12" style="204" hidden="1"/>
    <col min="3856" max="4096" width="9.140625" style="204" hidden="1"/>
    <col min="4097" max="4097" width="39.42578125" style="204" hidden="1"/>
    <col min="4098" max="4109" width="14.7109375" style="204" hidden="1"/>
    <col min="4110" max="4110" width="15.5703125" style="204" hidden="1"/>
    <col min="4111" max="4111" width="12" style="204" hidden="1"/>
    <col min="4112" max="4352" width="9.140625" style="204" hidden="1"/>
    <col min="4353" max="4353" width="39.42578125" style="204" hidden="1"/>
    <col min="4354" max="4365" width="14.7109375" style="204" hidden="1"/>
    <col min="4366" max="4366" width="15.5703125" style="204" hidden="1"/>
    <col min="4367" max="4367" width="12" style="204" hidden="1"/>
    <col min="4368" max="4608" width="9.140625" style="204" hidden="1"/>
    <col min="4609" max="4609" width="39.42578125" style="204" hidden="1"/>
    <col min="4610" max="4621" width="14.7109375" style="204" hidden="1"/>
    <col min="4622" max="4622" width="15.5703125" style="204" hidden="1"/>
    <col min="4623" max="4623" width="12" style="204" hidden="1"/>
    <col min="4624" max="4864" width="9.140625" style="204" hidden="1"/>
    <col min="4865" max="4865" width="39.42578125" style="204" hidden="1"/>
    <col min="4866" max="4877" width="14.7109375" style="204" hidden="1"/>
    <col min="4878" max="4878" width="15.5703125" style="204" hidden="1"/>
    <col min="4879" max="4879" width="12" style="204" hidden="1"/>
    <col min="4880" max="5120" width="9.140625" style="204" hidden="1"/>
    <col min="5121" max="5121" width="39.42578125" style="204" hidden="1"/>
    <col min="5122" max="5133" width="14.7109375" style="204" hidden="1"/>
    <col min="5134" max="5134" width="15.5703125" style="204" hidden="1"/>
    <col min="5135" max="5135" width="12" style="204" hidden="1"/>
    <col min="5136" max="5376" width="9.140625" style="204" hidden="1"/>
    <col min="5377" max="5377" width="39.42578125" style="204" hidden="1"/>
    <col min="5378" max="5389" width="14.7109375" style="204" hidden="1"/>
    <col min="5390" max="5390" width="15.5703125" style="204" hidden="1"/>
    <col min="5391" max="5391" width="12" style="204" hidden="1"/>
    <col min="5392" max="5632" width="9.140625" style="204" hidden="1"/>
    <col min="5633" max="5633" width="39.42578125" style="204" hidden="1"/>
    <col min="5634" max="5645" width="14.7109375" style="204" hidden="1"/>
    <col min="5646" max="5646" width="15.5703125" style="204" hidden="1"/>
    <col min="5647" max="5647" width="12" style="204" hidden="1"/>
    <col min="5648" max="5888" width="9.140625" style="204" hidden="1"/>
    <col min="5889" max="5889" width="39.42578125" style="204" hidden="1"/>
    <col min="5890" max="5901" width="14.7109375" style="204" hidden="1"/>
    <col min="5902" max="5902" width="15.5703125" style="204" hidden="1"/>
    <col min="5903" max="5903" width="12" style="204" hidden="1"/>
    <col min="5904" max="6144" width="9.140625" style="204" hidden="1"/>
    <col min="6145" max="6145" width="39.42578125" style="204" hidden="1"/>
    <col min="6146" max="6157" width="14.7109375" style="204" hidden="1"/>
    <col min="6158" max="6158" width="15.5703125" style="204" hidden="1"/>
    <col min="6159" max="6159" width="12" style="204" hidden="1"/>
    <col min="6160" max="6400" width="9.140625" style="204" hidden="1"/>
    <col min="6401" max="6401" width="39.42578125" style="204" hidden="1"/>
    <col min="6402" max="6413" width="14.7109375" style="204" hidden="1"/>
    <col min="6414" max="6414" width="15.5703125" style="204" hidden="1"/>
    <col min="6415" max="6415" width="12" style="204" hidden="1"/>
    <col min="6416" max="6656" width="9.140625" style="204" hidden="1"/>
    <col min="6657" max="6657" width="39.42578125" style="204" hidden="1"/>
    <col min="6658" max="6669" width="14.7109375" style="204" hidden="1"/>
    <col min="6670" max="6670" width="15.5703125" style="204" hidden="1"/>
    <col min="6671" max="6671" width="12" style="204" hidden="1"/>
    <col min="6672" max="6912" width="9.140625" style="204" hidden="1"/>
    <col min="6913" max="6913" width="39.42578125" style="204" hidden="1"/>
    <col min="6914" max="6925" width="14.7109375" style="204" hidden="1"/>
    <col min="6926" max="6926" width="15.5703125" style="204" hidden="1"/>
    <col min="6927" max="6927" width="12" style="204" hidden="1"/>
    <col min="6928" max="7168" width="9.140625" style="204" hidden="1"/>
    <col min="7169" max="7169" width="39.42578125" style="204" hidden="1"/>
    <col min="7170" max="7181" width="14.7109375" style="204" hidden="1"/>
    <col min="7182" max="7182" width="15.5703125" style="204" hidden="1"/>
    <col min="7183" max="7183" width="12" style="204" hidden="1"/>
    <col min="7184" max="7424" width="9.140625" style="204" hidden="1"/>
    <col min="7425" max="7425" width="39.42578125" style="204" hidden="1"/>
    <col min="7426" max="7437" width="14.7109375" style="204" hidden="1"/>
    <col min="7438" max="7438" width="15.5703125" style="204" hidden="1"/>
    <col min="7439" max="7439" width="12" style="204" hidden="1"/>
    <col min="7440" max="7680" width="9.140625" style="204" hidden="1"/>
    <col min="7681" max="7681" width="39.42578125" style="204" hidden="1"/>
    <col min="7682" max="7693" width="14.7109375" style="204" hidden="1"/>
    <col min="7694" max="7694" width="15.5703125" style="204" hidden="1"/>
    <col min="7695" max="7695" width="12" style="204" hidden="1"/>
    <col min="7696" max="7936" width="9.140625" style="204" hidden="1"/>
    <col min="7937" max="7937" width="39.42578125" style="204" hidden="1"/>
    <col min="7938" max="7949" width="14.7109375" style="204" hidden="1"/>
    <col min="7950" max="7950" width="15.5703125" style="204" hidden="1"/>
    <col min="7951" max="7951" width="12" style="204" hidden="1"/>
    <col min="7952" max="8192" width="9.140625" style="204" hidden="1"/>
    <col min="8193" max="8193" width="39.42578125" style="204" hidden="1"/>
    <col min="8194" max="8205" width="14.7109375" style="204" hidden="1"/>
    <col min="8206" max="8206" width="15.5703125" style="204" hidden="1"/>
    <col min="8207" max="8207" width="12" style="204" hidden="1"/>
    <col min="8208" max="8448" width="9.140625" style="204" hidden="1"/>
    <col min="8449" max="8449" width="39.42578125" style="204" hidden="1"/>
    <col min="8450" max="8461" width="14.7109375" style="204" hidden="1"/>
    <col min="8462" max="8462" width="15.5703125" style="204" hidden="1"/>
    <col min="8463" max="8463" width="12" style="204" hidden="1"/>
    <col min="8464" max="8704" width="9.140625" style="204" hidden="1"/>
    <col min="8705" max="8705" width="39.42578125" style="204" hidden="1"/>
    <col min="8706" max="8717" width="14.7109375" style="204" hidden="1"/>
    <col min="8718" max="8718" width="15.5703125" style="204" hidden="1"/>
    <col min="8719" max="8719" width="12" style="204" hidden="1"/>
    <col min="8720" max="8960" width="9.140625" style="204" hidden="1"/>
    <col min="8961" max="8961" width="39.42578125" style="204" hidden="1"/>
    <col min="8962" max="8973" width="14.7109375" style="204" hidden="1"/>
    <col min="8974" max="8974" width="15.5703125" style="204" hidden="1"/>
    <col min="8975" max="8975" width="12" style="204" hidden="1"/>
    <col min="8976" max="9216" width="9.140625" style="204" hidden="1"/>
    <col min="9217" max="9217" width="39.42578125" style="204" hidden="1"/>
    <col min="9218" max="9229" width="14.7109375" style="204" hidden="1"/>
    <col min="9230" max="9230" width="15.5703125" style="204" hidden="1"/>
    <col min="9231" max="9231" width="12" style="204" hidden="1"/>
    <col min="9232" max="9472" width="9.140625" style="204" hidden="1"/>
    <col min="9473" max="9473" width="39.42578125" style="204" hidden="1"/>
    <col min="9474" max="9485" width="14.7109375" style="204" hidden="1"/>
    <col min="9486" max="9486" width="15.5703125" style="204" hidden="1"/>
    <col min="9487" max="9487" width="12" style="204" hidden="1"/>
    <col min="9488" max="9728" width="9.140625" style="204" hidden="1"/>
    <col min="9729" max="9729" width="39.42578125" style="204" hidden="1"/>
    <col min="9730" max="9741" width="14.7109375" style="204" hidden="1"/>
    <col min="9742" max="9742" width="15.5703125" style="204" hidden="1"/>
    <col min="9743" max="9743" width="12" style="204" hidden="1"/>
    <col min="9744" max="9984" width="9.140625" style="204" hidden="1"/>
    <col min="9985" max="9985" width="39.42578125" style="204" hidden="1"/>
    <col min="9986" max="9997" width="14.7109375" style="204" hidden="1"/>
    <col min="9998" max="9998" width="15.5703125" style="204" hidden="1"/>
    <col min="9999" max="9999" width="12" style="204" hidden="1"/>
    <col min="10000" max="10240" width="9.140625" style="204" hidden="1"/>
    <col min="10241" max="10241" width="39.42578125" style="204" hidden="1"/>
    <col min="10242" max="10253" width="14.7109375" style="204" hidden="1"/>
    <col min="10254" max="10254" width="15.5703125" style="204" hidden="1"/>
    <col min="10255" max="10255" width="12" style="204" hidden="1"/>
    <col min="10256" max="10496" width="9.140625" style="204" hidden="1"/>
    <col min="10497" max="10497" width="39.42578125" style="204" hidden="1"/>
    <col min="10498" max="10509" width="14.7109375" style="204" hidden="1"/>
    <col min="10510" max="10510" width="15.5703125" style="204" hidden="1"/>
    <col min="10511" max="10511" width="12" style="204" hidden="1"/>
    <col min="10512" max="10752" width="9.140625" style="204" hidden="1"/>
    <col min="10753" max="10753" width="39.42578125" style="204" hidden="1"/>
    <col min="10754" max="10765" width="14.7109375" style="204" hidden="1"/>
    <col min="10766" max="10766" width="15.5703125" style="204" hidden="1"/>
    <col min="10767" max="10767" width="12" style="204" hidden="1"/>
    <col min="10768" max="11008" width="9.140625" style="204" hidden="1"/>
    <col min="11009" max="11009" width="39.42578125" style="204" hidden="1"/>
    <col min="11010" max="11021" width="14.7109375" style="204" hidden="1"/>
    <col min="11022" max="11022" width="15.5703125" style="204" hidden="1"/>
    <col min="11023" max="11023" width="12" style="204" hidden="1"/>
    <col min="11024" max="11264" width="9.140625" style="204" hidden="1"/>
    <col min="11265" max="11265" width="39.42578125" style="204" hidden="1"/>
    <col min="11266" max="11277" width="14.7109375" style="204" hidden="1"/>
    <col min="11278" max="11278" width="15.5703125" style="204" hidden="1"/>
    <col min="11279" max="11279" width="12" style="204" hidden="1"/>
    <col min="11280" max="11520" width="9.140625" style="204" hidden="1"/>
    <col min="11521" max="11521" width="39.42578125" style="204" hidden="1"/>
    <col min="11522" max="11533" width="14.7109375" style="204" hidden="1"/>
    <col min="11534" max="11534" width="15.5703125" style="204" hidden="1"/>
    <col min="11535" max="11535" width="12" style="204" hidden="1"/>
    <col min="11536" max="11776" width="9.140625" style="204" hidden="1"/>
    <col min="11777" max="11777" width="39.42578125" style="204" hidden="1"/>
    <col min="11778" max="11789" width="14.7109375" style="204" hidden="1"/>
    <col min="11790" max="11790" width="15.5703125" style="204" hidden="1"/>
    <col min="11791" max="11791" width="12" style="204" hidden="1"/>
    <col min="11792" max="12032" width="9.140625" style="204" hidden="1"/>
    <col min="12033" max="12033" width="39.42578125" style="204" hidden="1"/>
    <col min="12034" max="12045" width="14.7109375" style="204" hidden="1"/>
    <col min="12046" max="12046" width="15.5703125" style="204" hidden="1"/>
    <col min="12047" max="12047" width="12" style="204" hidden="1"/>
    <col min="12048" max="12288" width="9.140625" style="204" hidden="1"/>
    <col min="12289" max="12289" width="39.42578125" style="204" hidden="1"/>
    <col min="12290" max="12301" width="14.7109375" style="204" hidden="1"/>
    <col min="12302" max="12302" width="15.5703125" style="204" hidden="1"/>
    <col min="12303" max="12303" width="12" style="204" hidden="1"/>
    <col min="12304" max="12544" width="9.140625" style="204" hidden="1"/>
    <col min="12545" max="12545" width="39.42578125" style="204" hidden="1"/>
    <col min="12546" max="12557" width="14.7109375" style="204" hidden="1"/>
    <col min="12558" max="12558" width="15.5703125" style="204" hidden="1"/>
    <col min="12559" max="12559" width="12" style="204" hidden="1"/>
    <col min="12560" max="12800" width="9.140625" style="204" hidden="1"/>
    <col min="12801" max="12801" width="39.42578125" style="204" hidden="1"/>
    <col min="12802" max="12813" width="14.7109375" style="204" hidden="1"/>
    <col min="12814" max="12814" width="15.5703125" style="204" hidden="1"/>
    <col min="12815" max="12815" width="12" style="204" hidden="1"/>
    <col min="12816" max="13056" width="9.140625" style="204" hidden="1"/>
    <col min="13057" max="13057" width="39.42578125" style="204" hidden="1"/>
    <col min="13058" max="13069" width="14.7109375" style="204" hidden="1"/>
    <col min="13070" max="13070" width="15.5703125" style="204" hidden="1"/>
    <col min="13071" max="13071" width="12" style="204" hidden="1"/>
    <col min="13072" max="13312" width="9.140625" style="204" hidden="1"/>
    <col min="13313" max="13313" width="39.42578125" style="204" hidden="1"/>
    <col min="13314" max="13325" width="14.7109375" style="204" hidden="1"/>
    <col min="13326" max="13326" width="15.5703125" style="204" hidden="1"/>
    <col min="13327" max="13327" width="12" style="204" hidden="1"/>
    <col min="13328" max="13568" width="9.140625" style="204" hidden="1"/>
    <col min="13569" max="13569" width="39.42578125" style="204" hidden="1"/>
    <col min="13570" max="13581" width="14.7109375" style="204" hidden="1"/>
    <col min="13582" max="13582" width="15.5703125" style="204" hidden="1"/>
    <col min="13583" max="13583" width="12" style="204" hidden="1"/>
    <col min="13584" max="13824" width="9.140625" style="204" hidden="1"/>
    <col min="13825" max="13825" width="39.42578125" style="204" hidden="1"/>
    <col min="13826" max="13837" width="14.7109375" style="204" hidden="1"/>
    <col min="13838" max="13838" width="15.5703125" style="204" hidden="1"/>
    <col min="13839" max="13839" width="12" style="204" hidden="1"/>
    <col min="13840" max="14080" width="9.140625" style="204" hidden="1"/>
    <col min="14081" max="14081" width="39.42578125" style="204" hidden="1"/>
    <col min="14082" max="14093" width="14.7109375" style="204" hidden="1"/>
    <col min="14094" max="14094" width="15.5703125" style="204" hidden="1"/>
    <col min="14095" max="14095" width="12" style="204" hidden="1"/>
    <col min="14096" max="14336" width="9.140625" style="204" hidden="1"/>
    <col min="14337" max="14337" width="39.42578125" style="204" hidden="1"/>
    <col min="14338" max="14349" width="14.7109375" style="204" hidden="1"/>
    <col min="14350" max="14350" width="15.5703125" style="204" hidden="1"/>
    <col min="14351" max="14351" width="12" style="204" hidden="1"/>
    <col min="14352" max="14592" width="9.140625" style="204" hidden="1"/>
    <col min="14593" max="14593" width="39.42578125" style="204" hidden="1"/>
    <col min="14594" max="14605" width="14.7109375" style="204" hidden="1"/>
    <col min="14606" max="14606" width="15.5703125" style="204" hidden="1"/>
    <col min="14607" max="14607" width="12" style="204" hidden="1"/>
    <col min="14608" max="14848" width="9.140625" style="204" hidden="1"/>
    <col min="14849" max="14849" width="39.42578125" style="204" hidden="1"/>
    <col min="14850" max="14861" width="14.7109375" style="204" hidden="1"/>
    <col min="14862" max="14862" width="15.5703125" style="204" hidden="1"/>
    <col min="14863" max="14863" width="12" style="204" hidden="1"/>
    <col min="14864" max="15104" width="9.140625" style="204" hidden="1"/>
    <col min="15105" max="15105" width="39.42578125" style="204" hidden="1"/>
    <col min="15106" max="15117" width="14.7109375" style="204" hidden="1"/>
    <col min="15118" max="15118" width="15.5703125" style="204" hidden="1"/>
    <col min="15119" max="15119" width="12" style="204" hidden="1"/>
    <col min="15120" max="15360" width="9.140625" style="204" hidden="1"/>
    <col min="15361" max="15361" width="39.42578125" style="204" hidden="1"/>
    <col min="15362" max="15373" width="14.7109375" style="204" hidden="1"/>
    <col min="15374" max="15374" width="15.5703125" style="204" hidden="1"/>
    <col min="15375" max="15375" width="12" style="204" hidden="1"/>
    <col min="15376" max="15616" width="9.140625" style="204" hidden="1"/>
    <col min="15617" max="15617" width="39.42578125" style="204" hidden="1"/>
    <col min="15618" max="15629" width="14.7109375" style="204" hidden="1"/>
    <col min="15630" max="15630" width="15.5703125" style="204" hidden="1"/>
    <col min="15631" max="15631" width="12" style="204" hidden="1"/>
    <col min="15632" max="15872" width="9.140625" style="204" hidden="1"/>
    <col min="15873" max="15873" width="39.42578125" style="204" hidden="1"/>
    <col min="15874" max="15885" width="14.7109375" style="204" hidden="1"/>
    <col min="15886" max="15886" width="15.5703125" style="204" hidden="1"/>
    <col min="15887" max="15887" width="12" style="204" hidden="1"/>
    <col min="15888" max="16128" width="9.140625" style="204" hidden="1"/>
    <col min="16129" max="16129" width="39.42578125" style="204" hidden="1"/>
    <col min="16130" max="16141" width="14.7109375" style="204" hidden="1"/>
    <col min="16142" max="16142" width="15.5703125" style="204" hidden="1"/>
    <col min="16143" max="16143" width="12" style="204" hidden="1"/>
    <col min="16144" max="16384" width="9.140625" style="204" hidden="1"/>
  </cols>
  <sheetData>
    <row r="1" spans="1:15" s="346" customFormat="1" ht="36" customHeight="1">
      <c r="A1" s="953" t="s">
        <v>72</v>
      </c>
      <c r="B1" s="953"/>
      <c r="C1" s="953"/>
      <c r="D1" s="953"/>
      <c r="E1" s="953"/>
      <c r="F1" s="953"/>
      <c r="G1" s="953"/>
      <c r="H1" s="953"/>
      <c r="I1" s="953"/>
      <c r="J1" s="953"/>
      <c r="K1" s="953"/>
      <c r="L1" s="953"/>
      <c r="M1" s="953"/>
      <c r="N1" s="953"/>
      <c r="O1" s="953"/>
    </row>
    <row r="2" spans="1:15" s="346" customFormat="1" ht="24" customHeight="1">
      <c r="A2" s="944" t="s">
        <v>938</v>
      </c>
      <c r="B2" s="944"/>
      <c r="C2" s="944"/>
      <c r="D2" s="944"/>
      <c r="E2" s="944"/>
      <c r="F2" s="944"/>
      <c r="G2" s="944"/>
      <c r="H2" s="944"/>
      <c r="I2" s="944"/>
      <c r="J2" s="944"/>
      <c r="K2" s="944"/>
      <c r="L2" s="944"/>
      <c r="M2" s="944"/>
      <c r="N2" s="944"/>
      <c r="O2" s="944"/>
    </row>
    <row r="3" spans="1:15" s="346" customFormat="1" ht="25.5" customHeight="1">
      <c r="A3" s="944" t="s">
        <v>939</v>
      </c>
      <c r="B3" s="944"/>
      <c r="C3" s="944"/>
      <c r="D3" s="944"/>
      <c r="E3" s="944"/>
      <c r="F3" s="944"/>
      <c r="G3" s="944"/>
      <c r="H3" s="944"/>
      <c r="I3" s="944"/>
      <c r="J3" s="944"/>
      <c r="K3" s="944"/>
      <c r="L3" s="944"/>
      <c r="M3" s="944"/>
      <c r="N3" s="944"/>
      <c r="O3" s="944"/>
    </row>
    <row r="4" spans="1:15" s="346" customFormat="1" ht="25.5" customHeight="1">
      <c r="A4" s="944" t="s">
        <v>74</v>
      </c>
      <c r="B4" s="944"/>
      <c r="C4" s="944"/>
      <c r="D4" s="944"/>
      <c r="E4" s="944"/>
      <c r="F4" s="944"/>
      <c r="G4" s="944"/>
      <c r="H4" s="944"/>
      <c r="I4" s="944"/>
      <c r="J4" s="944"/>
      <c r="K4" s="944"/>
      <c r="L4" s="944"/>
      <c r="M4" s="944"/>
      <c r="N4" s="944"/>
      <c r="O4" s="944"/>
    </row>
    <row r="5" spans="1:15" s="346" customFormat="1" ht="19.5" customHeight="1">
      <c r="A5" s="954" t="s">
        <v>3</v>
      </c>
      <c r="B5" s="954"/>
      <c r="C5" s="954"/>
      <c r="D5" s="954"/>
      <c r="E5" s="954"/>
      <c r="F5" s="954"/>
      <c r="G5" s="954"/>
      <c r="H5" s="954"/>
      <c r="I5" s="954"/>
      <c r="J5" s="954"/>
      <c r="K5" s="954"/>
      <c r="L5" s="954"/>
      <c r="M5" s="954"/>
      <c r="N5" s="954"/>
      <c r="O5" s="954"/>
    </row>
    <row r="6" spans="1:15" s="346" customFormat="1" ht="6" customHeight="1">
      <c r="A6" s="290"/>
      <c r="B6" s="290"/>
      <c r="C6" s="290"/>
      <c r="D6" s="290"/>
      <c r="E6" s="290"/>
      <c r="F6" s="290"/>
      <c r="G6" s="290"/>
      <c r="H6" s="290"/>
      <c r="I6" s="290"/>
      <c r="J6" s="290"/>
      <c r="K6" s="290"/>
      <c r="L6" s="290"/>
      <c r="M6" s="290"/>
      <c r="N6" s="390"/>
      <c r="O6" s="290"/>
    </row>
    <row r="7" spans="1:15" ht="6" customHeight="1" thickBot="1">
      <c r="A7" s="348"/>
      <c r="N7" s="391"/>
      <c r="O7" s="58"/>
    </row>
    <row r="8" spans="1:15" ht="37.5" customHeight="1" thickTop="1" thickBot="1">
      <c r="A8" s="342" t="s">
        <v>898</v>
      </c>
      <c r="B8" s="392" t="s">
        <v>378</v>
      </c>
      <c r="C8" s="392" t="s">
        <v>379</v>
      </c>
      <c r="D8" s="392" t="s">
        <v>380</v>
      </c>
      <c r="E8" s="392" t="s">
        <v>381</v>
      </c>
      <c r="F8" s="392" t="s">
        <v>382</v>
      </c>
      <c r="G8" s="392" t="s">
        <v>383</v>
      </c>
      <c r="H8" s="392" t="s">
        <v>384</v>
      </c>
      <c r="I8" s="392" t="s">
        <v>385</v>
      </c>
      <c r="J8" s="392" t="s">
        <v>386</v>
      </c>
      <c r="K8" s="392" t="s">
        <v>387</v>
      </c>
      <c r="L8" s="392" t="s">
        <v>388</v>
      </c>
      <c r="M8" s="392" t="s">
        <v>389</v>
      </c>
      <c r="N8" s="343" t="s">
        <v>390</v>
      </c>
      <c r="O8" s="342" t="s">
        <v>899</v>
      </c>
    </row>
    <row r="9" spans="1:15" ht="36.75" customHeight="1" thickTop="1">
      <c r="A9" s="357" t="s">
        <v>900</v>
      </c>
      <c r="B9" s="358">
        <v>968011.39259000006</v>
      </c>
      <c r="C9" s="358">
        <v>862297.48652000003</v>
      </c>
      <c r="D9" s="358">
        <v>910386.32197000005</v>
      </c>
      <c r="E9" s="358">
        <v>604452.46828999999</v>
      </c>
      <c r="F9" s="358">
        <v>561852.33738000004</v>
      </c>
      <c r="G9" s="358">
        <v>199211.70374999999</v>
      </c>
      <c r="H9" s="358">
        <v>140135.12283000001</v>
      </c>
      <c r="I9" s="358">
        <v>0</v>
      </c>
      <c r="J9" s="358">
        <v>0</v>
      </c>
      <c r="K9" s="358">
        <v>269336</v>
      </c>
      <c r="L9" s="358">
        <v>98217.354730000006</v>
      </c>
      <c r="M9" s="358">
        <v>44500</v>
      </c>
      <c r="N9" s="358">
        <f>SUM(A9:M9)</f>
        <v>4658400.1880599996</v>
      </c>
      <c r="O9" s="360">
        <f>+N9/$N$23</f>
        <v>0.16564721397997348</v>
      </c>
    </row>
    <row r="10" spans="1:15" s="120" customFormat="1" ht="23.25" customHeight="1">
      <c r="A10" s="361" t="s">
        <v>901</v>
      </c>
      <c r="B10" s="362">
        <v>509067.56402999995</v>
      </c>
      <c r="C10" s="362">
        <v>267515.13417999999</v>
      </c>
      <c r="D10" s="362">
        <v>299414.83577999996</v>
      </c>
      <c r="E10" s="362">
        <v>446497.55806000001</v>
      </c>
      <c r="F10" s="362">
        <v>269649.82370000001</v>
      </c>
      <c r="G10" s="362">
        <v>150169.35766000001</v>
      </c>
      <c r="H10" s="362">
        <v>239758.17047000001</v>
      </c>
      <c r="I10" s="362">
        <v>203170.18</v>
      </c>
      <c r="J10" s="362">
        <v>0</v>
      </c>
      <c r="K10" s="362">
        <v>7000</v>
      </c>
      <c r="L10" s="362">
        <v>77095.87573</v>
      </c>
      <c r="M10" s="362">
        <v>244356.11577999999</v>
      </c>
      <c r="N10" s="362">
        <f t="shared" ref="N10:N22" si="0">SUM(A10:M10)</f>
        <v>2713694.6153900004</v>
      </c>
      <c r="O10" s="364">
        <f t="shared" ref="O10:O23" si="1">+N10/$N$23</f>
        <v>9.649577848291542E-2</v>
      </c>
    </row>
    <row r="11" spans="1:15" s="144" customFormat="1" ht="18" customHeight="1">
      <c r="A11" s="365" t="s">
        <v>902</v>
      </c>
      <c r="B11" s="366">
        <v>531617.29827000003</v>
      </c>
      <c r="C11" s="366">
        <v>240097.96789</v>
      </c>
      <c r="D11" s="366">
        <v>777890.04665999999</v>
      </c>
      <c r="E11" s="366">
        <v>641565.32472999999</v>
      </c>
      <c r="F11" s="366">
        <v>709010.34881</v>
      </c>
      <c r="G11" s="366">
        <v>307394.32007000002</v>
      </c>
      <c r="H11" s="366">
        <v>266395.28334000002</v>
      </c>
      <c r="I11" s="366">
        <v>746192.56836999999</v>
      </c>
      <c r="J11" s="366">
        <v>0</v>
      </c>
      <c r="K11" s="366">
        <v>4198.5465100000001</v>
      </c>
      <c r="L11" s="366">
        <v>395135.80322</v>
      </c>
      <c r="M11" s="366">
        <v>693406.38124000002</v>
      </c>
      <c r="N11" s="366">
        <f t="shared" si="0"/>
        <v>5312903.8891099999</v>
      </c>
      <c r="O11" s="368">
        <f t="shared" si="1"/>
        <v>0.18892059330371602</v>
      </c>
    </row>
    <row r="12" spans="1:15" s="144" customFormat="1" ht="18" customHeight="1">
      <c r="A12" s="365" t="s">
        <v>903</v>
      </c>
      <c r="B12" s="366">
        <v>433285.43985000002</v>
      </c>
      <c r="C12" s="366">
        <v>183255.40604</v>
      </c>
      <c r="D12" s="366">
        <v>470552.90837000002</v>
      </c>
      <c r="E12" s="366">
        <v>538448.58886000002</v>
      </c>
      <c r="F12" s="366">
        <v>490814.39810000005</v>
      </c>
      <c r="G12" s="366">
        <v>198623.41876</v>
      </c>
      <c r="H12" s="366">
        <v>244670.48890999999</v>
      </c>
      <c r="I12" s="366">
        <v>444085.38000999996</v>
      </c>
      <c r="J12" s="366">
        <v>0</v>
      </c>
      <c r="K12" s="366">
        <v>8488.8445800000009</v>
      </c>
      <c r="L12" s="366">
        <v>337269.50669000001</v>
      </c>
      <c r="M12" s="366">
        <v>336939.48670000001</v>
      </c>
      <c r="N12" s="366">
        <f t="shared" si="0"/>
        <v>3686433.86687</v>
      </c>
      <c r="O12" s="368">
        <f t="shared" si="1"/>
        <v>0.13108523847598877</v>
      </c>
    </row>
    <row r="13" spans="1:15" s="144" customFormat="1" ht="18" customHeight="1">
      <c r="A13" s="365" t="s">
        <v>904</v>
      </c>
      <c r="B13" s="366">
        <v>265063.52619</v>
      </c>
      <c r="C13" s="366">
        <v>169312.63128999999</v>
      </c>
      <c r="D13" s="366">
        <v>476897.61882999999</v>
      </c>
      <c r="E13" s="366">
        <v>363470.16477999999</v>
      </c>
      <c r="F13" s="366">
        <v>235754.21618000002</v>
      </c>
      <c r="G13" s="366">
        <v>154801.91863</v>
      </c>
      <c r="H13" s="366">
        <v>69372.530879999991</v>
      </c>
      <c r="I13" s="366">
        <v>301822.01198000001</v>
      </c>
      <c r="J13" s="366">
        <v>0</v>
      </c>
      <c r="K13" s="366">
        <v>2644.4582400000004</v>
      </c>
      <c r="L13" s="366">
        <v>278001.86560000002</v>
      </c>
      <c r="M13" s="366">
        <v>248365.13191999999</v>
      </c>
      <c r="N13" s="366">
        <f t="shared" si="0"/>
        <v>2565506.0745199998</v>
      </c>
      <c r="O13" s="368">
        <f t="shared" si="1"/>
        <v>9.1226368825542095E-2</v>
      </c>
    </row>
    <row r="14" spans="1:15" s="144" customFormat="1" ht="18" customHeight="1">
      <c r="A14" s="365" t="s">
        <v>905</v>
      </c>
      <c r="B14" s="366">
        <v>282705.26686000003</v>
      </c>
      <c r="C14" s="366">
        <v>155393.48066999999</v>
      </c>
      <c r="D14" s="366">
        <v>442301.54116000002</v>
      </c>
      <c r="E14" s="366">
        <v>323346.82404000004</v>
      </c>
      <c r="F14" s="366">
        <v>253948.26128999999</v>
      </c>
      <c r="G14" s="366">
        <v>141379.51322999998</v>
      </c>
      <c r="H14" s="366">
        <v>115445.78104</v>
      </c>
      <c r="I14" s="366">
        <v>256816.34325000001</v>
      </c>
      <c r="J14" s="366">
        <v>0</v>
      </c>
      <c r="K14" s="366">
        <v>4558.6245599999993</v>
      </c>
      <c r="L14" s="366">
        <v>363211.66057999997</v>
      </c>
      <c r="M14" s="366">
        <v>154427.78532</v>
      </c>
      <c r="N14" s="366">
        <f t="shared" si="0"/>
        <v>2493535.0819999999</v>
      </c>
      <c r="O14" s="368">
        <f t="shared" si="1"/>
        <v>8.8667165254138258E-2</v>
      </c>
    </row>
    <row r="15" spans="1:15" s="144" customFormat="1" ht="18" customHeight="1">
      <c r="A15" s="365" t="s">
        <v>906</v>
      </c>
      <c r="B15" s="366">
        <v>184733.54790999999</v>
      </c>
      <c r="C15" s="366">
        <v>89361.086049999998</v>
      </c>
      <c r="D15" s="366">
        <v>368201.42105</v>
      </c>
      <c r="E15" s="366">
        <v>204751.16481000002</v>
      </c>
      <c r="F15" s="366">
        <v>190910.24346999999</v>
      </c>
      <c r="G15" s="366">
        <v>22700.077440000001</v>
      </c>
      <c r="H15" s="366">
        <v>99197.051359999998</v>
      </c>
      <c r="I15" s="366">
        <v>124417.36644</v>
      </c>
      <c r="J15" s="366">
        <v>0</v>
      </c>
      <c r="K15" s="366">
        <v>1684.5270700000001</v>
      </c>
      <c r="L15" s="366">
        <v>160253.64284000001</v>
      </c>
      <c r="M15" s="366">
        <v>118662.15392</v>
      </c>
      <c r="N15" s="366">
        <f t="shared" si="0"/>
        <v>1564872.2823600001</v>
      </c>
      <c r="O15" s="368">
        <f t="shared" si="1"/>
        <v>5.5645011880219711E-2</v>
      </c>
    </row>
    <row r="16" spans="1:15" s="144" customFormat="1" ht="18" customHeight="1">
      <c r="A16" s="365" t="s">
        <v>907</v>
      </c>
      <c r="B16" s="366">
        <v>118835.55047</v>
      </c>
      <c r="C16" s="366">
        <v>34719.823759999999</v>
      </c>
      <c r="D16" s="366">
        <v>181169.82208000001</v>
      </c>
      <c r="E16" s="366">
        <v>118738.88464</v>
      </c>
      <c r="F16" s="366">
        <v>110873.45225</v>
      </c>
      <c r="G16" s="366">
        <v>13681.355439999999</v>
      </c>
      <c r="H16" s="366">
        <v>13364.639130000001</v>
      </c>
      <c r="I16" s="366">
        <v>64570.043749999997</v>
      </c>
      <c r="J16" s="366">
        <v>0</v>
      </c>
      <c r="K16" s="366">
        <v>799.40905000000009</v>
      </c>
      <c r="L16" s="366">
        <v>39712.160939999994</v>
      </c>
      <c r="M16" s="366">
        <v>68909.138609999995</v>
      </c>
      <c r="N16" s="366">
        <f t="shared" si="0"/>
        <v>765374.28012000001</v>
      </c>
      <c r="O16" s="368">
        <f t="shared" si="1"/>
        <v>2.7215806293062271E-2</v>
      </c>
    </row>
    <row r="17" spans="1:15" s="144" customFormat="1" ht="18" customHeight="1">
      <c r="A17" s="365" t="s">
        <v>908</v>
      </c>
      <c r="B17" s="366">
        <v>79788.962739999988</v>
      </c>
      <c r="C17" s="366">
        <v>27189.51497</v>
      </c>
      <c r="D17" s="366">
        <v>113164.43423</v>
      </c>
      <c r="E17" s="366">
        <v>75042.186279999994</v>
      </c>
      <c r="F17" s="366">
        <v>70064.862670000002</v>
      </c>
      <c r="G17" s="366">
        <v>8267.3342800000009</v>
      </c>
      <c r="H17" s="366">
        <v>6844.7424000000001</v>
      </c>
      <c r="I17" s="366">
        <v>42951.608060000006</v>
      </c>
      <c r="J17" s="366">
        <v>0</v>
      </c>
      <c r="K17" s="366">
        <v>816.53572999999994</v>
      </c>
      <c r="L17" s="366">
        <v>27629.267319999999</v>
      </c>
      <c r="M17" s="366">
        <v>47710.897990000005</v>
      </c>
      <c r="N17" s="366">
        <f t="shared" si="0"/>
        <v>499470.34667</v>
      </c>
      <c r="O17" s="368">
        <f t="shared" si="1"/>
        <v>1.7760576174532687E-2</v>
      </c>
    </row>
    <row r="18" spans="1:15" s="144" customFormat="1" ht="18" customHeight="1">
      <c r="A18" s="365" t="s">
        <v>909</v>
      </c>
      <c r="B18" s="366">
        <v>108610.75382</v>
      </c>
      <c r="C18" s="366">
        <v>39467.98573</v>
      </c>
      <c r="D18" s="366">
        <v>161107.89386000001</v>
      </c>
      <c r="E18" s="366">
        <v>99376.134319999997</v>
      </c>
      <c r="F18" s="366">
        <v>96685.069569999992</v>
      </c>
      <c r="G18" s="366">
        <v>11144.74879</v>
      </c>
      <c r="H18" s="366">
        <v>8766.0722399999995</v>
      </c>
      <c r="I18" s="366">
        <v>75291.740160000001</v>
      </c>
      <c r="J18" s="366">
        <v>0</v>
      </c>
      <c r="K18" s="366">
        <v>437.77244999999999</v>
      </c>
      <c r="L18" s="366">
        <v>51568.747029999999</v>
      </c>
      <c r="M18" s="366">
        <v>88222.098270000002</v>
      </c>
      <c r="N18" s="366">
        <f t="shared" si="0"/>
        <v>740679.01624000003</v>
      </c>
      <c r="O18" s="368">
        <f t="shared" si="1"/>
        <v>2.6337671848815254E-2</v>
      </c>
    </row>
    <row r="19" spans="1:15" s="144" customFormat="1" ht="18" customHeight="1">
      <c r="A19" s="365" t="s">
        <v>910</v>
      </c>
      <c r="B19" s="366">
        <v>152950.52815999999</v>
      </c>
      <c r="C19" s="366">
        <v>68173.437099999996</v>
      </c>
      <c r="D19" s="366">
        <v>215303.40580000001</v>
      </c>
      <c r="E19" s="366">
        <v>133844.01534000001</v>
      </c>
      <c r="F19" s="366">
        <v>142165.17288</v>
      </c>
      <c r="G19" s="366">
        <v>12841.062900000001</v>
      </c>
      <c r="H19" s="366">
        <v>12690.479220000001</v>
      </c>
      <c r="I19" s="366">
        <v>119053.79889000001</v>
      </c>
      <c r="J19" s="366">
        <v>0</v>
      </c>
      <c r="K19" s="366">
        <v>807.97782999999993</v>
      </c>
      <c r="L19" s="366">
        <v>77048.585200000001</v>
      </c>
      <c r="M19" s="366">
        <v>149852.54615000001</v>
      </c>
      <c r="N19" s="366">
        <f t="shared" si="0"/>
        <v>1084731.0094699999</v>
      </c>
      <c r="O19" s="368">
        <f t="shared" si="1"/>
        <v>3.8571754761846454E-2</v>
      </c>
    </row>
    <row r="20" spans="1:15" s="144" customFormat="1" ht="18" customHeight="1">
      <c r="A20" s="365" t="s">
        <v>911</v>
      </c>
      <c r="B20" s="366">
        <v>178643.75034999999</v>
      </c>
      <c r="C20" s="366">
        <v>115035.20223000001</v>
      </c>
      <c r="D20" s="366">
        <v>257729.65700000001</v>
      </c>
      <c r="E20" s="366">
        <v>145857.66303999998</v>
      </c>
      <c r="F20" s="366">
        <v>259905.24699000001</v>
      </c>
      <c r="G20" s="366">
        <v>14654.503580000001</v>
      </c>
      <c r="H20" s="366">
        <v>12879.445820000001</v>
      </c>
      <c r="I20" s="366">
        <v>172050.76912000001</v>
      </c>
      <c r="J20" s="366">
        <v>0</v>
      </c>
      <c r="K20" s="366">
        <v>500.75855999999999</v>
      </c>
      <c r="L20" s="366">
        <v>106329.30133</v>
      </c>
      <c r="M20" s="366">
        <v>236370.13677000001</v>
      </c>
      <c r="N20" s="366">
        <f t="shared" si="0"/>
        <v>1499956.4347899999</v>
      </c>
      <c r="O20" s="368">
        <f t="shared" si="1"/>
        <v>5.3336680938476953E-2</v>
      </c>
    </row>
    <row r="21" spans="1:15" s="144" customFormat="1" ht="18" customHeight="1">
      <c r="A21" s="365" t="s">
        <v>912</v>
      </c>
      <c r="B21" s="366">
        <v>28929.43432</v>
      </c>
      <c r="C21" s="366">
        <v>27122.70364</v>
      </c>
      <c r="D21" s="366">
        <v>40326.98992</v>
      </c>
      <c r="E21" s="366">
        <v>23070.04797</v>
      </c>
      <c r="F21" s="366">
        <v>50299.064780000001</v>
      </c>
      <c r="G21" s="366">
        <v>2996.4724200000001</v>
      </c>
      <c r="H21" s="366">
        <v>1993.24965</v>
      </c>
      <c r="I21" s="366">
        <v>29249.294449999998</v>
      </c>
      <c r="J21" s="366">
        <v>0</v>
      </c>
      <c r="K21" s="366">
        <v>40.5627</v>
      </c>
      <c r="L21" s="366">
        <v>18206.213319999999</v>
      </c>
      <c r="M21" s="366">
        <v>39120.8776</v>
      </c>
      <c r="N21" s="366">
        <f t="shared" si="0"/>
        <v>261354.91077000005</v>
      </c>
      <c r="O21" s="368">
        <f t="shared" si="1"/>
        <v>9.2934722396755733E-3</v>
      </c>
    </row>
    <row r="22" spans="1:15" s="144" customFormat="1" ht="48" customHeight="1" thickBot="1">
      <c r="A22" s="365" t="s">
        <v>913</v>
      </c>
      <c r="B22" s="366">
        <v>29999.590170000003</v>
      </c>
      <c r="C22" s="366">
        <v>27226.78602</v>
      </c>
      <c r="D22" s="366">
        <v>36209.910109999997</v>
      </c>
      <c r="E22" s="366">
        <v>20451.87167</v>
      </c>
      <c r="F22" s="366">
        <v>45314.82475</v>
      </c>
      <c r="G22" s="366">
        <v>3331.9431600000003</v>
      </c>
      <c r="H22" s="366">
        <v>2867.0609900000004</v>
      </c>
      <c r="I22" s="366">
        <v>41479.097679999999</v>
      </c>
      <c r="J22" s="366">
        <v>0</v>
      </c>
      <c r="K22" s="366">
        <v>58.427190000000003</v>
      </c>
      <c r="L22" s="366">
        <v>22342.933359999999</v>
      </c>
      <c r="M22" s="366">
        <v>46223.53426</v>
      </c>
      <c r="N22" s="366">
        <f t="shared" si="0"/>
        <v>275505.97936</v>
      </c>
      <c r="O22" s="368">
        <f t="shared" si="1"/>
        <v>9.7966675410971118E-3</v>
      </c>
    </row>
    <row r="23" spans="1:15" s="120" customFormat="1" ht="21.75" customHeight="1" thickTop="1" thickBot="1">
      <c r="A23" s="369" t="s">
        <v>79</v>
      </c>
      <c r="B23" s="370">
        <f>SUM(B9:B22)</f>
        <v>3872242.6057300009</v>
      </c>
      <c r="C23" s="370">
        <f t="shared" ref="C23:N23" si="2">SUM(C9:C22)</f>
        <v>2306168.6460899999</v>
      </c>
      <c r="D23" s="370">
        <f t="shared" si="2"/>
        <v>4750656.8068199987</v>
      </c>
      <c r="E23" s="370">
        <f t="shared" si="2"/>
        <v>3738912.89683</v>
      </c>
      <c r="F23" s="370">
        <f t="shared" si="2"/>
        <v>3487247.3228200004</v>
      </c>
      <c r="G23" s="370">
        <f t="shared" si="2"/>
        <v>1241197.7301100001</v>
      </c>
      <c r="H23" s="370">
        <f t="shared" si="2"/>
        <v>1234380.1182799998</v>
      </c>
      <c r="I23" s="370">
        <f t="shared" si="2"/>
        <v>2621150.2021599999</v>
      </c>
      <c r="J23" s="370">
        <f t="shared" si="2"/>
        <v>0</v>
      </c>
      <c r="K23" s="370">
        <f t="shared" si="2"/>
        <v>301372.44447000005</v>
      </c>
      <c r="L23" s="370">
        <f>SUM(L9:L22)</f>
        <v>2052022.9178900004</v>
      </c>
      <c r="M23" s="370">
        <f t="shared" si="2"/>
        <v>2517066.2845299998</v>
      </c>
      <c r="N23" s="370">
        <f t="shared" si="2"/>
        <v>28122417.975729998</v>
      </c>
      <c r="O23" s="372">
        <f t="shared" si="1"/>
        <v>1</v>
      </c>
    </row>
    <row r="24" spans="1:15" s="120" customFormat="1" ht="66.75" customHeight="1" thickTop="1" thickBot="1">
      <c r="A24" s="373" t="s">
        <v>914</v>
      </c>
      <c r="B24" s="364">
        <f t="shared" ref="B24:N24" si="3">+B23/$N$23</f>
        <v>0.13769237798370662</v>
      </c>
      <c r="C24" s="364">
        <f t="shared" si="3"/>
        <v>8.200463587733646E-2</v>
      </c>
      <c r="D24" s="364">
        <f t="shared" si="3"/>
        <v>0.16892775048432448</v>
      </c>
      <c r="E24" s="364">
        <f t="shared" si="3"/>
        <v>0.13295133085841798</v>
      </c>
      <c r="F24" s="364">
        <f t="shared" si="3"/>
        <v>0.12400240000093658</v>
      </c>
      <c r="G24" s="364">
        <f t="shared" si="3"/>
        <v>4.4135526723952732E-2</v>
      </c>
      <c r="H24" s="364">
        <f t="shared" si="3"/>
        <v>4.3893100491760186E-2</v>
      </c>
      <c r="I24" s="364">
        <f t="shared" si="3"/>
        <v>9.3205008346795987E-2</v>
      </c>
      <c r="J24" s="364">
        <f t="shared" si="3"/>
        <v>0</v>
      </c>
      <c r="K24" s="364">
        <f t="shared" si="3"/>
        <v>1.0716448519116965E-2</v>
      </c>
      <c r="L24" s="364">
        <f t="shared" si="3"/>
        <v>7.2967513663331582E-2</v>
      </c>
      <c r="M24" s="364">
        <f t="shared" si="3"/>
        <v>8.9503907050320491E-2</v>
      </c>
      <c r="N24" s="364">
        <f t="shared" si="3"/>
        <v>1</v>
      </c>
      <c r="O24" s="393"/>
    </row>
    <row r="25" spans="1:15" ht="37.5" customHeight="1" thickTop="1" thickBot="1">
      <c r="A25" s="342" t="s">
        <v>918</v>
      </c>
      <c r="B25" s="392" t="s">
        <v>378</v>
      </c>
      <c r="C25" s="392" t="s">
        <v>379</v>
      </c>
      <c r="D25" s="392" t="s">
        <v>380</v>
      </c>
      <c r="E25" s="392" t="s">
        <v>381</v>
      </c>
      <c r="F25" s="392" t="s">
        <v>382</v>
      </c>
      <c r="G25" s="392" t="s">
        <v>383</v>
      </c>
      <c r="H25" s="392" t="s">
        <v>384</v>
      </c>
      <c r="I25" s="392" t="s">
        <v>385</v>
      </c>
      <c r="J25" s="392" t="s">
        <v>386</v>
      </c>
      <c r="K25" s="392" t="s">
        <v>387</v>
      </c>
      <c r="L25" s="392" t="s">
        <v>388</v>
      </c>
      <c r="M25" s="392" t="s">
        <v>389</v>
      </c>
      <c r="N25" s="343" t="s">
        <v>390</v>
      </c>
      <c r="O25" s="342" t="s">
        <v>875</v>
      </c>
    </row>
    <row r="26" spans="1:15" ht="28.5" customHeight="1" thickTop="1">
      <c r="A26" s="357" t="s">
        <v>900</v>
      </c>
      <c r="B26" s="358">
        <v>32</v>
      </c>
      <c r="C26" s="358">
        <v>17</v>
      </c>
      <c r="D26" s="358">
        <v>19</v>
      </c>
      <c r="E26" s="358">
        <v>17</v>
      </c>
      <c r="F26" s="358">
        <v>21</v>
      </c>
      <c r="G26" s="358">
        <v>8</v>
      </c>
      <c r="H26" s="358">
        <v>5</v>
      </c>
      <c r="I26" s="358">
        <v>0</v>
      </c>
      <c r="J26" s="358">
        <v>0</v>
      </c>
      <c r="K26" s="358">
        <v>2</v>
      </c>
      <c r="L26" s="358">
        <v>2</v>
      </c>
      <c r="M26" s="358">
        <v>2</v>
      </c>
      <c r="N26" s="358">
        <f>SUM(A26:M26)</f>
        <v>125</v>
      </c>
      <c r="O26" s="360">
        <f>+N26/$N$40</f>
        <v>1.093597033114993E-4</v>
      </c>
    </row>
    <row r="27" spans="1:15" s="120" customFormat="1" ht="23.25" customHeight="1">
      <c r="A27" s="361" t="s">
        <v>901</v>
      </c>
      <c r="B27" s="362">
        <v>55</v>
      </c>
      <c r="C27" s="362">
        <v>28</v>
      </c>
      <c r="D27" s="362">
        <v>32</v>
      </c>
      <c r="E27" s="362">
        <v>48</v>
      </c>
      <c r="F27" s="362">
        <v>28</v>
      </c>
      <c r="G27" s="362">
        <v>18</v>
      </c>
      <c r="H27" s="362">
        <v>31</v>
      </c>
      <c r="I27" s="362">
        <v>23</v>
      </c>
      <c r="J27" s="362">
        <v>0</v>
      </c>
      <c r="K27" s="362">
        <v>1</v>
      </c>
      <c r="L27" s="362">
        <v>9</v>
      </c>
      <c r="M27" s="362">
        <v>27</v>
      </c>
      <c r="N27" s="362">
        <f t="shared" ref="N27:N40" si="4">SUM(A27:M27)</f>
        <v>300</v>
      </c>
      <c r="O27" s="364">
        <f t="shared" ref="O27:O40" si="5">+N27/$N$40</f>
        <v>2.6246328794759833E-4</v>
      </c>
    </row>
    <row r="28" spans="1:15" s="144" customFormat="1" ht="18" customHeight="1">
      <c r="A28" s="365" t="s">
        <v>902</v>
      </c>
      <c r="B28" s="366">
        <v>100</v>
      </c>
      <c r="C28" s="366">
        <v>49</v>
      </c>
      <c r="D28" s="366">
        <v>155</v>
      </c>
      <c r="E28" s="366">
        <v>123</v>
      </c>
      <c r="F28" s="366">
        <v>138</v>
      </c>
      <c r="G28" s="366">
        <v>62</v>
      </c>
      <c r="H28" s="366">
        <v>57</v>
      </c>
      <c r="I28" s="366">
        <v>147</v>
      </c>
      <c r="J28" s="366">
        <v>0</v>
      </c>
      <c r="K28" s="366">
        <v>1</v>
      </c>
      <c r="L28" s="366">
        <v>79</v>
      </c>
      <c r="M28" s="366">
        <v>140</v>
      </c>
      <c r="N28" s="366">
        <f t="shared" si="4"/>
        <v>1051</v>
      </c>
      <c r="O28" s="368">
        <f t="shared" si="5"/>
        <v>9.194963854430862E-4</v>
      </c>
    </row>
    <row r="29" spans="1:15" s="144" customFormat="1" ht="18" customHeight="1">
      <c r="A29" s="365" t="s">
        <v>903</v>
      </c>
      <c r="B29" s="366">
        <v>198</v>
      </c>
      <c r="C29" s="366">
        <v>89</v>
      </c>
      <c r="D29" s="366">
        <v>210</v>
      </c>
      <c r="E29" s="366">
        <v>239</v>
      </c>
      <c r="F29" s="366">
        <v>206</v>
      </c>
      <c r="G29" s="366">
        <v>80</v>
      </c>
      <c r="H29" s="366">
        <v>87</v>
      </c>
      <c r="I29" s="366">
        <v>183</v>
      </c>
      <c r="J29" s="366">
        <v>0</v>
      </c>
      <c r="K29" s="366">
        <v>4</v>
      </c>
      <c r="L29" s="366">
        <v>133</v>
      </c>
      <c r="M29" s="366">
        <v>138</v>
      </c>
      <c r="N29" s="366">
        <f t="shared" si="4"/>
        <v>1567</v>
      </c>
      <c r="O29" s="368">
        <f t="shared" si="5"/>
        <v>1.3709332407129552E-3</v>
      </c>
    </row>
    <row r="30" spans="1:15" s="144" customFormat="1" ht="18" customHeight="1">
      <c r="A30" s="365" t="s">
        <v>904</v>
      </c>
      <c r="B30" s="366">
        <v>270</v>
      </c>
      <c r="C30" s="366">
        <v>168</v>
      </c>
      <c r="D30" s="366">
        <v>475</v>
      </c>
      <c r="E30" s="366">
        <v>366</v>
      </c>
      <c r="F30" s="366">
        <v>241</v>
      </c>
      <c r="G30" s="366">
        <v>151</v>
      </c>
      <c r="H30" s="366">
        <v>67</v>
      </c>
      <c r="I30" s="366">
        <v>325</v>
      </c>
      <c r="J30" s="366">
        <v>0</v>
      </c>
      <c r="K30" s="366">
        <v>3</v>
      </c>
      <c r="L30" s="366">
        <v>263</v>
      </c>
      <c r="M30" s="366">
        <v>247</v>
      </c>
      <c r="N30" s="366">
        <f t="shared" si="4"/>
        <v>2576</v>
      </c>
      <c r="O30" s="368">
        <f t="shared" si="5"/>
        <v>2.2536847658433776E-3</v>
      </c>
    </row>
    <row r="31" spans="1:15" s="144" customFormat="1" ht="18" customHeight="1">
      <c r="A31" s="365" t="s">
        <v>905</v>
      </c>
      <c r="B31" s="366">
        <v>565</v>
      </c>
      <c r="C31" s="366">
        <v>300</v>
      </c>
      <c r="D31" s="366">
        <v>862</v>
      </c>
      <c r="E31" s="366">
        <v>659</v>
      </c>
      <c r="F31" s="366">
        <v>512</v>
      </c>
      <c r="G31" s="366">
        <v>263</v>
      </c>
      <c r="H31" s="366">
        <v>196</v>
      </c>
      <c r="I31" s="366">
        <v>509</v>
      </c>
      <c r="J31" s="366">
        <v>0</v>
      </c>
      <c r="K31" s="366">
        <v>10</v>
      </c>
      <c r="L31" s="366">
        <v>612</v>
      </c>
      <c r="M31" s="366">
        <v>288</v>
      </c>
      <c r="N31" s="366">
        <f t="shared" si="4"/>
        <v>4776</v>
      </c>
      <c r="O31" s="368">
        <f t="shared" si="5"/>
        <v>4.1784155441257657E-3</v>
      </c>
    </row>
    <row r="32" spans="1:15" s="144" customFormat="1" ht="18" customHeight="1">
      <c r="A32" s="365" t="s">
        <v>906</v>
      </c>
      <c r="B32" s="366">
        <v>678</v>
      </c>
      <c r="C32" s="366">
        <v>316</v>
      </c>
      <c r="D32" s="366">
        <v>1277</v>
      </c>
      <c r="E32" s="366">
        <v>748</v>
      </c>
      <c r="F32" s="366">
        <v>682</v>
      </c>
      <c r="G32" s="366">
        <v>81</v>
      </c>
      <c r="H32" s="366">
        <v>302</v>
      </c>
      <c r="I32" s="366">
        <v>429</v>
      </c>
      <c r="J32" s="366">
        <v>0</v>
      </c>
      <c r="K32" s="366">
        <v>6</v>
      </c>
      <c r="L32" s="366">
        <v>512</v>
      </c>
      <c r="M32" s="366">
        <v>396</v>
      </c>
      <c r="N32" s="366">
        <f t="shared" si="4"/>
        <v>5427</v>
      </c>
      <c r="O32" s="368">
        <f t="shared" si="5"/>
        <v>4.7479608789720538E-3</v>
      </c>
    </row>
    <row r="33" spans="1:15" s="144" customFormat="1" ht="18" customHeight="1">
      <c r="A33" s="365" t="s">
        <v>907</v>
      </c>
      <c r="B33" s="366">
        <v>715</v>
      </c>
      <c r="C33" s="366">
        <v>208</v>
      </c>
      <c r="D33" s="366">
        <v>1087</v>
      </c>
      <c r="E33" s="366">
        <v>712</v>
      </c>
      <c r="F33" s="366">
        <v>668</v>
      </c>
      <c r="G33" s="366">
        <v>81</v>
      </c>
      <c r="H33" s="366">
        <v>83</v>
      </c>
      <c r="I33" s="366">
        <v>390</v>
      </c>
      <c r="J33" s="366">
        <v>0</v>
      </c>
      <c r="K33" s="366">
        <v>5</v>
      </c>
      <c r="L33" s="366">
        <v>237</v>
      </c>
      <c r="M33" s="366">
        <v>411</v>
      </c>
      <c r="N33" s="366">
        <f t="shared" si="4"/>
        <v>4597</v>
      </c>
      <c r="O33" s="368">
        <f t="shared" si="5"/>
        <v>4.0218124489836988E-3</v>
      </c>
    </row>
    <row r="34" spans="1:15" s="144" customFormat="1" ht="18" customHeight="1">
      <c r="A34" s="365" t="s">
        <v>908</v>
      </c>
      <c r="B34" s="366">
        <v>672</v>
      </c>
      <c r="C34" s="366">
        <v>230</v>
      </c>
      <c r="D34" s="366">
        <v>954</v>
      </c>
      <c r="E34" s="366">
        <v>634</v>
      </c>
      <c r="F34" s="366">
        <v>593</v>
      </c>
      <c r="G34" s="366">
        <v>69</v>
      </c>
      <c r="H34" s="366">
        <v>57</v>
      </c>
      <c r="I34" s="366">
        <v>364</v>
      </c>
      <c r="J34" s="366">
        <v>0</v>
      </c>
      <c r="K34" s="366">
        <v>7</v>
      </c>
      <c r="L34" s="366">
        <v>234</v>
      </c>
      <c r="M34" s="366">
        <v>399</v>
      </c>
      <c r="N34" s="366">
        <f t="shared" si="4"/>
        <v>4213</v>
      </c>
      <c r="O34" s="368">
        <f t="shared" si="5"/>
        <v>3.6858594404107726E-3</v>
      </c>
    </row>
    <row r="35" spans="1:15" s="144" customFormat="1" ht="18" customHeight="1">
      <c r="A35" s="365" t="s">
        <v>909</v>
      </c>
      <c r="B35" s="366">
        <v>1318</v>
      </c>
      <c r="C35" s="366">
        <v>476</v>
      </c>
      <c r="D35" s="366">
        <v>1924</v>
      </c>
      <c r="E35" s="366">
        <v>1192</v>
      </c>
      <c r="F35" s="366">
        <v>1158</v>
      </c>
      <c r="G35" s="366">
        <v>133</v>
      </c>
      <c r="H35" s="366">
        <v>108</v>
      </c>
      <c r="I35" s="366">
        <v>908</v>
      </c>
      <c r="J35" s="366">
        <v>0</v>
      </c>
      <c r="K35" s="366">
        <v>5</v>
      </c>
      <c r="L35" s="366">
        <v>615</v>
      </c>
      <c r="M35" s="366">
        <v>1072</v>
      </c>
      <c r="N35" s="366">
        <f t="shared" si="4"/>
        <v>8909</v>
      </c>
      <c r="O35" s="368">
        <f t="shared" si="5"/>
        <v>7.7942847744171782E-3</v>
      </c>
    </row>
    <row r="36" spans="1:15" s="144" customFormat="1" ht="18" customHeight="1">
      <c r="A36" s="365" t="s">
        <v>910</v>
      </c>
      <c r="B36" s="366">
        <v>3182</v>
      </c>
      <c r="C36" s="366">
        <v>1434</v>
      </c>
      <c r="D36" s="366">
        <v>4480</v>
      </c>
      <c r="E36" s="366">
        <v>2758</v>
      </c>
      <c r="F36" s="366">
        <v>2962</v>
      </c>
      <c r="G36" s="366">
        <v>265</v>
      </c>
      <c r="H36" s="366">
        <v>264</v>
      </c>
      <c r="I36" s="366">
        <v>2518</v>
      </c>
      <c r="J36" s="366">
        <v>0</v>
      </c>
      <c r="K36" s="366">
        <v>17</v>
      </c>
      <c r="L36" s="366">
        <v>1622</v>
      </c>
      <c r="M36" s="366">
        <v>3133</v>
      </c>
      <c r="N36" s="366">
        <f t="shared" si="4"/>
        <v>22635</v>
      </c>
      <c r="O36" s="368">
        <f t="shared" si="5"/>
        <v>1.9802855075646292E-2</v>
      </c>
    </row>
    <row r="37" spans="1:15" s="144" customFormat="1" ht="18" customHeight="1">
      <c r="A37" s="365" t="s">
        <v>911</v>
      </c>
      <c r="B37" s="366">
        <v>11216</v>
      </c>
      <c r="C37" s="366">
        <v>7772</v>
      </c>
      <c r="D37" s="366">
        <v>15999</v>
      </c>
      <c r="E37" s="366">
        <v>9031</v>
      </c>
      <c r="F37" s="366">
        <v>15445</v>
      </c>
      <c r="G37" s="366">
        <v>932</v>
      </c>
      <c r="H37" s="366">
        <v>784</v>
      </c>
      <c r="I37" s="366">
        <v>11026</v>
      </c>
      <c r="J37" s="366">
        <v>0</v>
      </c>
      <c r="K37" s="366">
        <v>29</v>
      </c>
      <c r="L37" s="366">
        <v>6864</v>
      </c>
      <c r="M37" s="366">
        <v>15328</v>
      </c>
      <c r="N37" s="366">
        <f t="shared" si="4"/>
        <v>94426</v>
      </c>
      <c r="O37" s="368">
        <f t="shared" si="5"/>
        <v>8.2611194759133061E-2</v>
      </c>
    </row>
    <row r="38" spans="1:15" s="144" customFormat="1" ht="18" customHeight="1">
      <c r="A38" s="365" t="s">
        <v>912</v>
      </c>
      <c r="B38" s="366">
        <v>5854</v>
      </c>
      <c r="C38" s="366">
        <v>5538</v>
      </c>
      <c r="D38" s="366">
        <v>8113</v>
      </c>
      <c r="E38" s="366">
        <v>4656</v>
      </c>
      <c r="F38" s="366">
        <v>10294</v>
      </c>
      <c r="G38" s="366">
        <v>614</v>
      </c>
      <c r="H38" s="366">
        <v>409</v>
      </c>
      <c r="I38" s="366">
        <v>5967</v>
      </c>
      <c r="J38" s="366">
        <v>0</v>
      </c>
      <c r="K38" s="366">
        <v>9</v>
      </c>
      <c r="L38" s="366">
        <v>3699</v>
      </c>
      <c r="M38" s="366">
        <v>8009</v>
      </c>
      <c r="N38" s="366">
        <f t="shared" si="4"/>
        <v>53162</v>
      </c>
      <c r="O38" s="368">
        <f t="shared" si="5"/>
        <v>4.6510244379567411E-2</v>
      </c>
    </row>
    <row r="39" spans="1:15" s="144" customFormat="1" ht="48" customHeight="1" thickBot="1">
      <c r="A39" s="365" t="s">
        <v>913</v>
      </c>
      <c r="B39" s="366">
        <v>77239</v>
      </c>
      <c r="C39" s="366">
        <v>76786</v>
      </c>
      <c r="D39" s="366">
        <v>114761</v>
      </c>
      <c r="E39" s="366">
        <v>39246</v>
      </c>
      <c r="F39" s="366">
        <v>103032</v>
      </c>
      <c r="G39" s="366">
        <v>8528</v>
      </c>
      <c r="H39" s="366">
        <v>10491</v>
      </c>
      <c r="I39" s="366">
        <v>196015</v>
      </c>
      <c r="J39" s="366">
        <v>0</v>
      </c>
      <c r="K39" s="366">
        <v>95</v>
      </c>
      <c r="L39" s="366">
        <v>129225</v>
      </c>
      <c r="M39" s="366">
        <v>183835</v>
      </c>
      <c r="N39" s="366">
        <f t="shared" si="4"/>
        <v>939253</v>
      </c>
      <c r="O39" s="368">
        <f t="shared" si="5"/>
        <v>0.8217314353154852</v>
      </c>
    </row>
    <row r="40" spans="1:15" ht="21.75" customHeight="1" thickTop="1" thickBot="1">
      <c r="A40" s="394" t="s">
        <v>79</v>
      </c>
      <c r="B40" s="395">
        <f>SUM(B26:B39)</f>
        <v>102094</v>
      </c>
      <c r="C40" s="395">
        <f t="shared" ref="C40:M40" si="6">SUM(C26:C39)</f>
        <v>93411</v>
      </c>
      <c r="D40" s="395">
        <f t="shared" si="6"/>
        <v>150348</v>
      </c>
      <c r="E40" s="395">
        <f t="shared" si="6"/>
        <v>60429</v>
      </c>
      <c r="F40" s="395">
        <f t="shared" si="6"/>
        <v>135980</v>
      </c>
      <c r="G40" s="395">
        <f t="shared" si="6"/>
        <v>11285</v>
      </c>
      <c r="H40" s="395">
        <f t="shared" si="6"/>
        <v>12941</v>
      </c>
      <c r="I40" s="395">
        <f t="shared" si="6"/>
        <v>218804</v>
      </c>
      <c r="J40" s="395">
        <f t="shared" si="6"/>
        <v>0</v>
      </c>
      <c r="K40" s="395">
        <f t="shared" si="6"/>
        <v>194</v>
      </c>
      <c r="L40" s="395">
        <f>SUM(L26:L39)</f>
        <v>144106</v>
      </c>
      <c r="M40" s="395">
        <f t="shared" si="6"/>
        <v>213425</v>
      </c>
      <c r="N40" s="395">
        <f t="shared" si="4"/>
        <v>1143017</v>
      </c>
      <c r="O40" s="396">
        <f t="shared" si="5"/>
        <v>1</v>
      </c>
    </row>
    <row r="41" spans="1:15" s="120" customFormat="1" ht="65.25" customHeight="1" thickTop="1">
      <c r="A41" s="373" t="s">
        <v>914</v>
      </c>
      <c r="B41" s="364">
        <f t="shared" ref="B41:N41" si="7">+B40/$N$40</f>
        <v>8.9319756399073677E-2</v>
      </c>
      <c r="C41" s="364">
        <f t="shared" si="7"/>
        <v>8.1723193968243693E-2</v>
      </c>
      <c r="D41" s="364">
        <f t="shared" si="7"/>
        <v>0.13153610138781838</v>
      </c>
      <c r="E41" s="364">
        <f t="shared" si="7"/>
        <v>5.2867980091284732E-2</v>
      </c>
      <c r="F41" s="364">
        <f t="shared" si="7"/>
        <v>0.11896585965038141</v>
      </c>
      <c r="G41" s="364">
        <f t="shared" si="7"/>
        <v>9.8729940149621578E-3</v>
      </c>
      <c r="H41" s="364">
        <f t="shared" si="7"/>
        <v>1.13217913644329E-2</v>
      </c>
      <c r="I41" s="364">
        <f t="shared" si="7"/>
        <v>0.19142672418695436</v>
      </c>
      <c r="J41" s="364">
        <f t="shared" si="7"/>
        <v>0</v>
      </c>
      <c r="K41" s="364">
        <f t="shared" si="7"/>
        <v>1.6972625953944691E-4</v>
      </c>
      <c r="L41" s="364">
        <f t="shared" si="7"/>
        <v>0.12607511524325535</v>
      </c>
      <c r="M41" s="364">
        <f t="shared" si="7"/>
        <v>0.18672075743405392</v>
      </c>
      <c r="N41" s="364">
        <f t="shared" si="7"/>
        <v>1</v>
      </c>
      <c r="O41" s="397"/>
    </row>
    <row r="42" spans="1:15" ht="9" customHeight="1" thickBot="1">
      <c r="A42" s="378"/>
      <c r="B42" s="97"/>
      <c r="C42" s="379"/>
      <c r="D42" s="379"/>
      <c r="E42" s="379"/>
      <c r="F42" s="379"/>
      <c r="G42" s="97"/>
      <c r="H42" s="97"/>
      <c r="I42" s="97"/>
      <c r="J42" s="97"/>
      <c r="K42" s="97"/>
      <c r="L42" s="97"/>
      <c r="M42" s="97"/>
      <c r="N42" s="398"/>
      <c r="O42" s="398"/>
    </row>
    <row r="43" spans="1:15" ht="28.5" customHeight="1" thickTop="1">
      <c r="A43" s="951" t="s">
        <v>937</v>
      </c>
      <c r="B43" s="952"/>
      <c r="C43" s="952"/>
      <c r="D43" s="952"/>
      <c r="E43" s="952"/>
      <c r="F43" s="952"/>
      <c r="G43" s="952"/>
      <c r="H43" s="952"/>
      <c r="I43" s="952"/>
      <c r="J43" s="952"/>
      <c r="K43" s="952"/>
      <c r="L43" s="952"/>
      <c r="M43" s="952"/>
      <c r="N43" s="952"/>
      <c r="O43" s="952"/>
    </row>
    <row r="44" spans="1:15" ht="9" hidden="1" customHeight="1">
      <c r="A44" s="380"/>
      <c r="B44" s="381"/>
      <c r="C44" s="382"/>
      <c r="D44" s="382"/>
      <c r="E44" s="382"/>
      <c r="F44" s="382"/>
      <c r="G44" s="381"/>
      <c r="H44" s="381"/>
      <c r="I44" s="381"/>
      <c r="J44" s="381"/>
      <c r="K44" s="381"/>
      <c r="L44" s="381"/>
      <c r="M44" s="381"/>
      <c r="N44" s="399"/>
      <c r="O44" s="400"/>
    </row>
    <row r="45" spans="1:15" ht="9" hidden="1" customHeight="1">
      <c r="A45" s="380"/>
      <c r="B45" s="381"/>
      <c r="C45" s="382"/>
      <c r="D45" s="382"/>
      <c r="E45" s="382"/>
      <c r="F45" s="382"/>
      <c r="G45" s="381"/>
      <c r="H45" s="381"/>
      <c r="I45" s="381"/>
      <c r="J45" s="381"/>
      <c r="K45" s="381"/>
      <c r="L45" s="381"/>
      <c r="M45" s="381"/>
      <c r="N45" s="399"/>
      <c r="O45" s="400"/>
    </row>
    <row r="46" spans="1:15" ht="9" hidden="1" customHeight="1">
      <c r="A46" s="380"/>
      <c r="B46" s="381"/>
      <c r="C46" s="382"/>
      <c r="D46" s="382"/>
      <c r="E46" s="382"/>
      <c r="F46" s="382"/>
      <c r="G46" s="381"/>
      <c r="H46" s="381"/>
      <c r="I46" s="381"/>
      <c r="J46" s="381"/>
      <c r="K46" s="381"/>
      <c r="L46" s="381"/>
      <c r="M46" s="381"/>
      <c r="N46" s="399"/>
      <c r="O46" s="400"/>
    </row>
    <row r="47" spans="1:15" ht="9" hidden="1" customHeight="1">
      <c r="A47" s="380"/>
      <c r="B47" s="381"/>
      <c r="C47" s="382"/>
      <c r="D47" s="382"/>
      <c r="E47" s="382"/>
      <c r="F47" s="382"/>
      <c r="G47" s="381"/>
      <c r="H47" s="381"/>
      <c r="I47" s="381"/>
      <c r="J47" s="381"/>
      <c r="K47" s="381"/>
      <c r="L47" s="381"/>
      <c r="M47" s="381"/>
      <c r="N47" s="399"/>
      <c r="O47" s="400"/>
    </row>
    <row r="48" spans="1:15" ht="9" hidden="1" customHeight="1">
      <c r="A48" s="383"/>
      <c r="B48" s="381"/>
      <c r="C48" s="382"/>
      <c r="D48" s="382"/>
      <c r="E48" s="382"/>
      <c r="F48" s="382"/>
      <c r="G48" s="381"/>
      <c r="H48" s="381"/>
      <c r="I48" s="381"/>
      <c r="J48" s="381"/>
      <c r="K48" s="381"/>
      <c r="L48" s="381"/>
      <c r="M48" s="381"/>
      <c r="N48" s="399"/>
      <c r="O48" s="400"/>
    </row>
    <row r="49" spans="1:15" ht="9" hidden="1" customHeight="1">
      <c r="A49" s="380"/>
      <c r="B49" s="381"/>
      <c r="C49" s="382"/>
      <c r="D49" s="382"/>
      <c r="E49" s="382"/>
      <c r="F49" s="382"/>
      <c r="G49" s="381"/>
      <c r="H49" s="381"/>
      <c r="I49" s="381"/>
      <c r="J49" s="381"/>
      <c r="K49" s="381"/>
      <c r="L49" s="381"/>
      <c r="M49" s="381"/>
      <c r="N49" s="399"/>
      <c r="O49" s="400"/>
    </row>
    <row r="50" spans="1:15" ht="9" hidden="1" customHeight="1">
      <c r="A50" s="380"/>
      <c r="B50" s="381"/>
      <c r="C50" s="382"/>
      <c r="D50" s="382"/>
      <c r="E50" s="382"/>
      <c r="F50" s="382"/>
      <c r="G50" s="381"/>
      <c r="H50" s="381"/>
      <c r="I50" s="381"/>
      <c r="J50" s="381"/>
      <c r="K50" s="381"/>
      <c r="L50" s="381"/>
      <c r="M50" s="381"/>
      <c r="N50" s="399"/>
      <c r="O50" s="400"/>
    </row>
    <row r="51" spans="1:15" ht="9" hidden="1" customHeight="1">
      <c r="A51" s="380"/>
      <c r="B51" s="381"/>
      <c r="C51" s="382"/>
      <c r="D51" s="382"/>
      <c r="E51" s="382"/>
      <c r="F51" s="382"/>
      <c r="G51" s="381"/>
      <c r="H51" s="381"/>
      <c r="I51" s="381"/>
      <c r="J51" s="381"/>
      <c r="K51" s="381"/>
      <c r="L51" s="381"/>
      <c r="M51" s="381"/>
      <c r="N51" s="399"/>
      <c r="O51" s="400"/>
    </row>
    <row r="52" spans="1:15" ht="9" hidden="1" customHeight="1">
      <c r="A52" s="380"/>
      <c r="B52" s="381"/>
      <c r="C52" s="382"/>
      <c r="D52" s="382"/>
      <c r="E52" s="382"/>
      <c r="F52" s="382"/>
      <c r="G52" s="381"/>
      <c r="H52" s="381"/>
      <c r="I52" s="381"/>
      <c r="J52" s="381"/>
      <c r="K52" s="381"/>
      <c r="L52" s="381"/>
      <c r="M52" s="381"/>
      <c r="N52" s="399"/>
      <c r="O52" s="400"/>
    </row>
    <row r="53" spans="1:15" ht="9" hidden="1" customHeight="1">
      <c r="A53" s="383"/>
      <c r="C53" s="382"/>
      <c r="D53" s="382"/>
      <c r="E53" s="382"/>
      <c r="F53" s="382"/>
      <c r="G53" s="381"/>
      <c r="H53" s="381"/>
      <c r="I53" s="381"/>
      <c r="J53" s="381"/>
      <c r="K53" s="381"/>
      <c r="L53" s="381"/>
      <c r="M53" s="381"/>
      <c r="N53" s="399"/>
      <c r="O53" s="400"/>
    </row>
    <row r="54" spans="1:15" ht="9" hidden="1" customHeight="1">
      <c r="A54" s="384"/>
      <c r="C54" s="382"/>
      <c r="D54" s="382"/>
      <c r="E54" s="382"/>
      <c r="F54" s="382"/>
      <c r="G54" s="381"/>
      <c r="H54" s="381"/>
      <c r="I54" s="381"/>
      <c r="J54" s="381"/>
      <c r="K54" s="381"/>
      <c r="L54" s="381"/>
      <c r="M54" s="381"/>
      <c r="N54" s="399"/>
      <c r="O54" s="400"/>
    </row>
    <row r="55" spans="1:15" ht="9" hidden="1" customHeight="1">
      <c r="A55" s="384"/>
      <c r="C55" s="382"/>
      <c r="D55" s="382"/>
      <c r="E55" s="382"/>
      <c r="F55" s="382"/>
      <c r="G55" s="381"/>
      <c r="H55" s="381"/>
      <c r="I55" s="381"/>
      <c r="J55" s="381"/>
      <c r="K55" s="381"/>
      <c r="L55" s="381"/>
      <c r="M55" s="381"/>
      <c r="N55" s="399"/>
      <c r="O55" s="400"/>
    </row>
    <row r="56" spans="1:15" ht="9" hidden="1" customHeight="1">
      <c r="A56" s="384"/>
      <c r="C56" s="382"/>
      <c r="D56" s="382"/>
      <c r="E56" s="382"/>
      <c r="F56" s="382"/>
      <c r="G56" s="381"/>
      <c r="H56" s="381"/>
      <c r="I56" s="381"/>
      <c r="J56" s="381"/>
      <c r="K56" s="381"/>
      <c r="L56" s="381"/>
      <c r="M56" s="381"/>
      <c r="N56" s="399"/>
      <c r="O56" s="400"/>
    </row>
    <row r="57" spans="1:15" ht="9" hidden="1" customHeight="1">
      <c r="A57" s="384"/>
      <c r="C57" s="382"/>
      <c r="D57" s="382"/>
      <c r="E57" s="382"/>
      <c r="F57" s="382"/>
      <c r="G57" s="381"/>
      <c r="H57" s="381"/>
      <c r="I57" s="381"/>
      <c r="J57" s="381"/>
      <c r="K57" s="381"/>
      <c r="L57" s="381"/>
      <c r="M57" s="381"/>
      <c r="N57" s="399"/>
      <c r="O57" s="400"/>
    </row>
    <row r="58" spans="1:15" ht="9" hidden="1" customHeight="1">
      <c r="A58" s="385"/>
      <c r="C58" s="382"/>
      <c r="D58" s="382"/>
      <c r="E58" s="382"/>
      <c r="F58" s="382"/>
      <c r="G58" s="381"/>
      <c r="H58" s="381"/>
      <c r="I58" s="381"/>
      <c r="J58" s="381"/>
      <c r="K58" s="381"/>
      <c r="L58" s="381"/>
      <c r="M58" s="381"/>
      <c r="N58" s="399"/>
      <c r="O58" s="400"/>
    </row>
    <row r="59" spans="1:15" ht="9" hidden="1" customHeight="1">
      <c r="A59" s="385"/>
      <c r="C59" s="382"/>
      <c r="D59" s="382"/>
      <c r="E59" s="382"/>
      <c r="F59" s="382"/>
      <c r="G59" s="381"/>
      <c r="H59" s="381"/>
      <c r="I59" s="381"/>
      <c r="J59" s="381"/>
      <c r="K59" s="381"/>
      <c r="L59" s="381"/>
      <c r="M59" s="381"/>
      <c r="N59" s="399"/>
      <c r="O59" s="400"/>
    </row>
    <row r="60" spans="1:15" ht="9" hidden="1" customHeight="1">
      <c r="A60" s="386"/>
      <c r="C60" s="382"/>
      <c r="D60" s="382"/>
      <c r="E60" s="382"/>
      <c r="F60" s="382"/>
      <c r="G60" s="381"/>
      <c r="H60" s="381"/>
      <c r="I60" s="381"/>
      <c r="J60" s="381"/>
      <c r="K60" s="381"/>
      <c r="L60" s="381"/>
      <c r="M60" s="381"/>
      <c r="N60" s="399"/>
      <c r="O60" s="400"/>
    </row>
    <row r="61" spans="1:15" ht="9" hidden="1" customHeight="1">
      <c r="A61" s="380"/>
      <c r="C61" s="382"/>
      <c r="D61" s="382"/>
      <c r="E61" s="382"/>
      <c r="F61" s="382"/>
      <c r="G61" s="381"/>
      <c r="H61" s="381"/>
      <c r="I61" s="381"/>
      <c r="J61" s="381"/>
      <c r="K61" s="381"/>
      <c r="L61" s="381"/>
      <c r="M61" s="381"/>
      <c r="N61" s="399"/>
      <c r="O61" s="400"/>
    </row>
    <row r="62" spans="1:15" ht="9" hidden="1" customHeight="1">
      <c r="A62" s="380"/>
      <c r="C62" s="382"/>
      <c r="D62" s="382"/>
      <c r="E62" s="382"/>
      <c r="F62" s="382"/>
      <c r="G62" s="381"/>
      <c r="H62" s="381"/>
      <c r="I62" s="381"/>
      <c r="J62" s="381"/>
      <c r="K62" s="381"/>
      <c r="L62" s="381"/>
      <c r="M62" s="381"/>
      <c r="N62" s="399"/>
      <c r="O62" s="400"/>
    </row>
    <row r="63" spans="1:15" ht="9" hidden="1" customHeight="1">
      <c r="A63" s="380"/>
      <c r="C63" s="382"/>
      <c r="D63" s="382"/>
      <c r="E63" s="382"/>
      <c r="F63" s="382"/>
      <c r="G63" s="381"/>
      <c r="H63" s="381"/>
      <c r="I63" s="381"/>
      <c r="J63" s="381"/>
      <c r="K63" s="381"/>
      <c r="L63" s="381"/>
      <c r="M63" s="381"/>
      <c r="N63" s="399"/>
      <c r="O63" s="400"/>
    </row>
    <row r="64" spans="1:15" ht="9" hidden="1" customHeight="1">
      <c r="A64" s="380"/>
      <c r="C64" s="382"/>
      <c r="D64" s="382"/>
      <c r="E64" s="382"/>
      <c r="F64" s="382"/>
      <c r="G64" s="381"/>
      <c r="H64" s="381"/>
      <c r="I64" s="381"/>
      <c r="J64" s="381"/>
      <c r="K64" s="381"/>
      <c r="L64" s="381"/>
      <c r="M64" s="381"/>
      <c r="N64" s="399"/>
      <c r="O64" s="400"/>
    </row>
    <row r="65" spans="1:15" ht="9" hidden="1" customHeight="1">
      <c r="A65" s="384"/>
      <c r="C65" s="382"/>
      <c r="D65" s="382"/>
      <c r="E65" s="382"/>
      <c r="F65" s="382"/>
      <c r="G65" s="381"/>
      <c r="H65" s="381"/>
      <c r="I65" s="381"/>
      <c r="J65" s="381"/>
      <c r="K65" s="381"/>
      <c r="L65" s="381"/>
      <c r="M65" s="381"/>
      <c r="N65" s="399"/>
      <c r="O65" s="400"/>
    </row>
    <row r="66" spans="1:15" ht="9" hidden="1" customHeight="1">
      <c r="A66" s="386"/>
      <c r="C66" s="382"/>
      <c r="D66" s="382"/>
      <c r="E66" s="382"/>
      <c r="F66" s="382"/>
      <c r="G66" s="381"/>
      <c r="H66" s="381"/>
      <c r="I66" s="381"/>
      <c r="J66" s="381"/>
      <c r="K66" s="381"/>
      <c r="L66" s="381"/>
      <c r="M66" s="381"/>
      <c r="N66" s="399"/>
      <c r="O66" s="400"/>
    </row>
    <row r="67" spans="1:15" ht="9" hidden="1" customHeight="1">
      <c r="A67" s="380"/>
      <c r="C67" s="382"/>
      <c r="D67" s="382"/>
      <c r="E67" s="382"/>
      <c r="F67" s="382"/>
      <c r="G67" s="381"/>
      <c r="H67" s="381"/>
      <c r="I67" s="381"/>
      <c r="J67" s="381"/>
      <c r="K67" s="381"/>
      <c r="L67" s="381"/>
      <c r="M67" s="381"/>
      <c r="N67" s="399"/>
      <c r="O67" s="400"/>
    </row>
    <row r="68" spans="1:15" ht="9" hidden="1" customHeight="1">
      <c r="A68" s="380"/>
      <c r="C68" s="382"/>
      <c r="D68" s="382"/>
      <c r="E68" s="382"/>
      <c r="F68" s="382"/>
      <c r="G68" s="381"/>
      <c r="H68" s="381"/>
      <c r="I68" s="381"/>
      <c r="J68" s="381"/>
      <c r="K68" s="381"/>
      <c r="L68" s="381"/>
      <c r="M68" s="381"/>
      <c r="N68" s="399"/>
      <c r="O68" s="400"/>
    </row>
    <row r="69" spans="1:15" ht="9" hidden="1" customHeight="1">
      <c r="A69" s="380"/>
      <c r="C69" s="382"/>
      <c r="D69" s="382"/>
      <c r="E69" s="382"/>
      <c r="F69" s="382"/>
      <c r="G69" s="381"/>
      <c r="H69" s="381"/>
      <c r="I69" s="381"/>
      <c r="J69" s="381"/>
      <c r="K69" s="381"/>
      <c r="L69" s="381"/>
      <c r="M69" s="381"/>
      <c r="N69" s="399"/>
      <c r="O69" s="400"/>
    </row>
    <row r="70" spans="1:15" ht="9" hidden="1" customHeight="1">
      <c r="A70" s="380"/>
      <c r="C70" s="382"/>
      <c r="D70" s="382"/>
      <c r="E70" s="382"/>
      <c r="F70" s="382"/>
      <c r="G70" s="381"/>
      <c r="H70" s="381"/>
      <c r="I70" s="381"/>
      <c r="J70" s="381"/>
      <c r="K70" s="381"/>
      <c r="L70" s="381"/>
      <c r="M70" s="381"/>
      <c r="N70" s="399"/>
      <c r="O70" s="400"/>
    </row>
    <row r="71" spans="1:15" ht="9" hidden="1" customHeight="1">
      <c r="A71" s="384"/>
      <c r="C71" s="382"/>
      <c r="D71" s="382"/>
      <c r="E71" s="382"/>
      <c r="F71" s="382"/>
      <c r="G71" s="381"/>
      <c r="H71" s="381"/>
      <c r="I71" s="381"/>
      <c r="J71" s="381"/>
      <c r="K71" s="381"/>
      <c r="L71" s="381"/>
      <c r="M71" s="381"/>
      <c r="N71" s="399"/>
      <c r="O71" s="400"/>
    </row>
    <row r="72" spans="1:15" ht="9" hidden="1" customHeight="1">
      <c r="A72" s="386"/>
      <c r="C72" s="382"/>
      <c r="D72" s="382"/>
      <c r="E72" s="382"/>
      <c r="F72" s="382"/>
      <c r="G72" s="381"/>
      <c r="H72" s="381"/>
      <c r="I72" s="381"/>
      <c r="J72" s="381"/>
      <c r="K72" s="381"/>
      <c r="L72" s="381"/>
      <c r="M72" s="381"/>
      <c r="N72" s="399"/>
      <c r="O72" s="400"/>
    </row>
    <row r="73" spans="1:15" ht="9" hidden="1" customHeight="1">
      <c r="A73" s="380"/>
      <c r="C73" s="382"/>
      <c r="D73" s="382"/>
      <c r="E73" s="382"/>
      <c r="F73" s="382"/>
      <c r="G73" s="381"/>
      <c r="H73" s="381"/>
      <c r="I73" s="381"/>
      <c r="J73" s="381"/>
      <c r="K73" s="381"/>
      <c r="L73" s="381"/>
      <c r="M73" s="381"/>
      <c r="N73" s="399"/>
      <c r="O73" s="400"/>
    </row>
    <row r="74" spans="1:15" ht="9" hidden="1" customHeight="1">
      <c r="A74" s="380"/>
      <c r="C74" s="382"/>
      <c r="D74" s="382"/>
      <c r="E74" s="382"/>
      <c r="F74" s="382"/>
      <c r="G74" s="381"/>
      <c r="H74" s="381"/>
      <c r="I74" s="381"/>
      <c r="J74" s="381"/>
      <c r="K74" s="381"/>
      <c r="L74" s="381"/>
      <c r="M74" s="381"/>
      <c r="N74" s="399"/>
      <c r="O74" s="400"/>
    </row>
    <row r="75" spans="1:15" ht="9" hidden="1" customHeight="1">
      <c r="A75" s="380"/>
      <c r="C75" s="286"/>
      <c r="D75" s="286"/>
      <c r="E75" s="286"/>
      <c r="F75" s="286"/>
      <c r="N75" s="58"/>
    </row>
    <row r="76" spans="1:15" ht="9" hidden="1" customHeight="1">
      <c r="A76" s="380"/>
      <c r="C76" s="286"/>
      <c r="D76" s="286"/>
      <c r="E76" s="286"/>
      <c r="F76" s="286"/>
      <c r="N76" s="58"/>
    </row>
    <row r="77" spans="1:15" ht="9" hidden="1" customHeight="1">
      <c r="A77" s="380"/>
      <c r="C77" s="286"/>
      <c r="D77" s="286"/>
      <c r="E77" s="286"/>
      <c r="F77" s="286"/>
      <c r="N77" s="58"/>
    </row>
    <row r="78" spans="1:15" ht="9" hidden="1" customHeight="1">
      <c r="A78" s="380"/>
      <c r="C78" s="286"/>
      <c r="D78" s="286"/>
      <c r="E78" s="286"/>
      <c r="F78" s="286"/>
      <c r="N78" s="58"/>
    </row>
    <row r="79" spans="1:15" ht="9" hidden="1" customHeight="1">
      <c r="A79" s="380"/>
      <c r="C79" s="286"/>
      <c r="D79" s="286"/>
      <c r="E79" s="286"/>
      <c r="F79" s="286"/>
      <c r="N79" s="58"/>
    </row>
    <row r="80" spans="1:15" ht="9" hidden="1" customHeight="1">
      <c r="A80" s="380"/>
      <c r="C80" s="286"/>
      <c r="D80" s="286"/>
      <c r="E80" s="286"/>
      <c r="F80" s="286"/>
      <c r="N80" s="58"/>
    </row>
    <row r="81" spans="1:14" ht="9" hidden="1" customHeight="1">
      <c r="A81" s="384"/>
      <c r="C81" s="286"/>
      <c r="D81" s="286"/>
      <c r="E81" s="286"/>
      <c r="F81" s="286"/>
      <c r="N81" s="58"/>
    </row>
    <row r="82" spans="1:14" ht="9" hidden="1" customHeight="1">
      <c r="A82" s="386"/>
      <c r="C82" s="286"/>
      <c r="D82" s="286"/>
      <c r="E82" s="286"/>
      <c r="F82" s="286"/>
      <c r="N82" s="58"/>
    </row>
    <row r="83" spans="1:14" ht="9" hidden="1" customHeight="1">
      <c r="A83" s="380"/>
      <c r="C83" s="286"/>
      <c r="D83" s="286"/>
      <c r="E83" s="286"/>
      <c r="F83" s="286"/>
      <c r="N83" s="58"/>
    </row>
    <row r="84" spans="1:14" ht="9" hidden="1" customHeight="1">
      <c r="A84" s="380"/>
      <c r="C84" s="286"/>
      <c r="D84" s="286"/>
      <c r="E84" s="286"/>
      <c r="F84" s="286"/>
      <c r="N84" s="58"/>
    </row>
    <row r="85" spans="1:14" ht="9" hidden="1" customHeight="1">
      <c r="A85" s="380"/>
      <c r="C85" s="286"/>
      <c r="D85" s="286"/>
      <c r="E85" s="286"/>
      <c r="F85" s="286"/>
      <c r="N85" s="58"/>
    </row>
    <row r="86" spans="1:14" ht="9" hidden="1" customHeight="1">
      <c r="A86" s="380"/>
      <c r="C86" s="286"/>
      <c r="D86" s="286"/>
      <c r="E86" s="286"/>
      <c r="F86" s="286"/>
      <c r="N86" s="58"/>
    </row>
    <row r="87" spans="1:14" ht="9" hidden="1" customHeight="1">
      <c r="A87" s="380"/>
      <c r="C87" s="286"/>
      <c r="D87" s="286"/>
      <c r="E87" s="286"/>
      <c r="F87" s="286"/>
      <c r="N87" s="58"/>
    </row>
    <row r="88" spans="1:14" ht="9" hidden="1" customHeight="1">
      <c r="A88" s="380"/>
      <c r="C88" s="286"/>
      <c r="D88" s="286"/>
      <c r="E88" s="286"/>
      <c r="F88" s="286"/>
      <c r="N88" s="58"/>
    </row>
    <row r="89" spans="1:14" ht="9" hidden="1" customHeight="1">
      <c r="A89" s="380"/>
      <c r="C89" s="286"/>
      <c r="D89" s="286"/>
      <c r="E89" s="286"/>
      <c r="F89" s="286"/>
      <c r="N89" s="58"/>
    </row>
    <row r="90" spans="1:14" ht="9" hidden="1" customHeight="1">
      <c r="A90" s="380"/>
      <c r="C90" s="286"/>
      <c r="D90" s="286"/>
      <c r="E90" s="286"/>
      <c r="F90" s="286"/>
      <c r="N90" s="58"/>
    </row>
    <row r="91" spans="1:14" ht="9" hidden="1" customHeight="1">
      <c r="A91" s="380"/>
      <c r="C91" s="286"/>
      <c r="D91" s="286"/>
      <c r="E91" s="286"/>
      <c r="F91" s="286"/>
      <c r="N91" s="58"/>
    </row>
    <row r="92" spans="1:14" ht="9" hidden="1" customHeight="1">
      <c r="A92" s="386"/>
      <c r="C92" s="286"/>
      <c r="D92" s="286"/>
      <c r="E92" s="286"/>
      <c r="F92" s="286"/>
      <c r="N92" s="58"/>
    </row>
    <row r="93" spans="1:14" ht="9" hidden="1" customHeight="1">
      <c r="A93" s="380"/>
      <c r="C93" s="286"/>
      <c r="D93" s="286"/>
      <c r="E93" s="286"/>
      <c r="F93" s="286"/>
      <c r="N93" s="58"/>
    </row>
    <row r="94" spans="1:14" ht="9" hidden="1" customHeight="1">
      <c r="A94" s="380"/>
      <c r="C94" s="286"/>
      <c r="D94" s="286"/>
      <c r="E94" s="286"/>
      <c r="F94" s="286"/>
      <c r="N94" s="58"/>
    </row>
    <row r="95" spans="1:14" ht="9" hidden="1" customHeight="1">
      <c r="A95" s="380"/>
      <c r="C95" s="286"/>
      <c r="D95" s="286"/>
      <c r="E95" s="286"/>
      <c r="F95" s="286"/>
      <c r="N95" s="58"/>
    </row>
    <row r="96" spans="1:14" hidden="1">
      <c r="A96" s="387"/>
      <c r="C96" s="286"/>
      <c r="D96" s="286"/>
      <c r="E96" s="286"/>
      <c r="F96" s="286"/>
      <c r="N96" s="58"/>
    </row>
    <row r="97" spans="1:14" hidden="1">
      <c r="A97" s="387"/>
      <c r="C97" s="286"/>
      <c r="D97" s="286"/>
      <c r="E97" s="286"/>
      <c r="F97" s="286"/>
      <c r="N97" s="58"/>
    </row>
    <row r="98" spans="1:14" hidden="1">
      <c r="A98" s="387"/>
      <c r="C98" s="286"/>
      <c r="D98" s="286"/>
      <c r="E98" s="286"/>
      <c r="F98" s="286"/>
      <c r="N98" s="58"/>
    </row>
    <row r="99" spans="1:14" hidden="1">
      <c r="A99" s="387"/>
      <c r="C99" s="286"/>
      <c r="D99" s="286"/>
      <c r="E99" s="286"/>
      <c r="F99" s="286"/>
      <c r="N99" s="58"/>
    </row>
    <row r="100" spans="1:14" hidden="1">
      <c r="A100" s="387"/>
      <c r="C100" s="286"/>
      <c r="D100" s="286"/>
      <c r="E100" s="286"/>
      <c r="F100" s="286"/>
      <c r="N100" s="58"/>
    </row>
    <row r="101" spans="1:14" hidden="1">
      <c r="A101" s="387"/>
      <c r="C101" s="286"/>
      <c r="D101" s="286"/>
      <c r="E101" s="286"/>
      <c r="F101" s="286"/>
      <c r="N101" s="58"/>
    </row>
    <row r="102" spans="1:14" hidden="1">
      <c r="A102" s="387"/>
      <c r="C102" s="286"/>
      <c r="D102" s="286"/>
      <c r="E102" s="286"/>
      <c r="F102" s="286"/>
      <c r="N102" s="58"/>
    </row>
    <row r="103" spans="1:14" ht="15.75" hidden="1">
      <c r="A103" s="388"/>
      <c r="C103" s="286"/>
      <c r="D103" s="286"/>
      <c r="E103" s="286"/>
      <c r="F103" s="286"/>
      <c r="N103" s="58"/>
    </row>
    <row r="104" spans="1:14" ht="15.75" hidden="1">
      <c r="A104" s="388"/>
      <c r="C104" s="286"/>
      <c r="D104" s="286"/>
      <c r="E104" s="286"/>
      <c r="F104" s="286"/>
      <c r="N104" s="58"/>
    </row>
    <row r="105" spans="1:14" ht="15.75" hidden="1">
      <c r="A105" s="388"/>
      <c r="C105" s="286"/>
      <c r="D105" s="286"/>
      <c r="E105" s="286"/>
      <c r="F105" s="286"/>
      <c r="N105" s="58"/>
    </row>
    <row r="106" spans="1:14" ht="15.75" hidden="1">
      <c r="A106" s="388"/>
      <c r="C106" s="286"/>
      <c r="D106" s="286"/>
      <c r="E106" s="286"/>
      <c r="F106" s="286"/>
      <c r="N106" s="58"/>
    </row>
    <row r="107" spans="1:14" ht="15.75" hidden="1">
      <c r="A107" s="388"/>
      <c r="C107" s="286"/>
      <c r="D107" s="286"/>
      <c r="E107" s="286"/>
      <c r="F107" s="286"/>
      <c r="N107" s="58"/>
    </row>
    <row r="108" spans="1:14" ht="15.75" hidden="1">
      <c r="A108" s="388"/>
      <c r="C108" s="286"/>
      <c r="D108" s="286"/>
      <c r="E108" s="286"/>
      <c r="F108" s="286"/>
      <c r="N108" s="58"/>
    </row>
    <row r="109" spans="1:14" ht="15.75" hidden="1">
      <c r="A109" s="388"/>
      <c r="C109" s="286"/>
      <c r="D109" s="286"/>
      <c r="E109" s="286"/>
      <c r="F109" s="286"/>
      <c r="N109" s="58"/>
    </row>
    <row r="110" spans="1:14" ht="15.75" hidden="1">
      <c r="A110" s="388"/>
      <c r="C110" s="286"/>
      <c r="D110" s="286"/>
      <c r="E110" s="286"/>
      <c r="F110" s="286"/>
      <c r="N110" s="58"/>
    </row>
    <row r="111" spans="1:14" ht="15.75" hidden="1">
      <c r="A111" s="388"/>
      <c r="C111" s="286"/>
      <c r="D111" s="286"/>
      <c r="E111" s="286"/>
      <c r="F111" s="286"/>
      <c r="N111" s="58"/>
    </row>
    <row r="112" spans="1:14" ht="15.75" hidden="1">
      <c r="A112" s="388"/>
      <c r="C112" s="286"/>
      <c r="D112" s="286"/>
      <c r="E112" s="286"/>
      <c r="F112" s="286"/>
      <c r="N112" s="58"/>
    </row>
    <row r="113" spans="1:14" ht="15.75" hidden="1">
      <c r="A113" s="388"/>
      <c r="C113" s="286"/>
      <c r="D113" s="286"/>
      <c r="E113" s="286"/>
      <c r="F113" s="286"/>
      <c r="N113" s="58"/>
    </row>
    <row r="114" spans="1:14" ht="15.75" hidden="1">
      <c r="A114" s="388"/>
      <c r="C114" s="286"/>
      <c r="D114" s="286"/>
      <c r="E114" s="286"/>
      <c r="F114" s="286"/>
      <c r="N114" s="58"/>
    </row>
    <row r="115" spans="1:14" ht="15.75" hidden="1">
      <c r="A115" s="388"/>
      <c r="C115" s="286"/>
      <c r="D115" s="286"/>
      <c r="E115" s="286"/>
      <c r="F115" s="286"/>
      <c r="N115" s="58"/>
    </row>
    <row r="116" spans="1:14" ht="15.75" hidden="1">
      <c r="A116" s="388"/>
      <c r="C116" s="286"/>
      <c r="D116" s="286"/>
      <c r="E116" s="286"/>
      <c r="F116" s="286"/>
      <c r="N116" s="58"/>
    </row>
    <row r="117" spans="1:14" ht="15.75" hidden="1">
      <c r="A117" s="388"/>
      <c r="C117" s="286"/>
      <c r="D117" s="286"/>
      <c r="E117" s="286"/>
      <c r="F117" s="286"/>
      <c r="N117" s="58"/>
    </row>
    <row r="118" spans="1:14" ht="15.75" hidden="1">
      <c r="A118" s="388"/>
      <c r="C118" s="286"/>
      <c r="D118" s="286"/>
      <c r="E118" s="286"/>
      <c r="F118" s="286"/>
      <c r="N118" s="58"/>
    </row>
    <row r="119" spans="1:14" ht="15.75" hidden="1">
      <c r="A119" s="388"/>
      <c r="C119" s="286"/>
      <c r="D119" s="286"/>
      <c r="E119" s="286"/>
      <c r="F119" s="286"/>
      <c r="N119" s="58"/>
    </row>
    <row r="120" spans="1:14" ht="15.75" hidden="1">
      <c r="A120" s="388"/>
      <c r="C120" s="286"/>
      <c r="D120" s="286"/>
      <c r="E120" s="286"/>
      <c r="F120" s="286"/>
      <c r="N120" s="58"/>
    </row>
    <row r="121" spans="1:14" ht="15.75" hidden="1">
      <c r="A121" s="388"/>
      <c r="C121" s="286"/>
      <c r="D121" s="286"/>
      <c r="E121" s="286"/>
      <c r="F121" s="286"/>
      <c r="N121" s="58"/>
    </row>
    <row r="122" spans="1:14" ht="15.75" hidden="1">
      <c r="A122" s="388"/>
      <c r="C122" s="286"/>
      <c r="D122" s="286"/>
      <c r="E122" s="286"/>
      <c r="F122" s="286"/>
      <c r="N122" s="58"/>
    </row>
    <row r="123" spans="1:14" ht="15.75" hidden="1">
      <c r="A123" s="388"/>
      <c r="C123" s="286"/>
      <c r="D123" s="286"/>
      <c r="E123" s="286"/>
      <c r="F123" s="286"/>
      <c r="N123" s="58"/>
    </row>
    <row r="124" spans="1:14" ht="15.75" hidden="1">
      <c r="A124" s="388"/>
      <c r="C124" s="286"/>
      <c r="D124" s="286"/>
      <c r="E124" s="286"/>
      <c r="F124" s="286"/>
      <c r="N124" s="58"/>
    </row>
    <row r="125" spans="1:14" ht="15.75" hidden="1">
      <c r="A125" s="388"/>
      <c r="C125" s="286"/>
      <c r="D125" s="286"/>
      <c r="E125" s="286"/>
      <c r="F125" s="286"/>
      <c r="N125" s="58"/>
    </row>
    <row r="126" spans="1:14" ht="15.75" hidden="1">
      <c r="A126" s="388"/>
      <c r="C126" s="286"/>
      <c r="D126" s="286"/>
      <c r="E126" s="286"/>
      <c r="F126" s="286"/>
      <c r="N126" s="58"/>
    </row>
    <row r="127" spans="1:14" ht="15.75" hidden="1">
      <c r="A127" s="388"/>
      <c r="C127" s="286"/>
      <c r="D127" s="286"/>
      <c r="E127" s="286"/>
      <c r="F127" s="286"/>
      <c r="N127" s="58"/>
    </row>
    <row r="128" spans="1:14" ht="15.75" hidden="1">
      <c r="A128" s="388"/>
      <c r="C128" s="286"/>
      <c r="D128" s="286"/>
      <c r="E128" s="286"/>
      <c r="F128" s="286"/>
      <c r="N128" s="58"/>
    </row>
    <row r="129" spans="1:14" ht="15.75" hidden="1">
      <c r="A129" s="388"/>
      <c r="C129" s="286"/>
      <c r="D129" s="286"/>
      <c r="E129" s="286"/>
      <c r="F129" s="286"/>
      <c r="N129" s="58"/>
    </row>
    <row r="130" spans="1:14" ht="15.75" hidden="1">
      <c r="A130" s="388"/>
      <c r="C130" s="286"/>
      <c r="D130" s="286"/>
      <c r="E130" s="286"/>
      <c r="F130" s="286"/>
      <c r="N130" s="58"/>
    </row>
    <row r="131" spans="1:14" ht="15.75" hidden="1">
      <c r="A131" s="388"/>
      <c r="C131" s="286"/>
      <c r="D131" s="286"/>
      <c r="E131" s="286"/>
      <c r="F131" s="286"/>
      <c r="N131" s="58"/>
    </row>
    <row r="132" spans="1:14" ht="15.75" hidden="1">
      <c r="A132" s="388"/>
      <c r="C132" s="286"/>
      <c r="D132" s="286"/>
      <c r="E132" s="286"/>
      <c r="F132" s="286"/>
      <c r="N132" s="58"/>
    </row>
    <row r="133" spans="1:14" ht="15.75" hidden="1">
      <c r="A133" s="388"/>
      <c r="C133" s="286"/>
      <c r="D133" s="286"/>
      <c r="E133" s="286"/>
      <c r="F133" s="286"/>
      <c r="N133" s="58"/>
    </row>
    <row r="134" spans="1:14" ht="15.75" hidden="1">
      <c r="A134" s="388"/>
      <c r="C134" s="286"/>
      <c r="D134" s="286"/>
      <c r="E134" s="286"/>
      <c r="F134" s="286"/>
      <c r="N134" s="58"/>
    </row>
    <row r="135" spans="1:14" ht="15.75" hidden="1">
      <c r="A135" s="388"/>
      <c r="C135" s="286"/>
      <c r="D135" s="286"/>
      <c r="E135" s="286"/>
      <c r="F135" s="286"/>
      <c r="N135" s="58"/>
    </row>
    <row r="136" spans="1:14" ht="15.75" hidden="1">
      <c r="A136" s="388"/>
      <c r="C136" s="286"/>
      <c r="D136" s="286"/>
      <c r="E136" s="286"/>
      <c r="F136" s="286"/>
      <c r="N136" s="58"/>
    </row>
    <row r="137" spans="1:14" ht="15.75" hidden="1">
      <c r="A137" s="388"/>
      <c r="C137" s="286"/>
      <c r="D137" s="286"/>
      <c r="E137" s="286"/>
      <c r="F137" s="286"/>
      <c r="N137" s="58"/>
    </row>
    <row r="138" spans="1:14" ht="15.75" hidden="1">
      <c r="A138" s="388"/>
      <c r="C138" s="286"/>
      <c r="D138" s="286"/>
      <c r="E138" s="286"/>
      <c r="F138" s="286"/>
      <c r="N138" s="58"/>
    </row>
    <row r="139" spans="1:14" ht="15.75" hidden="1">
      <c r="A139" s="388"/>
      <c r="C139" s="286"/>
      <c r="D139" s="286"/>
      <c r="E139" s="286"/>
      <c r="F139" s="286"/>
      <c r="N139" s="58"/>
    </row>
    <row r="140" spans="1:14" ht="15.75" hidden="1">
      <c r="A140" s="388"/>
      <c r="C140" s="286"/>
      <c r="D140" s="286"/>
      <c r="E140" s="286"/>
      <c r="F140" s="286"/>
      <c r="N140" s="58"/>
    </row>
    <row r="141" spans="1:14" ht="15.75" hidden="1">
      <c r="A141" s="388"/>
      <c r="C141" s="286"/>
      <c r="D141" s="286"/>
      <c r="E141" s="286"/>
      <c r="F141" s="286"/>
      <c r="N141" s="58"/>
    </row>
    <row r="142" spans="1:14" ht="15.75" hidden="1">
      <c r="A142" s="388"/>
      <c r="C142" s="286"/>
      <c r="D142" s="286"/>
      <c r="E142" s="286"/>
      <c r="F142" s="286"/>
      <c r="N142" s="58"/>
    </row>
    <row r="143" spans="1:14" ht="15.75" hidden="1">
      <c r="A143" s="388"/>
      <c r="C143" s="286"/>
      <c r="D143" s="286"/>
      <c r="E143" s="286"/>
      <c r="F143" s="286"/>
      <c r="N143" s="58"/>
    </row>
    <row r="144" spans="1:14" ht="15.75" hidden="1">
      <c r="A144" s="388"/>
      <c r="C144" s="286"/>
      <c r="D144" s="286"/>
      <c r="E144" s="286"/>
      <c r="F144" s="286"/>
      <c r="N144" s="58"/>
    </row>
    <row r="145" spans="1:14" ht="15.75" hidden="1">
      <c r="A145" s="388"/>
      <c r="C145" s="286"/>
      <c r="D145" s="286"/>
      <c r="E145" s="286"/>
      <c r="F145" s="286"/>
      <c r="N145" s="58"/>
    </row>
    <row r="146" spans="1:14" ht="15.75" hidden="1">
      <c r="A146" s="388"/>
      <c r="C146" s="286"/>
      <c r="D146" s="286"/>
      <c r="E146" s="286"/>
      <c r="F146" s="286"/>
      <c r="N146" s="58"/>
    </row>
    <row r="147" spans="1:14" ht="15.75" hidden="1">
      <c r="A147" s="388"/>
      <c r="C147" s="286"/>
      <c r="D147" s="286"/>
      <c r="E147" s="286"/>
      <c r="F147" s="286"/>
      <c r="N147" s="58"/>
    </row>
    <row r="148" spans="1:14" ht="15.75" hidden="1">
      <c r="A148" s="388"/>
      <c r="C148" s="286"/>
      <c r="D148" s="286"/>
      <c r="E148" s="286"/>
      <c r="F148" s="286"/>
      <c r="N148" s="58"/>
    </row>
    <row r="149" spans="1:14" ht="15.75" hidden="1">
      <c r="A149" s="388"/>
      <c r="C149" s="286"/>
      <c r="D149" s="286"/>
      <c r="E149" s="286"/>
      <c r="F149" s="286"/>
      <c r="N149" s="58"/>
    </row>
    <row r="150" spans="1:14" ht="15.75" hidden="1">
      <c r="A150" s="388"/>
      <c r="C150" s="286"/>
      <c r="D150" s="286"/>
      <c r="E150" s="286"/>
      <c r="F150" s="286"/>
      <c r="N150" s="58"/>
    </row>
    <row r="151" spans="1:14" ht="15.75" hidden="1">
      <c r="A151" s="388"/>
      <c r="C151" s="286"/>
      <c r="D151" s="286"/>
      <c r="E151" s="286"/>
      <c r="F151" s="286"/>
      <c r="N151" s="58"/>
    </row>
    <row r="152" spans="1:14" ht="15.75" hidden="1">
      <c r="A152" s="388"/>
      <c r="C152" s="286"/>
      <c r="D152" s="286"/>
      <c r="E152" s="286"/>
      <c r="F152" s="286"/>
      <c r="N152" s="58"/>
    </row>
    <row r="153" spans="1:14" ht="15.75" hidden="1">
      <c r="A153" s="388"/>
      <c r="C153" s="286"/>
      <c r="D153" s="286"/>
      <c r="E153" s="286"/>
      <c r="F153" s="286"/>
      <c r="N153" s="58"/>
    </row>
    <row r="154" spans="1:14" ht="15.75" hidden="1">
      <c r="A154" s="388"/>
      <c r="C154" s="286"/>
      <c r="D154" s="286"/>
      <c r="E154" s="286"/>
      <c r="F154" s="286"/>
      <c r="N154" s="58"/>
    </row>
    <row r="155" spans="1:14" ht="15.75" hidden="1">
      <c r="A155" s="388"/>
      <c r="C155" s="286"/>
      <c r="D155" s="286"/>
      <c r="E155" s="286"/>
      <c r="F155" s="286"/>
      <c r="N155" s="58"/>
    </row>
    <row r="156" spans="1:14" ht="15.75" hidden="1">
      <c r="A156" s="388"/>
      <c r="C156" s="286"/>
      <c r="D156" s="286"/>
      <c r="E156" s="286"/>
      <c r="F156" s="286"/>
      <c r="N156" s="58"/>
    </row>
    <row r="157" spans="1:14" ht="15.75" hidden="1">
      <c r="A157" s="388"/>
      <c r="C157" s="286"/>
      <c r="D157" s="286"/>
      <c r="E157" s="286"/>
      <c r="F157" s="286"/>
      <c r="N157" s="58"/>
    </row>
    <row r="158" spans="1:14" ht="15.75" hidden="1">
      <c r="A158" s="388"/>
      <c r="C158" s="286"/>
      <c r="D158" s="286"/>
      <c r="E158" s="286"/>
      <c r="F158" s="286"/>
      <c r="N158" s="58"/>
    </row>
    <row r="159" spans="1:14" ht="15.75" hidden="1">
      <c r="A159" s="388"/>
      <c r="C159" s="286"/>
      <c r="D159" s="286"/>
      <c r="E159" s="286"/>
      <c r="F159" s="286"/>
      <c r="N159" s="58"/>
    </row>
    <row r="160" spans="1:14" ht="15.75" hidden="1">
      <c r="A160" s="388"/>
      <c r="C160" s="286"/>
      <c r="D160" s="286"/>
      <c r="E160" s="286"/>
      <c r="F160" s="286"/>
      <c r="N160" s="58"/>
    </row>
    <row r="161" spans="1:14" ht="15.75" hidden="1">
      <c r="A161" s="388"/>
      <c r="C161" s="286"/>
      <c r="D161" s="286"/>
      <c r="E161" s="286"/>
      <c r="F161" s="286"/>
      <c r="N161" s="58"/>
    </row>
    <row r="162" spans="1:14" ht="15.75" hidden="1">
      <c r="A162" s="388"/>
      <c r="C162" s="286"/>
      <c r="D162" s="286"/>
      <c r="E162" s="286"/>
      <c r="F162" s="286"/>
      <c r="N162" s="58"/>
    </row>
    <row r="163" spans="1:14" ht="15.75" hidden="1">
      <c r="A163" s="388"/>
      <c r="C163" s="286"/>
      <c r="D163" s="286"/>
      <c r="E163" s="286"/>
      <c r="F163" s="286"/>
      <c r="N163" s="58"/>
    </row>
    <row r="164" spans="1:14" ht="15.75" hidden="1">
      <c r="A164" s="388"/>
      <c r="C164" s="286"/>
      <c r="D164" s="286"/>
      <c r="E164" s="286"/>
      <c r="F164" s="286"/>
      <c r="N164" s="58"/>
    </row>
    <row r="165" spans="1:14" ht="15.75" hidden="1">
      <c r="A165" s="388"/>
      <c r="C165" s="286"/>
      <c r="D165" s="286"/>
      <c r="E165" s="286"/>
      <c r="F165" s="286"/>
      <c r="N165" s="58"/>
    </row>
    <row r="166" spans="1:14" ht="15.75" hidden="1">
      <c r="A166" s="388"/>
      <c r="C166" s="286"/>
      <c r="D166" s="286"/>
      <c r="E166" s="286"/>
      <c r="F166" s="286"/>
      <c r="N166" s="58"/>
    </row>
    <row r="167" spans="1:14" ht="15.75" hidden="1">
      <c r="A167" s="388"/>
      <c r="C167" s="286"/>
      <c r="D167" s="286"/>
      <c r="E167" s="286"/>
      <c r="F167" s="286"/>
      <c r="N167" s="58"/>
    </row>
    <row r="168" spans="1:14" ht="15.75" hidden="1">
      <c r="A168" s="388"/>
      <c r="C168" s="286"/>
      <c r="D168" s="286"/>
      <c r="E168" s="286"/>
      <c r="F168" s="286"/>
      <c r="N168" s="58"/>
    </row>
    <row r="169" spans="1:14" ht="15.75" hidden="1">
      <c r="A169" s="388"/>
      <c r="C169" s="286"/>
      <c r="D169" s="286"/>
      <c r="E169" s="286"/>
      <c r="F169" s="286"/>
      <c r="N169" s="58"/>
    </row>
    <row r="170" spans="1:14" ht="15.75" hidden="1">
      <c r="A170" s="388"/>
      <c r="C170" s="286"/>
      <c r="D170" s="286"/>
      <c r="E170" s="286"/>
      <c r="F170" s="286"/>
      <c r="N170" s="58"/>
    </row>
    <row r="171" spans="1:14" ht="15.75" hidden="1">
      <c r="A171" s="388"/>
      <c r="C171" s="286"/>
      <c r="D171" s="286"/>
      <c r="E171" s="286"/>
      <c r="F171" s="286"/>
      <c r="N171" s="58"/>
    </row>
    <row r="172" spans="1:14" ht="15.75" hidden="1">
      <c r="A172" s="388"/>
      <c r="C172" s="286"/>
      <c r="D172" s="286"/>
      <c r="E172" s="286"/>
      <c r="F172" s="286"/>
      <c r="N172" s="58"/>
    </row>
    <row r="173" spans="1:14" ht="15.75" hidden="1">
      <c r="A173" s="388"/>
      <c r="C173" s="286"/>
      <c r="D173" s="286"/>
      <c r="E173" s="286"/>
      <c r="F173" s="286"/>
      <c r="N173" s="58"/>
    </row>
    <row r="174" spans="1:14" ht="15.75" hidden="1">
      <c r="A174" s="388"/>
      <c r="C174" s="286"/>
      <c r="D174" s="286"/>
      <c r="E174" s="286"/>
      <c r="F174" s="286"/>
      <c r="N174" s="58"/>
    </row>
    <row r="175" spans="1:14" ht="15.75" hidden="1">
      <c r="A175" s="388"/>
      <c r="C175" s="286"/>
      <c r="D175" s="286"/>
      <c r="E175" s="286"/>
      <c r="F175" s="286"/>
      <c r="N175" s="58"/>
    </row>
    <row r="176" spans="1:14" ht="15.75" hidden="1">
      <c r="A176" s="388"/>
      <c r="C176" s="286"/>
      <c r="D176" s="286"/>
      <c r="E176" s="286"/>
      <c r="F176" s="286"/>
      <c r="N176" s="58"/>
    </row>
    <row r="177" spans="1:14" ht="15.75" hidden="1">
      <c r="A177" s="388"/>
      <c r="C177" s="286"/>
      <c r="D177" s="286"/>
      <c r="E177" s="286"/>
      <c r="F177" s="286"/>
      <c r="N177" s="58"/>
    </row>
    <row r="178" spans="1:14" ht="15.75" hidden="1">
      <c r="A178" s="388"/>
      <c r="C178" s="286"/>
      <c r="D178" s="286"/>
      <c r="E178" s="286"/>
      <c r="F178" s="286"/>
      <c r="N178" s="58"/>
    </row>
    <row r="179" spans="1:14" ht="15.75" hidden="1">
      <c r="A179" s="388"/>
      <c r="C179" s="286"/>
      <c r="D179" s="286"/>
      <c r="E179" s="286"/>
      <c r="F179" s="286"/>
      <c r="N179" s="58"/>
    </row>
    <row r="180" spans="1:14" ht="15.75" hidden="1">
      <c r="A180" s="388"/>
      <c r="C180" s="286"/>
      <c r="D180" s="286"/>
      <c r="E180" s="286"/>
      <c r="F180" s="286"/>
      <c r="N180" s="58"/>
    </row>
    <row r="181" spans="1:14" ht="15.75" hidden="1">
      <c r="A181" s="388"/>
      <c r="C181" s="286"/>
      <c r="D181" s="286"/>
      <c r="E181" s="286"/>
      <c r="F181" s="286"/>
      <c r="N181" s="58"/>
    </row>
    <row r="182" spans="1:14" ht="15.75" hidden="1">
      <c r="A182" s="388"/>
      <c r="C182" s="286"/>
      <c r="D182" s="286"/>
      <c r="E182" s="286"/>
      <c r="F182" s="286"/>
      <c r="N182" s="58"/>
    </row>
    <row r="183" spans="1:14" ht="15.75" hidden="1">
      <c r="A183" s="388"/>
      <c r="C183" s="286"/>
      <c r="D183" s="286"/>
      <c r="E183" s="286"/>
      <c r="F183" s="286"/>
      <c r="N183" s="58"/>
    </row>
    <row r="184" spans="1:14" ht="15.75" hidden="1">
      <c r="A184" s="388"/>
      <c r="C184" s="286"/>
      <c r="D184" s="286"/>
      <c r="E184" s="286"/>
      <c r="F184" s="286"/>
      <c r="N184" s="58"/>
    </row>
    <row r="185" spans="1:14" ht="15.75" hidden="1">
      <c r="A185" s="388"/>
      <c r="C185" s="286"/>
      <c r="D185" s="286"/>
      <c r="E185" s="286"/>
      <c r="F185" s="286"/>
      <c r="N185" s="58"/>
    </row>
    <row r="186" spans="1:14" ht="15.75" hidden="1">
      <c r="A186" s="388"/>
      <c r="C186" s="286"/>
      <c r="D186" s="286"/>
      <c r="E186" s="286"/>
      <c r="F186" s="286"/>
      <c r="N186" s="58"/>
    </row>
    <row r="187" spans="1:14" ht="15.75" hidden="1">
      <c r="A187" s="388"/>
      <c r="C187" s="286"/>
      <c r="D187" s="286"/>
      <c r="E187" s="286"/>
      <c r="F187" s="286"/>
      <c r="N187" s="58"/>
    </row>
    <row r="188" spans="1:14" ht="15.75" hidden="1">
      <c r="A188" s="388"/>
      <c r="C188" s="286"/>
      <c r="D188" s="286"/>
      <c r="E188" s="286"/>
      <c r="F188" s="286"/>
      <c r="N188" s="58"/>
    </row>
    <row r="189" spans="1:14" ht="15.75" hidden="1">
      <c r="A189" s="388"/>
      <c r="C189" s="286"/>
      <c r="D189" s="286"/>
      <c r="E189" s="286"/>
      <c r="F189" s="286"/>
      <c r="N189" s="58"/>
    </row>
    <row r="190" spans="1:14" ht="15.75" hidden="1">
      <c r="A190" s="388"/>
      <c r="C190" s="286"/>
      <c r="D190" s="286"/>
      <c r="E190" s="286"/>
      <c r="F190" s="286"/>
      <c r="N190" s="58"/>
    </row>
    <row r="191" spans="1:14" ht="15.75" hidden="1">
      <c r="A191" s="388"/>
      <c r="C191" s="286"/>
      <c r="D191" s="286"/>
      <c r="E191" s="286"/>
      <c r="F191" s="286"/>
      <c r="N191" s="58"/>
    </row>
    <row r="192" spans="1:14" ht="15.75" hidden="1">
      <c r="A192" s="388"/>
      <c r="C192" s="286"/>
      <c r="D192" s="286"/>
      <c r="E192" s="286"/>
      <c r="F192" s="286"/>
      <c r="N192" s="58"/>
    </row>
    <row r="193" spans="1:14" ht="15.75" hidden="1">
      <c r="A193" s="388"/>
      <c r="C193" s="286"/>
      <c r="D193" s="286"/>
      <c r="E193" s="286"/>
      <c r="F193" s="286"/>
      <c r="N193" s="58"/>
    </row>
    <row r="194" spans="1:14" ht="15.75" hidden="1">
      <c r="A194" s="288"/>
      <c r="C194" s="286"/>
      <c r="D194" s="286"/>
      <c r="E194" s="286"/>
      <c r="F194" s="286"/>
      <c r="N194" s="58"/>
    </row>
    <row r="195" spans="1:14" ht="15.75" hidden="1">
      <c r="A195" s="288"/>
      <c r="C195" s="286"/>
      <c r="D195" s="286"/>
      <c r="E195" s="286"/>
      <c r="F195" s="286"/>
      <c r="N195" s="58"/>
    </row>
    <row r="196" spans="1:14" ht="15.75" hidden="1">
      <c r="A196" s="288"/>
      <c r="C196" s="286"/>
      <c r="D196" s="286"/>
      <c r="E196" s="286"/>
      <c r="F196" s="286"/>
      <c r="N196" s="58"/>
    </row>
    <row r="197" spans="1:14" ht="15.75" hidden="1">
      <c r="A197" s="288"/>
      <c r="C197" s="286"/>
      <c r="D197" s="286"/>
      <c r="E197" s="286"/>
      <c r="F197" s="286"/>
    </row>
    <row r="198" spans="1:14" ht="15.75" hidden="1">
      <c r="A198" s="288"/>
      <c r="C198" s="286"/>
      <c r="D198" s="286"/>
      <c r="E198" s="286"/>
      <c r="F198" s="286"/>
    </row>
    <row r="199" spans="1:14" ht="15.75" hidden="1">
      <c r="A199" s="288"/>
      <c r="C199" s="286"/>
      <c r="D199" s="286"/>
      <c r="E199" s="286"/>
      <c r="F199" s="286"/>
    </row>
    <row r="200" spans="1:14" ht="15.75" hidden="1">
      <c r="A200" s="288"/>
      <c r="C200" s="286"/>
      <c r="D200" s="286"/>
      <c r="E200" s="286"/>
      <c r="F200" s="286"/>
    </row>
    <row r="201" spans="1:14" ht="15.75" hidden="1">
      <c r="A201" s="288"/>
      <c r="C201" s="286"/>
      <c r="D201" s="286"/>
      <c r="E201" s="286"/>
      <c r="F201" s="286"/>
    </row>
    <row r="202" spans="1:14" ht="15.75" hidden="1">
      <c r="A202" s="288"/>
      <c r="C202" s="286"/>
      <c r="D202" s="286"/>
      <c r="E202" s="286"/>
      <c r="F202" s="286"/>
    </row>
    <row r="203" spans="1:14" ht="15.75" hidden="1">
      <c r="A203" s="288"/>
      <c r="C203" s="286"/>
      <c r="D203" s="286"/>
      <c r="E203" s="286"/>
      <c r="F203" s="286"/>
    </row>
    <row r="204" spans="1:14" ht="15.75" hidden="1">
      <c r="A204" s="288"/>
      <c r="C204" s="286"/>
      <c r="D204" s="286"/>
      <c r="E204" s="286"/>
      <c r="F204" s="286"/>
    </row>
    <row r="205" spans="1:14" ht="15.75" hidden="1">
      <c r="A205" s="288"/>
      <c r="C205" s="286"/>
      <c r="D205" s="286"/>
      <c r="E205" s="286"/>
      <c r="F205" s="286"/>
    </row>
    <row r="206" spans="1:14" ht="15.75" hidden="1">
      <c r="A206" s="288"/>
      <c r="C206" s="286"/>
      <c r="D206" s="286"/>
      <c r="E206" s="286"/>
      <c r="F206" s="286"/>
    </row>
    <row r="207" spans="1:14" ht="15.75" hidden="1">
      <c r="A207" s="288"/>
      <c r="C207" s="286"/>
      <c r="D207" s="286"/>
      <c r="E207" s="286"/>
      <c r="F207" s="286"/>
    </row>
    <row r="208" spans="1:14" ht="15.75" hidden="1">
      <c r="A208" s="288"/>
      <c r="C208" s="286"/>
      <c r="D208" s="286"/>
      <c r="E208" s="286"/>
      <c r="F208" s="286"/>
    </row>
    <row r="209" spans="1:6" ht="15.75" hidden="1">
      <c r="A209" s="288"/>
      <c r="C209" s="286"/>
      <c r="D209" s="286"/>
      <c r="E209" s="286"/>
      <c r="F209" s="286"/>
    </row>
    <row r="210" spans="1:6" ht="15.75" hidden="1">
      <c r="A210" s="288"/>
      <c r="C210" s="286"/>
      <c r="D210" s="286"/>
      <c r="E210" s="286"/>
      <c r="F210" s="286"/>
    </row>
    <row r="211" spans="1:6" ht="15.75" hidden="1">
      <c r="A211" s="288"/>
      <c r="C211" s="286"/>
      <c r="D211" s="286"/>
      <c r="E211" s="286"/>
      <c r="F211" s="286"/>
    </row>
    <row r="212" spans="1:6" ht="15.75" hidden="1">
      <c r="A212" s="288"/>
      <c r="C212" s="286"/>
      <c r="D212" s="286"/>
      <c r="E212" s="286"/>
      <c r="F212" s="286"/>
    </row>
    <row r="213" spans="1:6" ht="15.75" hidden="1">
      <c r="A213" s="288"/>
      <c r="C213" s="286"/>
      <c r="D213" s="286"/>
      <c r="E213" s="286"/>
      <c r="F213" s="286"/>
    </row>
    <row r="214" spans="1:6" ht="15.75" hidden="1">
      <c r="A214" s="288"/>
      <c r="C214" s="286"/>
      <c r="D214" s="286"/>
      <c r="E214" s="286"/>
      <c r="F214" s="286"/>
    </row>
    <row r="215" spans="1:6" ht="15.75" hidden="1">
      <c r="A215" s="288"/>
      <c r="C215" s="286"/>
      <c r="D215" s="286"/>
      <c r="E215" s="286"/>
      <c r="F215" s="286"/>
    </row>
    <row r="216" spans="1:6" ht="15.75" hidden="1">
      <c r="A216" s="288"/>
      <c r="C216" s="286"/>
      <c r="D216" s="286"/>
      <c r="E216" s="286"/>
      <c r="F216" s="286"/>
    </row>
    <row r="217" spans="1:6" ht="15.75" hidden="1">
      <c r="A217" s="288"/>
      <c r="C217" s="286"/>
      <c r="D217" s="286"/>
      <c r="E217" s="286"/>
      <c r="F217" s="286"/>
    </row>
    <row r="218" spans="1:6" ht="15.75" hidden="1">
      <c r="A218" s="288"/>
      <c r="C218" s="286"/>
      <c r="D218" s="286"/>
      <c r="E218" s="286"/>
      <c r="F218" s="286"/>
    </row>
    <row r="219" spans="1:6" ht="15.75" hidden="1">
      <c r="A219" s="288"/>
      <c r="C219" s="286"/>
      <c r="D219" s="286"/>
      <c r="E219" s="286"/>
      <c r="F219" s="286"/>
    </row>
    <row r="220" spans="1:6" ht="15.75" hidden="1">
      <c r="A220" s="288"/>
      <c r="C220" s="286"/>
      <c r="D220" s="286"/>
      <c r="E220" s="286"/>
      <c r="F220" s="286"/>
    </row>
    <row r="221" spans="1:6" ht="15.75" hidden="1">
      <c r="A221" s="288"/>
      <c r="C221" s="286"/>
      <c r="D221" s="286"/>
      <c r="E221" s="286"/>
      <c r="F221" s="286"/>
    </row>
    <row r="222" spans="1:6" ht="15.75" hidden="1">
      <c r="A222" s="288"/>
      <c r="C222" s="286"/>
      <c r="D222" s="286"/>
      <c r="E222" s="286"/>
      <c r="F222" s="286"/>
    </row>
    <row r="223" spans="1:6" ht="15.75" hidden="1">
      <c r="A223" s="288"/>
      <c r="C223" s="286"/>
      <c r="D223" s="286"/>
      <c r="E223" s="286"/>
      <c r="F223" s="286"/>
    </row>
    <row r="224" spans="1:6" ht="15.75" hidden="1">
      <c r="A224" s="288"/>
      <c r="C224" s="286"/>
      <c r="D224" s="286"/>
      <c r="E224" s="286"/>
      <c r="F224" s="286"/>
    </row>
    <row r="225" spans="1:6" ht="15.75" hidden="1">
      <c r="A225" s="288"/>
      <c r="C225" s="286"/>
      <c r="D225" s="286"/>
      <c r="E225" s="286"/>
      <c r="F225" s="286"/>
    </row>
    <row r="226" spans="1:6" ht="15.75" hidden="1">
      <c r="A226" s="288"/>
      <c r="C226" s="286"/>
      <c r="D226" s="286"/>
      <c r="E226" s="286"/>
      <c r="F226" s="286"/>
    </row>
    <row r="227" spans="1:6" ht="15.75" hidden="1">
      <c r="A227" s="288"/>
      <c r="C227" s="286"/>
      <c r="D227" s="286"/>
      <c r="E227" s="286"/>
      <c r="F227" s="286"/>
    </row>
    <row r="228" spans="1:6" ht="15.75" hidden="1">
      <c r="A228" s="288"/>
      <c r="C228" s="286"/>
      <c r="D228" s="286"/>
      <c r="E228" s="286"/>
      <c r="F228" s="286"/>
    </row>
    <row r="229" spans="1:6" ht="15.75" hidden="1">
      <c r="A229" s="288"/>
      <c r="C229" s="286"/>
      <c r="D229" s="286"/>
      <c r="E229" s="286"/>
      <c r="F229" s="286"/>
    </row>
    <row r="230" spans="1:6" ht="15.75" hidden="1">
      <c r="A230" s="288"/>
      <c r="C230" s="286"/>
      <c r="D230" s="286"/>
      <c r="E230" s="286"/>
      <c r="F230" s="286"/>
    </row>
    <row r="231" spans="1:6" ht="15.75" hidden="1">
      <c r="A231" s="288"/>
      <c r="C231" s="286"/>
      <c r="D231" s="286"/>
      <c r="E231" s="286"/>
      <c r="F231" s="286"/>
    </row>
    <row r="232" spans="1:6" ht="15.75" hidden="1">
      <c r="A232" s="288"/>
      <c r="C232" s="286"/>
      <c r="D232" s="286"/>
      <c r="E232" s="286"/>
      <c r="F232" s="286"/>
    </row>
    <row r="233" spans="1:6" ht="15.75" hidden="1">
      <c r="A233" s="288"/>
      <c r="C233" s="286"/>
      <c r="D233" s="286"/>
      <c r="E233" s="286"/>
      <c r="F233" s="286"/>
    </row>
    <row r="234" spans="1:6" ht="15.75" hidden="1">
      <c r="A234" s="288"/>
      <c r="C234" s="286"/>
      <c r="D234" s="286"/>
      <c r="E234" s="286"/>
      <c r="F234" s="286"/>
    </row>
    <row r="235" spans="1:6" ht="15.75" hidden="1">
      <c r="A235" s="288"/>
      <c r="C235" s="286"/>
      <c r="D235" s="286"/>
      <c r="E235" s="286"/>
      <c r="F235" s="286"/>
    </row>
    <row r="236" spans="1:6" ht="15.75" hidden="1">
      <c r="A236" s="288"/>
      <c r="C236" s="286"/>
      <c r="D236" s="286"/>
      <c r="E236" s="286"/>
      <c r="F236" s="286"/>
    </row>
    <row r="237" spans="1:6" ht="15.75" hidden="1">
      <c r="A237" s="288"/>
      <c r="C237" s="286"/>
      <c r="D237" s="286"/>
      <c r="E237" s="286"/>
      <c r="F237" s="286"/>
    </row>
    <row r="238" spans="1:6" ht="15.75" hidden="1">
      <c r="A238" s="288"/>
      <c r="C238" s="286"/>
      <c r="D238" s="286"/>
      <c r="E238" s="286"/>
      <c r="F238" s="286"/>
    </row>
    <row r="239" spans="1:6" ht="15.75" hidden="1">
      <c r="A239" s="288"/>
      <c r="C239" s="286"/>
      <c r="D239" s="286"/>
      <c r="E239" s="286"/>
      <c r="F239" s="286"/>
    </row>
    <row r="240" spans="1:6" ht="15.75" hidden="1">
      <c r="A240" s="288"/>
      <c r="C240" s="286"/>
      <c r="D240" s="286"/>
      <c r="E240" s="286"/>
      <c r="F240" s="286"/>
    </row>
    <row r="241" spans="1:6" ht="15.75" hidden="1">
      <c r="A241" s="288"/>
      <c r="C241" s="286"/>
      <c r="D241" s="286"/>
      <c r="E241" s="286"/>
      <c r="F241" s="286"/>
    </row>
    <row r="242" spans="1:6" ht="15.75" hidden="1">
      <c r="A242" s="288"/>
      <c r="C242" s="286"/>
      <c r="D242" s="286"/>
      <c r="E242" s="286"/>
      <c r="F242" s="286"/>
    </row>
    <row r="243" spans="1:6" ht="15.75" hidden="1">
      <c r="A243" s="288"/>
      <c r="C243" s="286"/>
      <c r="D243" s="286"/>
      <c r="E243" s="286"/>
      <c r="F243" s="286"/>
    </row>
    <row r="244" spans="1:6" ht="15.75" hidden="1">
      <c r="A244" s="288"/>
      <c r="C244" s="286"/>
      <c r="D244" s="286"/>
      <c r="E244" s="286"/>
      <c r="F244" s="286"/>
    </row>
    <row r="245" spans="1:6" ht="15.75" hidden="1">
      <c r="A245" s="288"/>
      <c r="C245" s="286"/>
      <c r="D245" s="286"/>
      <c r="E245" s="286"/>
      <c r="F245" s="286"/>
    </row>
    <row r="246" spans="1:6" ht="15.75" hidden="1">
      <c r="A246" s="288"/>
      <c r="C246" s="286"/>
      <c r="D246" s="286"/>
      <c r="E246" s="286"/>
      <c r="F246" s="286"/>
    </row>
    <row r="247" spans="1:6" ht="15.75" hidden="1">
      <c r="A247" s="288"/>
      <c r="C247" s="286"/>
      <c r="D247" s="286"/>
      <c r="E247" s="286"/>
      <c r="F247" s="286"/>
    </row>
    <row r="248" spans="1:6" ht="15.75" hidden="1">
      <c r="A248" s="288"/>
      <c r="C248" s="286"/>
      <c r="D248" s="286"/>
      <c r="E248" s="286"/>
      <c r="F248" s="286"/>
    </row>
    <row r="249" spans="1:6" ht="15.75" hidden="1">
      <c r="A249" s="288"/>
      <c r="C249" s="286"/>
      <c r="D249" s="286"/>
      <c r="E249" s="286"/>
      <c r="F249" s="286"/>
    </row>
    <row r="250" spans="1:6" ht="15.75" hidden="1">
      <c r="A250" s="288"/>
      <c r="C250" s="286"/>
      <c r="D250" s="286"/>
      <c r="E250" s="286"/>
      <c r="F250" s="286"/>
    </row>
    <row r="251" spans="1:6" ht="15.75" hidden="1">
      <c r="A251" s="288"/>
      <c r="C251" s="286"/>
      <c r="D251" s="286"/>
      <c r="E251" s="286"/>
      <c r="F251" s="286"/>
    </row>
    <row r="252" spans="1:6" ht="15.75" hidden="1">
      <c r="A252" s="288"/>
      <c r="C252" s="286"/>
      <c r="D252" s="286"/>
      <c r="E252" s="286"/>
      <c r="F252" s="286"/>
    </row>
    <row r="253" spans="1:6" ht="15.75" hidden="1">
      <c r="A253" s="288"/>
      <c r="C253" s="286"/>
      <c r="D253" s="286"/>
      <c r="E253" s="286"/>
      <c r="F253" s="286"/>
    </row>
    <row r="254" spans="1:6" ht="15.75" hidden="1">
      <c r="A254" s="288"/>
      <c r="C254" s="286"/>
      <c r="D254" s="286"/>
      <c r="E254" s="286"/>
      <c r="F254" s="286"/>
    </row>
    <row r="255" spans="1:6" ht="15.75" hidden="1">
      <c r="A255" s="288"/>
      <c r="C255" s="286"/>
      <c r="D255" s="286"/>
      <c r="E255" s="286"/>
      <c r="F255" s="286"/>
    </row>
    <row r="256" spans="1:6" ht="15.75" hidden="1">
      <c r="A256" s="288"/>
      <c r="C256" s="286"/>
      <c r="D256" s="286"/>
      <c r="E256" s="286"/>
      <c r="F256" s="286"/>
    </row>
    <row r="257" spans="1:6" ht="15.75" hidden="1">
      <c r="A257" s="288"/>
      <c r="C257" s="286"/>
      <c r="D257" s="286"/>
      <c r="E257" s="286"/>
      <c r="F257" s="286"/>
    </row>
    <row r="258" spans="1:6" ht="15.75" hidden="1">
      <c r="A258" s="288"/>
      <c r="C258" s="286"/>
      <c r="D258" s="286"/>
      <c r="E258" s="286"/>
      <c r="F258" s="286"/>
    </row>
    <row r="259" spans="1:6" ht="15.75" hidden="1">
      <c r="A259" s="288"/>
      <c r="C259" s="286"/>
      <c r="D259" s="286"/>
      <c r="E259" s="286"/>
      <c r="F259" s="286"/>
    </row>
    <row r="260" spans="1:6" ht="15.75" hidden="1">
      <c r="A260" s="288"/>
      <c r="C260" s="286"/>
      <c r="D260" s="286"/>
      <c r="E260" s="286"/>
      <c r="F260" s="286"/>
    </row>
    <row r="261" spans="1:6" ht="15.75" hidden="1">
      <c r="A261" s="288"/>
      <c r="C261" s="286"/>
      <c r="D261" s="286"/>
      <c r="E261" s="286"/>
      <c r="F261" s="286"/>
    </row>
    <row r="262" spans="1:6" ht="15.75" hidden="1">
      <c r="A262" s="288"/>
      <c r="C262" s="286"/>
      <c r="D262" s="286"/>
      <c r="E262" s="286"/>
      <c r="F262" s="286"/>
    </row>
    <row r="263" spans="1:6" ht="15.75" hidden="1">
      <c r="A263" s="288"/>
      <c r="C263" s="286"/>
      <c r="D263" s="286"/>
      <c r="E263" s="286"/>
      <c r="F263" s="286"/>
    </row>
    <row r="264" spans="1:6" ht="15.75" hidden="1">
      <c r="A264" s="288"/>
      <c r="C264" s="286"/>
      <c r="D264" s="286"/>
      <c r="E264" s="286"/>
      <c r="F264" s="286"/>
    </row>
    <row r="265" spans="1:6" ht="15.75" hidden="1">
      <c r="A265" s="288"/>
      <c r="C265" s="286"/>
      <c r="D265" s="286"/>
      <c r="E265" s="286"/>
      <c r="F265" s="286"/>
    </row>
    <row r="266" spans="1:6" ht="15.75" hidden="1">
      <c r="A266" s="288"/>
    </row>
    <row r="267" spans="1:6" ht="15.75" hidden="1">
      <c r="A267" s="288"/>
    </row>
    <row r="268" spans="1:6" ht="15.75" hidden="1">
      <c r="A268" s="288"/>
    </row>
    <row r="269" spans="1:6" ht="15.75" hidden="1">
      <c r="A269" s="288"/>
    </row>
    <row r="270" spans="1:6" ht="15.75" hidden="1">
      <c r="A270" s="288"/>
    </row>
    <row r="271" spans="1:6" ht="15.75" hidden="1">
      <c r="A271" s="288"/>
    </row>
    <row r="272" spans="1:6"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O43"/>
    <mergeCell ref="A1:O1"/>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W649"/>
  <sheetViews>
    <sheetView zoomScale="75" workbookViewId="0">
      <selection activeCell="G12" sqref="G12"/>
    </sheetView>
  </sheetViews>
  <sheetFormatPr defaultColWidth="0" defaultRowHeight="12.75" zeroHeight="1"/>
  <cols>
    <col min="1" max="1" width="39.42578125" style="207" customWidth="1"/>
    <col min="2" max="13" width="14.7109375" style="204" customWidth="1"/>
    <col min="14" max="14" width="15.5703125" style="204" customWidth="1"/>
    <col min="15" max="15" width="12" style="203" customWidth="1"/>
    <col min="16" max="256" width="9.140625" style="204" hidden="1"/>
    <col min="257" max="257" width="39.42578125" style="204" hidden="1"/>
    <col min="258" max="269" width="14.7109375" style="204" hidden="1"/>
    <col min="270" max="270" width="15.5703125" style="204" hidden="1"/>
    <col min="271" max="271" width="12" style="204" hidden="1"/>
    <col min="272" max="512" width="9.140625" style="204" hidden="1"/>
    <col min="513" max="513" width="39.42578125" style="204" hidden="1"/>
    <col min="514" max="525" width="14.7109375" style="204" hidden="1"/>
    <col min="526" max="526" width="15.5703125" style="204" hidden="1"/>
    <col min="527" max="527" width="12" style="204" hidden="1"/>
    <col min="528" max="768" width="9.140625" style="204" hidden="1"/>
    <col min="769" max="769" width="39.42578125" style="204" hidden="1"/>
    <col min="770" max="781" width="14.7109375" style="204" hidden="1"/>
    <col min="782" max="782" width="15.5703125" style="204" hidden="1"/>
    <col min="783" max="783" width="12" style="204" hidden="1"/>
    <col min="784" max="1024" width="9.140625" style="204" hidden="1"/>
    <col min="1025" max="1025" width="39.42578125" style="204" hidden="1"/>
    <col min="1026" max="1037" width="14.7109375" style="204" hidden="1"/>
    <col min="1038" max="1038" width="15.5703125" style="204" hidden="1"/>
    <col min="1039" max="1039" width="12" style="204" hidden="1"/>
    <col min="1040" max="1280" width="9.140625" style="204" hidden="1"/>
    <col min="1281" max="1281" width="39.42578125" style="204" hidden="1"/>
    <col min="1282" max="1293" width="14.7109375" style="204" hidden="1"/>
    <col min="1294" max="1294" width="15.5703125" style="204" hidden="1"/>
    <col min="1295" max="1295" width="12" style="204" hidden="1"/>
    <col min="1296" max="1536" width="9.140625" style="204" hidden="1"/>
    <col min="1537" max="1537" width="39.42578125" style="204" hidden="1"/>
    <col min="1538" max="1549" width="14.7109375" style="204" hidden="1"/>
    <col min="1550" max="1550" width="15.5703125" style="204" hidden="1"/>
    <col min="1551" max="1551" width="12" style="204" hidden="1"/>
    <col min="1552" max="1792" width="9.140625" style="204" hidden="1"/>
    <col min="1793" max="1793" width="39.42578125" style="204" hidden="1"/>
    <col min="1794" max="1805" width="14.7109375" style="204" hidden="1"/>
    <col min="1806" max="1806" width="15.5703125" style="204" hidden="1"/>
    <col min="1807" max="1807" width="12" style="204" hidden="1"/>
    <col min="1808" max="2048" width="9.140625" style="204" hidden="1"/>
    <col min="2049" max="2049" width="39.42578125" style="204" hidden="1"/>
    <col min="2050" max="2061" width="14.7109375" style="204" hidden="1"/>
    <col min="2062" max="2062" width="15.5703125" style="204" hidden="1"/>
    <col min="2063" max="2063" width="12" style="204" hidden="1"/>
    <col min="2064" max="2304" width="9.140625" style="204" hidden="1"/>
    <col min="2305" max="2305" width="39.42578125" style="204" hidden="1"/>
    <col min="2306" max="2317" width="14.7109375" style="204" hidden="1"/>
    <col min="2318" max="2318" width="15.5703125" style="204" hidden="1"/>
    <col min="2319" max="2319" width="12" style="204" hidden="1"/>
    <col min="2320" max="2560" width="9.140625" style="204" hidden="1"/>
    <col min="2561" max="2561" width="39.42578125" style="204" hidden="1"/>
    <col min="2562" max="2573" width="14.7109375" style="204" hidden="1"/>
    <col min="2574" max="2574" width="15.5703125" style="204" hidden="1"/>
    <col min="2575" max="2575" width="12" style="204" hidden="1"/>
    <col min="2576" max="2816" width="9.140625" style="204" hidden="1"/>
    <col min="2817" max="2817" width="39.42578125" style="204" hidden="1"/>
    <col min="2818" max="2829" width="14.7109375" style="204" hidden="1"/>
    <col min="2830" max="2830" width="15.5703125" style="204" hidden="1"/>
    <col min="2831" max="2831" width="12" style="204" hidden="1"/>
    <col min="2832" max="3072" width="9.140625" style="204" hidden="1"/>
    <col min="3073" max="3073" width="39.42578125" style="204" hidden="1"/>
    <col min="3074" max="3085" width="14.7109375" style="204" hidden="1"/>
    <col min="3086" max="3086" width="15.5703125" style="204" hidden="1"/>
    <col min="3087" max="3087" width="12" style="204" hidden="1"/>
    <col min="3088" max="3328" width="9.140625" style="204" hidden="1"/>
    <col min="3329" max="3329" width="39.42578125" style="204" hidden="1"/>
    <col min="3330" max="3341" width="14.7109375" style="204" hidden="1"/>
    <col min="3342" max="3342" width="15.5703125" style="204" hidden="1"/>
    <col min="3343" max="3343" width="12" style="204" hidden="1"/>
    <col min="3344" max="3584" width="9.140625" style="204" hidden="1"/>
    <col min="3585" max="3585" width="39.42578125" style="204" hidden="1"/>
    <col min="3586" max="3597" width="14.7109375" style="204" hidden="1"/>
    <col min="3598" max="3598" width="15.5703125" style="204" hidden="1"/>
    <col min="3599" max="3599" width="12" style="204" hidden="1"/>
    <col min="3600" max="3840" width="9.140625" style="204" hidden="1"/>
    <col min="3841" max="3841" width="39.42578125" style="204" hidden="1"/>
    <col min="3842" max="3853" width="14.7109375" style="204" hidden="1"/>
    <col min="3854" max="3854" width="15.5703125" style="204" hidden="1"/>
    <col min="3855" max="3855" width="12" style="204" hidden="1"/>
    <col min="3856" max="4096" width="9.140625" style="204" hidden="1"/>
    <col min="4097" max="4097" width="39.42578125" style="204" hidden="1"/>
    <col min="4098" max="4109" width="14.7109375" style="204" hidden="1"/>
    <col min="4110" max="4110" width="15.5703125" style="204" hidden="1"/>
    <col min="4111" max="4111" width="12" style="204" hidden="1"/>
    <col min="4112" max="4352" width="9.140625" style="204" hidden="1"/>
    <col min="4353" max="4353" width="39.42578125" style="204" hidden="1"/>
    <col min="4354" max="4365" width="14.7109375" style="204" hidden="1"/>
    <col min="4366" max="4366" width="15.5703125" style="204" hidden="1"/>
    <col min="4367" max="4367" width="12" style="204" hidden="1"/>
    <col min="4368" max="4608" width="9.140625" style="204" hidden="1"/>
    <col min="4609" max="4609" width="39.42578125" style="204" hidden="1"/>
    <col min="4610" max="4621" width="14.7109375" style="204" hidden="1"/>
    <col min="4622" max="4622" width="15.5703125" style="204" hidden="1"/>
    <col min="4623" max="4623" width="12" style="204" hidden="1"/>
    <col min="4624" max="4864" width="9.140625" style="204" hidden="1"/>
    <col min="4865" max="4865" width="39.42578125" style="204" hidden="1"/>
    <col min="4866" max="4877" width="14.7109375" style="204" hidden="1"/>
    <col min="4878" max="4878" width="15.5703125" style="204" hidden="1"/>
    <col min="4879" max="4879" width="12" style="204" hidden="1"/>
    <col min="4880" max="5120" width="9.140625" style="204" hidden="1"/>
    <col min="5121" max="5121" width="39.42578125" style="204" hidden="1"/>
    <col min="5122" max="5133" width="14.7109375" style="204" hidden="1"/>
    <col min="5134" max="5134" width="15.5703125" style="204" hidden="1"/>
    <col min="5135" max="5135" width="12" style="204" hidden="1"/>
    <col min="5136" max="5376" width="9.140625" style="204" hidden="1"/>
    <col min="5377" max="5377" width="39.42578125" style="204" hidden="1"/>
    <col min="5378" max="5389" width="14.7109375" style="204" hidden="1"/>
    <col min="5390" max="5390" width="15.5703125" style="204" hidden="1"/>
    <col min="5391" max="5391" width="12" style="204" hidden="1"/>
    <col min="5392" max="5632" width="9.140625" style="204" hidden="1"/>
    <col min="5633" max="5633" width="39.42578125" style="204" hidden="1"/>
    <col min="5634" max="5645" width="14.7109375" style="204" hidden="1"/>
    <col min="5646" max="5646" width="15.5703125" style="204" hidden="1"/>
    <col min="5647" max="5647" width="12" style="204" hidden="1"/>
    <col min="5648" max="5888" width="9.140625" style="204" hidden="1"/>
    <col min="5889" max="5889" width="39.42578125" style="204" hidden="1"/>
    <col min="5890" max="5901" width="14.7109375" style="204" hidden="1"/>
    <col min="5902" max="5902" width="15.5703125" style="204" hidden="1"/>
    <col min="5903" max="5903" width="12" style="204" hidden="1"/>
    <col min="5904" max="6144" width="9.140625" style="204" hidden="1"/>
    <col min="6145" max="6145" width="39.42578125" style="204" hidden="1"/>
    <col min="6146" max="6157" width="14.7109375" style="204" hidden="1"/>
    <col min="6158" max="6158" width="15.5703125" style="204" hidden="1"/>
    <col min="6159" max="6159" width="12" style="204" hidden="1"/>
    <col min="6160" max="6400" width="9.140625" style="204" hidden="1"/>
    <col min="6401" max="6401" width="39.42578125" style="204" hidden="1"/>
    <col min="6402" max="6413" width="14.7109375" style="204" hidden="1"/>
    <col min="6414" max="6414" width="15.5703125" style="204" hidden="1"/>
    <col min="6415" max="6415" width="12" style="204" hidden="1"/>
    <col min="6416" max="6656" width="9.140625" style="204" hidden="1"/>
    <col min="6657" max="6657" width="39.42578125" style="204" hidden="1"/>
    <col min="6658" max="6669" width="14.7109375" style="204" hidden="1"/>
    <col min="6670" max="6670" width="15.5703125" style="204" hidden="1"/>
    <col min="6671" max="6671" width="12" style="204" hidden="1"/>
    <col min="6672" max="6912" width="9.140625" style="204" hidden="1"/>
    <col min="6913" max="6913" width="39.42578125" style="204" hidden="1"/>
    <col min="6914" max="6925" width="14.7109375" style="204" hidden="1"/>
    <col min="6926" max="6926" width="15.5703125" style="204" hidden="1"/>
    <col min="6927" max="6927" width="12" style="204" hidden="1"/>
    <col min="6928" max="7168" width="9.140625" style="204" hidden="1"/>
    <col min="7169" max="7169" width="39.42578125" style="204" hidden="1"/>
    <col min="7170" max="7181" width="14.7109375" style="204" hidden="1"/>
    <col min="7182" max="7182" width="15.5703125" style="204" hidden="1"/>
    <col min="7183" max="7183" width="12" style="204" hidden="1"/>
    <col min="7184" max="7424" width="9.140625" style="204" hidden="1"/>
    <col min="7425" max="7425" width="39.42578125" style="204" hidden="1"/>
    <col min="7426" max="7437" width="14.7109375" style="204" hidden="1"/>
    <col min="7438" max="7438" width="15.5703125" style="204" hidden="1"/>
    <col min="7439" max="7439" width="12" style="204" hidden="1"/>
    <col min="7440" max="7680" width="9.140625" style="204" hidden="1"/>
    <col min="7681" max="7681" width="39.42578125" style="204" hidden="1"/>
    <col min="7682" max="7693" width="14.7109375" style="204" hidden="1"/>
    <col min="7694" max="7694" width="15.5703125" style="204" hidden="1"/>
    <col min="7695" max="7695" width="12" style="204" hidden="1"/>
    <col min="7696" max="7936" width="9.140625" style="204" hidden="1"/>
    <col min="7937" max="7937" width="39.42578125" style="204" hidden="1"/>
    <col min="7938" max="7949" width="14.7109375" style="204" hidden="1"/>
    <col min="7950" max="7950" width="15.5703125" style="204" hidden="1"/>
    <col min="7951" max="7951" width="12" style="204" hidden="1"/>
    <col min="7952" max="8192" width="9.140625" style="204" hidden="1"/>
    <col min="8193" max="8193" width="39.42578125" style="204" hidden="1"/>
    <col min="8194" max="8205" width="14.7109375" style="204" hidden="1"/>
    <col min="8206" max="8206" width="15.5703125" style="204" hidden="1"/>
    <col min="8207" max="8207" width="12" style="204" hidden="1"/>
    <col min="8208" max="8448" width="9.140625" style="204" hidden="1"/>
    <col min="8449" max="8449" width="39.42578125" style="204" hidden="1"/>
    <col min="8450" max="8461" width="14.7109375" style="204" hidden="1"/>
    <col min="8462" max="8462" width="15.5703125" style="204" hidden="1"/>
    <col min="8463" max="8463" width="12" style="204" hidden="1"/>
    <col min="8464" max="8704" width="9.140625" style="204" hidden="1"/>
    <col min="8705" max="8705" width="39.42578125" style="204" hidden="1"/>
    <col min="8706" max="8717" width="14.7109375" style="204" hidden="1"/>
    <col min="8718" max="8718" width="15.5703125" style="204" hidden="1"/>
    <col min="8719" max="8719" width="12" style="204" hidden="1"/>
    <col min="8720" max="8960" width="9.140625" style="204" hidden="1"/>
    <col min="8961" max="8961" width="39.42578125" style="204" hidden="1"/>
    <col min="8962" max="8973" width="14.7109375" style="204" hidden="1"/>
    <col min="8974" max="8974" width="15.5703125" style="204" hidden="1"/>
    <col min="8975" max="8975" width="12" style="204" hidden="1"/>
    <col min="8976" max="9216" width="9.140625" style="204" hidden="1"/>
    <col min="9217" max="9217" width="39.42578125" style="204" hidden="1"/>
    <col min="9218" max="9229" width="14.7109375" style="204" hidden="1"/>
    <col min="9230" max="9230" width="15.5703125" style="204" hidden="1"/>
    <col min="9231" max="9231" width="12" style="204" hidden="1"/>
    <col min="9232" max="9472" width="9.140625" style="204" hidden="1"/>
    <col min="9473" max="9473" width="39.42578125" style="204" hidden="1"/>
    <col min="9474" max="9485" width="14.7109375" style="204" hidden="1"/>
    <col min="9486" max="9486" width="15.5703125" style="204" hidden="1"/>
    <col min="9487" max="9487" width="12" style="204" hidden="1"/>
    <col min="9488" max="9728" width="9.140625" style="204" hidden="1"/>
    <col min="9729" max="9729" width="39.42578125" style="204" hidden="1"/>
    <col min="9730" max="9741" width="14.7109375" style="204" hidden="1"/>
    <col min="9742" max="9742" width="15.5703125" style="204" hidden="1"/>
    <col min="9743" max="9743" width="12" style="204" hidden="1"/>
    <col min="9744" max="9984" width="9.140625" style="204" hidden="1"/>
    <col min="9985" max="9985" width="39.42578125" style="204" hidden="1"/>
    <col min="9986" max="9997" width="14.7109375" style="204" hidden="1"/>
    <col min="9998" max="9998" width="15.5703125" style="204" hidden="1"/>
    <col min="9999" max="9999" width="12" style="204" hidden="1"/>
    <col min="10000" max="10240" width="9.140625" style="204" hidden="1"/>
    <col min="10241" max="10241" width="39.42578125" style="204" hidden="1"/>
    <col min="10242" max="10253" width="14.7109375" style="204" hidden="1"/>
    <col min="10254" max="10254" width="15.5703125" style="204" hidden="1"/>
    <col min="10255" max="10255" width="12" style="204" hidden="1"/>
    <col min="10256" max="10496" width="9.140625" style="204" hidden="1"/>
    <col min="10497" max="10497" width="39.42578125" style="204" hidden="1"/>
    <col min="10498" max="10509" width="14.7109375" style="204" hidden="1"/>
    <col min="10510" max="10510" width="15.5703125" style="204" hidden="1"/>
    <col min="10511" max="10511" width="12" style="204" hidden="1"/>
    <col min="10512" max="10752" width="9.140625" style="204" hidden="1"/>
    <col min="10753" max="10753" width="39.42578125" style="204" hidden="1"/>
    <col min="10754" max="10765" width="14.7109375" style="204" hidden="1"/>
    <col min="10766" max="10766" width="15.5703125" style="204" hidden="1"/>
    <col min="10767" max="10767" width="12" style="204" hidden="1"/>
    <col min="10768" max="11008" width="9.140625" style="204" hidden="1"/>
    <col min="11009" max="11009" width="39.42578125" style="204" hidden="1"/>
    <col min="11010" max="11021" width="14.7109375" style="204" hidden="1"/>
    <col min="11022" max="11022" width="15.5703125" style="204" hidden="1"/>
    <col min="11023" max="11023" width="12" style="204" hidden="1"/>
    <col min="11024" max="11264" width="9.140625" style="204" hidden="1"/>
    <col min="11265" max="11265" width="39.42578125" style="204" hidden="1"/>
    <col min="11266" max="11277" width="14.7109375" style="204" hidden="1"/>
    <col min="11278" max="11278" width="15.5703125" style="204" hidden="1"/>
    <col min="11279" max="11279" width="12" style="204" hidden="1"/>
    <col min="11280" max="11520" width="9.140625" style="204" hidden="1"/>
    <col min="11521" max="11521" width="39.42578125" style="204" hidden="1"/>
    <col min="11522" max="11533" width="14.7109375" style="204" hidden="1"/>
    <col min="11534" max="11534" width="15.5703125" style="204" hidden="1"/>
    <col min="11535" max="11535" width="12" style="204" hidden="1"/>
    <col min="11536" max="11776" width="9.140625" style="204" hidden="1"/>
    <col min="11777" max="11777" width="39.42578125" style="204" hidden="1"/>
    <col min="11778" max="11789" width="14.7109375" style="204" hidden="1"/>
    <col min="11790" max="11790" width="15.5703125" style="204" hidden="1"/>
    <col min="11791" max="11791" width="12" style="204" hidden="1"/>
    <col min="11792" max="12032" width="9.140625" style="204" hidden="1"/>
    <col min="12033" max="12033" width="39.42578125" style="204" hidden="1"/>
    <col min="12034" max="12045" width="14.7109375" style="204" hidden="1"/>
    <col min="12046" max="12046" width="15.5703125" style="204" hidden="1"/>
    <col min="12047" max="12047" width="12" style="204" hidden="1"/>
    <col min="12048" max="12288" width="9.140625" style="204" hidden="1"/>
    <col min="12289" max="12289" width="39.42578125" style="204" hidden="1"/>
    <col min="12290" max="12301" width="14.7109375" style="204" hidden="1"/>
    <col min="12302" max="12302" width="15.5703125" style="204" hidden="1"/>
    <col min="12303" max="12303" width="12" style="204" hidden="1"/>
    <col min="12304" max="12544" width="9.140625" style="204" hidden="1"/>
    <col min="12545" max="12545" width="39.42578125" style="204" hidden="1"/>
    <col min="12546" max="12557" width="14.7109375" style="204" hidden="1"/>
    <col min="12558" max="12558" width="15.5703125" style="204" hidden="1"/>
    <col min="12559" max="12559" width="12" style="204" hidden="1"/>
    <col min="12560" max="12800" width="9.140625" style="204" hidden="1"/>
    <col min="12801" max="12801" width="39.42578125" style="204" hidden="1"/>
    <col min="12802" max="12813" width="14.7109375" style="204" hidden="1"/>
    <col min="12814" max="12814" width="15.5703125" style="204" hidden="1"/>
    <col min="12815" max="12815" width="12" style="204" hidden="1"/>
    <col min="12816" max="13056" width="9.140625" style="204" hidden="1"/>
    <col min="13057" max="13057" width="39.42578125" style="204" hidden="1"/>
    <col min="13058" max="13069" width="14.7109375" style="204" hidden="1"/>
    <col min="13070" max="13070" width="15.5703125" style="204" hidden="1"/>
    <col min="13071" max="13071" width="12" style="204" hidden="1"/>
    <col min="13072" max="13312" width="9.140625" style="204" hidden="1"/>
    <col min="13313" max="13313" width="39.42578125" style="204" hidden="1"/>
    <col min="13314" max="13325" width="14.7109375" style="204" hidden="1"/>
    <col min="13326" max="13326" width="15.5703125" style="204" hidden="1"/>
    <col min="13327" max="13327" width="12" style="204" hidden="1"/>
    <col min="13328" max="13568" width="9.140625" style="204" hidden="1"/>
    <col min="13569" max="13569" width="39.42578125" style="204" hidden="1"/>
    <col min="13570" max="13581" width="14.7109375" style="204" hidden="1"/>
    <col min="13582" max="13582" width="15.5703125" style="204" hidden="1"/>
    <col min="13583" max="13583" width="12" style="204" hidden="1"/>
    <col min="13584" max="13824" width="9.140625" style="204" hidden="1"/>
    <col min="13825" max="13825" width="39.42578125" style="204" hidden="1"/>
    <col min="13826" max="13837" width="14.7109375" style="204" hidden="1"/>
    <col min="13838" max="13838" width="15.5703125" style="204" hidden="1"/>
    <col min="13839" max="13839" width="12" style="204" hidden="1"/>
    <col min="13840" max="14080" width="9.140625" style="204" hidden="1"/>
    <col min="14081" max="14081" width="39.42578125" style="204" hidden="1"/>
    <col min="14082" max="14093" width="14.7109375" style="204" hidden="1"/>
    <col min="14094" max="14094" width="15.5703125" style="204" hidden="1"/>
    <col min="14095" max="14095" width="12" style="204" hidden="1"/>
    <col min="14096" max="14336" width="9.140625" style="204" hidden="1"/>
    <col min="14337" max="14337" width="39.42578125" style="204" hidden="1"/>
    <col min="14338" max="14349" width="14.7109375" style="204" hidden="1"/>
    <col min="14350" max="14350" width="15.5703125" style="204" hidden="1"/>
    <col min="14351" max="14351" width="12" style="204" hidden="1"/>
    <col min="14352" max="14592" width="9.140625" style="204" hidden="1"/>
    <col min="14593" max="14593" width="39.42578125" style="204" hidden="1"/>
    <col min="14594" max="14605" width="14.7109375" style="204" hidden="1"/>
    <col min="14606" max="14606" width="15.5703125" style="204" hidden="1"/>
    <col min="14607" max="14607" width="12" style="204" hidden="1"/>
    <col min="14608" max="14848" width="9.140625" style="204" hidden="1"/>
    <col min="14849" max="14849" width="39.42578125" style="204" hidden="1"/>
    <col min="14850" max="14861" width="14.7109375" style="204" hidden="1"/>
    <col min="14862" max="14862" width="15.5703125" style="204" hidden="1"/>
    <col min="14863" max="14863" width="12" style="204" hidden="1"/>
    <col min="14864" max="15104" width="9.140625" style="204" hidden="1"/>
    <col min="15105" max="15105" width="39.42578125" style="204" hidden="1"/>
    <col min="15106" max="15117" width="14.7109375" style="204" hidden="1"/>
    <col min="15118" max="15118" width="15.5703125" style="204" hidden="1"/>
    <col min="15119" max="15119" width="12" style="204" hidden="1"/>
    <col min="15120" max="15360" width="9.140625" style="204" hidden="1"/>
    <col min="15361" max="15361" width="39.42578125" style="204" hidden="1"/>
    <col min="15362" max="15373" width="14.7109375" style="204" hidden="1"/>
    <col min="15374" max="15374" width="15.5703125" style="204" hidden="1"/>
    <col min="15375" max="15375" width="12" style="204" hidden="1"/>
    <col min="15376" max="15616" width="9.140625" style="204" hidden="1"/>
    <col min="15617" max="15617" width="39.42578125" style="204" hidden="1"/>
    <col min="15618" max="15629" width="14.7109375" style="204" hidden="1"/>
    <col min="15630" max="15630" width="15.5703125" style="204" hidden="1"/>
    <col min="15631" max="15631" width="12" style="204" hidden="1"/>
    <col min="15632" max="15872" width="9.140625" style="204" hidden="1"/>
    <col min="15873" max="15873" width="39.42578125" style="204" hidden="1"/>
    <col min="15874" max="15885" width="14.7109375" style="204" hidden="1"/>
    <col min="15886" max="15886" width="15.5703125" style="204" hidden="1"/>
    <col min="15887" max="15887" width="12" style="204" hidden="1"/>
    <col min="15888" max="16128" width="9.140625" style="204" hidden="1"/>
    <col min="16129" max="16129" width="39.42578125" style="204" hidden="1"/>
    <col min="16130" max="16141" width="14.7109375" style="204" hidden="1"/>
    <col min="16142" max="16142" width="15.5703125" style="204" hidden="1"/>
    <col min="16143" max="16143" width="12" style="204" hidden="1"/>
    <col min="16144" max="16384" width="9.140625" style="204" hidden="1"/>
  </cols>
  <sheetData>
    <row r="1" spans="1:15" s="346" customFormat="1" ht="36" customHeight="1">
      <c r="A1" s="953" t="s">
        <v>72</v>
      </c>
      <c r="B1" s="953"/>
      <c r="C1" s="953"/>
      <c r="D1" s="953"/>
      <c r="E1" s="953"/>
      <c r="F1" s="953"/>
      <c r="G1" s="953"/>
      <c r="H1" s="953"/>
      <c r="I1" s="953"/>
      <c r="J1" s="953"/>
      <c r="K1" s="953"/>
      <c r="L1" s="953"/>
      <c r="M1" s="953"/>
      <c r="N1" s="953"/>
      <c r="O1" s="953"/>
    </row>
    <row r="2" spans="1:15" s="346" customFormat="1" ht="24" customHeight="1">
      <c r="A2" s="944" t="s">
        <v>938</v>
      </c>
      <c r="B2" s="944"/>
      <c r="C2" s="944"/>
      <c r="D2" s="944"/>
      <c r="E2" s="944"/>
      <c r="F2" s="944"/>
      <c r="G2" s="944"/>
      <c r="H2" s="944"/>
      <c r="I2" s="944"/>
      <c r="J2" s="944"/>
      <c r="K2" s="944"/>
      <c r="L2" s="944"/>
      <c r="M2" s="944"/>
      <c r="N2" s="944"/>
      <c r="O2" s="944"/>
    </row>
    <row r="3" spans="1:15" s="346" customFormat="1" ht="25.5" customHeight="1">
      <c r="A3" s="944" t="s">
        <v>940</v>
      </c>
      <c r="B3" s="944"/>
      <c r="C3" s="944"/>
      <c r="D3" s="944"/>
      <c r="E3" s="944"/>
      <c r="F3" s="944"/>
      <c r="G3" s="944"/>
      <c r="H3" s="944"/>
      <c r="I3" s="944"/>
      <c r="J3" s="944"/>
      <c r="K3" s="944"/>
      <c r="L3" s="944"/>
      <c r="M3" s="944"/>
      <c r="N3" s="944"/>
      <c r="O3" s="944"/>
    </row>
    <row r="4" spans="1:15" s="346" customFormat="1" ht="25.5" customHeight="1">
      <c r="A4" s="944" t="s">
        <v>74</v>
      </c>
      <c r="B4" s="944"/>
      <c r="C4" s="944"/>
      <c r="D4" s="944"/>
      <c r="E4" s="944"/>
      <c r="F4" s="944"/>
      <c r="G4" s="944"/>
      <c r="H4" s="944"/>
      <c r="I4" s="944"/>
      <c r="J4" s="944"/>
      <c r="K4" s="944"/>
      <c r="L4" s="944"/>
      <c r="M4" s="944"/>
      <c r="N4" s="944"/>
      <c r="O4" s="944"/>
    </row>
    <row r="5" spans="1:15" s="346" customFormat="1" ht="19.5" customHeight="1">
      <c r="A5" s="954" t="s">
        <v>3</v>
      </c>
      <c r="B5" s="954"/>
      <c r="C5" s="954"/>
      <c r="D5" s="954"/>
      <c r="E5" s="954"/>
      <c r="F5" s="954"/>
      <c r="G5" s="954"/>
      <c r="H5" s="954"/>
      <c r="I5" s="954"/>
      <c r="J5" s="954"/>
      <c r="K5" s="954"/>
      <c r="L5" s="954"/>
      <c r="M5" s="954"/>
      <c r="N5" s="954"/>
      <c r="O5" s="954"/>
    </row>
    <row r="6" spans="1:15" s="346" customFormat="1" ht="6" customHeight="1">
      <c r="A6" s="290"/>
      <c r="B6" s="290"/>
      <c r="C6" s="290"/>
      <c r="D6" s="290"/>
      <c r="E6" s="290"/>
      <c r="F6" s="290"/>
      <c r="G6" s="290"/>
      <c r="H6" s="290"/>
      <c r="I6" s="290"/>
      <c r="J6" s="290"/>
      <c r="K6" s="290"/>
      <c r="L6" s="290"/>
      <c r="M6" s="290"/>
      <c r="N6" s="390"/>
      <c r="O6" s="290"/>
    </row>
    <row r="7" spans="1:15" ht="6" customHeight="1" thickBot="1">
      <c r="A7" s="348"/>
      <c r="N7" s="391"/>
      <c r="O7" s="58"/>
    </row>
    <row r="8" spans="1:15" ht="37.5" customHeight="1" thickTop="1" thickBot="1">
      <c r="A8" s="342" t="s">
        <v>898</v>
      </c>
      <c r="B8" s="392" t="s">
        <v>378</v>
      </c>
      <c r="C8" s="392" t="s">
        <v>379</v>
      </c>
      <c r="D8" s="392" t="s">
        <v>380</v>
      </c>
      <c r="E8" s="392" t="s">
        <v>381</v>
      </c>
      <c r="F8" s="392" t="s">
        <v>382</v>
      </c>
      <c r="G8" s="392" t="s">
        <v>383</v>
      </c>
      <c r="H8" s="392" t="s">
        <v>384</v>
      </c>
      <c r="I8" s="392" t="s">
        <v>385</v>
      </c>
      <c r="J8" s="392" t="s">
        <v>386</v>
      </c>
      <c r="K8" s="392" t="s">
        <v>387</v>
      </c>
      <c r="L8" s="392" t="s">
        <v>388</v>
      </c>
      <c r="M8" s="392" t="s">
        <v>389</v>
      </c>
      <c r="N8" s="343" t="s">
        <v>390</v>
      </c>
      <c r="O8" s="342" t="s">
        <v>899</v>
      </c>
    </row>
    <row r="9" spans="1:15" ht="36.75" customHeight="1" thickTop="1">
      <c r="A9" s="357" t="s">
        <v>900</v>
      </c>
      <c r="B9" s="358">
        <v>1084482.13289</v>
      </c>
      <c r="C9" s="358">
        <v>532305.99941000005</v>
      </c>
      <c r="D9" s="358">
        <v>1086857.98025</v>
      </c>
      <c r="E9" s="358">
        <v>739126.40136000002</v>
      </c>
      <c r="F9" s="358">
        <v>347045.24235000001</v>
      </c>
      <c r="G9" s="358">
        <v>478081.44967</v>
      </c>
      <c r="H9" s="358">
        <v>53785.126960000001</v>
      </c>
      <c r="I9" s="358">
        <v>0</v>
      </c>
      <c r="J9" s="358">
        <v>0</v>
      </c>
      <c r="K9" s="358">
        <v>0</v>
      </c>
      <c r="L9" s="358">
        <v>15496.984349999999</v>
      </c>
      <c r="M9" s="358">
        <v>0</v>
      </c>
      <c r="N9" s="358">
        <f>SUM(A9:M9)</f>
        <v>4337181.3172399998</v>
      </c>
      <c r="O9" s="360">
        <f>+N9/$N$23</f>
        <v>0.2163444986594959</v>
      </c>
    </row>
    <row r="10" spans="1:15" s="120" customFormat="1" ht="23.25" customHeight="1">
      <c r="A10" s="361" t="s">
        <v>901</v>
      </c>
      <c r="B10" s="362">
        <v>139118.04808000001</v>
      </c>
      <c r="C10" s="362">
        <v>273642.71539999999</v>
      </c>
      <c r="D10" s="362">
        <v>295124.12579000002</v>
      </c>
      <c r="E10" s="362">
        <v>251101.02325</v>
      </c>
      <c r="F10" s="362">
        <v>233518.94271999999</v>
      </c>
      <c r="G10" s="362">
        <v>193259.07402999999</v>
      </c>
      <c r="H10" s="362">
        <v>147222.54590999999</v>
      </c>
      <c r="I10" s="362">
        <v>11000</v>
      </c>
      <c r="J10" s="362">
        <v>0</v>
      </c>
      <c r="K10" s="362">
        <v>0</v>
      </c>
      <c r="L10" s="362">
        <v>6918.0017800000005</v>
      </c>
      <c r="M10" s="362">
        <v>0</v>
      </c>
      <c r="N10" s="362">
        <f t="shared" ref="N10:N22" si="0">SUM(A10:M10)</f>
        <v>1550904.4769600001</v>
      </c>
      <c r="O10" s="364">
        <f t="shared" ref="O10:O23" si="1">+N10/$N$23</f>
        <v>7.736122310657649E-2</v>
      </c>
    </row>
    <row r="11" spans="1:15" s="144" customFormat="1" ht="18" customHeight="1">
      <c r="A11" s="365" t="s">
        <v>902</v>
      </c>
      <c r="B11" s="366">
        <v>355449.90969</v>
      </c>
      <c r="C11" s="366">
        <v>305364.15959</v>
      </c>
      <c r="D11" s="366">
        <v>364666.07757999998</v>
      </c>
      <c r="E11" s="366">
        <v>629872.84369000001</v>
      </c>
      <c r="F11" s="366">
        <v>415515.38387000002</v>
      </c>
      <c r="G11" s="366">
        <v>213749.65434000001</v>
      </c>
      <c r="H11" s="366">
        <v>353723.83944000001</v>
      </c>
      <c r="I11" s="366">
        <v>3485</v>
      </c>
      <c r="J11" s="366">
        <v>5551.2047699999994</v>
      </c>
      <c r="K11" s="366">
        <v>0</v>
      </c>
      <c r="L11" s="366">
        <v>12467.357759999999</v>
      </c>
      <c r="M11" s="366">
        <v>11118.947470000001</v>
      </c>
      <c r="N11" s="366">
        <f t="shared" si="0"/>
        <v>2670964.3782000006</v>
      </c>
      <c r="O11" s="368">
        <f t="shared" si="1"/>
        <v>0.13323133322606162</v>
      </c>
    </row>
    <row r="12" spans="1:15" s="144" customFormat="1" ht="18" customHeight="1">
      <c r="A12" s="365" t="s">
        <v>903</v>
      </c>
      <c r="B12" s="366">
        <v>312404.88199999998</v>
      </c>
      <c r="C12" s="366">
        <v>218263.44055999999</v>
      </c>
      <c r="D12" s="366">
        <v>541233.25249999994</v>
      </c>
      <c r="E12" s="366">
        <v>489005.84015</v>
      </c>
      <c r="F12" s="366">
        <v>327116.96301000001</v>
      </c>
      <c r="G12" s="366">
        <v>310472.39749</v>
      </c>
      <c r="H12" s="366">
        <v>277450.09087999997</v>
      </c>
      <c r="I12" s="366">
        <v>63942.392319999999</v>
      </c>
      <c r="J12" s="366">
        <v>13279.680329999999</v>
      </c>
      <c r="K12" s="366">
        <v>1392.40219</v>
      </c>
      <c r="L12" s="366">
        <v>52848.733439999996</v>
      </c>
      <c r="M12" s="366">
        <v>8276.1216999999997</v>
      </c>
      <c r="N12" s="366">
        <f t="shared" si="0"/>
        <v>2615686.1965700001</v>
      </c>
      <c r="O12" s="368">
        <f t="shared" si="1"/>
        <v>0.13047398239915148</v>
      </c>
    </row>
    <row r="13" spans="1:15" s="144" customFormat="1" ht="18" customHeight="1">
      <c r="A13" s="365" t="s">
        <v>904</v>
      </c>
      <c r="B13" s="366">
        <v>168198.72161000001</v>
      </c>
      <c r="C13" s="366">
        <v>140106.29434999998</v>
      </c>
      <c r="D13" s="366">
        <v>484095.89513000002</v>
      </c>
      <c r="E13" s="366">
        <v>235112.04913999999</v>
      </c>
      <c r="F13" s="366">
        <v>117868.47651000001</v>
      </c>
      <c r="G13" s="366">
        <v>178354.89155999999</v>
      </c>
      <c r="H13" s="366">
        <v>281303.07727999997</v>
      </c>
      <c r="I13" s="366">
        <v>39066.215400000001</v>
      </c>
      <c r="J13" s="366">
        <v>10889.27161</v>
      </c>
      <c r="K13" s="366">
        <v>1715.0430800000001</v>
      </c>
      <c r="L13" s="366">
        <v>22345.082480000001</v>
      </c>
      <c r="M13" s="366">
        <v>16683.585500000001</v>
      </c>
      <c r="N13" s="366">
        <f t="shared" si="0"/>
        <v>1695738.6036500002</v>
      </c>
      <c r="O13" s="368">
        <f t="shared" si="1"/>
        <v>8.4585746186343347E-2</v>
      </c>
    </row>
    <row r="14" spans="1:15" s="144" customFormat="1" ht="18" customHeight="1">
      <c r="A14" s="365" t="s">
        <v>905</v>
      </c>
      <c r="B14" s="366">
        <v>170579.49466999999</v>
      </c>
      <c r="C14" s="366">
        <v>125575.01006</v>
      </c>
      <c r="D14" s="366">
        <v>475442.98489999998</v>
      </c>
      <c r="E14" s="366">
        <v>199146.25587999998</v>
      </c>
      <c r="F14" s="366">
        <v>153569.82562000002</v>
      </c>
      <c r="G14" s="366">
        <v>202567.34431000001</v>
      </c>
      <c r="H14" s="366">
        <v>188362.75357</v>
      </c>
      <c r="I14" s="366">
        <v>31644.284449999999</v>
      </c>
      <c r="J14" s="366">
        <v>6766.8377899999996</v>
      </c>
      <c r="K14" s="366">
        <v>702.71402</v>
      </c>
      <c r="L14" s="366">
        <v>47475.828710000002</v>
      </c>
      <c r="M14" s="366">
        <v>29833.500739999999</v>
      </c>
      <c r="N14" s="366">
        <f t="shared" si="0"/>
        <v>1631666.8347200002</v>
      </c>
      <c r="O14" s="368">
        <f t="shared" si="1"/>
        <v>8.1389759273762796E-2</v>
      </c>
    </row>
    <row r="15" spans="1:15" s="144" customFormat="1" ht="18" customHeight="1">
      <c r="A15" s="365" t="s">
        <v>906</v>
      </c>
      <c r="B15" s="366">
        <v>116027.66612000001</v>
      </c>
      <c r="C15" s="366">
        <v>85542.19558</v>
      </c>
      <c r="D15" s="366">
        <v>336430.49014000001</v>
      </c>
      <c r="E15" s="366">
        <v>124528.27688999999</v>
      </c>
      <c r="F15" s="366">
        <v>99091.366239999988</v>
      </c>
      <c r="G15" s="366">
        <v>128121.86928</v>
      </c>
      <c r="H15" s="366">
        <v>106341.33670999999</v>
      </c>
      <c r="I15" s="366">
        <v>20172.039649999999</v>
      </c>
      <c r="J15" s="366">
        <v>3577.6321200000002</v>
      </c>
      <c r="K15" s="366">
        <v>919.23423000000003</v>
      </c>
      <c r="L15" s="366">
        <v>33199.822529999998</v>
      </c>
      <c r="M15" s="366">
        <v>19089.69584</v>
      </c>
      <c r="N15" s="366">
        <f t="shared" si="0"/>
        <v>1073041.6253299997</v>
      </c>
      <c r="O15" s="368">
        <f t="shared" si="1"/>
        <v>5.3524774615721582E-2</v>
      </c>
    </row>
    <row r="16" spans="1:15" s="144" customFormat="1" ht="18" customHeight="1">
      <c r="A16" s="365" t="s">
        <v>907</v>
      </c>
      <c r="B16" s="366">
        <v>74615.791230000003</v>
      </c>
      <c r="C16" s="366">
        <v>57956.945820000001</v>
      </c>
      <c r="D16" s="366">
        <v>244905.14496999999</v>
      </c>
      <c r="E16" s="366">
        <v>88161.79065000001</v>
      </c>
      <c r="F16" s="366">
        <v>82338.134459999987</v>
      </c>
      <c r="G16" s="366">
        <v>77317.668839999998</v>
      </c>
      <c r="H16" s="366">
        <v>83181.924790000005</v>
      </c>
      <c r="I16" s="366">
        <v>21810.05286</v>
      </c>
      <c r="J16" s="366">
        <v>3641.0172499999999</v>
      </c>
      <c r="K16" s="366">
        <v>195.77754000000002</v>
      </c>
      <c r="L16" s="366">
        <v>26635.369129999999</v>
      </c>
      <c r="M16" s="366">
        <v>15169.54875</v>
      </c>
      <c r="N16" s="366">
        <f t="shared" si="0"/>
        <v>775929.16629000008</v>
      </c>
      <c r="O16" s="368">
        <f t="shared" si="1"/>
        <v>3.8704401360631809E-2</v>
      </c>
    </row>
    <row r="17" spans="1:15" s="144" customFormat="1" ht="18" customHeight="1">
      <c r="A17" s="365" t="s">
        <v>908</v>
      </c>
      <c r="B17" s="366">
        <v>49530.59319</v>
      </c>
      <c r="C17" s="366">
        <v>35698.645079999995</v>
      </c>
      <c r="D17" s="366">
        <v>155495.23487000001</v>
      </c>
      <c r="E17" s="366">
        <v>55111.1823</v>
      </c>
      <c r="F17" s="366">
        <v>55758.955820000003</v>
      </c>
      <c r="G17" s="366">
        <v>47510.444969999997</v>
      </c>
      <c r="H17" s="366">
        <v>52793.739840000002</v>
      </c>
      <c r="I17" s="366">
        <v>22963.559960000002</v>
      </c>
      <c r="J17" s="366">
        <v>1607.5019</v>
      </c>
      <c r="K17" s="366">
        <v>120.09528</v>
      </c>
      <c r="L17" s="366">
        <v>20052.68</v>
      </c>
      <c r="M17" s="366">
        <v>10251.519910000001</v>
      </c>
      <c r="N17" s="366">
        <f t="shared" si="0"/>
        <v>506894.15311999997</v>
      </c>
      <c r="O17" s="368">
        <f t="shared" si="1"/>
        <v>2.5284569264897961E-2</v>
      </c>
    </row>
    <row r="18" spans="1:15" s="144" customFormat="1" ht="18" customHeight="1">
      <c r="A18" s="365" t="s">
        <v>909</v>
      </c>
      <c r="B18" s="366">
        <v>67979.137370000011</v>
      </c>
      <c r="C18" s="366">
        <v>48849.81753</v>
      </c>
      <c r="D18" s="366">
        <v>193794.76712</v>
      </c>
      <c r="E18" s="366">
        <v>71869.181360000002</v>
      </c>
      <c r="F18" s="366">
        <v>77580.042990000002</v>
      </c>
      <c r="G18" s="366">
        <v>63927.417479999996</v>
      </c>
      <c r="H18" s="366">
        <v>65037.994359999997</v>
      </c>
      <c r="I18" s="366">
        <v>36914.915369999995</v>
      </c>
      <c r="J18" s="366">
        <v>2338.6387599999998</v>
      </c>
      <c r="K18" s="366">
        <v>0</v>
      </c>
      <c r="L18" s="366">
        <v>30804.507180000001</v>
      </c>
      <c r="M18" s="366">
        <v>19929.457760000001</v>
      </c>
      <c r="N18" s="366">
        <f t="shared" si="0"/>
        <v>679025.8772799999</v>
      </c>
      <c r="O18" s="368">
        <f t="shared" si="1"/>
        <v>3.387073360595614E-2</v>
      </c>
    </row>
    <row r="19" spans="1:15" s="144" customFormat="1" ht="18" customHeight="1">
      <c r="A19" s="365" t="s">
        <v>910</v>
      </c>
      <c r="B19" s="366">
        <v>92186.993340000001</v>
      </c>
      <c r="C19" s="366">
        <v>66244.794869999998</v>
      </c>
      <c r="D19" s="366">
        <v>255348.48793</v>
      </c>
      <c r="E19" s="366">
        <v>101390.36932</v>
      </c>
      <c r="F19" s="366">
        <v>108324.40274999999</v>
      </c>
      <c r="G19" s="366">
        <v>80648.738060000003</v>
      </c>
      <c r="H19" s="366">
        <v>86696.203510000007</v>
      </c>
      <c r="I19" s="366">
        <v>55984.49065</v>
      </c>
      <c r="J19" s="366">
        <v>3021.6309900000001</v>
      </c>
      <c r="K19" s="366">
        <v>85.930909999999997</v>
      </c>
      <c r="L19" s="366">
        <v>54451.232619999995</v>
      </c>
      <c r="M19" s="366">
        <v>33247.075570000001</v>
      </c>
      <c r="N19" s="366">
        <f t="shared" si="0"/>
        <v>937630.35051999998</v>
      </c>
      <c r="O19" s="368">
        <f t="shared" si="1"/>
        <v>4.6770276194093442E-2</v>
      </c>
    </row>
    <row r="20" spans="1:15" s="144" customFormat="1" ht="18" customHeight="1">
      <c r="A20" s="365" t="s">
        <v>911</v>
      </c>
      <c r="B20" s="366">
        <v>105249.25465999999</v>
      </c>
      <c r="C20" s="366">
        <v>95930.075849999994</v>
      </c>
      <c r="D20" s="366">
        <v>277095.82921</v>
      </c>
      <c r="E20" s="366">
        <v>113607.34977</v>
      </c>
      <c r="F20" s="366">
        <v>147208.70087999999</v>
      </c>
      <c r="G20" s="366">
        <v>89241.888579999999</v>
      </c>
      <c r="H20" s="366">
        <v>94536.553769999999</v>
      </c>
      <c r="I20" s="366">
        <v>77087.375339999999</v>
      </c>
      <c r="J20" s="366">
        <v>3072.1906400000003</v>
      </c>
      <c r="K20" s="366">
        <v>64.520440000000008</v>
      </c>
      <c r="L20" s="366">
        <v>78746.937829999995</v>
      </c>
      <c r="M20" s="366">
        <v>65693.279389999996</v>
      </c>
      <c r="N20" s="366">
        <f t="shared" si="0"/>
        <v>1147533.9563600002</v>
      </c>
      <c r="O20" s="368">
        <f t="shared" si="1"/>
        <v>5.7240553328177672E-2</v>
      </c>
    </row>
    <row r="21" spans="1:15" s="144" customFormat="1" ht="18" customHeight="1">
      <c r="A21" s="365" t="s">
        <v>912</v>
      </c>
      <c r="B21" s="366">
        <v>17814.26873</v>
      </c>
      <c r="C21" s="366">
        <v>21342.467489999999</v>
      </c>
      <c r="D21" s="366">
        <v>41839.854509999997</v>
      </c>
      <c r="E21" s="366">
        <v>19766.274309999997</v>
      </c>
      <c r="F21" s="366">
        <v>26445.04998</v>
      </c>
      <c r="G21" s="366">
        <v>15005.130869999999</v>
      </c>
      <c r="H21" s="366">
        <v>15411.55711</v>
      </c>
      <c r="I21" s="366">
        <v>13323.79142</v>
      </c>
      <c r="J21" s="366">
        <v>594.28018999999995</v>
      </c>
      <c r="K21" s="366">
        <v>4.6516500000000001</v>
      </c>
      <c r="L21" s="366">
        <v>14464.248599999999</v>
      </c>
      <c r="M21" s="366">
        <v>13177.789929999999</v>
      </c>
      <c r="N21" s="366">
        <f t="shared" si="0"/>
        <v>199189.36478999996</v>
      </c>
      <c r="O21" s="368">
        <f t="shared" si="1"/>
        <v>9.9358362290509223E-3</v>
      </c>
    </row>
    <row r="22" spans="1:15" s="144" customFormat="1" ht="48" customHeight="1" thickBot="1">
      <c r="A22" s="365" t="s">
        <v>913</v>
      </c>
      <c r="B22" s="366">
        <v>19208.643329999999</v>
      </c>
      <c r="C22" s="366">
        <v>24267.36851</v>
      </c>
      <c r="D22" s="366">
        <v>37591.686259999995</v>
      </c>
      <c r="E22" s="366">
        <v>20474.20361</v>
      </c>
      <c r="F22" s="366">
        <v>30464.173170000002</v>
      </c>
      <c r="G22" s="366">
        <v>15392.71565</v>
      </c>
      <c r="H22" s="366">
        <v>19569.57617</v>
      </c>
      <c r="I22" s="366">
        <v>20726.605929999998</v>
      </c>
      <c r="J22" s="366">
        <v>613.30915000000005</v>
      </c>
      <c r="K22" s="366">
        <v>7.60764</v>
      </c>
      <c r="L22" s="366">
        <v>18343.147510000003</v>
      </c>
      <c r="M22" s="366">
        <v>19523.905139999999</v>
      </c>
      <c r="N22" s="366">
        <f t="shared" si="0"/>
        <v>226182.94206999999</v>
      </c>
      <c r="O22" s="368">
        <f t="shared" si="1"/>
        <v>1.1282312550078754E-2</v>
      </c>
    </row>
    <row r="23" spans="1:15" s="120" customFormat="1" ht="21.75" customHeight="1" thickTop="1" thickBot="1">
      <c r="A23" s="369" t="s">
        <v>79</v>
      </c>
      <c r="B23" s="370">
        <f>SUM(B9:B22)</f>
        <v>2772845.5369100007</v>
      </c>
      <c r="C23" s="370">
        <f t="shared" ref="C23:N23" si="2">SUM(C9:C22)</f>
        <v>2031089.9301000002</v>
      </c>
      <c r="D23" s="370">
        <f t="shared" si="2"/>
        <v>4789921.8111599991</v>
      </c>
      <c r="E23" s="370">
        <f t="shared" si="2"/>
        <v>3138273.0416799998</v>
      </c>
      <c r="F23" s="370">
        <f t="shared" si="2"/>
        <v>2221845.6603699997</v>
      </c>
      <c r="G23" s="370">
        <f t="shared" si="2"/>
        <v>2093650.6851299999</v>
      </c>
      <c r="H23" s="370">
        <f t="shared" si="2"/>
        <v>1825416.3202999996</v>
      </c>
      <c r="I23" s="370">
        <f t="shared" si="2"/>
        <v>418120.72335000004</v>
      </c>
      <c r="J23" s="370">
        <f t="shared" si="2"/>
        <v>54953.195500000002</v>
      </c>
      <c r="K23" s="370">
        <f t="shared" si="2"/>
        <v>5207.9769800000004</v>
      </c>
      <c r="L23" s="370">
        <f>SUM(L9:L22)</f>
        <v>434249.93392000004</v>
      </c>
      <c r="M23" s="370">
        <f t="shared" si="2"/>
        <v>261994.42769999997</v>
      </c>
      <c r="N23" s="370">
        <f t="shared" si="2"/>
        <v>20047569.243100002</v>
      </c>
      <c r="O23" s="372">
        <f t="shared" si="1"/>
        <v>1</v>
      </c>
    </row>
    <row r="24" spans="1:15" s="120" customFormat="1" ht="66.75" customHeight="1" thickTop="1" thickBot="1">
      <c r="A24" s="373" t="s">
        <v>914</v>
      </c>
      <c r="B24" s="364">
        <f t="shared" ref="B24:N24" si="3">+B23/$N$23</f>
        <v>0.13831330388667257</v>
      </c>
      <c r="C24" s="364">
        <f t="shared" si="3"/>
        <v>0.10131352611734031</v>
      </c>
      <c r="D24" s="364">
        <f t="shared" si="3"/>
        <v>0.23892780980460265</v>
      </c>
      <c r="E24" s="364">
        <f t="shared" si="3"/>
        <v>0.15654132446805913</v>
      </c>
      <c r="F24" s="364">
        <f t="shared" si="3"/>
        <v>0.11082868119459008</v>
      </c>
      <c r="G24" s="364">
        <f t="shared" si="3"/>
        <v>0.10443414160300732</v>
      </c>
      <c r="H24" s="364">
        <f t="shared" si="3"/>
        <v>9.1054246934613961E-2</v>
      </c>
      <c r="I24" s="364">
        <f t="shared" si="3"/>
        <v>2.0856429938203573E-2</v>
      </c>
      <c r="J24" s="364">
        <f t="shared" si="3"/>
        <v>2.7411400770651463E-3</v>
      </c>
      <c r="K24" s="364">
        <f t="shared" si="3"/>
        <v>2.5978096979475398E-4</v>
      </c>
      <c r="L24" s="364">
        <f t="shared" si="3"/>
        <v>2.1660976882245248E-2</v>
      </c>
      <c r="M24" s="364">
        <f t="shared" si="3"/>
        <v>1.3068638123805137E-2</v>
      </c>
      <c r="N24" s="364">
        <f t="shared" si="3"/>
        <v>1</v>
      </c>
      <c r="O24" s="393"/>
    </row>
    <row r="25" spans="1:15" ht="37.5" customHeight="1" thickTop="1" thickBot="1">
      <c r="A25" s="342" t="s">
        <v>918</v>
      </c>
      <c r="B25" s="392" t="s">
        <v>378</v>
      </c>
      <c r="C25" s="392" t="s">
        <v>379</v>
      </c>
      <c r="D25" s="392" t="s">
        <v>380</v>
      </c>
      <c r="E25" s="392" t="s">
        <v>381</v>
      </c>
      <c r="F25" s="392" t="s">
        <v>382</v>
      </c>
      <c r="G25" s="392" t="s">
        <v>383</v>
      </c>
      <c r="H25" s="392" t="s">
        <v>384</v>
      </c>
      <c r="I25" s="392" t="s">
        <v>385</v>
      </c>
      <c r="J25" s="392" t="s">
        <v>386</v>
      </c>
      <c r="K25" s="392" t="s">
        <v>387</v>
      </c>
      <c r="L25" s="392" t="s">
        <v>388</v>
      </c>
      <c r="M25" s="392" t="s">
        <v>389</v>
      </c>
      <c r="N25" s="343" t="s">
        <v>390</v>
      </c>
      <c r="O25" s="342" t="s">
        <v>875</v>
      </c>
    </row>
    <row r="26" spans="1:15" ht="28.5" customHeight="1" thickTop="1">
      <c r="A26" s="357" t="s">
        <v>900</v>
      </c>
      <c r="B26" s="358">
        <v>21</v>
      </c>
      <c r="C26" s="358">
        <v>12</v>
      </c>
      <c r="D26" s="358">
        <v>22</v>
      </c>
      <c r="E26" s="358">
        <v>27</v>
      </c>
      <c r="F26" s="358">
        <v>14</v>
      </c>
      <c r="G26" s="358">
        <v>10</v>
      </c>
      <c r="H26" s="358">
        <v>2</v>
      </c>
      <c r="I26" s="358">
        <v>0</v>
      </c>
      <c r="J26" s="358">
        <v>0</v>
      </c>
      <c r="K26" s="358">
        <v>0</v>
      </c>
      <c r="L26" s="358">
        <v>1</v>
      </c>
      <c r="M26" s="358">
        <v>0</v>
      </c>
      <c r="N26" s="358">
        <f>SUM(A26:M26)</f>
        <v>109</v>
      </c>
      <c r="O26" s="360">
        <f>+N26/$N$40</f>
        <v>1.09057473288423E-4</v>
      </c>
    </row>
    <row r="27" spans="1:15" s="120" customFormat="1" ht="23.25" customHeight="1">
      <c r="A27" s="361" t="s">
        <v>901</v>
      </c>
      <c r="B27" s="362">
        <v>13</v>
      </c>
      <c r="C27" s="362">
        <v>28</v>
      </c>
      <c r="D27" s="362">
        <v>32</v>
      </c>
      <c r="E27" s="362">
        <v>29</v>
      </c>
      <c r="F27" s="362">
        <v>28</v>
      </c>
      <c r="G27" s="362">
        <v>21</v>
      </c>
      <c r="H27" s="362">
        <v>16</v>
      </c>
      <c r="I27" s="362">
        <v>1</v>
      </c>
      <c r="J27" s="362">
        <v>0</v>
      </c>
      <c r="K27" s="362">
        <v>0</v>
      </c>
      <c r="L27" s="362">
        <v>1</v>
      </c>
      <c r="M27" s="362">
        <v>0</v>
      </c>
      <c r="N27" s="362">
        <f t="shared" ref="N27:N40" si="4">SUM(A27:M27)</f>
        <v>169</v>
      </c>
      <c r="O27" s="364">
        <f t="shared" ref="O27:O40" si="5">+N27/$N$40</f>
        <v>1.6908910996094942E-4</v>
      </c>
    </row>
    <row r="28" spans="1:15" s="144" customFormat="1" ht="18" customHeight="1">
      <c r="A28" s="365" t="s">
        <v>902</v>
      </c>
      <c r="B28" s="366">
        <v>74</v>
      </c>
      <c r="C28" s="366">
        <v>65</v>
      </c>
      <c r="D28" s="366">
        <v>79</v>
      </c>
      <c r="E28" s="366">
        <v>130</v>
      </c>
      <c r="F28" s="366">
        <v>87</v>
      </c>
      <c r="G28" s="366">
        <v>45</v>
      </c>
      <c r="H28" s="366">
        <v>73</v>
      </c>
      <c r="I28" s="366">
        <v>1</v>
      </c>
      <c r="J28" s="366">
        <v>1</v>
      </c>
      <c r="K28" s="366">
        <v>0</v>
      </c>
      <c r="L28" s="366">
        <v>3</v>
      </c>
      <c r="M28" s="366">
        <v>2</v>
      </c>
      <c r="N28" s="366">
        <f t="shared" si="4"/>
        <v>560</v>
      </c>
      <c r="O28" s="368">
        <f t="shared" si="5"/>
        <v>5.6029527561024658E-4</v>
      </c>
    </row>
    <row r="29" spans="1:15" s="144" customFormat="1" ht="18" customHeight="1">
      <c r="A29" s="365" t="s">
        <v>903</v>
      </c>
      <c r="B29" s="366">
        <v>151</v>
      </c>
      <c r="C29" s="366">
        <v>99</v>
      </c>
      <c r="D29" s="366">
        <v>251</v>
      </c>
      <c r="E29" s="366">
        <v>193</v>
      </c>
      <c r="F29" s="366">
        <v>128</v>
      </c>
      <c r="G29" s="366">
        <v>145</v>
      </c>
      <c r="H29" s="366">
        <v>128</v>
      </c>
      <c r="I29" s="366">
        <v>30</v>
      </c>
      <c r="J29" s="366">
        <v>6</v>
      </c>
      <c r="K29" s="366">
        <v>1</v>
      </c>
      <c r="L29" s="366">
        <v>19</v>
      </c>
      <c r="M29" s="366">
        <v>5</v>
      </c>
      <c r="N29" s="366">
        <f t="shared" si="4"/>
        <v>1156</v>
      </c>
      <c r="O29" s="368">
        <f t="shared" si="5"/>
        <v>1.1566095332240091E-3</v>
      </c>
    </row>
    <row r="30" spans="1:15" s="144" customFormat="1" ht="18" customHeight="1">
      <c r="A30" s="365" t="s">
        <v>904</v>
      </c>
      <c r="B30" s="366">
        <v>177</v>
      </c>
      <c r="C30" s="366">
        <v>149</v>
      </c>
      <c r="D30" s="366">
        <v>509</v>
      </c>
      <c r="E30" s="366">
        <v>239</v>
      </c>
      <c r="F30" s="366">
        <v>126</v>
      </c>
      <c r="G30" s="366">
        <v>187</v>
      </c>
      <c r="H30" s="366">
        <v>287</v>
      </c>
      <c r="I30" s="366">
        <v>41</v>
      </c>
      <c r="J30" s="366">
        <v>12</v>
      </c>
      <c r="K30" s="366">
        <v>2</v>
      </c>
      <c r="L30" s="366">
        <v>26</v>
      </c>
      <c r="M30" s="366">
        <v>21</v>
      </c>
      <c r="N30" s="366">
        <f t="shared" si="4"/>
        <v>1776</v>
      </c>
      <c r="O30" s="368">
        <f t="shared" si="5"/>
        <v>1.7769364455067821E-3</v>
      </c>
    </row>
    <row r="31" spans="1:15" s="144" customFormat="1" ht="18" customHeight="1">
      <c r="A31" s="365" t="s">
        <v>905</v>
      </c>
      <c r="B31" s="366">
        <v>359</v>
      </c>
      <c r="C31" s="366">
        <v>261</v>
      </c>
      <c r="D31" s="366">
        <v>1004</v>
      </c>
      <c r="E31" s="366">
        <v>406</v>
      </c>
      <c r="F31" s="366">
        <v>314</v>
      </c>
      <c r="G31" s="366">
        <v>419</v>
      </c>
      <c r="H31" s="366">
        <v>376</v>
      </c>
      <c r="I31" s="366">
        <v>65</v>
      </c>
      <c r="J31" s="366">
        <v>14</v>
      </c>
      <c r="K31" s="366">
        <v>2</v>
      </c>
      <c r="L31" s="366">
        <v>90</v>
      </c>
      <c r="M31" s="366">
        <v>61</v>
      </c>
      <c r="N31" s="366">
        <f t="shared" si="4"/>
        <v>3371</v>
      </c>
      <c r="O31" s="368">
        <f t="shared" si="5"/>
        <v>3.3727774537181095E-3</v>
      </c>
    </row>
    <row r="32" spans="1:15" s="144" customFormat="1" ht="18" customHeight="1">
      <c r="A32" s="365" t="s">
        <v>906</v>
      </c>
      <c r="B32" s="366">
        <v>439</v>
      </c>
      <c r="C32" s="366">
        <v>324</v>
      </c>
      <c r="D32" s="366">
        <v>1278</v>
      </c>
      <c r="E32" s="366">
        <v>468</v>
      </c>
      <c r="F32" s="366">
        <v>379</v>
      </c>
      <c r="G32" s="366">
        <v>483</v>
      </c>
      <c r="H32" s="366">
        <v>404</v>
      </c>
      <c r="I32" s="366">
        <v>75</v>
      </c>
      <c r="J32" s="366">
        <v>14</v>
      </c>
      <c r="K32" s="366">
        <v>3</v>
      </c>
      <c r="L32" s="366">
        <v>122</v>
      </c>
      <c r="M32" s="366">
        <v>74</v>
      </c>
      <c r="N32" s="366">
        <f t="shared" si="4"/>
        <v>4063</v>
      </c>
      <c r="O32" s="368">
        <f t="shared" si="5"/>
        <v>4.0651423300079141E-3</v>
      </c>
    </row>
    <row r="33" spans="1:15" s="144" customFormat="1" ht="18" customHeight="1">
      <c r="A33" s="365" t="s">
        <v>907</v>
      </c>
      <c r="B33" s="366">
        <v>454</v>
      </c>
      <c r="C33" s="366">
        <v>346</v>
      </c>
      <c r="D33" s="366">
        <v>1471</v>
      </c>
      <c r="E33" s="366">
        <v>524</v>
      </c>
      <c r="F33" s="366">
        <v>495</v>
      </c>
      <c r="G33" s="366">
        <v>464</v>
      </c>
      <c r="H33" s="366">
        <v>498</v>
      </c>
      <c r="I33" s="366">
        <v>134</v>
      </c>
      <c r="J33" s="366">
        <v>22</v>
      </c>
      <c r="K33" s="366">
        <v>1</v>
      </c>
      <c r="L33" s="366">
        <v>161</v>
      </c>
      <c r="M33" s="366">
        <v>89</v>
      </c>
      <c r="N33" s="366">
        <f t="shared" si="4"/>
        <v>4659</v>
      </c>
      <c r="O33" s="368">
        <f t="shared" si="5"/>
        <v>4.6614565876216766E-3</v>
      </c>
    </row>
    <row r="34" spans="1:15" s="144" customFormat="1" ht="18" customHeight="1">
      <c r="A34" s="365" t="s">
        <v>908</v>
      </c>
      <c r="B34" s="366">
        <v>417</v>
      </c>
      <c r="C34" s="366">
        <v>300</v>
      </c>
      <c r="D34" s="366">
        <v>1309</v>
      </c>
      <c r="E34" s="366">
        <v>462</v>
      </c>
      <c r="F34" s="366">
        <v>473</v>
      </c>
      <c r="G34" s="366">
        <v>399</v>
      </c>
      <c r="H34" s="366">
        <v>441</v>
      </c>
      <c r="I34" s="366">
        <v>194</v>
      </c>
      <c r="J34" s="366">
        <v>13</v>
      </c>
      <c r="K34" s="366">
        <v>1</v>
      </c>
      <c r="L34" s="366">
        <v>169</v>
      </c>
      <c r="M34" s="366">
        <v>88</v>
      </c>
      <c r="N34" s="366">
        <f t="shared" si="4"/>
        <v>4266</v>
      </c>
      <c r="O34" s="368">
        <f t="shared" si="5"/>
        <v>4.2682493674166284E-3</v>
      </c>
    </row>
    <row r="35" spans="1:15" s="144" customFormat="1" ht="18" customHeight="1">
      <c r="A35" s="365" t="s">
        <v>909</v>
      </c>
      <c r="B35" s="366">
        <v>813</v>
      </c>
      <c r="C35" s="366">
        <v>584</v>
      </c>
      <c r="D35" s="366">
        <v>2325</v>
      </c>
      <c r="E35" s="366">
        <v>865</v>
      </c>
      <c r="F35" s="366">
        <v>921</v>
      </c>
      <c r="G35" s="366">
        <v>762</v>
      </c>
      <c r="H35" s="366">
        <v>783</v>
      </c>
      <c r="I35" s="366">
        <v>446</v>
      </c>
      <c r="J35" s="366">
        <v>27</v>
      </c>
      <c r="K35" s="366">
        <v>0</v>
      </c>
      <c r="L35" s="366">
        <v>374</v>
      </c>
      <c r="M35" s="366">
        <v>242</v>
      </c>
      <c r="N35" s="366">
        <f t="shared" si="4"/>
        <v>8142</v>
      </c>
      <c r="O35" s="368">
        <f t="shared" si="5"/>
        <v>8.1462930964618357E-3</v>
      </c>
    </row>
    <row r="36" spans="1:15" s="144" customFormat="1" ht="18" customHeight="1">
      <c r="A36" s="365" t="s">
        <v>910</v>
      </c>
      <c r="B36" s="366">
        <v>1890</v>
      </c>
      <c r="C36" s="366">
        <v>1373</v>
      </c>
      <c r="D36" s="366">
        <v>5242</v>
      </c>
      <c r="E36" s="366">
        <v>2113</v>
      </c>
      <c r="F36" s="366">
        <v>2245</v>
      </c>
      <c r="G36" s="366">
        <v>1656</v>
      </c>
      <c r="H36" s="366">
        <v>1779</v>
      </c>
      <c r="I36" s="366">
        <v>1181</v>
      </c>
      <c r="J36" s="366">
        <v>63</v>
      </c>
      <c r="K36" s="366">
        <v>2</v>
      </c>
      <c r="L36" s="366">
        <v>1138</v>
      </c>
      <c r="M36" s="366">
        <v>702</v>
      </c>
      <c r="N36" s="366">
        <f t="shared" si="4"/>
        <v>19384</v>
      </c>
      <c r="O36" s="368">
        <f t="shared" si="5"/>
        <v>1.9394220754337537E-2</v>
      </c>
    </row>
    <row r="37" spans="1:15" s="144" customFormat="1" ht="18" customHeight="1">
      <c r="A37" s="365" t="s">
        <v>911</v>
      </c>
      <c r="B37" s="366">
        <v>6609</v>
      </c>
      <c r="C37" s="366">
        <v>6336</v>
      </c>
      <c r="D37" s="366">
        <v>16971</v>
      </c>
      <c r="E37" s="366">
        <v>7030</v>
      </c>
      <c r="F37" s="366">
        <v>9254</v>
      </c>
      <c r="G37" s="366">
        <v>5578</v>
      </c>
      <c r="H37" s="366">
        <v>5861</v>
      </c>
      <c r="I37" s="366">
        <v>4934</v>
      </c>
      <c r="J37" s="366">
        <v>204</v>
      </c>
      <c r="K37" s="366">
        <v>4</v>
      </c>
      <c r="L37" s="366">
        <v>5192</v>
      </c>
      <c r="M37" s="366">
        <v>4449</v>
      </c>
      <c r="N37" s="366">
        <f t="shared" si="4"/>
        <v>72422</v>
      </c>
      <c r="O37" s="368">
        <f t="shared" si="5"/>
        <v>7.2460186518295139E-2</v>
      </c>
    </row>
    <row r="38" spans="1:15" s="144" customFormat="1" ht="18" customHeight="1">
      <c r="A38" s="365" t="s">
        <v>912</v>
      </c>
      <c r="B38" s="366">
        <v>3607</v>
      </c>
      <c r="C38" s="366">
        <v>4370</v>
      </c>
      <c r="D38" s="366">
        <v>8395</v>
      </c>
      <c r="E38" s="366">
        <v>4000</v>
      </c>
      <c r="F38" s="366">
        <v>5435</v>
      </c>
      <c r="G38" s="366">
        <v>3040</v>
      </c>
      <c r="H38" s="366">
        <v>3140</v>
      </c>
      <c r="I38" s="366">
        <v>2722</v>
      </c>
      <c r="J38" s="366">
        <v>121</v>
      </c>
      <c r="K38" s="366">
        <v>1</v>
      </c>
      <c r="L38" s="366">
        <v>2973</v>
      </c>
      <c r="M38" s="366">
        <v>2705</v>
      </c>
      <c r="N38" s="366">
        <f t="shared" si="4"/>
        <v>40509</v>
      </c>
      <c r="O38" s="368">
        <f t="shared" si="5"/>
        <v>4.0530359499456214E-2</v>
      </c>
    </row>
    <row r="39" spans="1:15" s="144" customFormat="1" ht="48" customHeight="1" thickBot="1">
      <c r="A39" s="365" t="s">
        <v>913</v>
      </c>
      <c r="B39" s="366">
        <v>60586</v>
      </c>
      <c r="C39" s="366">
        <v>85549</v>
      </c>
      <c r="D39" s="366">
        <v>99631</v>
      </c>
      <c r="E39" s="366">
        <v>52318</v>
      </c>
      <c r="F39" s="366">
        <v>104494</v>
      </c>
      <c r="G39" s="366">
        <v>42641</v>
      </c>
      <c r="H39" s="366">
        <v>63069</v>
      </c>
      <c r="I39" s="366">
        <v>126345</v>
      </c>
      <c r="J39" s="366">
        <v>1670</v>
      </c>
      <c r="K39" s="366">
        <v>14</v>
      </c>
      <c r="L39" s="366">
        <v>108906</v>
      </c>
      <c r="M39" s="366">
        <v>93664</v>
      </c>
      <c r="N39" s="366">
        <f t="shared" si="4"/>
        <v>838887</v>
      </c>
      <c r="O39" s="368">
        <f t="shared" si="5"/>
        <v>0.83932932655509451</v>
      </c>
    </row>
    <row r="40" spans="1:15" ht="21.75" customHeight="1" thickTop="1" thickBot="1">
      <c r="A40" s="394" t="s">
        <v>79</v>
      </c>
      <c r="B40" s="395">
        <f>SUM(B26:B39)</f>
        <v>75610</v>
      </c>
      <c r="C40" s="395">
        <f t="shared" ref="C40:M40" si="6">SUM(C26:C39)</f>
        <v>99796</v>
      </c>
      <c r="D40" s="395">
        <f t="shared" si="6"/>
        <v>138519</v>
      </c>
      <c r="E40" s="395">
        <f t="shared" si="6"/>
        <v>68804</v>
      </c>
      <c r="F40" s="395">
        <f t="shared" si="6"/>
        <v>124393</v>
      </c>
      <c r="G40" s="395">
        <f t="shared" si="6"/>
        <v>55850</v>
      </c>
      <c r="H40" s="395">
        <f t="shared" si="6"/>
        <v>76857</v>
      </c>
      <c r="I40" s="395">
        <f t="shared" si="6"/>
        <v>136169</v>
      </c>
      <c r="J40" s="395">
        <f t="shared" si="6"/>
        <v>2167</v>
      </c>
      <c r="K40" s="395">
        <f t="shared" si="6"/>
        <v>31</v>
      </c>
      <c r="L40" s="395">
        <f>SUM(L26:L39)</f>
        <v>119175</v>
      </c>
      <c r="M40" s="395">
        <f t="shared" si="6"/>
        <v>102102</v>
      </c>
      <c r="N40" s="395">
        <f t="shared" si="4"/>
        <v>999473</v>
      </c>
      <c r="O40" s="396">
        <f t="shared" si="5"/>
        <v>1</v>
      </c>
    </row>
    <row r="41" spans="1:15" s="120" customFormat="1" ht="65.25" customHeight="1" thickTop="1">
      <c r="A41" s="373" t="s">
        <v>914</v>
      </c>
      <c r="B41" s="364">
        <f t="shared" ref="B41:N41" si="7">+B40/$N$40</f>
        <v>7.5649867480162045E-2</v>
      </c>
      <c r="C41" s="364">
        <f t="shared" si="7"/>
        <v>9.984862022285744E-2</v>
      </c>
      <c r="D41" s="364">
        <f t="shared" si="7"/>
        <v>0.13859203800402811</v>
      </c>
      <c r="E41" s="364">
        <f t="shared" si="7"/>
        <v>6.8840278826941798E-2</v>
      </c>
      <c r="F41" s="364">
        <f t="shared" si="7"/>
        <v>0.12445858967675966</v>
      </c>
      <c r="G41" s="364">
        <f t="shared" si="7"/>
        <v>5.5879448469343347E-2</v>
      </c>
      <c r="H41" s="364">
        <f t="shared" si="7"/>
        <v>7.689752499567272E-2</v>
      </c>
      <c r="I41" s="364">
        <f t="shared" si="7"/>
        <v>0.13624079890102084</v>
      </c>
      <c r="J41" s="364">
        <f t="shared" si="7"/>
        <v>2.1681426111560794E-3</v>
      </c>
      <c r="K41" s="364">
        <f t="shared" si="7"/>
        <v>3.1016345614138649E-5</v>
      </c>
      <c r="L41" s="364">
        <f t="shared" si="7"/>
        <v>0.1192378383408056</v>
      </c>
      <c r="M41" s="364">
        <f t="shared" si="7"/>
        <v>0.10215583612563821</v>
      </c>
      <c r="N41" s="364">
        <f t="shared" si="7"/>
        <v>1</v>
      </c>
      <c r="O41" s="397"/>
    </row>
    <row r="42" spans="1:15" ht="9" customHeight="1" thickBot="1">
      <c r="A42" s="378"/>
      <c r="B42" s="97"/>
      <c r="C42" s="379"/>
      <c r="D42" s="379"/>
      <c r="E42" s="379"/>
      <c r="F42" s="379"/>
      <c r="G42" s="379"/>
      <c r="H42" s="97"/>
      <c r="I42" s="97"/>
      <c r="J42" s="97"/>
      <c r="K42" s="97"/>
      <c r="L42" s="97"/>
      <c r="M42" s="97"/>
      <c r="N42" s="398"/>
      <c r="O42" s="398"/>
    </row>
    <row r="43" spans="1:15" ht="28.5" customHeight="1" thickTop="1">
      <c r="A43" s="951" t="s">
        <v>937</v>
      </c>
      <c r="B43" s="952"/>
      <c r="C43" s="952"/>
      <c r="D43" s="952"/>
      <c r="E43" s="952"/>
      <c r="F43" s="952"/>
      <c r="G43" s="952"/>
      <c r="H43" s="952"/>
      <c r="I43" s="952"/>
      <c r="J43" s="952"/>
      <c r="K43" s="952"/>
      <c r="L43" s="952"/>
      <c r="M43" s="952"/>
      <c r="N43" s="952"/>
      <c r="O43" s="952"/>
    </row>
    <row r="44" spans="1:15" ht="9" hidden="1" customHeight="1">
      <c r="A44" s="380"/>
      <c r="B44" s="381"/>
      <c r="C44" s="382"/>
      <c r="D44" s="382"/>
      <c r="E44" s="382"/>
      <c r="F44" s="382"/>
      <c r="G44" s="382"/>
      <c r="H44" s="381"/>
      <c r="I44" s="381"/>
      <c r="J44" s="381"/>
      <c r="K44" s="381"/>
      <c r="L44" s="381"/>
      <c r="M44" s="381"/>
      <c r="N44" s="399"/>
      <c r="O44" s="400"/>
    </row>
    <row r="45" spans="1:15" ht="9" hidden="1" customHeight="1">
      <c r="A45" s="380"/>
      <c r="B45" s="381"/>
      <c r="C45" s="382"/>
      <c r="D45" s="382"/>
      <c r="E45" s="382"/>
      <c r="F45" s="382"/>
      <c r="G45" s="382"/>
      <c r="H45" s="381"/>
      <c r="I45" s="381"/>
      <c r="J45" s="381"/>
      <c r="K45" s="381"/>
      <c r="L45" s="381"/>
      <c r="M45" s="381"/>
      <c r="N45" s="399"/>
      <c r="O45" s="400"/>
    </row>
    <row r="46" spans="1:15" ht="9" hidden="1" customHeight="1">
      <c r="A46" s="380"/>
      <c r="B46" s="381"/>
      <c r="C46" s="382"/>
      <c r="D46" s="382"/>
      <c r="E46" s="382"/>
      <c r="F46" s="382"/>
      <c r="G46" s="382"/>
      <c r="H46" s="381"/>
      <c r="I46" s="381"/>
      <c r="J46" s="381"/>
      <c r="K46" s="381"/>
      <c r="L46" s="381"/>
      <c r="M46" s="381"/>
      <c r="N46" s="399"/>
      <c r="O46" s="400"/>
    </row>
    <row r="47" spans="1:15" ht="9" hidden="1" customHeight="1">
      <c r="A47" s="380"/>
      <c r="B47" s="381"/>
      <c r="C47" s="382"/>
      <c r="D47" s="382"/>
      <c r="E47" s="382"/>
      <c r="F47" s="382"/>
      <c r="G47" s="382"/>
      <c r="H47" s="381"/>
      <c r="I47" s="381"/>
      <c r="J47" s="381"/>
      <c r="K47" s="381"/>
      <c r="L47" s="381"/>
      <c r="M47" s="381"/>
      <c r="N47" s="399"/>
      <c r="O47" s="400"/>
    </row>
    <row r="48" spans="1:15" ht="9" hidden="1" customHeight="1">
      <c r="A48" s="383"/>
      <c r="B48" s="381"/>
      <c r="C48" s="382"/>
      <c r="D48" s="382"/>
      <c r="E48" s="382"/>
      <c r="F48" s="382"/>
      <c r="G48" s="382"/>
      <c r="H48" s="381"/>
      <c r="I48" s="381"/>
      <c r="J48" s="381"/>
      <c r="K48" s="381"/>
      <c r="L48" s="381"/>
      <c r="M48" s="381"/>
      <c r="N48" s="399"/>
      <c r="O48" s="400"/>
    </row>
    <row r="49" spans="1:15" ht="9" hidden="1" customHeight="1">
      <c r="A49" s="380"/>
      <c r="B49" s="381"/>
      <c r="C49" s="382"/>
      <c r="D49" s="382"/>
      <c r="E49" s="382"/>
      <c r="F49" s="382"/>
      <c r="G49" s="382"/>
      <c r="H49" s="381"/>
      <c r="I49" s="381"/>
      <c r="J49" s="381"/>
      <c r="K49" s="381"/>
      <c r="L49" s="381"/>
      <c r="M49" s="381"/>
      <c r="N49" s="399"/>
      <c r="O49" s="400"/>
    </row>
    <row r="50" spans="1:15" ht="9" hidden="1" customHeight="1">
      <c r="A50" s="380"/>
      <c r="B50" s="381"/>
      <c r="C50" s="382"/>
      <c r="D50" s="382"/>
      <c r="E50" s="382"/>
      <c r="F50" s="382"/>
      <c r="G50" s="382"/>
      <c r="H50" s="381"/>
      <c r="I50" s="381"/>
      <c r="J50" s="381"/>
      <c r="K50" s="381"/>
      <c r="L50" s="381"/>
      <c r="M50" s="381"/>
      <c r="N50" s="399"/>
      <c r="O50" s="400"/>
    </row>
    <row r="51" spans="1:15" ht="9" hidden="1" customHeight="1">
      <c r="A51" s="380"/>
      <c r="B51" s="381"/>
      <c r="C51" s="382"/>
      <c r="D51" s="382"/>
      <c r="E51" s="382"/>
      <c r="F51" s="382"/>
      <c r="G51" s="382"/>
      <c r="H51" s="381"/>
      <c r="I51" s="381"/>
      <c r="J51" s="381"/>
      <c r="K51" s="381"/>
      <c r="L51" s="381"/>
      <c r="M51" s="381"/>
      <c r="N51" s="399"/>
      <c r="O51" s="400"/>
    </row>
    <row r="52" spans="1:15" ht="9" hidden="1" customHeight="1">
      <c r="A52" s="380"/>
      <c r="B52" s="381"/>
      <c r="C52" s="382"/>
      <c r="D52" s="382"/>
      <c r="E52" s="382"/>
      <c r="F52" s="382"/>
      <c r="G52" s="382"/>
      <c r="H52" s="381"/>
      <c r="I52" s="381"/>
      <c r="J52" s="381"/>
      <c r="K52" s="381"/>
      <c r="L52" s="381"/>
      <c r="M52" s="381"/>
      <c r="N52" s="399"/>
      <c r="O52" s="400"/>
    </row>
    <row r="53" spans="1:15" ht="9" hidden="1" customHeight="1">
      <c r="A53" s="383"/>
      <c r="C53" s="382"/>
      <c r="D53" s="382"/>
      <c r="E53" s="382"/>
      <c r="F53" s="382"/>
      <c r="G53" s="382"/>
      <c r="H53" s="381"/>
      <c r="I53" s="381"/>
      <c r="J53" s="381"/>
      <c r="K53" s="381"/>
      <c r="L53" s="381"/>
      <c r="M53" s="381"/>
      <c r="N53" s="399"/>
      <c r="O53" s="400"/>
    </row>
    <row r="54" spans="1:15" ht="9" hidden="1" customHeight="1">
      <c r="A54" s="384"/>
      <c r="C54" s="382"/>
      <c r="D54" s="382"/>
      <c r="E54" s="382"/>
      <c r="F54" s="382"/>
      <c r="G54" s="382"/>
      <c r="H54" s="381"/>
      <c r="I54" s="381"/>
      <c r="J54" s="381"/>
      <c r="K54" s="381"/>
      <c r="L54" s="381"/>
      <c r="M54" s="381"/>
      <c r="N54" s="399"/>
      <c r="O54" s="400"/>
    </row>
    <row r="55" spans="1:15" ht="9" hidden="1" customHeight="1">
      <c r="A55" s="384"/>
      <c r="C55" s="382"/>
      <c r="D55" s="382"/>
      <c r="E55" s="382"/>
      <c r="F55" s="382"/>
      <c r="G55" s="382"/>
      <c r="H55" s="381"/>
      <c r="I55" s="381"/>
      <c r="J55" s="381"/>
      <c r="K55" s="381"/>
      <c r="L55" s="381"/>
      <c r="M55" s="381"/>
      <c r="N55" s="399"/>
      <c r="O55" s="400"/>
    </row>
    <row r="56" spans="1:15" ht="9" hidden="1" customHeight="1">
      <c r="A56" s="384"/>
      <c r="C56" s="382"/>
      <c r="D56" s="382"/>
      <c r="E56" s="382"/>
      <c r="F56" s="382"/>
      <c r="G56" s="382"/>
      <c r="H56" s="381"/>
      <c r="I56" s="381"/>
      <c r="J56" s="381"/>
      <c r="K56" s="381"/>
      <c r="L56" s="381"/>
      <c r="M56" s="381"/>
      <c r="N56" s="399"/>
      <c r="O56" s="400"/>
    </row>
    <row r="57" spans="1:15" ht="9" hidden="1" customHeight="1">
      <c r="A57" s="384"/>
      <c r="C57" s="382"/>
      <c r="D57" s="382"/>
      <c r="E57" s="382"/>
      <c r="F57" s="382"/>
      <c r="G57" s="382"/>
      <c r="H57" s="381"/>
      <c r="I57" s="381"/>
      <c r="J57" s="381"/>
      <c r="K57" s="381"/>
      <c r="L57" s="381"/>
      <c r="M57" s="381"/>
      <c r="N57" s="399"/>
      <c r="O57" s="400"/>
    </row>
    <row r="58" spans="1:15" ht="9" hidden="1" customHeight="1">
      <c r="A58" s="385"/>
      <c r="C58" s="382"/>
      <c r="D58" s="382"/>
      <c r="E58" s="382"/>
      <c r="F58" s="382"/>
      <c r="G58" s="382"/>
      <c r="H58" s="381"/>
      <c r="I58" s="381"/>
      <c r="J58" s="381"/>
      <c r="K58" s="381"/>
      <c r="L58" s="381"/>
      <c r="M58" s="381"/>
      <c r="N58" s="399"/>
      <c r="O58" s="400"/>
    </row>
    <row r="59" spans="1:15" ht="9" hidden="1" customHeight="1">
      <c r="A59" s="385"/>
      <c r="C59" s="382"/>
      <c r="D59" s="382"/>
      <c r="E59" s="382"/>
      <c r="F59" s="382"/>
      <c r="G59" s="382"/>
      <c r="H59" s="381"/>
      <c r="I59" s="381"/>
      <c r="J59" s="381"/>
      <c r="K59" s="381"/>
      <c r="L59" s="381"/>
      <c r="M59" s="381"/>
      <c r="N59" s="399"/>
      <c r="O59" s="400"/>
    </row>
    <row r="60" spans="1:15" ht="9" hidden="1" customHeight="1">
      <c r="A60" s="386"/>
      <c r="C60" s="382"/>
      <c r="D60" s="382"/>
      <c r="E60" s="382"/>
      <c r="F60" s="382"/>
      <c r="G60" s="382"/>
      <c r="H60" s="381"/>
      <c r="I60" s="381"/>
      <c r="J60" s="381"/>
      <c r="K60" s="381"/>
      <c r="L60" s="381"/>
      <c r="M60" s="381"/>
      <c r="N60" s="399"/>
      <c r="O60" s="400"/>
    </row>
    <row r="61" spans="1:15" ht="9" hidden="1" customHeight="1">
      <c r="A61" s="380"/>
      <c r="C61" s="382"/>
      <c r="D61" s="382"/>
      <c r="E61" s="382"/>
      <c r="F61" s="382"/>
      <c r="G61" s="382"/>
      <c r="H61" s="381"/>
      <c r="I61" s="381"/>
      <c r="J61" s="381"/>
      <c r="K61" s="381"/>
      <c r="L61" s="381"/>
      <c r="M61" s="381"/>
      <c r="N61" s="399"/>
      <c r="O61" s="400"/>
    </row>
    <row r="62" spans="1:15" ht="9" hidden="1" customHeight="1">
      <c r="A62" s="380"/>
      <c r="C62" s="382"/>
      <c r="D62" s="382"/>
      <c r="E62" s="382"/>
      <c r="F62" s="382"/>
      <c r="G62" s="382"/>
      <c r="H62" s="381"/>
      <c r="I62" s="381"/>
      <c r="J62" s="381"/>
      <c r="K62" s="381"/>
      <c r="L62" s="381"/>
      <c r="M62" s="381"/>
      <c r="N62" s="399"/>
      <c r="O62" s="400"/>
    </row>
    <row r="63" spans="1:15" ht="9" hidden="1" customHeight="1">
      <c r="A63" s="380"/>
      <c r="C63" s="382"/>
      <c r="D63" s="382"/>
      <c r="E63" s="382"/>
      <c r="F63" s="382"/>
      <c r="G63" s="382"/>
      <c r="H63" s="381"/>
      <c r="I63" s="381"/>
      <c r="J63" s="381"/>
      <c r="K63" s="381"/>
      <c r="L63" s="381"/>
      <c r="M63" s="381"/>
      <c r="N63" s="399"/>
      <c r="O63" s="400"/>
    </row>
    <row r="64" spans="1:15" ht="9" hidden="1" customHeight="1">
      <c r="A64" s="380"/>
      <c r="C64" s="382"/>
      <c r="D64" s="382"/>
      <c r="E64" s="382"/>
      <c r="F64" s="382"/>
      <c r="G64" s="382"/>
      <c r="H64" s="381"/>
      <c r="I64" s="381"/>
      <c r="J64" s="381"/>
      <c r="K64" s="381"/>
      <c r="L64" s="381"/>
      <c r="M64" s="381"/>
      <c r="N64" s="399"/>
      <c r="O64" s="400"/>
    </row>
    <row r="65" spans="1:15" ht="9" hidden="1" customHeight="1">
      <c r="A65" s="384"/>
      <c r="C65" s="382"/>
      <c r="D65" s="382"/>
      <c r="E65" s="382"/>
      <c r="F65" s="382"/>
      <c r="G65" s="382"/>
      <c r="H65" s="381"/>
      <c r="I65" s="381"/>
      <c r="J65" s="381"/>
      <c r="K65" s="381"/>
      <c r="L65" s="381"/>
      <c r="M65" s="381"/>
      <c r="N65" s="399"/>
      <c r="O65" s="400"/>
    </row>
    <row r="66" spans="1:15" ht="9" hidden="1" customHeight="1">
      <c r="A66" s="386"/>
      <c r="C66" s="382"/>
      <c r="D66" s="382"/>
      <c r="E66" s="382"/>
      <c r="F66" s="382"/>
      <c r="G66" s="382"/>
      <c r="H66" s="381"/>
      <c r="I66" s="381"/>
      <c r="J66" s="381"/>
      <c r="K66" s="381"/>
      <c r="L66" s="381"/>
      <c r="M66" s="381"/>
      <c r="N66" s="399"/>
      <c r="O66" s="400"/>
    </row>
    <row r="67" spans="1:15" ht="9" hidden="1" customHeight="1">
      <c r="A67" s="380"/>
      <c r="C67" s="382"/>
      <c r="D67" s="382"/>
      <c r="E67" s="382"/>
      <c r="F67" s="382"/>
      <c r="G67" s="382"/>
      <c r="H67" s="381"/>
      <c r="I67" s="381"/>
      <c r="J67" s="381"/>
      <c r="K67" s="381"/>
      <c r="L67" s="381"/>
      <c r="M67" s="381"/>
      <c r="N67" s="399"/>
      <c r="O67" s="400"/>
    </row>
    <row r="68" spans="1:15" ht="9" hidden="1" customHeight="1">
      <c r="A68" s="380"/>
      <c r="C68" s="382"/>
      <c r="D68" s="382"/>
      <c r="E68" s="382"/>
      <c r="F68" s="382"/>
      <c r="G68" s="382"/>
      <c r="H68" s="381"/>
      <c r="I68" s="381"/>
      <c r="J68" s="381"/>
      <c r="K68" s="381"/>
      <c r="L68" s="381"/>
      <c r="M68" s="381"/>
      <c r="N68" s="399"/>
      <c r="O68" s="400"/>
    </row>
    <row r="69" spans="1:15" ht="9" hidden="1" customHeight="1">
      <c r="A69" s="380"/>
      <c r="C69" s="382"/>
      <c r="D69" s="382"/>
      <c r="E69" s="382"/>
      <c r="F69" s="382"/>
      <c r="G69" s="382"/>
      <c r="H69" s="381"/>
      <c r="I69" s="381"/>
      <c r="J69" s="381"/>
      <c r="K69" s="381"/>
      <c r="L69" s="381"/>
      <c r="M69" s="381"/>
      <c r="N69" s="399"/>
      <c r="O69" s="400"/>
    </row>
    <row r="70" spans="1:15" ht="9" hidden="1" customHeight="1">
      <c r="A70" s="380"/>
      <c r="C70" s="382"/>
      <c r="D70" s="382"/>
      <c r="E70" s="382"/>
      <c r="F70" s="382"/>
      <c r="G70" s="382"/>
      <c r="H70" s="381"/>
      <c r="I70" s="381"/>
      <c r="J70" s="381"/>
      <c r="K70" s="381"/>
      <c r="L70" s="381"/>
      <c r="M70" s="381"/>
      <c r="N70" s="399"/>
      <c r="O70" s="400"/>
    </row>
    <row r="71" spans="1:15" ht="9" hidden="1" customHeight="1">
      <c r="A71" s="384"/>
      <c r="C71" s="382"/>
      <c r="D71" s="382"/>
      <c r="E71" s="382"/>
      <c r="F71" s="382"/>
      <c r="G71" s="382"/>
      <c r="H71" s="381"/>
      <c r="I71" s="381"/>
      <c r="J71" s="381"/>
      <c r="K71" s="381"/>
      <c r="L71" s="381"/>
      <c r="M71" s="381"/>
      <c r="N71" s="399"/>
      <c r="O71" s="400"/>
    </row>
    <row r="72" spans="1:15" ht="9" hidden="1" customHeight="1">
      <c r="A72" s="386"/>
      <c r="C72" s="382"/>
      <c r="D72" s="382"/>
      <c r="E72" s="382"/>
      <c r="F72" s="382"/>
      <c r="G72" s="382"/>
      <c r="H72" s="381"/>
      <c r="I72" s="381"/>
      <c r="J72" s="381"/>
      <c r="K72" s="381"/>
      <c r="L72" s="381"/>
      <c r="M72" s="381"/>
      <c r="N72" s="399"/>
      <c r="O72" s="400"/>
    </row>
    <row r="73" spans="1:15" ht="9" hidden="1" customHeight="1">
      <c r="A73" s="380"/>
      <c r="C73" s="382"/>
      <c r="D73" s="382"/>
      <c r="E73" s="382"/>
      <c r="F73" s="382"/>
      <c r="G73" s="382"/>
      <c r="H73" s="381"/>
      <c r="I73" s="381"/>
      <c r="J73" s="381"/>
      <c r="K73" s="381"/>
      <c r="L73" s="381"/>
      <c r="M73" s="381"/>
      <c r="N73" s="399"/>
      <c r="O73" s="400"/>
    </row>
    <row r="74" spans="1:15" ht="9" hidden="1" customHeight="1">
      <c r="A74" s="380"/>
      <c r="C74" s="382"/>
      <c r="D74" s="382"/>
      <c r="E74" s="382"/>
      <c r="F74" s="382"/>
      <c r="G74" s="382"/>
      <c r="H74" s="381"/>
      <c r="I74" s="381"/>
      <c r="J74" s="381"/>
      <c r="K74" s="381"/>
      <c r="L74" s="381"/>
      <c r="M74" s="381"/>
      <c r="N74" s="399"/>
      <c r="O74" s="400"/>
    </row>
    <row r="75" spans="1:15" ht="9" hidden="1" customHeight="1">
      <c r="A75" s="380"/>
      <c r="C75" s="286"/>
      <c r="D75" s="286"/>
      <c r="E75" s="286"/>
      <c r="F75" s="286"/>
      <c r="G75" s="286"/>
      <c r="N75" s="58"/>
    </row>
    <row r="76" spans="1:15" ht="9" hidden="1" customHeight="1">
      <c r="A76" s="380"/>
      <c r="C76" s="286"/>
      <c r="D76" s="286"/>
      <c r="E76" s="286"/>
      <c r="F76" s="286"/>
      <c r="G76" s="286"/>
      <c r="N76" s="58"/>
    </row>
    <row r="77" spans="1:15" ht="9" hidden="1" customHeight="1">
      <c r="A77" s="380"/>
      <c r="C77" s="286"/>
      <c r="D77" s="286"/>
      <c r="E77" s="286"/>
      <c r="F77" s="286"/>
      <c r="G77" s="286"/>
      <c r="N77" s="58"/>
    </row>
    <row r="78" spans="1:15" ht="9" hidden="1" customHeight="1">
      <c r="A78" s="380"/>
      <c r="C78" s="286"/>
      <c r="D78" s="286"/>
      <c r="E78" s="286"/>
      <c r="F78" s="286"/>
      <c r="G78" s="286"/>
      <c r="N78" s="58"/>
    </row>
    <row r="79" spans="1:15" ht="9" hidden="1" customHeight="1">
      <c r="A79" s="380"/>
      <c r="C79" s="286"/>
      <c r="D79" s="286"/>
      <c r="E79" s="286"/>
      <c r="F79" s="286"/>
      <c r="G79" s="286"/>
      <c r="N79" s="58"/>
    </row>
    <row r="80" spans="1:15" ht="9" hidden="1" customHeight="1">
      <c r="A80" s="380"/>
      <c r="C80" s="286"/>
      <c r="D80" s="286"/>
      <c r="E80" s="286"/>
      <c r="F80" s="286"/>
      <c r="G80" s="286"/>
      <c r="N80" s="58"/>
    </row>
    <row r="81" spans="1:14" ht="9" hidden="1" customHeight="1">
      <c r="A81" s="384"/>
      <c r="C81" s="286"/>
      <c r="D81" s="286"/>
      <c r="E81" s="286"/>
      <c r="F81" s="286"/>
      <c r="G81" s="286"/>
      <c r="N81" s="58"/>
    </row>
    <row r="82" spans="1:14" ht="9" hidden="1" customHeight="1">
      <c r="A82" s="386"/>
      <c r="C82" s="286"/>
      <c r="D82" s="286"/>
      <c r="E82" s="286"/>
      <c r="F82" s="286"/>
      <c r="G82" s="286"/>
      <c r="N82" s="58"/>
    </row>
    <row r="83" spans="1:14" ht="9" hidden="1" customHeight="1">
      <c r="A83" s="380"/>
      <c r="C83" s="286"/>
      <c r="D83" s="286"/>
      <c r="E83" s="286"/>
      <c r="F83" s="286"/>
      <c r="G83" s="286"/>
      <c r="N83" s="58"/>
    </row>
    <row r="84" spans="1:14" ht="9" hidden="1" customHeight="1">
      <c r="A84" s="380"/>
      <c r="C84" s="286"/>
      <c r="D84" s="286"/>
      <c r="E84" s="286"/>
      <c r="F84" s="286"/>
      <c r="G84" s="286"/>
      <c r="N84" s="58"/>
    </row>
    <row r="85" spans="1:14" ht="9" hidden="1" customHeight="1">
      <c r="A85" s="380"/>
      <c r="C85" s="286"/>
      <c r="D85" s="286"/>
      <c r="E85" s="286"/>
      <c r="F85" s="286"/>
      <c r="G85" s="286"/>
      <c r="N85" s="58"/>
    </row>
    <row r="86" spans="1:14" ht="9" hidden="1" customHeight="1">
      <c r="A86" s="380"/>
      <c r="C86" s="286"/>
      <c r="D86" s="286"/>
      <c r="E86" s="286"/>
      <c r="F86" s="286"/>
      <c r="G86" s="286"/>
      <c r="N86" s="58"/>
    </row>
    <row r="87" spans="1:14" ht="9" hidden="1" customHeight="1">
      <c r="A87" s="380"/>
      <c r="C87" s="286"/>
      <c r="D87" s="286"/>
      <c r="E87" s="286"/>
      <c r="F87" s="286"/>
      <c r="G87" s="286"/>
      <c r="N87" s="58"/>
    </row>
    <row r="88" spans="1:14" ht="9" hidden="1" customHeight="1">
      <c r="A88" s="380"/>
      <c r="C88" s="286"/>
      <c r="D88" s="286"/>
      <c r="E88" s="286"/>
      <c r="F88" s="286"/>
      <c r="G88" s="286"/>
      <c r="N88" s="58"/>
    </row>
    <row r="89" spans="1:14" ht="9" hidden="1" customHeight="1">
      <c r="A89" s="380"/>
      <c r="C89" s="286"/>
      <c r="D89" s="286"/>
      <c r="E89" s="286"/>
      <c r="F89" s="286"/>
      <c r="G89" s="286"/>
      <c r="N89" s="58"/>
    </row>
    <row r="90" spans="1:14" ht="9" hidden="1" customHeight="1">
      <c r="A90" s="380"/>
      <c r="C90" s="286"/>
      <c r="D90" s="286"/>
      <c r="E90" s="286"/>
      <c r="F90" s="286"/>
      <c r="G90" s="286"/>
      <c r="N90" s="58"/>
    </row>
    <row r="91" spans="1:14" ht="9" hidden="1" customHeight="1">
      <c r="A91" s="380"/>
      <c r="C91" s="286"/>
      <c r="D91" s="286"/>
      <c r="E91" s="286"/>
      <c r="F91" s="286"/>
      <c r="G91" s="286"/>
      <c r="N91" s="58"/>
    </row>
    <row r="92" spans="1:14" ht="9" hidden="1" customHeight="1">
      <c r="A92" s="386"/>
      <c r="C92" s="286"/>
      <c r="D92" s="286"/>
      <c r="E92" s="286"/>
      <c r="F92" s="286"/>
      <c r="G92" s="286"/>
      <c r="N92" s="58"/>
    </row>
    <row r="93" spans="1:14" ht="9" hidden="1" customHeight="1">
      <c r="A93" s="380"/>
      <c r="C93" s="286"/>
      <c r="D93" s="286"/>
      <c r="E93" s="286"/>
      <c r="F93" s="286"/>
      <c r="G93" s="286"/>
      <c r="N93" s="58"/>
    </row>
    <row r="94" spans="1:14" ht="9" hidden="1" customHeight="1">
      <c r="A94" s="380"/>
      <c r="C94" s="286"/>
      <c r="D94" s="286"/>
      <c r="E94" s="286"/>
      <c r="F94" s="286"/>
      <c r="G94" s="286"/>
      <c r="N94" s="58"/>
    </row>
    <row r="95" spans="1:14" ht="9" hidden="1" customHeight="1">
      <c r="A95" s="380"/>
      <c r="C95" s="286"/>
      <c r="D95" s="286"/>
      <c r="E95" s="286"/>
      <c r="F95" s="286"/>
      <c r="G95" s="286"/>
      <c r="N95" s="58"/>
    </row>
    <row r="96" spans="1:14" hidden="1">
      <c r="A96" s="387"/>
      <c r="C96" s="286"/>
      <c r="D96" s="286"/>
      <c r="E96" s="286"/>
      <c r="F96" s="286"/>
      <c r="G96" s="286"/>
      <c r="N96" s="58"/>
    </row>
    <row r="97" spans="1:14" hidden="1">
      <c r="A97" s="387"/>
      <c r="C97" s="286"/>
      <c r="D97" s="286"/>
      <c r="E97" s="286"/>
      <c r="F97" s="286"/>
      <c r="G97" s="286"/>
      <c r="N97" s="58"/>
    </row>
    <row r="98" spans="1:14" hidden="1">
      <c r="A98" s="387"/>
      <c r="C98" s="286"/>
      <c r="D98" s="286"/>
      <c r="E98" s="286"/>
      <c r="F98" s="286"/>
      <c r="G98" s="286"/>
      <c r="N98" s="58"/>
    </row>
    <row r="99" spans="1:14" hidden="1">
      <c r="A99" s="387"/>
      <c r="C99" s="286"/>
      <c r="D99" s="286"/>
      <c r="E99" s="286"/>
      <c r="F99" s="286"/>
      <c r="G99" s="286"/>
      <c r="N99" s="58"/>
    </row>
    <row r="100" spans="1:14" hidden="1">
      <c r="A100" s="387"/>
      <c r="C100" s="286"/>
      <c r="D100" s="286"/>
      <c r="E100" s="286"/>
      <c r="F100" s="286"/>
      <c r="G100" s="286"/>
      <c r="N100" s="58"/>
    </row>
    <row r="101" spans="1:14" hidden="1">
      <c r="A101" s="387"/>
      <c r="C101" s="286"/>
      <c r="D101" s="286"/>
      <c r="E101" s="286"/>
      <c r="F101" s="286"/>
      <c r="G101" s="286"/>
      <c r="N101" s="58"/>
    </row>
    <row r="102" spans="1:14" hidden="1">
      <c r="A102" s="387"/>
      <c r="C102" s="286"/>
      <c r="D102" s="286"/>
      <c r="E102" s="286"/>
      <c r="F102" s="286"/>
      <c r="G102" s="286"/>
      <c r="N102" s="58"/>
    </row>
    <row r="103" spans="1:14" ht="15.75" hidden="1">
      <c r="A103" s="388"/>
      <c r="C103" s="286"/>
      <c r="D103" s="286"/>
      <c r="E103" s="286"/>
      <c r="F103" s="286"/>
      <c r="G103" s="286"/>
      <c r="N103" s="58"/>
    </row>
    <row r="104" spans="1:14" ht="15.75" hidden="1">
      <c r="A104" s="388"/>
      <c r="C104" s="286"/>
      <c r="D104" s="286"/>
      <c r="E104" s="286"/>
      <c r="F104" s="286"/>
      <c r="G104" s="286"/>
      <c r="N104" s="58"/>
    </row>
    <row r="105" spans="1:14" ht="15.75" hidden="1">
      <c r="A105" s="388"/>
      <c r="C105" s="286"/>
      <c r="D105" s="286"/>
      <c r="E105" s="286"/>
      <c r="F105" s="286"/>
      <c r="G105" s="286"/>
      <c r="N105" s="58"/>
    </row>
    <row r="106" spans="1:14" ht="15.75" hidden="1">
      <c r="A106" s="388"/>
      <c r="C106" s="286"/>
      <c r="D106" s="286"/>
      <c r="E106" s="286"/>
      <c r="F106" s="286"/>
      <c r="G106" s="286"/>
      <c r="N106" s="58"/>
    </row>
    <row r="107" spans="1:14" ht="15.75" hidden="1">
      <c r="A107" s="388"/>
      <c r="C107" s="286"/>
      <c r="D107" s="286"/>
      <c r="E107" s="286"/>
      <c r="F107" s="286"/>
      <c r="G107" s="286"/>
      <c r="N107" s="58"/>
    </row>
    <row r="108" spans="1:14" ht="15.75" hidden="1">
      <c r="A108" s="388"/>
      <c r="C108" s="286"/>
      <c r="D108" s="286"/>
      <c r="E108" s="286"/>
      <c r="F108" s="286"/>
      <c r="G108" s="286"/>
      <c r="N108" s="58"/>
    </row>
    <row r="109" spans="1:14" ht="15.75" hidden="1">
      <c r="A109" s="388"/>
      <c r="C109" s="286"/>
      <c r="D109" s="286"/>
      <c r="E109" s="286"/>
      <c r="F109" s="286"/>
      <c r="G109" s="286"/>
      <c r="N109" s="58"/>
    </row>
    <row r="110" spans="1:14" ht="15.75" hidden="1">
      <c r="A110" s="388"/>
      <c r="C110" s="286"/>
      <c r="D110" s="286"/>
      <c r="E110" s="286"/>
      <c r="F110" s="286"/>
      <c r="G110" s="286"/>
      <c r="N110" s="58"/>
    </row>
    <row r="111" spans="1:14" ht="15.75" hidden="1">
      <c r="A111" s="388"/>
      <c r="C111" s="286"/>
      <c r="D111" s="286"/>
      <c r="E111" s="286"/>
      <c r="F111" s="286"/>
      <c r="G111" s="286"/>
      <c r="N111" s="58"/>
    </row>
    <row r="112" spans="1:14" ht="15.75" hidden="1">
      <c r="A112" s="388"/>
      <c r="C112" s="286"/>
      <c r="D112" s="286"/>
      <c r="E112" s="286"/>
      <c r="F112" s="286"/>
      <c r="G112" s="286"/>
      <c r="N112" s="58"/>
    </row>
    <row r="113" spans="1:14" ht="15.75" hidden="1">
      <c r="A113" s="388"/>
      <c r="C113" s="286"/>
      <c r="D113" s="286"/>
      <c r="E113" s="286"/>
      <c r="F113" s="286"/>
      <c r="G113" s="286"/>
      <c r="N113" s="58"/>
    </row>
    <row r="114" spans="1:14" ht="15.75" hidden="1">
      <c r="A114" s="388"/>
      <c r="C114" s="286"/>
      <c r="D114" s="286"/>
      <c r="E114" s="286"/>
      <c r="F114" s="286"/>
      <c r="G114" s="286"/>
      <c r="N114" s="58"/>
    </row>
    <row r="115" spans="1:14" ht="15.75" hidden="1">
      <c r="A115" s="388"/>
      <c r="C115" s="286"/>
      <c r="D115" s="286"/>
      <c r="E115" s="286"/>
      <c r="F115" s="286"/>
      <c r="G115" s="286"/>
      <c r="N115" s="58"/>
    </row>
    <row r="116" spans="1:14" ht="15.75" hidden="1">
      <c r="A116" s="388"/>
      <c r="C116" s="286"/>
      <c r="D116" s="286"/>
      <c r="E116" s="286"/>
      <c r="F116" s="286"/>
      <c r="G116" s="286"/>
      <c r="N116" s="58"/>
    </row>
    <row r="117" spans="1:14" ht="15.75" hidden="1">
      <c r="A117" s="388"/>
      <c r="C117" s="286"/>
      <c r="D117" s="286"/>
      <c r="E117" s="286"/>
      <c r="F117" s="286"/>
      <c r="G117" s="286"/>
      <c r="N117" s="58"/>
    </row>
    <row r="118" spans="1:14" ht="15.75" hidden="1">
      <c r="A118" s="388"/>
      <c r="C118" s="286"/>
      <c r="D118" s="286"/>
      <c r="E118" s="286"/>
      <c r="F118" s="286"/>
      <c r="G118" s="286"/>
      <c r="N118" s="58"/>
    </row>
    <row r="119" spans="1:14" ht="15.75" hidden="1">
      <c r="A119" s="388"/>
      <c r="C119" s="286"/>
      <c r="D119" s="286"/>
      <c r="E119" s="286"/>
      <c r="F119" s="286"/>
      <c r="G119" s="286"/>
      <c r="N119" s="58"/>
    </row>
    <row r="120" spans="1:14" ht="15.75" hidden="1">
      <c r="A120" s="388"/>
      <c r="C120" s="286"/>
      <c r="D120" s="286"/>
      <c r="E120" s="286"/>
      <c r="F120" s="286"/>
      <c r="G120" s="286"/>
      <c r="N120" s="58"/>
    </row>
    <row r="121" spans="1:14" ht="15.75" hidden="1">
      <c r="A121" s="388"/>
      <c r="C121" s="286"/>
      <c r="D121" s="286"/>
      <c r="E121" s="286"/>
      <c r="F121" s="286"/>
      <c r="G121" s="286"/>
      <c r="N121" s="58"/>
    </row>
    <row r="122" spans="1:14" ht="15.75" hidden="1">
      <c r="A122" s="388"/>
      <c r="C122" s="286"/>
      <c r="D122" s="286"/>
      <c r="E122" s="286"/>
      <c r="F122" s="286"/>
      <c r="G122" s="286"/>
      <c r="N122" s="58"/>
    </row>
    <row r="123" spans="1:14" ht="15.75" hidden="1">
      <c r="A123" s="388"/>
      <c r="C123" s="286"/>
      <c r="D123" s="286"/>
      <c r="E123" s="286"/>
      <c r="F123" s="286"/>
      <c r="G123" s="286"/>
      <c r="N123" s="58"/>
    </row>
    <row r="124" spans="1:14" ht="15.75" hidden="1">
      <c r="A124" s="388"/>
      <c r="C124" s="286"/>
      <c r="D124" s="286"/>
      <c r="E124" s="286"/>
      <c r="F124" s="286"/>
      <c r="G124" s="286"/>
      <c r="N124" s="58"/>
    </row>
    <row r="125" spans="1:14" ht="15.75" hidden="1">
      <c r="A125" s="388"/>
      <c r="C125" s="286"/>
      <c r="D125" s="286"/>
      <c r="E125" s="286"/>
      <c r="F125" s="286"/>
      <c r="G125" s="286"/>
      <c r="N125" s="58"/>
    </row>
    <row r="126" spans="1:14" ht="15.75" hidden="1">
      <c r="A126" s="388"/>
      <c r="C126" s="286"/>
      <c r="D126" s="286"/>
      <c r="E126" s="286"/>
      <c r="F126" s="286"/>
      <c r="G126" s="286"/>
      <c r="N126" s="58"/>
    </row>
    <row r="127" spans="1:14" ht="15.75" hidden="1">
      <c r="A127" s="388"/>
      <c r="C127" s="286"/>
      <c r="D127" s="286"/>
      <c r="E127" s="286"/>
      <c r="F127" s="286"/>
      <c r="G127" s="286"/>
      <c r="N127" s="58"/>
    </row>
    <row r="128" spans="1:14" ht="15.75" hidden="1">
      <c r="A128" s="388"/>
      <c r="C128" s="286"/>
      <c r="D128" s="286"/>
      <c r="E128" s="286"/>
      <c r="F128" s="286"/>
      <c r="G128" s="286"/>
      <c r="N128" s="58"/>
    </row>
    <row r="129" spans="1:14" ht="15.75" hidden="1">
      <c r="A129" s="388"/>
      <c r="C129" s="286"/>
      <c r="D129" s="286"/>
      <c r="E129" s="286"/>
      <c r="F129" s="286"/>
      <c r="G129" s="286"/>
      <c r="N129" s="58"/>
    </row>
    <row r="130" spans="1:14" ht="15.75" hidden="1">
      <c r="A130" s="388"/>
      <c r="C130" s="286"/>
      <c r="D130" s="286"/>
      <c r="E130" s="286"/>
      <c r="F130" s="286"/>
      <c r="G130" s="286"/>
      <c r="N130" s="58"/>
    </row>
    <row r="131" spans="1:14" ht="15.75" hidden="1">
      <c r="A131" s="388"/>
      <c r="C131" s="286"/>
      <c r="D131" s="286"/>
      <c r="E131" s="286"/>
      <c r="F131" s="286"/>
      <c r="G131" s="286"/>
      <c r="N131" s="58"/>
    </row>
    <row r="132" spans="1:14" ht="15.75" hidden="1">
      <c r="A132" s="388"/>
      <c r="C132" s="286"/>
      <c r="D132" s="286"/>
      <c r="E132" s="286"/>
      <c r="F132" s="286"/>
      <c r="G132" s="286"/>
      <c r="N132" s="58"/>
    </row>
    <row r="133" spans="1:14" ht="15.75" hidden="1">
      <c r="A133" s="388"/>
      <c r="C133" s="286"/>
      <c r="D133" s="286"/>
      <c r="E133" s="286"/>
      <c r="F133" s="286"/>
      <c r="G133" s="286"/>
      <c r="N133" s="58"/>
    </row>
    <row r="134" spans="1:14" ht="15.75" hidden="1">
      <c r="A134" s="388"/>
      <c r="C134" s="286"/>
      <c r="D134" s="286"/>
      <c r="E134" s="286"/>
      <c r="F134" s="286"/>
      <c r="G134" s="286"/>
      <c r="N134" s="58"/>
    </row>
    <row r="135" spans="1:14" ht="15.75" hidden="1">
      <c r="A135" s="388"/>
      <c r="C135" s="286"/>
      <c r="D135" s="286"/>
      <c r="E135" s="286"/>
      <c r="F135" s="286"/>
      <c r="G135" s="286"/>
      <c r="N135" s="58"/>
    </row>
    <row r="136" spans="1:14" ht="15.75" hidden="1">
      <c r="A136" s="388"/>
      <c r="C136" s="286"/>
      <c r="D136" s="286"/>
      <c r="E136" s="286"/>
      <c r="F136" s="286"/>
      <c r="G136" s="286"/>
      <c r="N136" s="58"/>
    </row>
    <row r="137" spans="1:14" ht="15.75" hidden="1">
      <c r="A137" s="388"/>
      <c r="C137" s="286"/>
      <c r="D137" s="286"/>
      <c r="E137" s="286"/>
      <c r="F137" s="286"/>
      <c r="G137" s="286"/>
      <c r="N137" s="58"/>
    </row>
    <row r="138" spans="1:14" ht="15.75" hidden="1">
      <c r="A138" s="388"/>
      <c r="C138" s="286"/>
      <c r="D138" s="286"/>
      <c r="E138" s="286"/>
      <c r="F138" s="286"/>
      <c r="G138" s="286"/>
      <c r="N138" s="58"/>
    </row>
    <row r="139" spans="1:14" ht="15.75" hidden="1">
      <c r="A139" s="388"/>
      <c r="C139" s="286"/>
      <c r="D139" s="286"/>
      <c r="E139" s="286"/>
      <c r="F139" s="286"/>
      <c r="G139" s="286"/>
      <c r="N139" s="58"/>
    </row>
    <row r="140" spans="1:14" ht="15.75" hidden="1">
      <c r="A140" s="388"/>
      <c r="C140" s="286"/>
      <c r="D140" s="286"/>
      <c r="E140" s="286"/>
      <c r="F140" s="286"/>
      <c r="G140" s="286"/>
      <c r="N140" s="58"/>
    </row>
    <row r="141" spans="1:14" ht="15.75" hidden="1">
      <c r="A141" s="388"/>
      <c r="C141" s="286"/>
      <c r="D141" s="286"/>
      <c r="E141" s="286"/>
      <c r="F141" s="286"/>
      <c r="G141" s="286"/>
      <c r="N141" s="58"/>
    </row>
    <row r="142" spans="1:14" ht="15.75" hidden="1">
      <c r="A142" s="388"/>
      <c r="C142" s="286"/>
      <c r="D142" s="286"/>
      <c r="E142" s="286"/>
      <c r="F142" s="286"/>
      <c r="G142" s="286"/>
      <c r="N142" s="58"/>
    </row>
    <row r="143" spans="1:14" ht="15.75" hidden="1">
      <c r="A143" s="388"/>
      <c r="C143" s="286"/>
      <c r="D143" s="286"/>
      <c r="E143" s="286"/>
      <c r="F143" s="286"/>
      <c r="G143" s="286"/>
      <c r="N143" s="58"/>
    </row>
    <row r="144" spans="1:14" ht="15.75" hidden="1">
      <c r="A144" s="388"/>
      <c r="C144" s="286"/>
      <c r="D144" s="286"/>
      <c r="E144" s="286"/>
      <c r="F144" s="286"/>
      <c r="G144" s="286"/>
      <c r="N144" s="58"/>
    </row>
    <row r="145" spans="1:14" ht="15.75" hidden="1">
      <c r="A145" s="388"/>
      <c r="C145" s="286"/>
      <c r="D145" s="286"/>
      <c r="E145" s="286"/>
      <c r="F145" s="286"/>
      <c r="G145" s="286"/>
      <c r="N145" s="58"/>
    </row>
    <row r="146" spans="1:14" ht="15.75" hidden="1">
      <c r="A146" s="388"/>
      <c r="C146" s="286"/>
      <c r="D146" s="286"/>
      <c r="E146" s="286"/>
      <c r="F146" s="286"/>
      <c r="G146" s="286"/>
      <c r="N146" s="58"/>
    </row>
    <row r="147" spans="1:14" ht="15.75" hidden="1">
      <c r="A147" s="388"/>
      <c r="C147" s="286"/>
      <c r="D147" s="286"/>
      <c r="E147" s="286"/>
      <c r="F147" s="286"/>
      <c r="G147" s="286"/>
      <c r="N147" s="58"/>
    </row>
    <row r="148" spans="1:14" ht="15.75" hidden="1">
      <c r="A148" s="388"/>
      <c r="C148" s="286"/>
      <c r="D148" s="286"/>
      <c r="E148" s="286"/>
      <c r="F148" s="286"/>
      <c r="G148" s="286"/>
      <c r="N148" s="58"/>
    </row>
    <row r="149" spans="1:14" ht="15.75" hidden="1">
      <c r="A149" s="388"/>
      <c r="C149" s="286"/>
      <c r="D149" s="286"/>
      <c r="E149" s="286"/>
      <c r="F149" s="286"/>
      <c r="G149" s="286"/>
      <c r="N149" s="58"/>
    </row>
    <row r="150" spans="1:14" ht="15.75" hidden="1">
      <c r="A150" s="388"/>
      <c r="C150" s="286"/>
      <c r="D150" s="286"/>
      <c r="E150" s="286"/>
      <c r="F150" s="286"/>
      <c r="G150" s="286"/>
      <c r="N150" s="58"/>
    </row>
    <row r="151" spans="1:14" ht="15.75" hidden="1">
      <c r="A151" s="388"/>
      <c r="C151" s="286"/>
      <c r="D151" s="286"/>
      <c r="E151" s="286"/>
      <c r="F151" s="286"/>
      <c r="G151" s="286"/>
      <c r="N151" s="58"/>
    </row>
    <row r="152" spans="1:14" ht="15.75" hidden="1">
      <c r="A152" s="388"/>
      <c r="C152" s="286"/>
      <c r="D152" s="286"/>
      <c r="E152" s="286"/>
      <c r="F152" s="286"/>
      <c r="G152" s="286"/>
      <c r="N152" s="58"/>
    </row>
    <row r="153" spans="1:14" ht="15.75" hidden="1">
      <c r="A153" s="388"/>
      <c r="C153" s="286"/>
      <c r="D153" s="286"/>
      <c r="E153" s="286"/>
      <c r="F153" s="286"/>
      <c r="G153" s="286"/>
      <c r="N153" s="58"/>
    </row>
    <row r="154" spans="1:14" ht="15.75" hidden="1">
      <c r="A154" s="388"/>
      <c r="C154" s="286"/>
      <c r="D154" s="286"/>
      <c r="E154" s="286"/>
      <c r="F154" s="286"/>
      <c r="G154" s="286"/>
      <c r="N154" s="58"/>
    </row>
    <row r="155" spans="1:14" ht="15.75" hidden="1">
      <c r="A155" s="388"/>
      <c r="C155" s="286"/>
      <c r="D155" s="286"/>
      <c r="E155" s="286"/>
      <c r="F155" s="286"/>
      <c r="G155" s="286"/>
      <c r="N155" s="58"/>
    </row>
    <row r="156" spans="1:14" ht="15.75" hidden="1">
      <c r="A156" s="388"/>
      <c r="C156" s="286"/>
      <c r="D156" s="286"/>
      <c r="E156" s="286"/>
      <c r="F156" s="286"/>
      <c r="G156" s="286"/>
      <c r="N156" s="58"/>
    </row>
    <row r="157" spans="1:14" ht="15.75" hidden="1">
      <c r="A157" s="388"/>
      <c r="C157" s="286"/>
      <c r="D157" s="286"/>
      <c r="E157" s="286"/>
      <c r="F157" s="286"/>
      <c r="G157" s="286"/>
      <c r="N157" s="58"/>
    </row>
    <row r="158" spans="1:14" ht="15.75" hidden="1">
      <c r="A158" s="388"/>
      <c r="C158" s="286"/>
      <c r="D158" s="286"/>
      <c r="E158" s="286"/>
      <c r="F158" s="286"/>
      <c r="G158" s="286"/>
      <c r="N158" s="58"/>
    </row>
    <row r="159" spans="1:14" ht="15.75" hidden="1">
      <c r="A159" s="388"/>
      <c r="C159" s="286"/>
      <c r="D159" s="286"/>
      <c r="E159" s="286"/>
      <c r="F159" s="286"/>
      <c r="G159" s="286"/>
      <c r="N159" s="58"/>
    </row>
    <row r="160" spans="1:14" ht="15.75" hidden="1">
      <c r="A160" s="388"/>
      <c r="C160" s="286"/>
      <c r="D160" s="286"/>
      <c r="E160" s="286"/>
      <c r="F160" s="286"/>
      <c r="G160" s="286"/>
      <c r="N160" s="58"/>
    </row>
    <row r="161" spans="1:14" ht="15.75" hidden="1">
      <c r="A161" s="388"/>
      <c r="C161" s="286"/>
      <c r="D161" s="286"/>
      <c r="E161" s="286"/>
      <c r="F161" s="286"/>
      <c r="G161" s="286"/>
      <c r="N161" s="58"/>
    </row>
    <row r="162" spans="1:14" ht="15.75" hidden="1">
      <c r="A162" s="388"/>
      <c r="C162" s="286"/>
      <c r="D162" s="286"/>
      <c r="E162" s="286"/>
      <c r="F162" s="286"/>
      <c r="G162" s="286"/>
      <c r="N162" s="58"/>
    </row>
    <row r="163" spans="1:14" ht="15.75" hidden="1">
      <c r="A163" s="388"/>
      <c r="C163" s="286"/>
      <c r="D163" s="286"/>
      <c r="E163" s="286"/>
      <c r="F163" s="286"/>
      <c r="G163" s="286"/>
      <c r="N163" s="58"/>
    </row>
    <row r="164" spans="1:14" ht="15.75" hidden="1">
      <c r="A164" s="388"/>
      <c r="C164" s="286"/>
      <c r="D164" s="286"/>
      <c r="E164" s="286"/>
      <c r="F164" s="286"/>
      <c r="G164" s="286"/>
      <c r="N164" s="58"/>
    </row>
    <row r="165" spans="1:14" ht="15.75" hidden="1">
      <c r="A165" s="388"/>
      <c r="C165" s="286"/>
      <c r="D165" s="286"/>
      <c r="E165" s="286"/>
      <c r="F165" s="286"/>
      <c r="G165" s="286"/>
      <c r="N165" s="58"/>
    </row>
    <row r="166" spans="1:14" ht="15.75" hidden="1">
      <c r="A166" s="388"/>
      <c r="C166" s="286"/>
      <c r="D166" s="286"/>
      <c r="E166" s="286"/>
      <c r="F166" s="286"/>
      <c r="G166" s="286"/>
      <c r="N166" s="58"/>
    </row>
    <row r="167" spans="1:14" ht="15.75" hidden="1">
      <c r="A167" s="388"/>
      <c r="C167" s="286"/>
      <c r="D167" s="286"/>
      <c r="E167" s="286"/>
      <c r="F167" s="286"/>
      <c r="G167" s="286"/>
      <c r="N167" s="58"/>
    </row>
    <row r="168" spans="1:14" ht="15.75" hidden="1">
      <c r="A168" s="388"/>
      <c r="C168" s="286"/>
      <c r="D168" s="286"/>
      <c r="E168" s="286"/>
      <c r="F168" s="286"/>
      <c r="G168" s="286"/>
      <c r="N168" s="58"/>
    </row>
    <row r="169" spans="1:14" ht="15.75" hidden="1">
      <c r="A169" s="388"/>
      <c r="C169" s="286"/>
      <c r="D169" s="286"/>
      <c r="E169" s="286"/>
      <c r="F169" s="286"/>
      <c r="G169" s="286"/>
      <c r="N169" s="58"/>
    </row>
    <row r="170" spans="1:14" ht="15.75" hidden="1">
      <c r="A170" s="388"/>
      <c r="C170" s="286"/>
      <c r="D170" s="286"/>
      <c r="E170" s="286"/>
      <c r="F170" s="286"/>
      <c r="G170" s="286"/>
      <c r="N170" s="58"/>
    </row>
    <row r="171" spans="1:14" ht="15.75" hidden="1">
      <c r="A171" s="388"/>
      <c r="C171" s="286"/>
      <c r="D171" s="286"/>
      <c r="E171" s="286"/>
      <c r="F171" s="286"/>
      <c r="G171" s="286"/>
      <c r="N171" s="58"/>
    </row>
    <row r="172" spans="1:14" ht="15.75" hidden="1">
      <c r="A172" s="388"/>
      <c r="C172" s="286"/>
      <c r="D172" s="286"/>
      <c r="E172" s="286"/>
      <c r="F172" s="286"/>
      <c r="G172" s="286"/>
      <c r="N172" s="58"/>
    </row>
    <row r="173" spans="1:14" ht="15.75" hidden="1">
      <c r="A173" s="388"/>
      <c r="C173" s="286"/>
      <c r="D173" s="286"/>
      <c r="E173" s="286"/>
      <c r="F173" s="286"/>
      <c r="G173" s="286"/>
      <c r="N173" s="58"/>
    </row>
    <row r="174" spans="1:14" ht="15.75" hidden="1">
      <c r="A174" s="388"/>
      <c r="C174" s="286"/>
      <c r="D174" s="286"/>
      <c r="E174" s="286"/>
      <c r="F174" s="286"/>
      <c r="G174" s="286"/>
      <c r="N174" s="58"/>
    </row>
    <row r="175" spans="1:14" ht="15.75" hidden="1">
      <c r="A175" s="388"/>
      <c r="C175" s="286"/>
      <c r="D175" s="286"/>
      <c r="E175" s="286"/>
      <c r="F175" s="286"/>
      <c r="G175" s="286"/>
      <c r="N175" s="58"/>
    </row>
    <row r="176" spans="1:14" ht="15.75" hidden="1">
      <c r="A176" s="388"/>
      <c r="C176" s="286"/>
      <c r="D176" s="286"/>
      <c r="E176" s="286"/>
      <c r="F176" s="286"/>
      <c r="G176" s="286"/>
      <c r="N176" s="58"/>
    </row>
    <row r="177" spans="1:14" ht="15.75" hidden="1">
      <c r="A177" s="388"/>
      <c r="C177" s="286"/>
      <c r="D177" s="286"/>
      <c r="E177" s="286"/>
      <c r="F177" s="286"/>
      <c r="G177" s="286"/>
      <c r="N177" s="58"/>
    </row>
    <row r="178" spans="1:14" ht="15.75" hidden="1">
      <c r="A178" s="388"/>
      <c r="C178" s="286"/>
      <c r="D178" s="286"/>
      <c r="E178" s="286"/>
      <c r="F178" s="286"/>
      <c r="G178" s="286"/>
      <c r="N178" s="58"/>
    </row>
    <row r="179" spans="1:14" ht="15.75" hidden="1">
      <c r="A179" s="388"/>
      <c r="C179" s="286"/>
      <c r="D179" s="286"/>
      <c r="E179" s="286"/>
      <c r="F179" s="286"/>
      <c r="G179" s="286"/>
      <c r="N179" s="58"/>
    </row>
    <row r="180" spans="1:14" ht="15.75" hidden="1">
      <c r="A180" s="388"/>
      <c r="C180" s="286"/>
      <c r="D180" s="286"/>
      <c r="E180" s="286"/>
      <c r="F180" s="286"/>
      <c r="G180" s="286"/>
      <c r="N180" s="58"/>
    </row>
    <row r="181" spans="1:14" ht="15.75" hidden="1">
      <c r="A181" s="388"/>
      <c r="C181" s="286"/>
      <c r="D181" s="286"/>
      <c r="E181" s="286"/>
      <c r="F181" s="286"/>
      <c r="G181" s="286"/>
      <c r="N181" s="58"/>
    </row>
    <row r="182" spans="1:14" ht="15.75" hidden="1">
      <c r="A182" s="388"/>
      <c r="C182" s="286"/>
      <c r="D182" s="286"/>
      <c r="E182" s="286"/>
      <c r="F182" s="286"/>
      <c r="G182" s="286"/>
      <c r="N182" s="58"/>
    </row>
    <row r="183" spans="1:14" ht="15.75" hidden="1">
      <c r="A183" s="388"/>
      <c r="C183" s="286"/>
      <c r="D183" s="286"/>
      <c r="E183" s="286"/>
      <c r="F183" s="286"/>
      <c r="G183" s="286"/>
      <c r="N183" s="58"/>
    </row>
    <row r="184" spans="1:14" ht="15.75" hidden="1">
      <c r="A184" s="388"/>
      <c r="C184" s="286"/>
      <c r="D184" s="286"/>
      <c r="E184" s="286"/>
      <c r="F184" s="286"/>
      <c r="G184" s="286"/>
      <c r="N184" s="58"/>
    </row>
    <row r="185" spans="1:14" ht="15.75" hidden="1">
      <c r="A185" s="388"/>
      <c r="C185" s="286"/>
      <c r="D185" s="286"/>
      <c r="E185" s="286"/>
      <c r="F185" s="286"/>
      <c r="G185" s="286"/>
      <c r="N185" s="58"/>
    </row>
    <row r="186" spans="1:14" ht="15.75" hidden="1">
      <c r="A186" s="388"/>
      <c r="C186" s="286"/>
      <c r="D186" s="286"/>
      <c r="E186" s="286"/>
      <c r="F186" s="286"/>
      <c r="G186" s="286"/>
      <c r="N186" s="58"/>
    </row>
    <row r="187" spans="1:14" ht="15.75" hidden="1">
      <c r="A187" s="388"/>
      <c r="C187" s="286"/>
      <c r="D187" s="286"/>
      <c r="E187" s="286"/>
      <c r="F187" s="286"/>
      <c r="G187" s="286"/>
      <c r="N187" s="58"/>
    </row>
    <row r="188" spans="1:14" ht="15.75" hidden="1">
      <c r="A188" s="388"/>
      <c r="C188" s="286"/>
      <c r="D188" s="286"/>
      <c r="E188" s="286"/>
      <c r="F188" s="286"/>
      <c r="G188" s="286"/>
      <c r="N188" s="58"/>
    </row>
    <row r="189" spans="1:14" ht="15.75" hidden="1">
      <c r="A189" s="388"/>
      <c r="C189" s="286"/>
      <c r="D189" s="286"/>
      <c r="E189" s="286"/>
      <c r="F189" s="286"/>
      <c r="G189" s="286"/>
      <c r="N189" s="58"/>
    </row>
    <row r="190" spans="1:14" ht="15.75" hidden="1">
      <c r="A190" s="388"/>
      <c r="C190" s="286"/>
      <c r="D190" s="286"/>
      <c r="E190" s="286"/>
      <c r="F190" s="286"/>
      <c r="G190" s="286"/>
      <c r="N190" s="58"/>
    </row>
    <row r="191" spans="1:14" ht="15.75" hidden="1">
      <c r="A191" s="388"/>
      <c r="C191" s="286"/>
      <c r="D191" s="286"/>
      <c r="E191" s="286"/>
      <c r="F191" s="286"/>
      <c r="G191" s="286"/>
      <c r="N191" s="58"/>
    </row>
    <row r="192" spans="1:14" ht="15.75" hidden="1">
      <c r="A192" s="388"/>
      <c r="C192" s="286"/>
      <c r="D192" s="286"/>
      <c r="E192" s="286"/>
      <c r="F192" s="286"/>
      <c r="G192" s="286"/>
      <c r="N192" s="58"/>
    </row>
    <row r="193" spans="1:14" ht="15.75" hidden="1">
      <c r="A193" s="388"/>
      <c r="C193" s="286"/>
      <c r="D193" s="286"/>
      <c r="E193" s="286"/>
      <c r="F193" s="286"/>
      <c r="G193" s="286"/>
      <c r="N193" s="58"/>
    </row>
    <row r="194" spans="1:14" ht="15.75" hidden="1">
      <c r="A194" s="288"/>
      <c r="C194" s="286"/>
      <c r="D194" s="286"/>
      <c r="E194" s="286"/>
      <c r="F194" s="286"/>
      <c r="G194" s="286"/>
      <c r="N194" s="58"/>
    </row>
    <row r="195" spans="1:14" ht="15.75" hidden="1">
      <c r="A195" s="288"/>
      <c r="C195" s="286"/>
      <c r="D195" s="286"/>
      <c r="E195" s="286"/>
      <c r="F195" s="286"/>
      <c r="G195" s="286"/>
      <c r="N195" s="58"/>
    </row>
    <row r="196" spans="1:14" ht="15.75" hidden="1">
      <c r="A196" s="288"/>
      <c r="C196" s="286"/>
      <c r="D196" s="286"/>
      <c r="E196" s="286"/>
      <c r="F196" s="286"/>
      <c r="G196" s="286"/>
      <c r="N196" s="58"/>
    </row>
    <row r="197" spans="1:14" ht="15.75" hidden="1">
      <c r="A197" s="288"/>
      <c r="C197" s="286"/>
      <c r="D197" s="286"/>
      <c r="E197" s="286"/>
      <c r="F197" s="286"/>
      <c r="G197" s="286"/>
    </row>
    <row r="198" spans="1:14" ht="15.75" hidden="1">
      <c r="A198" s="288"/>
      <c r="C198" s="286"/>
      <c r="D198" s="286"/>
      <c r="E198" s="286"/>
      <c r="F198" s="286"/>
      <c r="G198" s="286"/>
    </row>
    <row r="199" spans="1:14" ht="15.75" hidden="1">
      <c r="A199" s="288"/>
      <c r="C199" s="286"/>
      <c r="D199" s="286"/>
      <c r="E199" s="286"/>
      <c r="F199" s="286"/>
      <c r="G199" s="286"/>
    </row>
    <row r="200" spans="1:14" ht="15.75" hidden="1">
      <c r="A200" s="288"/>
      <c r="C200" s="286"/>
      <c r="D200" s="286"/>
      <c r="E200" s="286"/>
      <c r="F200" s="286"/>
      <c r="G200" s="286"/>
    </row>
    <row r="201" spans="1:14" ht="15.75" hidden="1">
      <c r="A201" s="288"/>
      <c r="C201" s="286"/>
      <c r="D201" s="286"/>
      <c r="E201" s="286"/>
      <c r="F201" s="286"/>
      <c r="G201" s="286"/>
    </row>
    <row r="202" spans="1:14" ht="15.75" hidden="1">
      <c r="A202" s="288"/>
      <c r="C202" s="286"/>
      <c r="D202" s="286"/>
      <c r="E202" s="286"/>
      <c r="F202" s="286"/>
      <c r="G202" s="286"/>
    </row>
    <row r="203" spans="1:14" ht="15.75" hidden="1">
      <c r="A203" s="288"/>
      <c r="C203" s="286"/>
      <c r="D203" s="286"/>
      <c r="E203" s="286"/>
      <c r="F203" s="286"/>
      <c r="G203" s="286"/>
    </row>
    <row r="204" spans="1:14" ht="15.75" hidden="1">
      <c r="A204" s="288"/>
      <c r="C204" s="286"/>
      <c r="D204" s="286"/>
      <c r="E204" s="286"/>
      <c r="F204" s="286"/>
      <c r="G204" s="286"/>
    </row>
    <row r="205" spans="1:14" ht="15.75" hidden="1">
      <c r="A205" s="288"/>
      <c r="C205" s="286"/>
      <c r="D205" s="286"/>
      <c r="E205" s="286"/>
      <c r="F205" s="286"/>
      <c r="G205" s="286"/>
    </row>
    <row r="206" spans="1:14" ht="15.75" hidden="1">
      <c r="A206" s="288"/>
      <c r="C206" s="286"/>
      <c r="D206" s="286"/>
      <c r="E206" s="286"/>
      <c r="F206" s="286"/>
      <c r="G206" s="286"/>
    </row>
    <row r="207" spans="1:14" ht="15.75" hidden="1">
      <c r="A207" s="288"/>
      <c r="C207" s="286"/>
      <c r="D207" s="286"/>
      <c r="E207" s="286"/>
      <c r="F207" s="286"/>
      <c r="G207" s="286"/>
    </row>
    <row r="208" spans="1:14"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O43"/>
    <mergeCell ref="A1:O1"/>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U649"/>
  <sheetViews>
    <sheetView zoomScale="75" workbookViewId="0">
      <selection activeCell="D14" sqref="D14"/>
    </sheetView>
  </sheetViews>
  <sheetFormatPr defaultColWidth="0" defaultRowHeight="12.75" zeroHeight="1"/>
  <cols>
    <col min="1" max="1" width="39.42578125" style="207" customWidth="1"/>
    <col min="2" max="11" width="17.5703125" style="204" customWidth="1"/>
    <col min="12" max="12" width="17.7109375" style="204" customWidth="1"/>
    <col min="13" max="13" width="12" style="203" customWidth="1"/>
    <col min="14" max="256" width="9.140625" style="204" hidden="1"/>
    <col min="257" max="257" width="39.42578125" style="204" hidden="1"/>
    <col min="258" max="267" width="17.5703125" style="204" hidden="1"/>
    <col min="268" max="268" width="17.7109375" style="204" hidden="1"/>
    <col min="269" max="269" width="12" style="204" hidden="1"/>
    <col min="270" max="512" width="9.140625" style="204" hidden="1"/>
    <col min="513" max="513" width="39.42578125" style="204" hidden="1"/>
    <col min="514" max="523" width="17.5703125" style="204" hidden="1"/>
    <col min="524" max="524" width="17.7109375" style="204" hidden="1"/>
    <col min="525" max="525" width="12" style="204" hidden="1"/>
    <col min="526" max="768" width="9.140625" style="204" hidden="1"/>
    <col min="769" max="769" width="39.42578125" style="204" hidden="1"/>
    <col min="770" max="779" width="17.5703125" style="204" hidden="1"/>
    <col min="780" max="780" width="17.7109375" style="204" hidden="1"/>
    <col min="781" max="781" width="12" style="204" hidden="1"/>
    <col min="782" max="1024" width="9.140625" style="204" hidden="1"/>
    <col min="1025" max="1025" width="39.42578125" style="204" hidden="1"/>
    <col min="1026" max="1035" width="17.5703125" style="204" hidden="1"/>
    <col min="1036" max="1036" width="17.7109375" style="204" hidden="1"/>
    <col min="1037" max="1037" width="12" style="204" hidden="1"/>
    <col min="1038" max="1280" width="9.140625" style="204" hidden="1"/>
    <col min="1281" max="1281" width="39.42578125" style="204" hidden="1"/>
    <col min="1282" max="1291" width="17.5703125" style="204" hidden="1"/>
    <col min="1292" max="1292" width="17.7109375" style="204" hidden="1"/>
    <col min="1293" max="1293" width="12" style="204" hidden="1"/>
    <col min="1294" max="1536" width="9.140625" style="204" hidden="1"/>
    <col min="1537" max="1537" width="39.42578125" style="204" hidden="1"/>
    <col min="1538" max="1547" width="17.5703125" style="204" hidden="1"/>
    <col min="1548" max="1548" width="17.7109375" style="204" hidden="1"/>
    <col min="1549" max="1549" width="12" style="204" hidden="1"/>
    <col min="1550" max="1792" width="9.140625" style="204" hidden="1"/>
    <col min="1793" max="1793" width="39.42578125" style="204" hidden="1"/>
    <col min="1794" max="1803" width="17.5703125" style="204" hidden="1"/>
    <col min="1804" max="1804" width="17.7109375" style="204" hidden="1"/>
    <col min="1805" max="1805" width="12" style="204" hidden="1"/>
    <col min="1806" max="2048" width="9.140625" style="204" hidden="1"/>
    <col min="2049" max="2049" width="39.42578125" style="204" hidden="1"/>
    <col min="2050" max="2059" width="17.5703125" style="204" hidden="1"/>
    <col min="2060" max="2060" width="17.7109375" style="204" hidden="1"/>
    <col min="2061" max="2061" width="12" style="204" hidden="1"/>
    <col min="2062" max="2304" width="9.140625" style="204" hidden="1"/>
    <col min="2305" max="2305" width="39.42578125" style="204" hidden="1"/>
    <col min="2306" max="2315" width="17.5703125" style="204" hidden="1"/>
    <col min="2316" max="2316" width="17.7109375" style="204" hidden="1"/>
    <col min="2317" max="2317" width="12" style="204" hidden="1"/>
    <col min="2318" max="2560" width="9.140625" style="204" hidden="1"/>
    <col min="2561" max="2561" width="39.42578125" style="204" hidden="1"/>
    <col min="2562" max="2571" width="17.5703125" style="204" hidden="1"/>
    <col min="2572" max="2572" width="17.7109375" style="204" hidden="1"/>
    <col min="2573" max="2573" width="12" style="204" hidden="1"/>
    <col min="2574" max="2816" width="9.140625" style="204" hidden="1"/>
    <col min="2817" max="2817" width="39.42578125" style="204" hidden="1"/>
    <col min="2818" max="2827" width="17.5703125" style="204" hidden="1"/>
    <col min="2828" max="2828" width="17.7109375" style="204" hidden="1"/>
    <col min="2829" max="2829" width="12" style="204" hidden="1"/>
    <col min="2830" max="3072" width="9.140625" style="204" hidden="1"/>
    <col min="3073" max="3073" width="39.42578125" style="204" hidden="1"/>
    <col min="3074" max="3083" width="17.5703125" style="204" hidden="1"/>
    <col min="3084" max="3084" width="17.7109375" style="204" hidden="1"/>
    <col min="3085" max="3085" width="12" style="204" hidden="1"/>
    <col min="3086" max="3328" width="9.140625" style="204" hidden="1"/>
    <col min="3329" max="3329" width="39.42578125" style="204" hidden="1"/>
    <col min="3330" max="3339" width="17.5703125" style="204" hidden="1"/>
    <col min="3340" max="3340" width="17.7109375" style="204" hidden="1"/>
    <col min="3341" max="3341" width="12" style="204" hidden="1"/>
    <col min="3342" max="3584" width="9.140625" style="204" hidden="1"/>
    <col min="3585" max="3585" width="39.42578125" style="204" hidden="1"/>
    <col min="3586" max="3595" width="17.5703125" style="204" hidden="1"/>
    <col min="3596" max="3596" width="17.7109375" style="204" hidden="1"/>
    <col min="3597" max="3597" width="12" style="204" hidden="1"/>
    <col min="3598" max="3840" width="9.140625" style="204" hidden="1"/>
    <col min="3841" max="3841" width="39.42578125" style="204" hidden="1"/>
    <col min="3842" max="3851" width="17.5703125" style="204" hidden="1"/>
    <col min="3852" max="3852" width="17.7109375" style="204" hidden="1"/>
    <col min="3853" max="3853" width="12" style="204" hidden="1"/>
    <col min="3854" max="4096" width="9.140625" style="204" hidden="1"/>
    <col min="4097" max="4097" width="39.42578125" style="204" hidden="1"/>
    <col min="4098" max="4107" width="17.5703125" style="204" hidden="1"/>
    <col min="4108" max="4108" width="17.7109375" style="204" hidden="1"/>
    <col min="4109" max="4109" width="12" style="204" hidden="1"/>
    <col min="4110" max="4352" width="9.140625" style="204" hidden="1"/>
    <col min="4353" max="4353" width="39.42578125" style="204" hidden="1"/>
    <col min="4354" max="4363" width="17.5703125" style="204" hidden="1"/>
    <col min="4364" max="4364" width="17.7109375" style="204" hidden="1"/>
    <col min="4365" max="4365" width="12" style="204" hidden="1"/>
    <col min="4366" max="4608" width="9.140625" style="204" hidden="1"/>
    <col min="4609" max="4609" width="39.42578125" style="204" hidden="1"/>
    <col min="4610" max="4619" width="17.5703125" style="204" hidden="1"/>
    <col min="4620" max="4620" width="17.7109375" style="204" hidden="1"/>
    <col min="4621" max="4621" width="12" style="204" hidden="1"/>
    <col min="4622" max="4864" width="9.140625" style="204" hidden="1"/>
    <col min="4865" max="4865" width="39.42578125" style="204" hidden="1"/>
    <col min="4866" max="4875" width="17.5703125" style="204" hidden="1"/>
    <col min="4876" max="4876" width="17.7109375" style="204" hidden="1"/>
    <col min="4877" max="4877" width="12" style="204" hidden="1"/>
    <col min="4878" max="5120" width="9.140625" style="204" hidden="1"/>
    <col min="5121" max="5121" width="39.42578125" style="204" hidden="1"/>
    <col min="5122" max="5131" width="17.5703125" style="204" hidden="1"/>
    <col min="5132" max="5132" width="17.7109375" style="204" hidden="1"/>
    <col min="5133" max="5133" width="12" style="204" hidden="1"/>
    <col min="5134" max="5376" width="9.140625" style="204" hidden="1"/>
    <col min="5377" max="5377" width="39.42578125" style="204" hidden="1"/>
    <col min="5378" max="5387" width="17.5703125" style="204" hidden="1"/>
    <col min="5388" max="5388" width="17.7109375" style="204" hidden="1"/>
    <col min="5389" max="5389" width="12" style="204" hidden="1"/>
    <col min="5390" max="5632" width="9.140625" style="204" hidden="1"/>
    <col min="5633" max="5633" width="39.42578125" style="204" hidden="1"/>
    <col min="5634" max="5643" width="17.5703125" style="204" hidden="1"/>
    <col min="5644" max="5644" width="17.7109375" style="204" hidden="1"/>
    <col min="5645" max="5645" width="12" style="204" hidden="1"/>
    <col min="5646" max="5888" width="9.140625" style="204" hidden="1"/>
    <col min="5889" max="5889" width="39.42578125" style="204" hidden="1"/>
    <col min="5890" max="5899" width="17.5703125" style="204" hidden="1"/>
    <col min="5900" max="5900" width="17.7109375" style="204" hidden="1"/>
    <col min="5901" max="5901" width="12" style="204" hidden="1"/>
    <col min="5902" max="6144" width="9.140625" style="204" hidden="1"/>
    <col min="6145" max="6145" width="39.42578125" style="204" hidden="1"/>
    <col min="6146" max="6155" width="17.5703125" style="204" hidden="1"/>
    <col min="6156" max="6156" width="17.7109375" style="204" hidden="1"/>
    <col min="6157" max="6157" width="12" style="204" hidden="1"/>
    <col min="6158" max="6400" width="9.140625" style="204" hidden="1"/>
    <col min="6401" max="6401" width="39.42578125" style="204" hidden="1"/>
    <col min="6402" max="6411" width="17.5703125" style="204" hidden="1"/>
    <col min="6412" max="6412" width="17.7109375" style="204" hidden="1"/>
    <col min="6413" max="6413" width="12" style="204" hidden="1"/>
    <col min="6414" max="6656" width="9.140625" style="204" hidden="1"/>
    <col min="6657" max="6657" width="39.42578125" style="204" hidden="1"/>
    <col min="6658" max="6667" width="17.5703125" style="204" hidden="1"/>
    <col min="6668" max="6668" width="17.7109375" style="204" hidden="1"/>
    <col min="6669" max="6669" width="12" style="204" hidden="1"/>
    <col min="6670" max="6912" width="9.140625" style="204" hidden="1"/>
    <col min="6913" max="6913" width="39.42578125" style="204" hidden="1"/>
    <col min="6914" max="6923" width="17.5703125" style="204" hidden="1"/>
    <col min="6924" max="6924" width="17.7109375" style="204" hidden="1"/>
    <col min="6925" max="6925" width="12" style="204" hidden="1"/>
    <col min="6926" max="7168" width="9.140625" style="204" hidden="1"/>
    <col min="7169" max="7169" width="39.42578125" style="204" hidden="1"/>
    <col min="7170" max="7179" width="17.5703125" style="204" hidden="1"/>
    <col min="7180" max="7180" width="17.7109375" style="204" hidden="1"/>
    <col min="7181" max="7181" width="12" style="204" hidden="1"/>
    <col min="7182" max="7424" width="9.140625" style="204" hidden="1"/>
    <col min="7425" max="7425" width="39.42578125" style="204" hidden="1"/>
    <col min="7426" max="7435" width="17.5703125" style="204" hidden="1"/>
    <col min="7436" max="7436" width="17.7109375" style="204" hidden="1"/>
    <col min="7437" max="7437" width="12" style="204" hidden="1"/>
    <col min="7438" max="7680" width="9.140625" style="204" hidden="1"/>
    <col min="7681" max="7681" width="39.42578125" style="204" hidden="1"/>
    <col min="7682" max="7691" width="17.5703125" style="204" hidden="1"/>
    <col min="7692" max="7692" width="17.7109375" style="204" hidden="1"/>
    <col min="7693" max="7693" width="12" style="204" hidden="1"/>
    <col min="7694" max="7936" width="9.140625" style="204" hidden="1"/>
    <col min="7937" max="7937" width="39.42578125" style="204" hidden="1"/>
    <col min="7938" max="7947" width="17.5703125" style="204" hidden="1"/>
    <col min="7948" max="7948" width="17.7109375" style="204" hidden="1"/>
    <col min="7949" max="7949" width="12" style="204" hidden="1"/>
    <col min="7950" max="8192" width="9.140625" style="204" hidden="1"/>
    <col min="8193" max="8193" width="39.42578125" style="204" hidden="1"/>
    <col min="8194" max="8203" width="17.5703125" style="204" hidden="1"/>
    <col min="8204" max="8204" width="17.7109375" style="204" hidden="1"/>
    <col min="8205" max="8205" width="12" style="204" hidden="1"/>
    <col min="8206" max="8448" width="9.140625" style="204" hidden="1"/>
    <col min="8449" max="8449" width="39.42578125" style="204" hidden="1"/>
    <col min="8450" max="8459" width="17.5703125" style="204" hidden="1"/>
    <col min="8460" max="8460" width="17.7109375" style="204" hidden="1"/>
    <col min="8461" max="8461" width="12" style="204" hidden="1"/>
    <col min="8462" max="8704" width="9.140625" style="204" hidden="1"/>
    <col min="8705" max="8705" width="39.42578125" style="204" hidden="1"/>
    <col min="8706" max="8715" width="17.5703125" style="204" hidden="1"/>
    <col min="8716" max="8716" width="17.7109375" style="204" hidden="1"/>
    <col min="8717" max="8717" width="12" style="204" hidden="1"/>
    <col min="8718" max="8960" width="9.140625" style="204" hidden="1"/>
    <col min="8961" max="8961" width="39.42578125" style="204" hidden="1"/>
    <col min="8962" max="8971" width="17.5703125" style="204" hidden="1"/>
    <col min="8972" max="8972" width="17.7109375" style="204" hidden="1"/>
    <col min="8973" max="8973" width="12" style="204" hidden="1"/>
    <col min="8974" max="9216" width="9.140625" style="204" hidden="1"/>
    <col min="9217" max="9217" width="39.42578125" style="204" hidden="1"/>
    <col min="9218" max="9227" width="17.5703125" style="204" hidden="1"/>
    <col min="9228" max="9228" width="17.7109375" style="204" hidden="1"/>
    <col min="9229" max="9229" width="12" style="204" hidden="1"/>
    <col min="9230" max="9472" width="9.140625" style="204" hidden="1"/>
    <col min="9473" max="9473" width="39.42578125" style="204" hidden="1"/>
    <col min="9474" max="9483" width="17.5703125" style="204" hidden="1"/>
    <col min="9484" max="9484" width="17.7109375" style="204" hidden="1"/>
    <col min="9485" max="9485" width="12" style="204" hidden="1"/>
    <col min="9486" max="9728" width="9.140625" style="204" hidden="1"/>
    <col min="9729" max="9729" width="39.42578125" style="204" hidden="1"/>
    <col min="9730" max="9739" width="17.5703125" style="204" hidden="1"/>
    <col min="9740" max="9740" width="17.7109375" style="204" hidden="1"/>
    <col min="9741" max="9741" width="12" style="204" hidden="1"/>
    <col min="9742" max="9984" width="9.140625" style="204" hidden="1"/>
    <col min="9985" max="9985" width="39.42578125" style="204" hidden="1"/>
    <col min="9986" max="9995" width="17.5703125" style="204" hidden="1"/>
    <col min="9996" max="9996" width="17.7109375" style="204" hidden="1"/>
    <col min="9997" max="9997" width="12" style="204" hidden="1"/>
    <col min="9998" max="10240" width="9.140625" style="204" hidden="1"/>
    <col min="10241" max="10241" width="39.42578125" style="204" hidden="1"/>
    <col min="10242" max="10251" width="17.5703125" style="204" hidden="1"/>
    <col min="10252" max="10252" width="17.7109375" style="204" hidden="1"/>
    <col min="10253" max="10253" width="12" style="204" hidden="1"/>
    <col min="10254" max="10496" width="9.140625" style="204" hidden="1"/>
    <col min="10497" max="10497" width="39.42578125" style="204" hidden="1"/>
    <col min="10498" max="10507" width="17.5703125" style="204" hidden="1"/>
    <col min="10508" max="10508" width="17.7109375" style="204" hidden="1"/>
    <col min="10509" max="10509" width="12" style="204" hidden="1"/>
    <col min="10510" max="10752" width="9.140625" style="204" hidden="1"/>
    <col min="10753" max="10753" width="39.42578125" style="204" hidden="1"/>
    <col min="10754" max="10763" width="17.5703125" style="204" hidden="1"/>
    <col min="10764" max="10764" width="17.7109375" style="204" hidden="1"/>
    <col min="10765" max="10765" width="12" style="204" hidden="1"/>
    <col min="10766" max="11008" width="9.140625" style="204" hidden="1"/>
    <col min="11009" max="11009" width="39.42578125" style="204" hidden="1"/>
    <col min="11010" max="11019" width="17.5703125" style="204" hidden="1"/>
    <col min="11020" max="11020" width="17.7109375" style="204" hidden="1"/>
    <col min="11021" max="11021" width="12" style="204" hidden="1"/>
    <col min="11022" max="11264" width="9.140625" style="204" hidden="1"/>
    <col min="11265" max="11265" width="39.42578125" style="204" hidden="1"/>
    <col min="11266" max="11275" width="17.5703125" style="204" hidden="1"/>
    <col min="11276" max="11276" width="17.7109375" style="204" hidden="1"/>
    <col min="11277" max="11277" width="12" style="204" hidden="1"/>
    <col min="11278" max="11520" width="9.140625" style="204" hidden="1"/>
    <col min="11521" max="11521" width="39.42578125" style="204" hidden="1"/>
    <col min="11522" max="11531" width="17.5703125" style="204" hidden="1"/>
    <col min="11532" max="11532" width="17.7109375" style="204" hidden="1"/>
    <col min="11533" max="11533" width="12" style="204" hidden="1"/>
    <col min="11534" max="11776" width="9.140625" style="204" hidden="1"/>
    <col min="11777" max="11777" width="39.42578125" style="204" hidden="1"/>
    <col min="11778" max="11787" width="17.5703125" style="204" hidden="1"/>
    <col min="11788" max="11788" width="17.7109375" style="204" hidden="1"/>
    <col min="11789" max="11789" width="12" style="204" hidden="1"/>
    <col min="11790" max="12032" width="9.140625" style="204" hidden="1"/>
    <col min="12033" max="12033" width="39.42578125" style="204" hidden="1"/>
    <col min="12034" max="12043" width="17.5703125" style="204" hidden="1"/>
    <col min="12044" max="12044" width="17.7109375" style="204" hidden="1"/>
    <col min="12045" max="12045" width="12" style="204" hidden="1"/>
    <col min="12046" max="12288" width="9.140625" style="204" hidden="1"/>
    <col min="12289" max="12289" width="39.42578125" style="204" hidden="1"/>
    <col min="12290" max="12299" width="17.5703125" style="204" hidden="1"/>
    <col min="12300" max="12300" width="17.7109375" style="204" hidden="1"/>
    <col min="12301" max="12301" width="12" style="204" hidden="1"/>
    <col min="12302" max="12544" width="9.140625" style="204" hidden="1"/>
    <col min="12545" max="12545" width="39.42578125" style="204" hidden="1"/>
    <col min="12546" max="12555" width="17.5703125" style="204" hidden="1"/>
    <col min="12556" max="12556" width="17.7109375" style="204" hidden="1"/>
    <col min="12557" max="12557" width="12" style="204" hidden="1"/>
    <col min="12558" max="12800" width="9.140625" style="204" hidden="1"/>
    <col min="12801" max="12801" width="39.42578125" style="204" hidden="1"/>
    <col min="12802" max="12811" width="17.5703125" style="204" hidden="1"/>
    <col min="12812" max="12812" width="17.7109375" style="204" hidden="1"/>
    <col min="12813" max="12813" width="12" style="204" hidden="1"/>
    <col min="12814" max="13056" width="9.140625" style="204" hidden="1"/>
    <col min="13057" max="13057" width="39.42578125" style="204" hidden="1"/>
    <col min="13058" max="13067" width="17.5703125" style="204" hidden="1"/>
    <col min="13068" max="13068" width="17.7109375" style="204" hidden="1"/>
    <col min="13069" max="13069" width="12" style="204" hidden="1"/>
    <col min="13070" max="13312" width="9.140625" style="204" hidden="1"/>
    <col min="13313" max="13313" width="39.42578125" style="204" hidden="1"/>
    <col min="13314" max="13323" width="17.5703125" style="204" hidden="1"/>
    <col min="13324" max="13324" width="17.7109375" style="204" hidden="1"/>
    <col min="13325" max="13325" width="12" style="204" hidden="1"/>
    <col min="13326" max="13568" width="9.140625" style="204" hidden="1"/>
    <col min="13569" max="13569" width="39.42578125" style="204" hidden="1"/>
    <col min="13570" max="13579" width="17.5703125" style="204" hidden="1"/>
    <col min="13580" max="13580" width="17.7109375" style="204" hidden="1"/>
    <col min="13581" max="13581" width="12" style="204" hidden="1"/>
    <col min="13582" max="13824" width="9.140625" style="204" hidden="1"/>
    <col min="13825" max="13825" width="39.42578125" style="204" hidden="1"/>
    <col min="13826" max="13835" width="17.5703125" style="204" hidden="1"/>
    <col min="13836" max="13836" width="17.7109375" style="204" hidden="1"/>
    <col min="13837" max="13837" width="12" style="204" hidden="1"/>
    <col min="13838" max="14080" width="9.140625" style="204" hidden="1"/>
    <col min="14081" max="14081" width="39.42578125" style="204" hidden="1"/>
    <col min="14082" max="14091" width="17.5703125" style="204" hidden="1"/>
    <col min="14092" max="14092" width="17.7109375" style="204" hidden="1"/>
    <col min="14093" max="14093" width="12" style="204" hidden="1"/>
    <col min="14094" max="14336" width="9.140625" style="204" hidden="1"/>
    <col min="14337" max="14337" width="39.42578125" style="204" hidden="1"/>
    <col min="14338" max="14347" width="17.5703125" style="204" hidden="1"/>
    <col min="14348" max="14348" width="17.7109375" style="204" hidden="1"/>
    <col min="14349" max="14349" width="12" style="204" hidden="1"/>
    <col min="14350" max="14592" width="9.140625" style="204" hidden="1"/>
    <col min="14593" max="14593" width="39.42578125" style="204" hidden="1"/>
    <col min="14594" max="14603" width="17.5703125" style="204" hidden="1"/>
    <col min="14604" max="14604" width="17.7109375" style="204" hidden="1"/>
    <col min="14605" max="14605" width="12" style="204" hidden="1"/>
    <col min="14606" max="14848" width="9.140625" style="204" hidden="1"/>
    <col min="14849" max="14849" width="39.42578125" style="204" hidden="1"/>
    <col min="14850" max="14859" width="17.5703125" style="204" hidden="1"/>
    <col min="14860" max="14860" width="17.7109375" style="204" hidden="1"/>
    <col min="14861" max="14861" width="12" style="204" hidden="1"/>
    <col min="14862" max="15104" width="9.140625" style="204" hidden="1"/>
    <col min="15105" max="15105" width="39.42578125" style="204" hidden="1"/>
    <col min="15106" max="15115" width="17.5703125" style="204" hidden="1"/>
    <col min="15116" max="15116" width="17.7109375" style="204" hidden="1"/>
    <col min="15117" max="15117" width="12" style="204" hidden="1"/>
    <col min="15118" max="15360" width="9.140625" style="204" hidden="1"/>
    <col min="15361" max="15361" width="39.42578125" style="204" hidden="1"/>
    <col min="15362" max="15371" width="17.5703125" style="204" hidden="1"/>
    <col min="15372" max="15372" width="17.7109375" style="204" hidden="1"/>
    <col min="15373" max="15373" width="12" style="204" hidden="1"/>
    <col min="15374" max="15616" width="9.140625" style="204" hidden="1"/>
    <col min="15617" max="15617" width="39.42578125" style="204" hidden="1"/>
    <col min="15618" max="15627" width="17.5703125" style="204" hidden="1"/>
    <col min="15628" max="15628" width="17.7109375" style="204" hidden="1"/>
    <col min="15629" max="15629" width="12" style="204" hidden="1"/>
    <col min="15630" max="15872" width="9.140625" style="204" hidden="1"/>
    <col min="15873" max="15873" width="39.42578125" style="204" hidden="1"/>
    <col min="15874" max="15883" width="17.5703125" style="204" hidden="1"/>
    <col min="15884" max="15884" width="17.7109375" style="204" hidden="1"/>
    <col min="15885" max="15885" width="12" style="204" hidden="1"/>
    <col min="15886" max="16128" width="9.140625" style="204" hidden="1"/>
    <col min="16129" max="16129" width="39.42578125" style="204" hidden="1"/>
    <col min="16130" max="16139" width="17.5703125" style="204" hidden="1"/>
    <col min="16140" max="16140" width="17.7109375" style="204" hidden="1"/>
    <col min="16141" max="16141" width="12" style="204" hidden="1"/>
    <col min="16142" max="16384" width="9.140625" style="204" hidden="1"/>
  </cols>
  <sheetData>
    <row r="1" spans="1:13" s="346" customFormat="1" ht="36" customHeight="1">
      <c r="A1" s="953" t="s">
        <v>72</v>
      </c>
      <c r="B1" s="953"/>
      <c r="C1" s="953"/>
      <c r="D1" s="953"/>
      <c r="E1" s="953"/>
      <c r="F1" s="953"/>
      <c r="G1" s="953"/>
      <c r="H1" s="953"/>
      <c r="I1" s="953"/>
      <c r="J1" s="953"/>
      <c r="K1" s="953"/>
      <c r="L1" s="953"/>
      <c r="M1" s="953"/>
    </row>
    <row r="2" spans="1:13" s="346" customFormat="1" ht="24" customHeight="1">
      <c r="A2" s="944" t="s">
        <v>938</v>
      </c>
      <c r="B2" s="944"/>
      <c r="C2" s="944"/>
      <c r="D2" s="944"/>
      <c r="E2" s="944"/>
      <c r="F2" s="944"/>
      <c r="G2" s="944"/>
      <c r="H2" s="944"/>
      <c r="I2" s="944"/>
      <c r="J2" s="944"/>
      <c r="K2" s="944"/>
      <c r="L2" s="944"/>
      <c r="M2" s="944"/>
    </row>
    <row r="3" spans="1:13" s="346" customFormat="1" ht="25.5" customHeight="1">
      <c r="A3" s="944" t="s">
        <v>941</v>
      </c>
      <c r="B3" s="944"/>
      <c r="C3" s="944"/>
      <c r="D3" s="944"/>
      <c r="E3" s="944"/>
      <c r="F3" s="944"/>
      <c r="G3" s="944"/>
      <c r="H3" s="944"/>
      <c r="I3" s="944"/>
      <c r="J3" s="944"/>
      <c r="K3" s="944"/>
      <c r="L3" s="944"/>
      <c r="M3" s="944"/>
    </row>
    <row r="4" spans="1:13" s="346" customFormat="1" ht="25.5" customHeight="1">
      <c r="A4" s="944" t="s">
        <v>74</v>
      </c>
      <c r="B4" s="944"/>
      <c r="C4" s="944"/>
      <c r="D4" s="944"/>
      <c r="E4" s="944"/>
      <c r="F4" s="944"/>
      <c r="G4" s="944"/>
      <c r="H4" s="944"/>
      <c r="I4" s="944"/>
      <c r="J4" s="944"/>
      <c r="K4" s="944"/>
      <c r="L4" s="944"/>
      <c r="M4" s="944"/>
    </row>
    <row r="5" spans="1:13" s="346" customFormat="1" ht="19.5" customHeight="1">
      <c r="A5" s="954" t="s">
        <v>3</v>
      </c>
      <c r="B5" s="954"/>
      <c r="C5" s="954"/>
      <c r="D5" s="954"/>
      <c r="E5" s="954"/>
      <c r="F5" s="954"/>
      <c r="G5" s="954"/>
      <c r="H5" s="954"/>
      <c r="I5" s="954"/>
      <c r="J5" s="954"/>
      <c r="K5" s="954"/>
      <c r="L5" s="954"/>
      <c r="M5" s="954"/>
    </row>
    <row r="6" spans="1:13" s="346" customFormat="1" ht="6" customHeight="1">
      <c r="A6" s="290"/>
      <c r="B6" s="290"/>
      <c r="C6" s="290"/>
      <c r="D6" s="290"/>
      <c r="E6" s="290"/>
      <c r="F6" s="290"/>
      <c r="G6" s="290"/>
      <c r="H6" s="290"/>
      <c r="I6" s="290"/>
      <c r="J6" s="290"/>
      <c r="K6" s="290"/>
      <c r="L6" s="390"/>
      <c r="M6" s="290"/>
    </row>
    <row r="7" spans="1:13" ht="6" customHeight="1" thickBot="1">
      <c r="A7" s="348"/>
      <c r="L7" s="391"/>
      <c r="M7" s="58"/>
    </row>
    <row r="8" spans="1:13" ht="37.5" customHeight="1" thickTop="1" thickBot="1">
      <c r="A8" s="342" t="s">
        <v>898</v>
      </c>
      <c r="B8" s="392" t="s">
        <v>378</v>
      </c>
      <c r="C8" s="392" t="s">
        <v>379</v>
      </c>
      <c r="D8" s="392" t="s">
        <v>380</v>
      </c>
      <c r="E8" s="392" t="s">
        <v>381</v>
      </c>
      <c r="F8" s="392" t="s">
        <v>382</v>
      </c>
      <c r="G8" s="392" t="s">
        <v>383</v>
      </c>
      <c r="H8" s="392" t="s">
        <v>384</v>
      </c>
      <c r="I8" s="392" t="s">
        <v>385</v>
      </c>
      <c r="J8" s="392" t="s">
        <v>388</v>
      </c>
      <c r="K8" s="392" t="s">
        <v>389</v>
      </c>
      <c r="L8" s="343" t="s">
        <v>390</v>
      </c>
      <c r="M8" s="342" t="s">
        <v>899</v>
      </c>
    </row>
    <row r="9" spans="1:13" ht="36.75" customHeight="1" thickTop="1">
      <c r="A9" s="357" t="s">
        <v>900</v>
      </c>
      <c r="B9" s="358">
        <v>280238.71220000001</v>
      </c>
      <c r="C9" s="358">
        <v>520437.80238000001</v>
      </c>
      <c r="D9" s="358">
        <v>20214.731339999998</v>
      </c>
      <c r="E9" s="358">
        <v>16751.98184</v>
      </c>
      <c r="F9" s="358">
        <v>28823.936100000003</v>
      </c>
      <c r="G9" s="358">
        <v>27698.329899999997</v>
      </c>
      <c r="H9" s="358">
        <v>59814.273350000003</v>
      </c>
      <c r="I9" s="358">
        <v>0</v>
      </c>
      <c r="J9" s="358">
        <v>15337.5</v>
      </c>
      <c r="K9" s="358">
        <v>0</v>
      </c>
      <c r="L9" s="358">
        <f>SUM(A9:K9)</f>
        <v>969317.26711000002</v>
      </c>
      <c r="M9" s="360">
        <f>+L9/$L$23</f>
        <v>0.12195548885751481</v>
      </c>
    </row>
    <row r="10" spans="1:13" s="120" customFormat="1" ht="23.25" customHeight="1">
      <c r="A10" s="361" t="s">
        <v>901</v>
      </c>
      <c r="B10" s="362">
        <v>53669.51971</v>
      </c>
      <c r="C10" s="362">
        <v>38290</v>
      </c>
      <c r="D10" s="362">
        <v>75279.450680000009</v>
      </c>
      <c r="E10" s="362">
        <v>63611.569229999994</v>
      </c>
      <c r="F10" s="362">
        <v>43410.503079999995</v>
      </c>
      <c r="G10" s="362">
        <v>0</v>
      </c>
      <c r="H10" s="362">
        <v>24792.626079999998</v>
      </c>
      <c r="I10" s="362">
        <v>17000</v>
      </c>
      <c r="J10" s="362">
        <v>18615.051299999999</v>
      </c>
      <c r="K10" s="362">
        <v>0</v>
      </c>
      <c r="L10" s="362">
        <f t="shared" ref="L10:L22" si="0">SUM(A10:K10)</f>
        <v>334668.72008</v>
      </c>
      <c r="M10" s="364">
        <f t="shared" ref="M10:M23" si="1">+L10/$L$23</f>
        <v>4.2106633965536745E-2</v>
      </c>
    </row>
    <row r="11" spans="1:13" s="144" customFormat="1" ht="18" customHeight="1">
      <c r="A11" s="365" t="s">
        <v>902</v>
      </c>
      <c r="B11" s="366">
        <v>98805.25503</v>
      </c>
      <c r="C11" s="366">
        <v>342551.34525000001</v>
      </c>
      <c r="D11" s="366">
        <v>73309.183019999997</v>
      </c>
      <c r="E11" s="366">
        <v>64848.173710000003</v>
      </c>
      <c r="F11" s="366">
        <v>28435.802829999997</v>
      </c>
      <c r="G11" s="366">
        <v>11799.249390000001</v>
      </c>
      <c r="H11" s="366">
        <v>40545.58627</v>
      </c>
      <c r="I11" s="366">
        <v>30000</v>
      </c>
      <c r="J11" s="366">
        <v>10000</v>
      </c>
      <c r="K11" s="366">
        <v>3443.46947</v>
      </c>
      <c r="L11" s="366">
        <f t="shared" si="0"/>
        <v>703738.06496999995</v>
      </c>
      <c r="M11" s="368">
        <f t="shared" si="1"/>
        <v>8.8541412242600953E-2</v>
      </c>
    </row>
    <row r="12" spans="1:13" s="144" customFormat="1" ht="18" customHeight="1">
      <c r="A12" s="365" t="s">
        <v>903</v>
      </c>
      <c r="B12" s="366">
        <v>186724.98243</v>
      </c>
      <c r="C12" s="366">
        <v>89404.402690000003</v>
      </c>
      <c r="D12" s="366">
        <v>149466.89927000002</v>
      </c>
      <c r="E12" s="366">
        <v>146997.08975000001</v>
      </c>
      <c r="F12" s="366">
        <v>56867.218310000004</v>
      </c>
      <c r="G12" s="366">
        <v>45306.404549999999</v>
      </c>
      <c r="H12" s="366">
        <v>83474.730280000003</v>
      </c>
      <c r="I12" s="366">
        <v>32013.850429999999</v>
      </c>
      <c r="J12" s="366">
        <v>18011.484789999999</v>
      </c>
      <c r="K12" s="366">
        <v>0</v>
      </c>
      <c r="L12" s="366">
        <f t="shared" si="0"/>
        <v>808267.06250000012</v>
      </c>
      <c r="M12" s="368">
        <f t="shared" si="1"/>
        <v>0.10169281831583092</v>
      </c>
    </row>
    <row r="13" spans="1:13" s="144" customFormat="1" ht="18" customHeight="1">
      <c r="A13" s="365" t="s">
        <v>904</v>
      </c>
      <c r="B13" s="366">
        <v>165342.9553</v>
      </c>
      <c r="C13" s="366">
        <v>58638.60355</v>
      </c>
      <c r="D13" s="366">
        <v>163261.89027999999</v>
      </c>
      <c r="E13" s="366">
        <v>122187.3581</v>
      </c>
      <c r="F13" s="366">
        <v>52188.024259999998</v>
      </c>
      <c r="G13" s="366">
        <v>55499.599450000002</v>
      </c>
      <c r="H13" s="366">
        <v>54420.124990000004</v>
      </c>
      <c r="I13" s="366">
        <v>32414.447239999998</v>
      </c>
      <c r="J13" s="366">
        <v>21157.835569999999</v>
      </c>
      <c r="K13" s="366">
        <v>18312.153350000001</v>
      </c>
      <c r="L13" s="366">
        <f t="shared" si="0"/>
        <v>743422.99209000007</v>
      </c>
      <c r="M13" s="368">
        <f t="shared" si="1"/>
        <v>9.3534405611659793E-2</v>
      </c>
    </row>
    <row r="14" spans="1:13" s="144" customFormat="1" ht="18" customHeight="1">
      <c r="A14" s="365" t="s">
        <v>905</v>
      </c>
      <c r="B14" s="366">
        <v>182226.79941000001</v>
      </c>
      <c r="C14" s="366">
        <v>61432.00632</v>
      </c>
      <c r="D14" s="366">
        <v>195730.68083000003</v>
      </c>
      <c r="E14" s="366">
        <v>118828.09686000001</v>
      </c>
      <c r="F14" s="366">
        <v>69257.235540000009</v>
      </c>
      <c r="G14" s="366">
        <v>29316.82172</v>
      </c>
      <c r="H14" s="366">
        <v>32513.741399999999</v>
      </c>
      <c r="I14" s="366">
        <v>37180.687420000002</v>
      </c>
      <c r="J14" s="366">
        <v>25343.075820000002</v>
      </c>
      <c r="K14" s="366">
        <v>43484.344499999999</v>
      </c>
      <c r="L14" s="366">
        <f t="shared" si="0"/>
        <v>795313.48982000013</v>
      </c>
      <c r="M14" s="368">
        <f t="shared" si="1"/>
        <v>0.10006305338514856</v>
      </c>
    </row>
    <row r="15" spans="1:13" s="144" customFormat="1" ht="18" customHeight="1">
      <c r="A15" s="365" t="s">
        <v>906</v>
      </c>
      <c r="B15" s="366">
        <v>139056.75033000001</v>
      </c>
      <c r="C15" s="366">
        <v>44170.108610000003</v>
      </c>
      <c r="D15" s="366">
        <v>179359.03343000001</v>
      </c>
      <c r="E15" s="366">
        <v>88630.602799999993</v>
      </c>
      <c r="F15" s="366">
        <v>58812.503840000005</v>
      </c>
      <c r="G15" s="366">
        <v>17381.942510000001</v>
      </c>
      <c r="H15" s="366">
        <v>20295.420870000002</v>
      </c>
      <c r="I15" s="366">
        <v>29140.67914</v>
      </c>
      <c r="J15" s="366">
        <v>21857.66272</v>
      </c>
      <c r="K15" s="366">
        <v>17127.989129999998</v>
      </c>
      <c r="L15" s="366">
        <f t="shared" si="0"/>
        <v>615832.69338000007</v>
      </c>
      <c r="M15" s="368">
        <f t="shared" si="1"/>
        <v>7.7481522019637109E-2</v>
      </c>
    </row>
    <row r="16" spans="1:13" s="144" customFormat="1" ht="18" customHeight="1">
      <c r="A16" s="365" t="s">
        <v>907</v>
      </c>
      <c r="B16" s="366">
        <v>107344.54978</v>
      </c>
      <c r="C16" s="366">
        <v>34623.670749999997</v>
      </c>
      <c r="D16" s="366">
        <v>137563.63602999999</v>
      </c>
      <c r="E16" s="366">
        <v>56207.374189999995</v>
      </c>
      <c r="F16" s="366">
        <v>58165.814749999998</v>
      </c>
      <c r="G16" s="366">
        <v>13097.635849999999</v>
      </c>
      <c r="H16" s="366">
        <v>12027.59619</v>
      </c>
      <c r="I16" s="366">
        <v>30392.381020000001</v>
      </c>
      <c r="J16" s="366">
        <v>26754.781050000001</v>
      </c>
      <c r="K16" s="366">
        <v>20168.1718</v>
      </c>
      <c r="L16" s="366">
        <f t="shared" si="0"/>
        <v>496345.61141000001</v>
      </c>
      <c r="M16" s="368">
        <f t="shared" si="1"/>
        <v>6.2448151637970697E-2</v>
      </c>
    </row>
    <row r="17" spans="1:13" s="144" customFormat="1" ht="18" customHeight="1">
      <c r="A17" s="365" t="s">
        <v>908</v>
      </c>
      <c r="B17" s="366">
        <v>68853.114310000004</v>
      </c>
      <c r="C17" s="366">
        <v>20721.15509</v>
      </c>
      <c r="D17" s="366">
        <v>93128.526849999995</v>
      </c>
      <c r="E17" s="366">
        <v>36134.757829999995</v>
      </c>
      <c r="F17" s="366">
        <v>39137.270349999999</v>
      </c>
      <c r="G17" s="366">
        <v>9388.914929999999</v>
      </c>
      <c r="H17" s="366">
        <v>8306.57323</v>
      </c>
      <c r="I17" s="366">
        <v>25178.176660000001</v>
      </c>
      <c r="J17" s="366">
        <v>15852.823490000001</v>
      </c>
      <c r="K17" s="366">
        <v>8044.3988499999996</v>
      </c>
      <c r="L17" s="366">
        <f t="shared" si="0"/>
        <v>324745.71158999996</v>
      </c>
      <c r="M17" s="368">
        <f t="shared" si="1"/>
        <v>4.0858162084969396E-2</v>
      </c>
    </row>
    <row r="18" spans="1:13" s="144" customFormat="1" ht="18" customHeight="1">
      <c r="A18" s="365" t="s">
        <v>909</v>
      </c>
      <c r="B18" s="366">
        <v>101480.06098000001</v>
      </c>
      <c r="C18" s="366">
        <v>30913.563109999999</v>
      </c>
      <c r="D18" s="366">
        <v>120682.37698</v>
      </c>
      <c r="E18" s="366">
        <v>48344.199130000001</v>
      </c>
      <c r="F18" s="366">
        <v>57193.960119999996</v>
      </c>
      <c r="G18" s="366">
        <v>13414.195740000001</v>
      </c>
      <c r="H18" s="366">
        <v>9895.7798000000003</v>
      </c>
      <c r="I18" s="366">
        <v>39490.366759999997</v>
      </c>
      <c r="J18" s="366">
        <v>30653.454550000002</v>
      </c>
      <c r="K18" s="366">
        <v>19815.174620000002</v>
      </c>
      <c r="L18" s="366">
        <f t="shared" si="0"/>
        <v>471883.13179000007</v>
      </c>
      <c r="M18" s="368">
        <f t="shared" si="1"/>
        <v>5.9370383643989909E-2</v>
      </c>
    </row>
    <row r="19" spans="1:13" s="144" customFormat="1" ht="18" customHeight="1">
      <c r="A19" s="365" t="s">
        <v>910</v>
      </c>
      <c r="B19" s="366">
        <v>124326.11906</v>
      </c>
      <c r="C19" s="366">
        <v>45724.358200000002</v>
      </c>
      <c r="D19" s="366">
        <v>160650.95105</v>
      </c>
      <c r="E19" s="366">
        <v>59549.360569999997</v>
      </c>
      <c r="F19" s="366">
        <v>77753.269450000007</v>
      </c>
      <c r="G19" s="366">
        <v>15830.82681</v>
      </c>
      <c r="H19" s="366">
        <v>13302.898439999999</v>
      </c>
      <c r="I19" s="366">
        <v>62452.271059999999</v>
      </c>
      <c r="J19" s="366">
        <v>45634.713790000002</v>
      </c>
      <c r="K19" s="366">
        <v>29730.925579999999</v>
      </c>
      <c r="L19" s="366">
        <f t="shared" si="0"/>
        <v>634955.69400999998</v>
      </c>
      <c r="M19" s="368">
        <f t="shared" si="1"/>
        <v>7.9887498854453509E-2</v>
      </c>
    </row>
    <row r="20" spans="1:13" s="144" customFormat="1" ht="18" customHeight="1">
      <c r="A20" s="365" t="s">
        <v>911</v>
      </c>
      <c r="B20" s="366">
        <v>132731.17616</v>
      </c>
      <c r="C20" s="366">
        <v>68715.189939999997</v>
      </c>
      <c r="D20" s="366">
        <v>168858.23781999998</v>
      </c>
      <c r="E20" s="366">
        <v>73346.189249999996</v>
      </c>
      <c r="F20" s="366">
        <v>111578.98856</v>
      </c>
      <c r="G20" s="366">
        <v>18293.32849</v>
      </c>
      <c r="H20" s="366">
        <v>13928.132619999998</v>
      </c>
      <c r="I20" s="366">
        <v>84348.935949999999</v>
      </c>
      <c r="J20" s="366">
        <v>57460.648780000003</v>
      </c>
      <c r="K20" s="366">
        <v>45825.808669999999</v>
      </c>
      <c r="L20" s="366">
        <f t="shared" si="0"/>
        <v>775086.63623999991</v>
      </c>
      <c r="M20" s="368">
        <f t="shared" si="1"/>
        <v>9.7518194338375414E-2</v>
      </c>
    </row>
    <row r="21" spans="1:13" s="144" customFormat="1" ht="18" customHeight="1">
      <c r="A21" s="365" t="s">
        <v>912</v>
      </c>
      <c r="B21" s="366">
        <v>20941.042410000002</v>
      </c>
      <c r="C21" s="366">
        <v>16644.117470000001</v>
      </c>
      <c r="D21" s="366">
        <v>25635.565409999999</v>
      </c>
      <c r="E21" s="366">
        <v>11875.832470000001</v>
      </c>
      <c r="F21" s="366">
        <v>24066.329539999999</v>
      </c>
      <c r="G21" s="366">
        <v>3079.9595800000002</v>
      </c>
      <c r="H21" s="366">
        <v>2543.4327699999999</v>
      </c>
      <c r="I21" s="366">
        <v>12784.737009999999</v>
      </c>
      <c r="J21" s="366">
        <v>8972.8793100000003</v>
      </c>
      <c r="K21" s="366">
        <v>7952.9634500000002</v>
      </c>
      <c r="L21" s="366">
        <f t="shared" si="0"/>
        <v>134496.85941999999</v>
      </c>
      <c r="M21" s="368">
        <f t="shared" si="1"/>
        <v>1.6921838490787086E-2</v>
      </c>
    </row>
    <row r="22" spans="1:13" s="144" customFormat="1" ht="48" customHeight="1" thickBot="1">
      <c r="A22" s="365" t="s">
        <v>913</v>
      </c>
      <c r="B22" s="366">
        <v>20904.905839999999</v>
      </c>
      <c r="C22" s="366">
        <v>17358.403549999999</v>
      </c>
      <c r="D22" s="366">
        <v>23575.479780000001</v>
      </c>
      <c r="E22" s="366">
        <v>10226.56882</v>
      </c>
      <c r="F22" s="366">
        <v>23169.288579999997</v>
      </c>
      <c r="G22" s="366">
        <v>3417.0594300000002</v>
      </c>
      <c r="H22" s="366">
        <v>3075.4536600000001</v>
      </c>
      <c r="I22" s="366">
        <v>16565.890309999999</v>
      </c>
      <c r="J22" s="366">
        <v>11541.32468</v>
      </c>
      <c r="K22" s="366">
        <v>10215.028319999999</v>
      </c>
      <c r="L22" s="366">
        <f t="shared" si="0"/>
        <v>140049.40297</v>
      </c>
      <c r="M22" s="368">
        <f t="shared" si="1"/>
        <v>1.7620436551525072E-2</v>
      </c>
    </row>
    <row r="23" spans="1:13" s="120" customFormat="1" ht="21.75" customHeight="1" thickTop="1" thickBot="1">
      <c r="A23" s="369" t="s">
        <v>79</v>
      </c>
      <c r="B23" s="370">
        <f>SUM(B9:B22)</f>
        <v>1682645.9429500001</v>
      </c>
      <c r="C23" s="370">
        <f t="shared" ref="C23:L23" si="2">SUM(C9:C22)</f>
        <v>1389624.7269099997</v>
      </c>
      <c r="D23" s="370">
        <f t="shared" si="2"/>
        <v>1586716.6427699998</v>
      </c>
      <c r="E23" s="370">
        <f t="shared" si="2"/>
        <v>917539.15454999998</v>
      </c>
      <c r="F23" s="370">
        <f t="shared" si="2"/>
        <v>728860.14531000005</v>
      </c>
      <c r="G23" s="370">
        <f t="shared" si="2"/>
        <v>263524.26834999997</v>
      </c>
      <c r="H23" s="370">
        <f t="shared" si="2"/>
        <v>378936.36995000002</v>
      </c>
      <c r="I23" s="370">
        <f t="shared" si="2"/>
        <v>448962.42299999995</v>
      </c>
      <c r="J23" s="370">
        <f>SUM(J9:J22)</f>
        <v>327193.23585</v>
      </c>
      <c r="K23" s="370">
        <f t="shared" si="2"/>
        <v>224120.42774000001</v>
      </c>
      <c r="L23" s="370">
        <f t="shared" si="2"/>
        <v>7948123.3373800004</v>
      </c>
      <c r="M23" s="372">
        <f t="shared" si="1"/>
        <v>1</v>
      </c>
    </row>
    <row r="24" spans="1:13" s="120" customFormat="1" ht="66.75" customHeight="1" thickTop="1" thickBot="1">
      <c r="A24" s="373" t="s">
        <v>914</v>
      </c>
      <c r="B24" s="364">
        <f t="shared" ref="B24:L24" si="3">+B23/$L$23</f>
        <v>0.21170355208713498</v>
      </c>
      <c r="C24" s="364">
        <f t="shared" si="3"/>
        <v>0.17483683480031051</v>
      </c>
      <c r="D24" s="364">
        <f t="shared" si="3"/>
        <v>0.19963412436086342</v>
      </c>
      <c r="E24" s="364">
        <f t="shared" si="3"/>
        <v>0.1154409809212215</v>
      </c>
      <c r="F24" s="364">
        <f t="shared" si="3"/>
        <v>9.1702168470659345E-2</v>
      </c>
      <c r="G24" s="364">
        <f t="shared" si="3"/>
        <v>3.3155533345921563E-2</v>
      </c>
      <c r="H24" s="364">
        <f t="shared" si="3"/>
        <v>4.7676206554050742E-2</v>
      </c>
      <c r="I24" s="364">
        <f t="shared" si="3"/>
        <v>5.6486594878130666E-2</v>
      </c>
      <c r="J24" s="364">
        <f t="shared" si="3"/>
        <v>4.1166099462902291E-2</v>
      </c>
      <c r="K24" s="364">
        <f t="shared" si="3"/>
        <v>2.8197905118804878E-2</v>
      </c>
      <c r="L24" s="364">
        <f t="shared" si="3"/>
        <v>1</v>
      </c>
      <c r="M24" s="393"/>
    </row>
    <row r="25" spans="1:13" ht="37.5" customHeight="1" thickTop="1" thickBot="1">
      <c r="A25" s="342" t="s">
        <v>918</v>
      </c>
      <c r="B25" s="392" t="s">
        <v>378</v>
      </c>
      <c r="C25" s="392" t="s">
        <v>379</v>
      </c>
      <c r="D25" s="392" t="s">
        <v>380</v>
      </c>
      <c r="E25" s="392" t="s">
        <v>381</v>
      </c>
      <c r="F25" s="392" t="s">
        <v>382</v>
      </c>
      <c r="G25" s="392" t="s">
        <v>383</v>
      </c>
      <c r="H25" s="392" t="s">
        <v>384</v>
      </c>
      <c r="I25" s="392" t="s">
        <v>385</v>
      </c>
      <c r="J25" s="392" t="s">
        <v>388</v>
      </c>
      <c r="K25" s="392" t="s">
        <v>389</v>
      </c>
      <c r="L25" s="343" t="s">
        <v>390</v>
      </c>
      <c r="M25" s="342" t="s">
        <v>875</v>
      </c>
    </row>
    <row r="26" spans="1:13" ht="28.5" customHeight="1" thickTop="1">
      <c r="A26" s="357" t="s">
        <v>900</v>
      </c>
      <c r="B26" s="358">
        <v>8</v>
      </c>
      <c r="C26" s="358">
        <v>3</v>
      </c>
      <c r="D26" s="358">
        <v>1</v>
      </c>
      <c r="E26" s="358">
        <v>1</v>
      </c>
      <c r="F26" s="358">
        <v>2</v>
      </c>
      <c r="G26" s="358">
        <v>1</v>
      </c>
      <c r="H26" s="358">
        <v>3</v>
      </c>
      <c r="I26" s="358">
        <v>0</v>
      </c>
      <c r="J26" s="358">
        <v>1</v>
      </c>
      <c r="K26" s="358">
        <v>0</v>
      </c>
      <c r="L26" s="358">
        <f>SUM(A26:K26)</f>
        <v>20</v>
      </c>
      <c r="M26" s="360">
        <f>+L26/$L$40</f>
        <v>3.601462193650622E-5</v>
      </c>
    </row>
    <row r="27" spans="1:13" s="120" customFormat="1" ht="23.25" customHeight="1">
      <c r="A27" s="361" t="s">
        <v>901</v>
      </c>
      <c r="B27" s="362">
        <v>6</v>
      </c>
      <c r="C27" s="362">
        <v>4</v>
      </c>
      <c r="D27" s="362">
        <v>7</v>
      </c>
      <c r="E27" s="362">
        <v>6</v>
      </c>
      <c r="F27" s="362">
        <v>4</v>
      </c>
      <c r="G27" s="362">
        <v>0</v>
      </c>
      <c r="H27" s="362">
        <v>3</v>
      </c>
      <c r="I27" s="362">
        <v>2</v>
      </c>
      <c r="J27" s="362">
        <v>2</v>
      </c>
      <c r="K27" s="362">
        <v>0</v>
      </c>
      <c r="L27" s="362">
        <f t="shared" ref="L27:L40" si="4">SUM(A27:K27)</f>
        <v>34</v>
      </c>
      <c r="M27" s="364">
        <f t="shared" ref="M27:M40" si="5">+L27/$L$40</f>
        <v>6.1224857292060578E-5</v>
      </c>
    </row>
    <row r="28" spans="1:13" s="144" customFormat="1" ht="18" customHeight="1">
      <c r="A28" s="365" t="s">
        <v>902</v>
      </c>
      <c r="B28" s="366">
        <v>20</v>
      </c>
      <c r="C28" s="366">
        <v>69</v>
      </c>
      <c r="D28" s="366">
        <v>15</v>
      </c>
      <c r="E28" s="366">
        <v>14</v>
      </c>
      <c r="F28" s="366">
        <v>6</v>
      </c>
      <c r="G28" s="366">
        <v>2</v>
      </c>
      <c r="H28" s="366">
        <v>8</v>
      </c>
      <c r="I28" s="366">
        <v>6</v>
      </c>
      <c r="J28" s="366">
        <v>2</v>
      </c>
      <c r="K28" s="366">
        <v>1</v>
      </c>
      <c r="L28" s="366">
        <f t="shared" si="4"/>
        <v>143</v>
      </c>
      <c r="M28" s="368">
        <f t="shared" si="5"/>
        <v>2.5750454684601951E-4</v>
      </c>
    </row>
    <row r="29" spans="1:13" s="144" customFormat="1" ht="18" customHeight="1">
      <c r="A29" s="365" t="s">
        <v>903</v>
      </c>
      <c r="B29" s="366">
        <v>91</v>
      </c>
      <c r="C29" s="366">
        <v>42</v>
      </c>
      <c r="D29" s="366">
        <v>73</v>
      </c>
      <c r="E29" s="366">
        <v>72</v>
      </c>
      <c r="F29" s="366">
        <v>28</v>
      </c>
      <c r="G29" s="366">
        <v>23</v>
      </c>
      <c r="H29" s="366">
        <v>41</v>
      </c>
      <c r="I29" s="366">
        <v>15</v>
      </c>
      <c r="J29" s="366">
        <v>8</v>
      </c>
      <c r="K29" s="366">
        <v>0</v>
      </c>
      <c r="L29" s="366">
        <f t="shared" si="4"/>
        <v>393</v>
      </c>
      <c r="M29" s="368">
        <f t="shared" si="5"/>
        <v>7.0768732105234728E-4</v>
      </c>
    </row>
    <row r="30" spans="1:13" s="144" customFormat="1" ht="18" customHeight="1">
      <c r="A30" s="365" t="s">
        <v>904</v>
      </c>
      <c r="B30" s="366">
        <v>178</v>
      </c>
      <c r="C30" s="366">
        <v>62</v>
      </c>
      <c r="D30" s="366">
        <v>171</v>
      </c>
      <c r="E30" s="366">
        <v>129</v>
      </c>
      <c r="F30" s="366">
        <v>55</v>
      </c>
      <c r="G30" s="366">
        <v>57</v>
      </c>
      <c r="H30" s="366">
        <v>57</v>
      </c>
      <c r="I30" s="366">
        <v>34</v>
      </c>
      <c r="J30" s="366">
        <v>22</v>
      </c>
      <c r="K30" s="366">
        <v>24</v>
      </c>
      <c r="L30" s="366">
        <f t="shared" si="4"/>
        <v>789</v>
      </c>
      <c r="M30" s="368">
        <f t="shared" si="5"/>
        <v>1.4207768353951705E-3</v>
      </c>
    </row>
    <row r="31" spans="1:13" s="144" customFormat="1" ht="18" customHeight="1">
      <c r="A31" s="365" t="s">
        <v>905</v>
      </c>
      <c r="B31" s="366">
        <v>386</v>
      </c>
      <c r="C31" s="366">
        <v>128</v>
      </c>
      <c r="D31" s="366">
        <v>422</v>
      </c>
      <c r="E31" s="366">
        <v>252</v>
      </c>
      <c r="F31" s="366">
        <v>150</v>
      </c>
      <c r="G31" s="366">
        <v>65</v>
      </c>
      <c r="H31" s="366">
        <v>68</v>
      </c>
      <c r="I31" s="366">
        <v>78</v>
      </c>
      <c r="J31" s="366">
        <v>52</v>
      </c>
      <c r="K31" s="366">
        <v>86</v>
      </c>
      <c r="L31" s="366">
        <f t="shared" si="4"/>
        <v>1687</v>
      </c>
      <c r="M31" s="368">
        <f t="shared" si="5"/>
        <v>3.0378333603442997E-3</v>
      </c>
    </row>
    <row r="32" spans="1:13" s="144" customFormat="1" ht="18" customHeight="1">
      <c r="A32" s="365" t="s">
        <v>906</v>
      </c>
      <c r="B32" s="366">
        <v>525</v>
      </c>
      <c r="C32" s="366">
        <v>170</v>
      </c>
      <c r="D32" s="366">
        <v>684</v>
      </c>
      <c r="E32" s="366">
        <v>339</v>
      </c>
      <c r="F32" s="366">
        <v>228</v>
      </c>
      <c r="G32" s="366">
        <v>66</v>
      </c>
      <c r="H32" s="366">
        <v>77</v>
      </c>
      <c r="I32" s="366">
        <v>113</v>
      </c>
      <c r="J32" s="366">
        <v>85</v>
      </c>
      <c r="K32" s="366">
        <v>61</v>
      </c>
      <c r="L32" s="366">
        <f t="shared" si="4"/>
        <v>2348</v>
      </c>
      <c r="M32" s="368">
        <f t="shared" si="5"/>
        <v>4.2281166153458304E-3</v>
      </c>
    </row>
    <row r="33" spans="1:13" s="144" customFormat="1" ht="18" customHeight="1">
      <c r="A33" s="365" t="s">
        <v>907</v>
      </c>
      <c r="B33" s="366">
        <v>640</v>
      </c>
      <c r="C33" s="366">
        <v>209</v>
      </c>
      <c r="D33" s="366">
        <v>826</v>
      </c>
      <c r="E33" s="366">
        <v>338</v>
      </c>
      <c r="F33" s="366">
        <v>350</v>
      </c>
      <c r="G33" s="366">
        <v>78</v>
      </c>
      <c r="H33" s="366">
        <v>73</v>
      </c>
      <c r="I33" s="366">
        <v>187</v>
      </c>
      <c r="J33" s="366">
        <v>160</v>
      </c>
      <c r="K33" s="366">
        <v>115</v>
      </c>
      <c r="L33" s="366">
        <f t="shared" si="4"/>
        <v>2976</v>
      </c>
      <c r="M33" s="368">
        <f t="shared" si="5"/>
        <v>5.3589757441521255E-3</v>
      </c>
    </row>
    <row r="34" spans="1:13" s="144" customFormat="1" ht="18" customHeight="1">
      <c r="A34" s="365" t="s">
        <v>908</v>
      </c>
      <c r="B34" s="366">
        <v>584</v>
      </c>
      <c r="C34" s="366">
        <v>175</v>
      </c>
      <c r="D34" s="366">
        <v>786</v>
      </c>
      <c r="E34" s="366">
        <v>305</v>
      </c>
      <c r="F34" s="366">
        <v>327</v>
      </c>
      <c r="G34" s="366">
        <v>78</v>
      </c>
      <c r="H34" s="366">
        <v>69</v>
      </c>
      <c r="I34" s="366">
        <v>212</v>
      </c>
      <c r="J34" s="366">
        <v>132</v>
      </c>
      <c r="K34" s="366">
        <v>67</v>
      </c>
      <c r="L34" s="366">
        <f t="shared" si="4"/>
        <v>2735</v>
      </c>
      <c r="M34" s="368">
        <f t="shared" si="5"/>
        <v>4.9249995498172258E-3</v>
      </c>
    </row>
    <row r="35" spans="1:13" s="144" customFormat="1" ht="18" customHeight="1">
      <c r="A35" s="365" t="s">
        <v>909</v>
      </c>
      <c r="B35" s="366">
        <v>1224</v>
      </c>
      <c r="C35" s="366">
        <v>373</v>
      </c>
      <c r="D35" s="366">
        <v>1440</v>
      </c>
      <c r="E35" s="366">
        <v>589</v>
      </c>
      <c r="F35" s="366">
        <v>688</v>
      </c>
      <c r="G35" s="366">
        <v>162</v>
      </c>
      <c r="H35" s="366">
        <v>120</v>
      </c>
      <c r="I35" s="366">
        <v>477</v>
      </c>
      <c r="J35" s="366">
        <v>366</v>
      </c>
      <c r="K35" s="366">
        <v>235</v>
      </c>
      <c r="L35" s="366">
        <f t="shared" si="4"/>
        <v>5674</v>
      </c>
      <c r="M35" s="368">
        <f t="shared" si="5"/>
        <v>1.0217348243386815E-2</v>
      </c>
    </row>
    <row r="36" spans="1:13" s="144" customFormat="1" ht="18" customHeight="1">
      <c r="A36" s="365" t="s">
        <v>910</v>
      </c>
      <c r="B36" s="366">
        <v>2578</v>
      </c>
      <c r="C36" s="366">
        <v>958</v>
      </c>
      <c r="D36" s="366">
        <v>3321</v>
      </c>
      <c r="E36" s="366">
        <v>1234</v>
      </c>
      <c r="F36" s="366">
        <v>1621</v>
      </c>
      <c r="G36" s="366">
        <v>321</v>
      </c>
      <c r="H36" s="366">
        <v>277</v>
      </c>
      <c r="I36" s="366">
        <v>1313</v>
      </c>
      <c r="J36" s="366">
        <v>950</v>
      </c>
      <c r="K36" s="366">
        <v>618</v>
      </c>
      <c r="L36" s="366">
        <f t="shared" si="4"/>
        <v>13191</v>
      </c>
      <c r="M36" s="368">
        <f t="shared" si="5"/>
        <v>2.3753443898222679E-2</v>
      </c>
    </row>
    <row r="37" spans="1:13" s="144" customFormat="1" ht="18" customHeight="1">
      <c r="A37" s="365" t="s">
        <v>911</v>
      </c>
      <c r="B37" s="366">
        <v>8253</v>
      </c>
      <c r="C37" s="366">
        <v>4528</v>
      </c>
      <c r="D37" s="366">
        <v>10381</v>
      </c>
      <c r="E37" s="366">
        <v>4571</v>
      </c>
      <c r="F37" s="366">
        <v>7132</v>
      </c>
      <c r="G37" s="366">
        <v>1125</v>
      </c>
      <c r="H37" s="366">
        <v>873</v>
      </c>
      <c r="I37" s="366">
        <v>5279</v>
      </c>
      <c r="J37" s="366">
        <v>3611</v>
      </c>
      <c r="K37" s="366">
        <v>3021</v>
      </c>
      <c r="L37" s="366">
        <f t="shared" si="4"/>
        <v>48774</v>
      </c>
      <c r="M37" s="368">
        <f t="shared" si="5"/>
        <v>8.7828858516557723E-2</v>
      </c>
    </row>
    <row r="38" spans="1:13" s="144" customFormat="1" ht="18" customHeight="1">
      <c r="A38" s="365" t="s">
        <v>912</v>
      </c>
      <c r="B38" s="366">
        <v>4224</v>
      </c>
      <c r="C38" s="366">
        <v>3440</v>
      </c>
      <c r="D38" s="366">
        <v>5154</v>
      </c>
      <c r="E38" s="366">
        <v>2398</v>
      </c>
      <c r="F38" s="366">
        <v>4943</v>
      </c>
      <c r="G38" s="366">
        <v>626</v>
      </c>
      <c r="H38" s="366">
        <v>513</v>
      </c>
      <c r="I38" s="366">
        <v>2608</v>
      </c>
      <c r="J38" s="366">
        <v>1830</v>
      </c>
      <c r="K38" s="366">
        <v>1643</v>
      </c>
      <c r="L38" s="366">
        <f t="shared" si="4"/>
        <v>27379</v>
      </c>
      <c r="M38" s="368">
        <f t="shared" si="5"/>
        <v>4.9302216699980195E-2</v>
      </c>
    </row>
    <row r="39" spans="1:13" s="144" customFormat="1" ht="48" customHeight="1" thickBot="1">
      <c r="A39" s="365" t="s">
        <v>913</v>
      </c>
      <c r="B39" s="366">
        <v>56578</v>
      </c>
      <c r="C39" s="366">
        <v>46468</v>
      </c>
      <c r="D39" s="366">
        <v>55376</v>
      </c>
      <c r="E39" s="366">
        <v>21723</v>
      </c>
      <c r="F39" s="366">
        <v>65408</v>
      </c>
      <c r="G39" s="366">
        <v>9374</v>
      </c>
      <c r="H39" s="366">
        <v>9430</v>
      </c>
      <c r="I39" s="366">
        <v>77623</v>
      </c>
      <c r="J39" s="366">
        <v>62560</v>
      </c>
      <c r="K39" s="366">
        <v>44647</v>
      </c>
      <c r="L39" s="366">
        <f t="shared" si="4"/>
        <v>449187</v>
      </c>
      <c r="M39" s="368">
        <f t="shared" si="5"/>
        <v>0.80886499918967103</v>
      </c>
    </row>
    <row r="40" spans="1:13" ht="21.75" customHeight="1" thickTop="1" thickBot="1">
      <c r="A40" s="394" t="s">
        <v>79</v>
      </c>
      <c r="B40" s="395">
        <f>SUM(B26:B39)</f>
        <v>75295</v>
      </c>
      <c r="C40" s="395">
        <f t="shared" ref="C40:K40" si="6">SUM(C26:C39)</f>
        <v>56629</v>
      </c>
      <c r="D40" s="395">
        <f t="shared" si="6"/>
        <v>78657</v>
      </c>
      <c r="E40" s="395">
        <f t="shared" si="6"/>
        <v>31971</v>
      </c>
      <c r="F40" s="395">
        <f t="shared" si="6"/>
        <v>80942</v>
      </c>
      <c r="G40" s="395">
        <f t="shared" si="6"/>
        <v>11978</v>
      </c>
      <c r="H40" s="395">
        <f t="shared" si="6"/>
        <v>11612</v>
      </c>
      <c r="I40" s="395">
        <f t="shared" si="6"/>
        <v>87947</v>
      </c>
      <c r="J40" s="395">
        <f>SUM(J26:J39)</f>
        <v>69781</v>
      </c>
      <c r="K40" s="395">
        <f t="shared" si="6"/>
        <v>50518</v>
      </c>
      <c r="L40" s="395">
        <f t="shared" si="4"/>
        <v>555330</v>
      </c>
      <c r="M40" s="396">
        <f t="shared" si="5"/>
        <v>1</v>
      </c>
    </row>
    <row r="41" spans="1:13" s="120" customFormat="1" ht="65.25" customHeight="1" thickTop="1">
      <c r="A41" s="373" t="s">
        <v>914</v>
      </c>
      <c r="B41" s="364">
        <f t="shared" ref="B41:L41" si="7">+B40/$L$40</f>
        <v>0.13558604793546181</v>
      </c>
      <c r="C41" s="364">
        <f t="shared" si="7"/>
        <v>0.10197360128212055</v>
      </c>
      <c r="D41" s="364">
        <f t="shared" si="7"/>
        <v>0.1416401058829885</v>
      </c>
      <c r="E41" s="364">
        <f t="shared" si="7"/>
        <v>5.7571173896602018E-2</v>
      </c>
      <c r="F41" s="364">
        <f t="shared" si="7"/>
        <v>0.14575477643923432</v>
      </c>
      <c r="G41" s="364">
        <f t="shared" si="7"/>
        <v>2.1569157077773578E-2</v>
      </c>
      <c r="H41" s="364">
        <f t="shared" si="7"/>
        <v>2.0910089496335511E-2</v>
      </c>
      <c r="I41" s="364">
        <f t="shared" si="7"/>
        <v>0.15836889777249563</v>
      </c>
      <c r="J41" s="364">
        <f t="shared" si="7"/>
        <v>0.12565681666756703</v>
      </c>
      <c r="K41" s="364">
        <f t="shared" si="7"/>
        <v>9.0969333549421064E-2</v>
      </c>
      <c r="L41" s="364">
        <f t="shared" si="7"/>
        <v>1</v>
      </c>
      <c r="M41" s="397"/>
    </row>
    <row r="42" spans="1:13" ht="9" customHeight="1" thickBot="1">
      <c r="A42" s="378"/>
      <c r="B42" s="97"/>
      <c r="C42" s="379"/>
      <c r="D42" s="379"/>
      <c r="E42" s="379"/>
      <c r="F42" s="379"/>
      <c r="G42" s="379"/>
      <c r="H42" s="97"/>
      <c r="I42" s="97"/>
      <c r="J42" s="97"/>
      <c r="K42" s="97"/>
      <c r="L42" s="398"/>
      <c r="M42" s="398"/>
    </row>
    <row r="43" spans="1:13" ht="28.5" customHeight="1" thickTop="1">
      <c r="A43" s="951" t="s">
        <v>937</v>
      </c>
      <c r="B43" s="952"/>
      <c r="C43" s="952"/>
      <c r="D43" s="952"/>
      <c r="E43" s="952"/>
      <c r="F43" s="952"/>
      <c r="G43" s="952"/>
      <c r="H43" s="952"/>
      <c r="I43" s="952"/>
      <c r="J43" s="952"/>
      <c r="K43" s="952"/>
      <c r="L43" s="952"/>
      <c r="M43" s="952"/>
    </row>
    <row r="44" spans="1:13" ht="9" hidden="1" customHeight="1">
      <c r="A44" s="380"/>
      <c r="B44" s="381"/>
      <c r="C44" s="382"/>
      <c r="D44" s="382"/>
      <c r="E44" s="382"/>
      <c r="F44" s="382"/>
      <c r="G44" s="382"/>
      <c r="H44" s="381"/>
      <c r="I44" s="381"/>
      <c r="J44" s="381"/>
      <c r="K44" s="381"/>
      <c r="L44" s="399"/>
      <c r="M44" s="400"/>
    </row>
    <row r="45" spans="1:13" ht="9" hidden="1" customHeight="1">
      <c r="A45" s="380"/>
      <c r="B45" s="381"/>
      <c r="C45" s="382"/>
      <c r="D45" s="382"/>
      <c r="E45" s="382"/>
      <c r="F45" s="382"/>
      <c r="G45" s="382"/>
      <c r="H45" s="381"/>
      <c r="I45" s="381"/>
      <c r="J45" s="381"/>
      <c r="K45" s="381"/>
      <c r="L45" s="399"/>
      <c r="M45" s="400"/>
    </row>
    <row r="46" spans="1:13" ht="9" hidden="1" customHeight="1">
      <c r="A46" s="380"/>
      <c r="B46" s="381"/>
      <c r="C46" s="382"/>
      <c r="D46" s="382"/>
      <c r="E46" s="382"/>
      <c r="F46" s="382"/>
      <c r="G46" s="382"/>
      <c r="H46" s="381"/>
      <c r="I46" s="381"/>
      <c r="J46" s="381"/>
      <c r="K46" s="381"/>
      <c r="L46" s="399"/>
      <c r="M46" s="400"/>
    </row>
    <row r="47" spans="1:13" ht="9" hidden="1" customHeight="1">
      <c r="A47" s="380"/>
      <c r="B47" s="381"/>
      <c r="C47" s="382"/>
      <c r="D47" s="382"/>
      <c r="E47" s="382"/>
      <c r="F47" s="382"/>
      <c r="G47" s="382"/>
      <c r="H47" s="381"/>
      <c r="I47" s="381"/>
      <c r="J47" s="381"/>
      <c r="K47" s="381"/>
      <c r="L47" s="399"/>
      <c r="M47" s="400"/>
    </row>
    <row r="48" spans="1:13" ht="9" hidden="1" customHeight="1">
      <c r="A48" s="383"/>
      <c r="B48" s="381"/>
      <c r="C48" s="382"/>
      <c r="D48" s="382"/>
      <c r="E48" s="382"/>
      <c r="F48" s="382"/>
      <c r="G48" s="382"/>
      <c r="H48" s="381"/>
      <c r="I48" s="381"/>
      <c r="J48" s="381"/>
      <c r="K48" s="381"/>
      <c r="L48" s="399"/>
      <c r="M48" s="400"/>
    </row>
    <row r="49" spans="1:13" ht="9" hidden="1" customHeight="1">
      <c r="A49" s="380"/>
      <c r="B49" s="381"/>
      <c r="C49" s="382"/>
      <c r="D49" s="382"/>
      <c r="E49" s="382"/>
      <c r="F49" s="382"/>
      <c r="G49" s="382"/>
      <c r="H49" s="381"/>
      <c r="I49" s="381"/>
      <c r="J49" s="381"/>
      <c r="K49" s="381"/>
      <c r="L49" s="399"/>
      <c r="M49" s="400"/>
    </row>
    <row r="50" spans="1:13" ht="9" hidden="1" customHeight="1">
      <c r="A50" s="380"/>
      <c r="B50" s="381"/>
      <c r="C50" s="382"/>
      <c r="D50" s="382"/>
      <c r="E50" s="382"/>
      <c r="F50" s="382"/>
      <c r="G50" s="382"/>
      <c r="H50" s="381"/>
      <c r="I50" s="381"/>
      <c r="J50" s="381"/>
      <c r="K50" s="381"/>
      <c r="L50" s="399"/>
      <c r="M50" s="400"/>
    </row>
    <row r="51" spans="1:13" ht="9" hidden="1" customHeight="1">
      <c r="A51" s="380"/>
      <c r="B51" s="381"/>
      <c r="C51" s="382"/>
      <c r="D51" s="382"/>
      <c r="E51" s="382"/>
      <c r="F51" s="382"/>
      <c r="G51" s="382"/>
      <c r="H51" s="381"/>
      <c r="I51" s="381"/>
      <c r="J51" s="381"/>
      <c r="K51" s="381"/>
      <c r="L51" s="399"/>
      <c r="M51" s="400"/>
    </row>
    <row r="52" spans="1:13" ht="9" hidden="1" customHeight="1">
      <c r="A52" s="380"/>
      <c r="B52" s="381"/>
      <c r="C52" s="382"/>
      <c r="D52" s="382"/>
      <c r="E52" s="382"/>
      <c r="F52" s="382"/>
      <c r="G52" s="382"/>
      <c r="H52" s="381"/>
      <c r="I52" s="381"/>
      <c r="J52" s="381"/>
      <c r="K52" s="381"/>
      <c r="L52" s="399"/>
      <c r="M52" s="400"/>
    </row>
    <row r="53" spans="1:13" ht="9" hidden="1" customHeight="1">
      <c r="A53" s="383"/>
      <c r="C53" s="382"/>
      <c r="D53" s="382"/>
      <c r="E53" s="382"/>
      <c r="F53" s="382"/>
      <c r="G53" s="382"/>
      <c r="H53" s="381"/>
      <c r="I53" s="381"/>
      <c r="J53" s="381"/>
      <c r="K53" s="381"/>
      <c r="L53" s="399"/>
      <c r="M53" s="400"/>
    </row>
    <row r="54" spans="1:13" ht="9" hidden="1" customHeight="1">
      <c r="A54" s="384"/>
      <c r="C54" s="382"/>
      <c r="D54" s="382"/>
      <c r="E54" s="382"/>
      <c r="F54" s="382"/>
      <c r="G54" s="382"/>
      <c r="H54" s="381"/>
      <c r="I54" s="381"/>
      <c r="J54" s="381"/>
      <c r="K54" s="381"/>
      <c r="L54" s="399"/>
      <c r="M54" s="400"/>
    </row>
    <row r="55" spans="1:13" ht="9" hidden="1" customHeight="1">
      <c r="A55" s="384"/>
      <c r="C55" s="382"/>
      <c r="D55" s="382"/>
      <c r="E55" s="382"/>
      <c r="F55" s="382"/>
      <c r="G55" s="382"/>
      <c r="H55" s="381"/>
      <c r="I55" s="381"/>
      <c r="J55" s="381"/>
      <c r="K55" s="381"/>
      <c r="L55" s="399"/>
      <c r="M55" s="400"/>
    </row>
    <row r="56" spans="1:13" ht="9" hidden="1" customHeight="1">
      <c r="A56" s="384"/>
      <c r="C56" s="382"/>
      <c r="D56" s="382"/>
      <c r="E56" s="382"/>
      <c r="F56" s="382"/>
      <c r="G56" s="382"/>
      <c r="H56" s="381"/>
      <c r="I56" s="381"/>
      <c r="J56" s="381"/>
      <c r="K56" s="381"/>
      <c r="L56" s="399"/>
      <c r="M56" s="400"/>
    </row>
    <row r="57" spans="1:13" ht="9" hidden="1" customHeight="1">
      <c r="A57" s="384"/>
      <c r="C57" s="382"/>
      <c r="D57" s="382"/>
      <c r="E57" s="382"/>
      <c r="F57" s="382"/>
      <c r="G57" s="382"/>
      <c r="H57" s="381"/>
      <c r="I57" s="381"/>
      <c r="J57" s="381"/>
      <c r="K57" s="381"/>
      <c r="L57" s="399"/>
      <c r="M57" s="400"/>
    </row>
    <row r="58" spans="1:13" ht="9" hidden="1" customHeight="1">
      <c r="A58" s="385"/>
      <c r="C58" s="382"/>
      <c r="D58" s="382"/>
      <c r="E58" s="382"/>
      <c r="F58" s="382"/>
      <c r="G58" s="382"/>
      <c r="H58" s="381"/>
      <c r="I58" s="381"/>
      <c r="J58" s="381"/>
      <c r="K58" s="381"/>
      <c r="L58" s="399"/>
      <c r="M58" s="400"/>
    </row>
    <row r="59" spans="1:13" ht="9" hidden="1" customHeight="1">
      <c r="A59" s="385"/>
      <c r="C59" s="382"/>
      <c r="D59" s="382"/>
      <c r="E59" s="382"/>
      <c r="F59" s="382"/>
      <c r="G59" s="382"/>
      <c r="H59" s="381"/>
      <c r="I59" s="381"/>
      <c r="J59" s="381"/>
      <c r="K59" s="381"/>
      <c r="L59" s="399"/>
      <c r="M59" s="400"/>
    </row>
    <row r="60" spans="1:13" ht="9" hidden="1" customHeight="1">
      <c r="A60" s="386"/>
      <c r="C60" s="382"/>
      <c r="D60" s="382"/>
      <c r="E60" s="382"/>
      <c r="F60" s="382"/>
      <c r="G60" s="382"/>
      <c r="H60" s="381"/>
      <c r="I60" s="381"/>
      <c r="J60" s="381"/>
      <c r="K60" s="381"/>
      <c r="L60" s="399"/>
      <c r="M60" s="400"/>
    </row>
    <row r="61" spans="1:13" ht="9" hidden="1" customHeight="1">
      <c r="A61" s="380"/>
      <c r="C61" s="382"/>
      <c r="D61" s="382"/>
      <c r="E61" s="382"/>
      <c r="F61" s="382"/>
      <c r="G61" s="382"/>
      <c r="H61" s="381"/>
      <c r="I61" s="381"/>
      <c r="J61" s="381"/>
      <c r="K61" s="381"/>
      <c r="L61" s="399"/>
      <c r="M61" s="400"/>
    </row>
    <row r="62" spans="1:13" ht="9" hidden="1" customHeight="1">
      <c r="A62" s="380"/>
      <c r="C62" s="382"/>
      <c r="D62" s="382"/>
      <c r="E62" s="382"/>
      <c r="F62" s="382"/>
      <c r="G62" s="382"/>
      <c r="H62" s="381"/>
      <c r="I62" s="381"/>
      <c r="J62" s="381"/>
      <c r="K62" s="381"/>
      <c r="L62" s="399"/>
      <c r="M62" s="400"/>
    </row>
    <row r="63" spans="1:13" ht="9" hidden="1" customHeight="1">
      <c r="A63" s="380"/>
      <c r="C63" s="382"/>
      <c r="D63" s="382"/>
      <c r="E63" s="382"/>
      <c r="F63" s="382"/>
      <c r="G63" s="382"/>
      <c r="H63" s="381"/>
      <c r="I63" s="381"/>
      <c r="J63" s="381"/>
      <c r="K63" s="381"/>
      <c r="L63" s="399"/>
      <c r="M63" s="400"/>
    </row>
    <row r="64" spans="1:13" ht="9" hidden="1" customHeight="1">
      <c r="A64" s="380"/>
      <c r="C64" s="382"/>
      <c r="D64" s="382"/>
      <c r="E64" s="382"/>
      <c r="F64" s="382"/>
      <c r="G64" s="382"/>
      <c r="H64" s="381"/>
      <c r="I64" s="381"/>
      <c r="J64" s="381"/>
      <c r="K64" s="381"/>
      <c r="L64" s="399"/>
      <c r="M64" s="400"/>
    </row>
    <row r="65" spans="1:13" ht="9" hidden="1" customHeight="1">
      <c r="A65" s="384"/>
      <c r="C65" s="382"/>
      <c r="D65" s="382"/>
      <c r="E65" s="382"/>
      <c r="F65" s="382"/>
      <c r="G65" s="382"/>
      <c r="H65" s="381"/>
      <c r="I65" s="381"/>
      <c r="J65" s="381"/>
      <c r="K65" s="381"/>
      <c r="L65" s="399"/>
      <c r="M65" s="400"/>
    </row>
    <row r="66" spans="1:13" ht="9" hidden="1" customHeight="1">
      <c r="A66" s="386"/>
      <c r="C66" s="382"/>
      <c r="D66" s="382"/>
      <c r="E66" s="382"/>
      <c r="F66" s="382"/>
      <c r="G66" s="382"/>
      <c r="H66" s="381"/>
      <c r="I66" s="381"/>
      <c r="J66" s="381"/>
      <c r="K66" s="381"/>
      <c r="L66" s="399"/>
      <c r="M66" s="400"/>
    </row>
    <row r="67" spans="1:13" ht="9" hidden="1" customHeight="1">
      <c r="A67" s="380"/>
      <c r="C67" s="382"/>
      <c r="D67" s="382"/>
      <c r="E67" s="382"/>
      <c r="F67" s="382"/>
      <c r="G67" s="382"/>
      <c r="H67" s="381"/>
      <c r="I67" s="381"/>
      <c r="J67" s="381"/>
      <c r="K67" s="381"/>
      <c r="L67" s="399"/>
      <c r="M67" s="400"/>
    </row>
    <row r="68" spans="1:13" ht="9" hidden="1" customHeight="1">
      <c r="A68" s="380"/>
      <c r="C68" s="382"/>
      <c r="D68" s="382"/>
      <c r="E68" s="382"/>
      <c r="F68" s="382"/>
      <c r="G68" s="382"/>
      <c r="H68" s="381"/>
      <c r="I68" s="381"/>
      <c r="J68" s="381"/>
      <c r="K68" s="381"/>
      <c r="L68" s="399"/>
      <c r="M68" s="400"/>
    </row>
    <row r="69" spans="1:13" ht="9" hidden="1" customHeight="1">
      <c r="A69" s="380"/>
      <c r="C69" s="382"/>
      <c r="D69" s="382"/>
      <c r="E69" s="382"/>
      <c r="F69" s="382"/>
      <c r="G69" s="382"/>
      <c r="H69" s="381"/>
      <c r="I69" s="381"/>
      <c r="J69" s="381"/>
      <c r="K69" s="381"/>
      <c r="L69" s="399"/>
      <c r="M69" s="400"/>
    </row>
    <row r="70" spans="1:13" ht="9" hidden="1" customHeight="1">
      <c r="A70" s="380"/>
      <c r="C70" s="382"/>
      <c r="D70" s="382"/>
      <c r="E70" s="382"/>
      <c r="F70" s="382"/>
      <c r="G70" s="382"/>
      <c r="H70" s="381"/>
      <c r="I70" s="381"/>
      <c r="J70" s="381"/>
      <c r="K70" s="381"/>
      <c r="L70" s="399"/>
      <c r="M70" s="400"/>
    </row>
    <row r="71" spans="1:13" ht="9" hidden="1" customHeight="1">
      <c r="A71" s="384"/>
      <c r="C71" s="382"/>
      <c r="D71" s="382"/>
      <c r="E71" s="382"/>
      <c r="F71" s="382"/>
      <c r="G71" s="382"/>
      <c r="H71" s="381"/>
      <c r="I71" s="381"/>
      <c r="J71" s="381"/>
      <c r="K71" s="381"/>
      <c r="L71" s="399"/>
      <c r="M71" s="400"/>
    </row>
    <row r="72" spans="1:13" ht="9" hidden="1" customHeight="1">
      <c r="A72" s="386"/>
      <c r="C72" s="382"/>
      <c r="D72" s="382"/>
      <c r="E72" s="382"/>
      <c r="F72" s="382"/>
      <c r="G72" s="382"/>
      <c r="H72" s="381"/>
      <c r="I72" s="381"/>
      <c r="J72" s="381"/>
      <c r="K72" s="381"/>
      <c r="L72" s="399"/>
      <c r="M72" s="400"/>
    </row>
    <row r="73" spans="1:13" ht="9" hidden="1" customHeight="1">
      <c r="A73" s="380"/>
      <c r="C73" s="382"/>
      <c r="D73" s="382"/>
      <c r="E73" s="382"/>
      <c r="F73" s="382"/>
      <c r="G73" s="382"/>
      <c r="H73" s="381"/>
      <c r="I73" s="381"/>
      <c r="J73" s="381"/>
      <c r="K73" s="381"/>
      <c r="L73" s="399"/>
      <c r="M73" s="400"/>
    </row>
    <row r="74" spans="1:13" ht="9" hidden="1" customHeight="1">
      <c r="A74" s="380"/>
      <c r="C74" s="382"/>
      <c r="D74" s="382"/>
      <c r="E74" s="382"/>
      <c r="F74" s="382"/>
      <c r="G74" s="382"/>
      <c r="H74" s="381"/>
      <c r="I74" s="381"/>
      <c r="J74" s="381"/>
      <c r="K74" s="381"/>
      <c r="L74" s="399"/>
      <c r="M74" s="400"/>
    </row>
    <row r="75" spans="1:13" ht="9" hidden="1" customHeight="1">
      <c r="A75" s="380"/>
      <c r="C75" s="286"/>
      <c r="D75" s="286"/>
      <c r="E75" s="286"/>
      <c r="F75" s="286"/>
      <c r="G75" s="286"/>
      <c r="L75" s="58"/>
    </row>
    <row r="76" spans="1:13" ht="9" hidden="1" customHeight="1">
      <c r="A76" s="380"/>
      <c r="C76" s="286"/>
      <c r="D76" s="286"/>
      <c r="E76" s="286"/>
      <c r="F76" s="286"/>
      <c r="G76" s="286"/>
      <c r="L76" s="58"/>
    </row>
    <row r="77" spans="1:13" ht="9" hidden="1" customHeight="1">
      <c r="A77" s="380"/>
      <c r="C77" s="286"/>
      <c r="D77" s="286"/>
      <c r="E77" s="286"/>
      <c r="F77" s="286"/>
      <c r="G77" s="286"/>
      <c r="L77" s="58"/>
    </row>
    <row r="78" spans="1:13" ht="9" hidden="1" customHeight="1">
      <c r="A78" s="380"/>
      <c r="C78" s="286"/>
      <c r="D78" s="286"/>
      <c r="E78" s="286"/>
      <c r="F78" s="286"/>
      <c r="G78" s="286"/>
      <c r="L78" s="58"/>
    </row>
    <row r="79" spans="1:13" ht="9" hidden="1" customHeight="1">
      <c r="A79" s="380"/>
      <c r="C79" s="286"/>
      <c r="D79" s="286"/>
      <c r="E79" s="286"/>
      <c r="F79" s="286"/>
      <c r="G79" s="286"/>
      <c r="L79" s="58"/>
    </row>
    <row r="80" spans="1:13" ht="9" hidden="1" customHeight="1">
      <c r="A80" s="380"/>
      <c r="C80" s="286"/>
      <c r="D80" s="286"/>
      <c r="E80" s="286"/>
      <c r="F80" s="286"/>
      <c r="G80" s="286"/>
      <c r="L80" s="58"/>
    </row>
    <row r="81" spans="1:12" ht="9" hidden="1" customHeight="1">
      <c r="A81" s="384"/>
      <c r="C81" s="286"/>
      <c r="D81" s="286"/>
      <c r="E81" s="286"/>
      <c r="F81" s="286"/>
      <c r="G81" s="286"/>
      <c r="L81" s="58"/>
    </row>
    <row r="82" spans="1:12" ht="9" hidden="1" customHeight="1">
      <c r="A82" s="386"/>
      <c r="C82" s="286"/>
      <c r="D82" s="286"/>
      <c r="E82" s="286"/>
      <c r="F82" s="286"/>
      <c r="G82" s="286"/>
      <c r="L82" s="58"/>
    </row>
    <row r="83" spans="1:12" ht="9" hidden="1" customHeight="1">
      <c r="A83" s="380"/>
      <c r="C83" s="286"/>
      <c r="D83" s="286"/>
      <c r="E83" s="286"/>
      <c r="F83" s="286"/>
      <c r="G83" s="286"/>
      <c r="L83" s="58"/>
    </row>
    <row r="84" spans="1:12" ht="9" hidden="1" customHeight="1">
      <c r="A84" s="380"/>
      <c r="C84" s="286"/>
      <c r="D84" s="286"/>
      <c r="E84" s="286"/>
      <c r="F84" s="286"/>
      <c r="G84" s="286"/>
      <c r="L84" s="58"/>
    </row>
    <row r="85" spans="1:12" ht="9" hidden="1" customHeight="1">
      <c r="A85" s="380"/>
      <c r="C85" s="286"/>
      <c r="D85" s="286"/>
      <c r="E85" s="286"/>
      <c r="F85" s="286"/>
      <c r="G85" s="286"/>
      <c r="L85" s="58"/>
    </row>
    <row r="86" spans="1:12" ht="9" hidden="1" customHeight="1">
      <c r="A86" s="380"/>
      <c r="C86" s="286"/>
      <c r="D86" s="286"/>
      <c r="E86" s="286"/>
      <c r="F86" s="286"/>
      <c r="G86" s="286"/>
      <c r="L86" s="58"/>
    </row>
    <row r="87" spans="1:12" ht="9" hidden="1" customHeight="1">
      <c r="A87" s="380"/>
      <c r="C87" s="286"/>
      <c r="D87" s="286"/>
      <c r="E87" s="286"/>
      <c r="F87" s="286"/>
      <c r="G87" s="286"/>
      <c r="L87" s="58"/>
    </row>
    <row r="88" spans="1:12" ht="9" hidden="1" customHeight="1">
      <c r="A88" s="380"/>
      <c r="C88" s="286"/>
      <c r="D88" s="286"/>
      <c r="E88" s="286"/>
      <c r="F88" s="286"/>
      <c r="G88" s="286"/>
      <c r="L88" s="58"/>
    </row>
    <row r="89" spans="1:12" ht="9" hidden="1" customHeight="1">
      <c r="A89" s="380"/>
      <c r="C89" s="286"/>
      <c r="D89" s="286"/>
      <c r="E89" s="286"/>
      <c r="F89" s="286"/>
      <c r="G89" s="286"/>
      <c r="L89" s="58"/>
    </row>
    <row r="90" spans="1:12" ht="9" hidden="1" customHeight="1">
      <c r="A90" s="380"/>
      <c r="C90" s="286"/>
      <c r="D90" s="286"/>
      <c r="E90" s="286"/>
      <c r="F90" s="286"/>
      <c r="G90" s="286"/>
      <c r="L90" s="58"/>
    </row>
    <row r="91" spans="1:12" ht="9" hidden="1" customHeight="1">
      <c r="A91" s="380"/>
      <c r="C91" s="286"/>
      <c r="D91" s="286"/>
      <c r="E91" s="286"/>
      <c r="F91" s="286"/>
      <c r="G91" s="286"/>
      <c r="L91" s="58"/>
    </row>
    <row r="92" spans="1:12" ht="9" hidden="1" customHeight="1">
      <c r="A92" s="386"/>
      <c r="C92" s="286"/>
      <c r="D92" s="286"/>
      <c r="E92" s="286"/>
      <c r="F92" s="286"/>
      <c r="G92" s="286"/>
      <c r="L92" s="58"/>
    </row>
    <row r="93" spans="1:12" ht="9" hidden="1" customHeight="1">
      <c r="A93" s="380"/>
      <c r="C93" s="286"/>
      <c r="D93" s="286"/>
      <c r="E93" s="286"/>
      <c r="F93" s="286"/>
      <c r="G93" s="286"/>
      <c r="L93" s="58"/>
    </row>
    <row r="94" spans="1:12" ht="9" hidden="1" customHeight="1">
      <c r="A94" s="380"/>
      <c r="C94" s="286"/>
      <c r="D94" s="286"/>
      <c r="E94" s="286"/>
      <c r="F94" s="286"/>
      <c r="G94" s="286"/>
      <c r="L94" s="58"/>
    </row>
    <row r="95" spans="1:12" ht="9" hidden="1" customHeight="1">
      <c r="A95" s="380"/>
      <c r="C95" s="286"/>
      <c r="D95" s="286"/>
      <c r="E95" s="286"/>
      <c r="F95" s="286"/>
      <c r="G95" s="286"/>
      <c r="L95" s="58"/>
    </row>
    <row r="96" spans="1:12" hidden="1">
      <c r="A96" s="387"/>
      <c r="C96" s="286"/>
      <c r="D96" s="286"/>
      <c r="E96" s="286"/>
      <c r="F96" s="286"/>
      <c r="G96" s="286"/>
      <c r="L96" s="58"/>
    </row>
    <row r="97" spans="1:12" hidden="1">
      <c r="A97" s="387"/>
      <c r="C97" s="286"/>
      <c r="D97" s="286"/>
      <c r="E97" s="286"/>
      <c r="F97" s="286"/>
      <c r="G97" s="286"/>
      <c r="L97" s="58"/>
    </row>
    <row r="98" spans="1:12" hidden="1">
      <c r="A98" s="387"/>
      <c r="C98" s="286"/>
      <c r="D98" s="286"/>
      <c r="E98" s="286"/>
      <c r="F98" s="286"/>
      <c r="G98" s="286"/>
      <c r="L98" s="58"/>
    </row>
    <row r="99" spans="1:12" hidden="1">
      <c r="A99" s="387"/>
      <c r="C99" s="286"/>
      <c r="D99" s="286"/>
      <c r="E99" s="286"/>
      <c r="F99" s="286"/>
      <c r="G99" s="286"/>
      <c r="L99" s="58"/>
    </row>
    <row r="100" spans="1:12" hidden="1">
      <c r="A100" s="387"/>
      <c r="C100" s="286"/>
      <c r="D100" s="286"/>
      <c r="E100" s="286"/>
      <c r="F100" s="286"/>
      <c r="G100" s="286"/>
      <c r="L100" s="58"/>
    </row>
    <row r="101" spans="1:12" hidden="1">
      <c r="A101" s="387"/>
      <c r="C101" s="286"/>
      <c r="D101" s="286"/>
      <c r="E101" s="286"/>
      <c r="F101" s="286"/>
      <c r="G101" s="286"/>
      <c r="L101" s="58"/>
    </row>
    <row r="102" spans="1:12" hidden="1">
      <c r="A102" s="387"/>
      <c r="C102" s="286"/>
      <c r="D102" s="286"/>
      <c r="E102" s="286"/>
      <c r="F102" s="286"/>
      <c r="G102" s="286"/>
      <c r="L102" s="58"/>
    </row>
    <row r="103" spans="1:12" ht="15.75" hidden="1">
      <c r="A103" s="388"/>
      <c r="C103" s="286"/>
      <c r="D103" s="286"/>
      <c r="E103" s="286"/>
      <c r="F103" s="286"/>
      <c r="G103" s="286"/>
      <c r="L103" s="58"/>
    </row>
    <row r="104" spans="1:12" ht="15.75" hidden="1">
      <c r="A104" s="388"/>
      <c r="C104" s="286"/>
      <c r="D104" s="286"/>
      <c r="E104" s="286"/>
      <c r="F104" s="286"/>
      <c r="G104" s="286"/>
      <c r="L104" s="58"/>
    </row>
    <row r="105" spans="1:12" ht="15.75" hidden="1">
      <c r="A105" s="388"/>
      <c r="C105" s="286"/>
      <c r="D105" s="286"/>
      <c r="E105" s="286"/>
      <c r="F105" s="286"/>
      <c r="G105" s="286"/>
      <c r="L105" s="58"/>
    </row>
    <row r="106" spans="1:12" ht="15.75" hidden="1">
      <c r="A106" s="388"/>
      <c r="C106" s="286"/>
      <c r="D106" s="286"/>
      <c r="E106" s="286"/>
      <c r="F106" s="286"/>
      <c r="G106" s="286"/>
      <c r="L106" s="58"/>
    </row>
    <row r="107" spans="1:12" ht="15.75" hidden="1">
      <c r="A107" s="388"/>
      <c r="C107" s="286"/>
      <c r="D107" s="286"/>
      <c r="E107" s="286"/>
      <c r="F107" s="286"/>
      <c r="G107" s="286"/>
      <c r="L107" s="58"/>
    </row>
    <row r="108" spans="1:12" ht="15.75" hidden="1">
      <c r="A108" s="388"/>
      <c r="C108" s="286"/>
      <c r="D108" s="286"/>
      <c r="E108" s="286"/>
      <c r="F108" s="286"/>
      <c r="G108" s="286"/>
      <c r="L108" s="58"/>
    </row>
    <row r="109" spans="1:12" ht="15.75" hidden="1">
      <c r="A109" s="388"/>
      <c r="C109" s="286"/>
      <c r="D109" s="286"/>
      <c r="E109" s="286"/>
      <c r="F109" s="286"/>
      <c r="G109" s="286"/>
      <c r="L109" s="58"/>
    </row>
    <row r="110" spans="1:12" ht="15.75" hidden="1">
      <c r="A110" s="388"/>
      <c r="C110" s="286"/>
      <c r="D110" s="286"/>
      <c r="E110" s="286"/>
      <c r="F110" s="286"/>
      <c r="G110" s="286"/>
      <c r="L110" s="58"/>
    </row>
    <row r="111" spans="1:12" ht="15.75" hidden="1">
      <c r="A111" s="388"/>
      <c r="C111" s="286"/>
      <c r="D111" s="286"/>
      <c r="E111" s="286"/>
      <c r="F111" s="286"/>
      <c r="G111" s="286"/>
      <c r="L111" s="58"/>
    </row>
    <row r="112" spans="1:12" ht="15.75" hidden="1">
      <c r="A112" s="388"/>
      <c r="C112" s="286"/>
      <c r="D112" s="286"/>
      <c r="E112" s="286"/>
      <c r="F112" s="286"/>
      <c r="G112" s="286"/>
      <c r="L112" s="58"/>
    </row>
    <row r="113" spans="1:12" ht="15.75" hidden="1">
      <c r="A113" s="388"/>
      <c r="C113" s="286"/>
      <c r="D113" s="286"/>
      <c r="E113" s="286"/>
      <c r="F113" s="286"/>
      <c r="G113" s="286"/>
      <c r="L113" s="58"/>
    </row>
    <row r="114" spans="1:12" ht="15.75" hidden="1">
      <c r="A114" s="388"/>
      <c r="C114" s="286"/>
      <c r="D114" s="286"/>
      <c r="E114" s="286"/>
      <c r="F114" s="286"/>
      <c r="G114" s="286"/>
      <c r="L114" s="58"/>
    </row>
    <row r="115" spans="1:12" ht="15.75" hidden="1">
      <c r="A115" s="388"/>
      <c r="C115" s="286"/>
      <c r="D115" s="286"/>
      <c r="E115" s="286"/>
      <c r="F115" s="286"/>
      <c r="G115" s="286"/>
      <c r="L115" s="58"/>
    </row>
    <row r="116" spans="1:12" ht="15.75" hidden="1">
      <c r="A116" s="388"/>
      <c r="C116" s="286"/>
      <c r="D116" s="286"/>
      <c r="E116" s="286"/>
      <c r="F116" s="286"/>
      <c r="G116" s="286"/>
      <c r="L116" s="58"/>
    </row>
    <row r="117" spans="1:12" ht="15.75" hidden="1">
      <c r="A117" s="388"/>
      <c r="C117" s="286"/>
      <c r="D117" s="286"/>
      <c r="E117" s="286"/>
      <c r="F117" s="286"/>
      <c r="G117" s="286"/>
      <c r="L117" s="58"/>
    </row>
    <row r="118" spans="1:12" ht="15.75" hidden="1">
      <c r="A118" s="388"/>
      <c r="C118" s="286"/>
      <c r="D118" s="286"/>
      <c r="E118" s="286"/>
      <c r="F118" s="286"/>
      <c r="G118" s="286"/>
      <c r="L118" s="58"/>
    </row>
    <row r="119" spans="1:12" ht="15.75" hidden="1">
      <c r="A119" s="388"/>
      <c r="C119" s="286"/>
      <c r="D119" s="286"/>
      <c r="E119" s="286"/>
      <c r="F119" s="286"/>
      <c r="G119" s="286"/>
      <c r="L119" s="58"/>
    </row>
    <row r="120" spans="1:12" ht="15.75" hidden="1">
      <c r="A120" s="388"/>
      <c r="C120" s="286"/>
      <c r="D120" s="286"/>
      <c r="E120" s="286"/>
      <c r="F120" s="286"/>
      <c r="G120" s="286"/>
      <c r="L120" s="58"/>
    </row>
    <row r="121" spans="1:12" ht="15.75" hidden="1">
      <c r="A121" s="388"/>
      <c r="C121" s="286"/>
      <c r="D121" s="286"/>
      <c r="E121" s="286"/>
      <c r="F121" s="286"/>
      <c r="G121" s="286"/>
      <c r="L121" s="58"/>
    </row>
    <row r="122" spans="1:12" ht="15.75" hidden="1">
      <c r="A122" s="388"/>
      <c r="C122" s="286"/>
      <c r="D122" s="286"/>
      <c r="E122" s="286"/>
      <c r="F122" s="286"/>
      <c r="G122" s="286"/>
      <c r="L122" s="58"/>
    </row>
    <row r="123" spans="1:12" ht="15.75" hidden="1">
      <c r="A123" s="388"/>
      <c r="C123" s="286"/>
      <c r="D123" s="286"/>
      <c r="E123" s="286"/>
      <c r="F123" s="286"/>
      <c r="G123" s="286"/>
      <c r="L123" s="58"/>
    </row>
    <row r="124" spans="1:12" ht="15.75" hidden="1">
      <c r="A124" s="388"/>
      <c r="C124" s="286"/>
      <c r="D124" s="286"/>
      <c r="E124" s="286"/>
      <c r="F124" s="286"/>
      <c r="G124" s="286"/>
      <c r="L124" s="58"/>
    </row>
    <row r="125" spans="1:12" ht="15.75" hidden="1">
      <c r="A125" s="388"/>
      <c r="C125" s="286"/>
      <c r="D125" s="286"/>
      <c r="E125" s="286"/>
      <c r="F125" s="286"/>
      <c r="G125" s="286"/>
      <c r="L125" s="58"/>
    </row>
    <row r="126" spans="1:12" ht="15.75" hidden="1">
      <c r="A126" s="388"/>
      <c r="C126" s="286"/>
      <c r="D126" s="286"/>
      <c r="E126" s="286"/>
      <c r="F126" s="286"/>
      <c r="G126" s="286"/>
      <c r="L126" s="58"/>
    </row>
    <row r="127" spans="1:12" ht="15.75" hidden="1">
      <c r="A127" s="388"/>
      <c r="C127" s="286"/>
      <c r="D127" s="286"/>
      <c r="E127" s="286"/>
      <c r="F127" s="286"/>
      <c r="G127" s="286"/>
      <c r="L127" s="58"/>
    </row>
    <row r="128" spans="1:12" ht="15.75" hidden="1">
      <c r="A128" s="388"/>
      <c r="C128" s="286"/>
      <c r="D128" s="286"/>
      <c r="E128" s="286"/>
      <c r="F128" s="286"/>
      <c r="G128" s="286"/>
      <c r="L128" s="58"/>
    </row>
    <row r="129" spans="1:12" ht="15.75" hidden="1">
      <c r="A129" s="388"/>
      <c r="C129" s="286"/>
      <c r="D129" s="286"/>
      <c r="E129" s="286"/>
      <c r="F129" s="286"/>
      <c r="G129" s="286"/>
      <c r="L129" s="58"/>
    </row>
    <row r="130" spans="1:12" ht="15.75" hidden="1">
      <c r="A130" s="388"/>
      <c r="C130" s="286"/>
      <c r="D130" s="286"/>
      <c r="E130" s="286"/>
      <c r="F130" s="286"/>
      <c r="G130" s="286"/>
      <c r="L130" s="58"/>
    </row>
    <row r="131" spans="1:12" ht="15.75" hidden="1">
      <c r="A131" s="388"/>
      <c r="C131" s="286"/>
      <c r="D131" s="286"/>
      <c r="E131" s="286"/>
      <c r="F131" s="286"/>
      <c r="G131" s="286"/>
      <c r="L131" s="58"/>
    </row>
    <row r="132" spans="1:12" ht="15.75" hidden="1">
      <c r="A132" s="388"/>
      <c r="C132" s="286"/>
      <c r="D132" s="286"/>
      <c r="E132" s="286"/>
      <c r="F132" s="286"/>
      <c r="G132" s="286"/>
      <c r="L132" s="58"/>
    </row>
    <row r="133" spans="1:12" ht="15.75" hidden="1">
      <c r="A133" s="388"/>
      <c r="C133" s="286"/>
      <c r="D133" s="286"/>
      <c r="E133" s="286"/>
      <c r="F133" s="286"/>
      <c r="G133" s="286"/>
      <c r="L133" s="58"/>
    </row>
    <row r="134" spans="1:12" ht="15.75" hidden="1">
      <c r="A134" s="388"/>
      <c r="C134" s="286"/>
      <c r="D134" s="286"/>
      <c r="E134" s="286"/>
      <c r="F134" s="286"/>
      <c r="G134" s="286"/>
      <c r="L134" s="58"/>
    </row>
    <row r="135" spans="1:12" ht="15.75" hidden="1">
      <c r="A135" s="388"/>
      <c r="C135" s="286"/>
      <c r="D135" s="286"/>
      <c r="E135" s="286"/>
      <c r="F135" s="286"/>
      <c r="G135" s="286"/>
      <c r="L135" s="58"/>
    </row>
    <row r="136" spans="1:12" ht="15.75" hidden="1">
      <c r="A136" s="388"/>
      <c r="C136" s="286"/>
      <c r="D136" s="286"/>
      <c r="E136" s="286"/>
      <c r="F136" s="286"/>
      <c r="G136" s="286"/>
      <c r="L136" s="58"/>
    </row>
    <row r="137" spans="1:12" ht="15.75" hidden="1">
      <c r="A137" s="388"/>
      <c r="C137" s="286"/>
      <c r="D137" s="286"/>
      <c r="E137" s="286"/>
      <c r="F137" s="286"/>
      <c r="G137" s="286"/>
      <c r="L137" s="58"/>
    </row>
    <row r="138" spans="1:12" ht="15.75" hidden="1">
      <c r="A138" s="388"/>
      <c r="C138" s="286"/>
      <c r="D138" s="286"/>
      <c r="E138" s="286"/>
      <c r="F138" s="286"/>
      <c r="G138" s="286"/>
      <c r="L138" s="58"/>
    </row>
    <row r="139" spans="1:12" ht="15.75" hidden="1">
      <c r="A139" s="388"/>
      <c r="C139" s="286"/>
      <c r="D139" s="286"/>
      <c r="E139" s="286"/>
      <c r="F139" s="286"/>
      <c r="G139" s="286"/>
      <c r="L139" s="58"/>
    </row>
    <row r="140" spans="1:12" ht="15.75" hidden="1">
      <c r="A140" s="388"/>
      <c r="C140" s="286"/>
      <c r="D140" s="286"/>
      <c r="E140" s="286"/>
      <c r="F140" s="286"/>
      <c r="G140" s="286"/>
      <c r="L140" s="58"/>
    </row>
    <row r="141" spans="1:12" ht="15.75" hidden="1">
      <c r="A141" s="388"/>
      <c r="C141" s="286"/>
      <c r="D141" s="286"/>
      <c r="E141" s="286"/>
      <c r="F141" s="286"/>
      <c r="G141" s="286"/>
      <c r="L141" s="58"/>
    </row>
    <row r="142" spans="1:12" ht="15.75" hidden="1">
      <c r="A142" s="388"/>
      <c r="C142" s="286"/>
      <c r="D142" s="286"/>
      <c r="E142" s="286"/>
      <c r="F142" s="286"/>
      <c r="G142" s="286"/>
      <c r="L142" s="58"/>
    </row>
    <row r="143" spans="1:12" ht="15.75" hidden="1">
      <c r="A143" s="388"/>
      <c r="C143" s="286"/>
      <c r="D143" s="286"/>
      <c r="E143" s="286"/>
      <c r="F143" s="286"/>
      <c r="G143" s="286"/>
      <c r="L143" s="58"/>
    </row>
    <row r="144" spans="1:12" ht="15.75" hidden="1">
      <c r="A144" s="388"/>
      <c r="C144" s="286"/>
      <c r="D144" s="286"/>
      <c r="E144" s="286"/>
      <c r="F144" s="286"/>
      <c r="G144" s="286"/>
      <c r="L144" s="58"/>
    </row>
    <row r="145" spans="1:12" ht="15.75" hidden="1">
      <c r="A145" s="388"/>
      <c r="C145" s="286"/>
      <c r="D145" s="286"/>
      <c r="E145" s="286"/>
      <c r="F145" s="286"/>
      <c r="G145" s="286"/>
      <c r="L145" s="58"/>
    </row>
    <row r="146" spans="1:12" ht="15.75" hidden="1">
      <c r="A146" s="388"/>
      <c r="C146" s="286"/>
      <c r="D146" s="286"/>
      <c r="E146" s="286"/>
      <c r="F146" s="286"/>
      <c r="G146" s="286"/>
      <c r="L146" s="58"/>
    </row>
    <row r="147" spans="1:12" ht="15.75" hidden="1">
      <c r="A147" s="388"/>
      <c r="C147" s="286"/>
      <c r="D147" s="286"/>
      <c r="E147" s="286"/>
      <c r="F147" s="286"/>
      <c r="G147" s="286"/>
      <c r="L147" s="58"/>
    </row>
    <row r="148" spans="1:12" ht="15.75" hidden="1">
      <c r="A148" s="388"/>
      <c r="C148" s="286"/>
      <c r="D148" s="286"/>
      <c r="E148" s="286"/>
      <c r="F148" s="286"/>
      <c r="G148" s="286"/>
      <c r="L148" s="58"/>
    </row>
    <row r="149" spans="1:12" ht="15.75" hidden="1">
      <c r="A149" s="388"/>
      <c r="C149" s="286"/>
      <c r="D149" s="286"/>
      <c r="E149" s="286"/>
      <c r="F149" s="286"/>
      <c r="G149" s="286"/>
      <c r="L149" s="58"/>
    </row>
    <row r="150" spans="1:12" ht="15.75" hidden="1">
      <c r="A150" s="388"/>
      <c r="C150" s="286"/>
      <c r="D150" s="286"/>
      <c r="E150" s="286"/>
      <c r="F150" s="286"/>
      <c r="G150" s="286"/>
      <c r="L150" s="58"/>
    </row>
    <row r="151" spans="1:12" ht="15.75" hidden="1">
      <c r="A151" s="388"/>
      <c r="C151" s="286"/>
      <c r="D151" s="286"/>
      <c r="E151" s="286"/>
      <c r="F151" s="286"/>
      <c r="G151" s="286"/>
      <c r="L151" s="58"/>
    </row>
    <row r="152" spans="1:12" ht="15.75" hidden="1">
      <c r="A152" s="388"/>
      <c r="C152" s="286"/>
      <c r="D152" s="286"/>
      <c r="E152" s="286"/>
      <c r="F152" s="286"/>
      <c r="G152" s="286"/>
      <c r="L152" s="58"/>
    </row>
    <row r="153" spans="1:12" ht="15.75" hidden="1">
      <c r="A153" s="388"/>
      <c r="C153" s="286"/>
      <c r="D153" s="286"/>
      <c r="E153" s="286"/>
      <c r="F153" s="286"/>
      <c r="G153" s="286"/>
      <c r="L153" s="58"/>
    </row>
    <row r="154" spans="1:12" ht="15.75" hidden="1">
      <c r="A154" s="388"/>
      <c r="C154" s="286"/>
      <c r="D154" s="286"/>
      <c r="E154" s="286"/>
      <c r="F154" s="286"/>
      <c r="G154" s="286"/>
      <c r="L154" s="58"/>
    </row>
    <row r="155" spans="1:12" ht="15.75" hidden="1">
      <c r="A155" s="388"/>
      <c r="C155" s="286"/>
      <c r="D155" s="286"/>
      <c r="E155" s="286"/>
      <c r="F155" s="286"/>
      <c r="G155" s="286"/>
      <c r="L155" s="58"/>
    </row>
    <row r="156" spans="1:12" ht="15.75" hidden="1">
      <c r="A156" s="388"/>
      <c r="C156" s="286"/>
      <c r="D156" s="286"/>
      <c r="E156" s="286"/>
      <c r="F156" s="286"/>
      <c r="G156" s="286"/>
      <c r="L156" s="58"/>
    </row>
    <row r="157" spans="1:12" ht="15.75" hidden="1">
      <c r="A157" s="388"/>
      <c r="C157" s="286"/>
      <c r="D157" s="286"/>
      <c r="E157" s="286"/>
      <c r="F157" s="286"/>
      <c r="G157" s="286"/>
      <c r="L157" s="58"/>
    </row>
    <row r="158" spans="1:12" ht="15.75" hidden="1">
      <c r="A158" s="388"/>
      <c r="C158" s="286"/>
      <c r="D158" s="286"/>
      <c r="E158" s="286"/>
      <c r="F158" s="286"/>
      <c r="G158" s="286"/>
      <c r="L158" s="58"/>
    </row>
    <row r="159" spans="1:12" ht="15.75" hidden="1">
      <c r="A159" s="388"/>
      <c r="C159" s="286"/>
      <c r="D159" s="286"/>
      <c r="E159" s="286"/>
      <c r="F159" s="286"/>
      <c r="G159" s="286"/>
      <c r="L159" s="58"/>
    </row>
    <row r="160" spans="1:12" ht="15.75" hidden="1">
      <c r="A160" s="388"/>
      <c r="C160" s="286"/>
      <c r="D160" s="286"/>
      <c r="E160" s="286"/>
      <c r="F160" s="286"/>
      <c r="G160" s="286"/>
      <c r="L160" s="58"/>
    </row>
    <row r="161" spans="1:12" ht="15.75" hidden="1">
      <c r="A161" s="388"/>
      <c r="C161" s="286"/>
      <c r="D161" s="286"/>
      <c r="E161" s="286"/>
      <c r="F161" s="286"/>
      <c r="G161" s="286"/>
      <c r="L161" s="58"/>
    </row>
    <row r="162" spans="1:12" ht="15.75" hidden="1">
      <c r="A162" s="388"/>
      <c r="C162" s="286"/>
      <c r="D162" s="286"/>
      <c r="E162" s="286"/>
      <c r="F162" s="286"/>
      <c r="G162" s="286"/>
      <c r="L162" s="58"/>
    </row>
    <row r="163" spans="1:12" ht="15.75" hidden="1">
      <c r="A163" s="388"/>
      <c r="C163" s="286"/>
      <c r="D163" s="286"/>
      <c r="E163" s="286"/>
      <c r="F163" s="286"/>
      <c r="G163" s="286"/>
      <c r="L163" s="58"/>
    </row>
    <row r="164" spans="1:12" ht="15.75" hidden="1">
      <c r="A164" s="388"/>
      <c r="C164" s="286"/>
      <c r="D164" s="286"/>
      <c r="E164" s="286"/>
      <c r="F164" s="286"/>
      <c r="G164" s="286"/>
      <c r="L164" s="58"/>
    </row>
    <row r="165" spans="1:12" ht="15.75" hidden="1">
      <c r="A165" s="388"/>
      <c r="C165" s="286"/>
      <c r="D165" s="286"/>
      <c r="E165" s="286"/>
      <c r="F165" s="286"/>
      <c r="G165" s="286"/>
      <c r="L165" s="58"/>
    </row>
    <row r="166" spans="1:12" ht="15.75" hidden="1">
      <c r="A166" s="388"/>
      <c r="C166" s="286"/>
      <c r="D166" s="286"/>
      <c r="E166" s="286"/>
      <c r="F166" s="286"/>
      <c r="G166" s="286"/>
      <c r="L166" s="58"/>
    </row>
    <row r="167" spans="1:12" ht="15.75" hidden="1">
      <c r="A167" s="388"/>
      <c r="C167" s="286"/>
      <c r="D167" s="286"/>
      <c r="E167" s="286"/>
      <c r="F167" s="286"/>
      <c r="G167" s="286"/>
      <c r="L167" s="58"/>
    </row>
    <row r="168" spans="1:12" ht="15.75" hidden="1">
      <c r="A168" s="388"/>
      <c r="C168" s="286"/>
      <c r="D168" s="286"/>
      <c r="E168" s="286"/>
      <c r="F168" s="286"/>
      <c r="G168" s="286"/>
      <c r="L168" s="58"/>
    </row>
    <row r="169" spans="1:12" ht="15.75" hidden="1">
      <c r="A169" s="388"/>
      <c r="C169" s="286"/>
      <c r="D169" s="286"/>
      <c r="E169" s="286"/>
      <c r="F169" s="286"/>
      <c r="G169" s="286"/>
      <c r="L169" s="58"/>
    </row>
    <row r="170" spans="1:12" ht="15.75" hidden="1">
      <c r="A170" s="388"/>
      <c r="C170" s="286"/>
      <c r="D170" s="286"/>
      <c r="E170" s="286"/>
      <c r="F170" s="286"/>
      <c r="G170" s="286"/>
      <c r="L170" s="58"/>
    </row>
    <row r="171" spans="1:12" ht="15.75" hidden="1">
      <c r="A171" s="388"/>
      <c r="C171" s="286"/>
      <c r="D171" s="286"/>
      <c r="E171" s="286"/>
      <c r="F171" s="286"/>
      <c r="G171" s="286"/>
      <c r="L171" s="58"/>
    </row>
    <row r="172" spans="1:12" ht="15.75" hidden="1">
      <c r="A172" s="388"/>
      <c r="C172" s="286"/>
      <c r="D172" s="286"/>
      <c r="E172" s="286"/>
      <c r="F172" s="286"/>
      <c r="G172" s="286"/>
      <c r="L172" s="58"/>
    </row>
    <row r="173" spans="1:12" ht="15.75" hidden="1">
      <c r="A173" s="388"/>
      <c r="C173" s="286"/>
      <c r="D173" s="286"/>
      <c r="E173" s="286"/>
      <c r="F173" s="286"/>
      <c r="G173" s="286"/>
      <c r="L173" s="58"/>
    </row>
    <row r="174" spans="1:12" ht="15.75" hidden="1">
      <c r="A174" s="388"/>
      <c r="C174" s="286"/>
      <c r="D174" s="286"/>
      <c r="E174" s="286"/>
      <c r="F174" s="286"/>
      <c r="G174" s="286"/>
      <c r="L174" s="58"/>
    </row>
    <row r="175" spans="1:12" ht="15.75" hidden="1">
      <c r="A175" s="388"/>
      <c r="C175" s="286"/>
      <c r="D175" s="286"/>
      <c r="E175" s="286"/>
      <c r="F175" s="286"/>
      <c r="G175" s="286"/>
      <c r="L175" s="58"/>
    </row>
    <row r="176" spans="1:12" ht="15.75" hidden="1">
      <c r="A176" s="388"/>
      <c r="C176" s="286"/>
      <c r="D176" s="286"/>
      <c r="E176" s="286"/>
      <c r="F176" s="286"/>
      <c r="G176" s="286"/>
      <c r="L176" s="58"/>
    </row>
    <row r="177" spans="1:12" ht="15.75" hidden="1">
      <c r="A177" s="388"/>
      <c r="C177" s="286"/>
      <c r="D177" s="286"/>
      <c r="E177" s="286"/>
      <c r="F177" s="286"/>
      <c r="G177" s="286"/>
      <c r="L177" s="58"/>
    </row>
    <row r="178" spans="1:12" ht="15.75" hidden="1">
      <c r="A178" s="388"/>
      <c r="C178" s="286"/>
      <c r="D178" s="286"/>
      <c r="E178" s="286"/>
      <c r="F178" s="286"/>
      <c r="G178" s="286"/>
      <c r="L178" s="58"/>
    </row>
    <row r="179" spans="1:12" ht="15.75" hidden="1">
      <c r="A179" s="388"/>
      <c r="C179" s="286"/>
      <c r="D179" s="286"/>
      <c r="E179" s="286"/>
      <c r="F179" s="286"/>
      <c r="G179" s="286"/>
      <c r="L179" s="58"/>
    </row>
    <row r="180" spans="1:12" ht="15.75" hidden="1">
      <c r="A180" s="388"/>
      <c r="C180" s="286"/>
      <c r="D180" s="286"/>
      <c r="E180" s="286"/>
      <c r="F180" s="286"/>
      <c r="G180" s="286"/>
      <c r="L180" s="58"/>
    </row>
    <row r="181" spans="1:12" ht="15.75" hidden="1">
      <c r="A181" s="388"/>
      <c r="C181" s="286"/>
      <c r="D181" s="286"/>
      <c r="E181" s="286"/>
      <c r="F181" s="286"/>
      <c r="G181" s="286"/>
      <c r="L181" s="58"/>
    </row>
    <row r="182" spans="1:12" ht="15.75" hidden="1">
      <c r="A182" s="388"/>
      <c r="C182" s="286"/>
      <c r="D182" s="286"/>
      <c r="E182" s="286"/>
      <c r="F182" s="286"/>
      <c r="G182" s="286"/>
      <c r="L182" s="58"/>
    </row>
    <row r="183" spans="1:12" ht="15.75" hidden="1">
      <c r="A183" s="388"/>
      <c r="C183" s="286"/>
      <c r="D183" s="286"/>
      <c r="E183" s="286"/>
      <c r="F183" s="286"/>
      <c r="G183" s="286"/>
      <c r="L183" s="58"/>
    </row>
    <row r="184" spans="1:12" ht="15.75" hidden="1">
      <c r="A184" s="388"/>
      <c r="C184" s="286"/>
      <c r="D184" s="286"/>
      <c r="E184" s="286"/>
      <c r="F184" s="286"/>
      <c r="G184" s="286"/>
      <c r="L184" s="58"/>
    </row>
    <row r="185" spans="1:12" ht="15.75" hidden="1">
      <c r="A185" s="388"/>
      <c r="C185" s="286"/>
      <c r="D185" s="286"/>
      <c r="E185" s="286"/>
      <c r="F185" s="286"/>
      <c r="G185" s="286"/>
      <c r="L185" s="58"/>
    </row>
    <row r="186" spans="1:12" ht="15.75" hidden="1">
      <c r="A186" s="388"/>
      <c r="C186" s="286"/>
      <c r="D186" s="286"/>
      <c r="E186" s="286"/>
      <c r="F186" s="286"/>
      <c r="G186" s="286"/>
      <c r="L186" s="58"/>
    </row>
    <row r="187" spans="1:12" ht="15.75" hidden="1">
      <c r="A187" s="388"/>
      <c r="C187" s="286"/>
      <c r="D187" s="286"/>
      <c r="E187" s="286"/>
      <c r="F187" s="286"/>
      <c r="G187" s="286"/>
      <c r="L187" s="58"/>
    </row>
    <row r="188" spans="1:12" ht="15.75" hidden="1">
      <c r="A188" s="388"/>
      <c r="C188" s="286"/>
      <c r="D188" s="286"/>
      <c r="E188" s="286"/>
      <c r="F188" s="286"/>
      <c r="G188" s="286"/>
      <c r="L188" s="58"/>
    </row>
    <row r="189" spans="1:12" ht="15.75" hidden="1">
      <c r="A189" s="388"/>
      <c r="C189" s="286"/>
      <c r="D189" s="286"/>
      <c r="E189" s="286"/>
      <c r="F189" s="286"/>
      <c r="G189" s="286"/>
      <c r="L189" s="58"/>
    </row>
    <row r="190" spans="1:12" ht="15.75" hidden="1">
      <c r="A190" s="388"/>
      <c r="C190" s="286"/>
      <c r="D190" s="286"/>
      <c r="E190" s="286"/>
      <c r="F190" s="286"/>
      <c r="G190" s="286"/>
      <c r="L190" s="58"/>
    </row>
    <row r="191" spans="1:12" ht="15.75" hidden="1">
      <c r="A191" s="388"/>
      <c r="C191" s="286"/>
      <c r="D191" s="286"/>
      <c r="E191" s="286"/>
      <c r="F191" s="286"/>
      <c r="G191" s="286"/>
      <c r="L191" s="58"/>
    </row>
    <row r="192" spans="1:12" ht="15.75" hidden="1">
      <c r="A192" s="388"/>
      <c r="C192" s="286"/>
      <c r="D192" s="286"/>
      <c r="E192" s="286"/>
      <c r="F192" s="286"/>
      <c r="G192" s="286"/>
      <c r="L192" s="58"/>
    </row>
    <row r="193" spans="1:12" ht="15.75" hidden="1">
      <c r="A193" s="388"/>
      <c r="C193" s="286"/>
      <c r="D193" s="286"/>
      <c r="E193" s="286"/>
      <c r="F193" s="286"/>
      <c r="G193" s="286"/>
      <c r="L193" s="58"/>
    </row>
    <row r="194" spans="1:12" ht="15.75" hidden="1">
      <c r="A194" s="288"/>
      <c r="C194" s="286"/>
      <c r="D194" s="286"/>
      <c r="E194" s="286"/>
      <c r="F194" s="286"/>
      <c r="G194" s="286"/>
      <c r="L194" s="58"/>
    </row>
    <row r="195" spans="1:12" ht="15.75" hidden="1">
      <c r="A195" s="288"/>
      <c r="C195" s="286"/>
      <c r="D195" s="286"/>
      <c r="E195" s="286"/>
      <c r="F195" s="286"/>
      <c r="G195" s="286"/>
      <c r="L195" s="58"/>
    </row>
    <row r="196" spans="1:12" ht="15.75" hidden="1">
      <c r="A196" s="288"/>
      <c r="C196" s="286"/>
      <c r="D196" s="286"/>
      <c r="E196" s="286"/>
      <c r="F196" s="286"/>
      <c r="G196" s="286"/>
      <c r="L196" s="58"/>
    </row>
    <row r="197" spans="1:12" ht="15.75" hidden="1">
      <c r="A197" s="288"/>
      <c r="C197" s="286"/>
      <c r="D197" s="286"/>
      <c r="E197" s="286"/>
      <c r="F197" s="286"/>
      <c r="G197" s="286"/>
    </row>
    <row r="198" spans="1:12" ht="15.75" hidden="1">
      <c r="A198" s="288"/>
      <c r="C198" s="286"/>
      <c r="D198" s="286"/>
      <c r="E198" s="286"/>
      <c r="F198" s="286"/>
      <c r="G198" s="286"/>
    </row>
    <row r="199" spans="1:12" ht="15.75" hidden="1">
      <c r="A199" s="288"/>
      <c r="C199" s="286"/>
      <c r="D199" s="286"/>
      <c r="E199" s="286"/>
      <c r="F199" s="286"/>
      <c r="G199" s="286"/>
    </row>
    <row r="200" spans="1:12" ht="15.75" hidden="1">
      <c r="A200" s="288"/>
      <c r="C200" s="286"/>
      <c r="D200" s="286"/>
      <c r="E200" s="286"/>
      <c r="F200" s="286"/>
      <c r="G200" s="286"/>
    </row>
    <row r="201" spans="1:12" ht="15.75" hidden="1">
      <c r="A201" s="288"/>
      <c r="C201" s="286"/>
      <c r="D201" s="286"/>
      <c r="E201" s="286"/>
      <c r="F201" s="286"/>
      <c r="G201" s="286"/>
    </row>
    <row r="202" spans="1:12" ht="15.75" hidden="1">
      <c r="A202" s="288"/>
      <c r="C202" s="286"/>
      <c r="D202" s="286"/>
      <c r="E202" s="286"/>
      <c r="F202" s="286"/>
      <c r="G202" s="286"/>
    </row>
    <row r="203" spans="1:12" ht="15.75" hidden="1">
      <c r="A203" s="288"/>
      <c r="C203" s="286"/>
      <c r="D203" s="286"/>
      <c r="E203" s="286"/>
      <c r="F203" s="286"/>
      <c r="G203" s="286"/>
    </row>
    <row r="204" spans="1:12" ht="15.75" hidden="1">
      <c r="A204" s="288"/>
      <c r="C204" s="286"/>
      <c r="D204" s="286"/>
      <c r="E204" s="286"/>
      <c r="F204" s="286"/>
      <c r="G204" s="286"/>
    </row>
    <row r="205" spans="1:12" ht="15.75" hidden="1">
      <c r="A205" s="288"/>
      <c r="C205" s="286"/>
      <c r="D205" s="286"/>
      <c r="E205" s="286"/>
      <c r="F205" s="286"/>
      <c r="G205" s="286"/>
    </row>
    <row r="206" spans="1:12" ht="15.75" hidden="1">
      <c r="A206" s="288"/>
      <c r="C206" s="286"/>
      <c r="D206" s="286"/>
      <c r="E206" s="286"/>
      <c r="F206" s="286"/>
      <c r="G206" s="286"/>
    </row>
    <row r="207" spans="1:12" ht="15.75" hidden="1">
      <c r="A207" s="288"/>
      <c r="C207" s="286"/>
      <c r="D207" s="286"/>
      <c r="E207" s="286"/>
      <c r="F207" s="286"/>
      <c r="G207" s="286"/>
    </row>
    <row r="208" spans="1:12"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T649"/>
  <sheetViews>
    <sheetView zoomScale="75" workbookViewId="0">
      <selection activeCell="E13" sqref="E13"/>
    </sheetView>
  </sheetViews>
  <sheetFormatPr defaultColWidth="0" defaultRowHeight="12.75" zeroHeight="1"/>
  <cols>
    <col min="1" max="1" width="39.42578125" style="207" customWidth="1"/>
    <col min="2" max="11" width="19.42578125" style="204" customWidth="1"/>
    <col min="12" max="12" width="12" style="203" customWidth="1"/>
    <col min="13" max="256" width="9.140625" style="204" hidden="1"/>
    <col min="257" max="257" width="39.42578125" style="204" hidden="1"/>
    <col min="258" max="267" width="19.42578125" style="204" hidden="1"/>
    <col min="268" max="268" width="12" style="204" hidden="1"/>
    <col min="269" max="512" width="9.140625" style="204" hidden="1"/>
    <col min="513" max="513" width="39.42578125" style="204" hidden="1"/>
    <col min="514" max="523" width="19.42578125" style="204" hidden="1"/>
    <col min="524" max="524" width="12" style="204" hidden="1"/>
    <col min="525" max="768" width="9.140625" style="204" hidden="1"/>
    <col min="769" max="769" width="39.42578125" style="204" hidden="1"/>
    <col min="770" max="779" width="19.42578125" style="204" hidden="1"/>
    <col min="780" max="780" width="12" style="204" hidden="1"/>
    <col min="781" max="1024" width="9.140625" style="204" hidden="1"/>
    <col min="1025" max="1025" width="39.42578125" style="204" hidden="1"/>
    <col min="1026" max="1035" width="19.42578125" style="204" hidden="1"/>
    <col min="1036" max="1036" width="12" style="204" hidden="1"/>
    <col min="1037" max="1280" width="9.140625" style="204" hidden="1"/>
    <col min="1281" max="1281" width="39.42578125" style="204" hidden="1"/>
    <col min="1282" max="1291" width="19.42578125" style="204" hidden="1"/>
    <col min="1292" max="1292" width="12" style="204" hidden="1"/>
    <col min="1293" max="1536" width="9.140625" style="204" hidden="1"/>
    <col min="1537" max="1537" width="39.42578125" style="204" hidden="1"/>
    <col min="1538" max="1547" width="19.42578125" style="204" hidden="1"/>
    <col min="1548" max="1548" width="12" style="204" hidden="1"/>
    <col min="1549" max="1792" width="9.140625" style="204" hidden="1"/>
    <col min="1793" max="1793" width="39.42578125" style="204" hidden="1"/>
    <col min="1794" max="1803" width="19.42578125" style="204" hidden="1"/>
    <col min="1804" max="1804" width="12" style="204" hidden="1"/>
    <col min="1805" max="2048" width="9.140625" style="204" hidden="1"/>
    <col min="2049" max="2049" width="39.42578125" style="204" hidden="1"/>
    <col min="2050" max="2059" width="19.42578125" style="204" hidden="1"/>
    <col min="2060" max="2060" width="12" style="204" hidden="1"/>
    <col min="2061" max="2304" width="9.140625" style="204" hidden="1"/>
    <col min="2305" max="2305" width="39.42578125" style="204" hidden="1"/>
    <col min="2306" max="2315" width="19.42578125" style="204" hidden="1"/>
    <col min="2316" max="2316" width="12" style="204" hidden="1"/>
    <col min="2317" max="2560" width="9.140625" style="204" hidden="1"/>
    <col min="2561" max="2561" width="39.42578125" style="204" hidden="1"/>
    <col min="2562" max="2571" width="19.42578125" style="204" hidden="1"/>
    <col min="2572" max="2572" width="12" style="204" hidden="1"/>
    <col min="2573" max="2816" width="9.140625" style="204" hidden="1"/>
    <col min="2817" max="2817" width="39.42578125" style="204" hidden="1"/>
    <col min="2818" max="2827" width="19.42578125" style="204" hidden="1"/>
    <col min="2828" max="2828" width="12" style="204" hidden="1"/>
    <col min="2829" max="3072" width="9.140625" style="204" hidden="1"/>
    <col min="3073" max="3073" width="39.42578125" style="204" hidden="1"/>
    <col min="3074" max="3083" width="19.42578125" style="204" hidden="1"/>
    <col min="3084" max="3084" width="12" style="204" hidden="1"/>
    <col min="3085" max="3328" width="9.140625" style="204" hidden="1"/>
    <col min="3329" max="3329" width="39.42578125" style="204" hidden="1"/>
    <col min="3330" max="3339" width="19.42578125" style="204" hidden="1"/>
    <col min="3340" max="3340" width="12" style="204" hidden="1"/>
    <col min="3341" max="3584" width="9.140625" style="204" hidden="1"/>
    <col min="3585" max="3585" width="39.42578125" style="204" hidden="1"/>
    <col min="3586" max="3595" width="19.42578125" style="204" hidden="1"/>
    <col min="3596" max="3596" width="12" style="204" hidden="1"/>
    <col min="3597" max="3840" width="9.140625" style="204" hidden="1"/>
    <col min="3841" max="3841" width="39.42578125" style="204" hidden="1"/>
    <col min="3842" max="3851" width="19.42578125" style="204" hidden="1"/>
    <col min="3852" max="3852" width="12" style="204" hidden="1"/>
    <col min="3853" max="4096" width="9.140625" style="204" hidden="1"/>
    <col min="4097" max="4097" width="39.42578125" style="204" hidden="1"/>
    <col min="4098" max="4107" width="19.42578125" style="204" hidden="1"/>
    <col min="4108" max="4108" width="12" style="204" hidden="1"/>
    <col min="4109" max="4352" width="9.140625" style="204" hidden="1"/>
    <col min="4353" max="4353" width="39.42578125" style="204" hidden="1"/>
    <col min="4354" max="4363" width="19.42578125" style="204" hidden="1"/>
    <col min="4364" max="4364" width="12" style="204" hidden="1"/>
    <col min="4365" max="4608" width="9.140625" style="204" hidden="1"/>
    <col min="4609" max="4609" width="39.42578125" style="204" hidden="1"/>
    <col min="4610" max="4619" width="19.42578125" style="204" hidden="1"/>
    <col min="4620" max="4620" width="12" style="204" hidden="1"/>
    <col min="4621" max="4864" width="9.140625" style="204" hidden="1"/>
    <col min="4865" max="4865" width="39.42578125" style="204" hidden="1"/>
    <col min="4866" max="4875" width="19.42578125" style="204" hidden="1"/>
    <col min="4876" max="4876" width="12" style="204" hidden="1"/>
    <col min="4877" max="5120" width="9.140625" style="204" hidden="1"/>
    <col min="5121" max="5121" width="39.42578125" style="204" hidden="1"/>
    <col min="5122" max="5131" width="19.42578125" style="204" hidden="1"/>
    <col min="5132" max="5132" width="12" style="204" hidden="1"/>
    <col min="5133" max="5376" width="9.140625" style="204" hidden="1"/>
    <col min="5377" max="5377" width="39.42578125" style="204" hidden="1"/>
    <col min="5378" max="5387" width="19.42578125" style="204" hidden="1"/>
    <col min="5388" max="5388" width="12" style="204" hidden="1"/>
    <col min="5389" max="5632" width="9.140625" style="204" hidden="1"/>
    <col min="5633" max="5633" width="39.42578125" style="204" hidden="1"/>
    <col min="5634" max="5643" width="19.42578125" style="204" hidden="1"/>
    <col min="5644" max="5644" width="12" style="204" hidden="1"/>
    <col min="5645" max="5888" width="9.140625" style="204" hidden="1"/>
    <col min="5889" max="5889" width="39.42578125" style="204" hidden="1"/>
    <col min="5890" max="5899" width="19.42578125" style="204" hidden="1"/>
    <col min="5900" max="5900" width="12" style="204" hidden="1"/>
    <col min="5901" max="6144" width="9.140625" style="204" hidden="1"/>
    <col min="6145" max="6145" width="39.42578125" style="204" hidden="1"/>
    <col min="6146" max="6155" width="19.42578125" style="204" hidden="1"/>
    <col min="6156" max="6156" width="12" style="204" hidden="1"/>
    <col min="6157" max="6400" width="9.140625" style="204" hidden="1"/>
    <col min="6401" max="6401" width="39.42578125" style="204" hidden="1"/>
    <col min="6402" max="6411" width="19.42578125" style="204" hidden="1"/>
    <col min="6412" max="6412" width="12" style="204" hidden="1"/>
    <col min="6413" max="6656" width="9.140625" style="204" hidden="1"/>
    <col min="6657" max="6657" width="39.42578125" style="204" hidden="1"/>
    <col min="6658" max="6667" width="19.42578125" style="204" hidden="1"/>
    <col min="6668" max="6668" width="12" style="204" hidden="1"/>
    <col min="6669" max="6912" width="9.140625" style="204" hidden="1"/>
    <col min="6913" max="6913" width="39.42578125" style="204" hidden="1"/>
    <col min="6914" max="6923" width="19.42578125" style="204" hidden="1"/>
    <col min="6924" max="6924" width="12" style="204" hidden="1"/>
    <col min="6925" max="7168" width="9.140625" style="204" hidden="1"/>
    <col min="7169" max="7169" width="39.42578125" style="204" hidden="1"/>
    <col min="7170" max="7179" width="19.42578125" style="204" hidden="1"/>
    <col min="7180" max="7180" width="12" style="204" hidden="1"/>
    <col min="7181" max="7424" width="9.140625" style="204" hidden="1"/>
    <col min="7425" max="7425" width="39.42578125" style="204" hidden="1"/>
    <col min="7426" max="7435" width="19.42578125" style="204" hidden="1"/>
    <col min="7436" max="7436" width="12" style="204" hidden="1"/>
    <col min="7437" max="7680" width="9.140625" style="204" hidden="1"/>
    <col min="7681" max="7681" width="39.42578125" style="204" hidden="1"/>
    <col min="7682" max="7691" width="19.42578125" style="204" hidden="1"/>
    <col min="7692" max="7692" width="12" style="204" hidden="1"/>
    <col min="7693" max="7936" width="9.140625" style="204" hidden="1"/>
    <col min="7937" max="7937" width="39.42578125" style="204" hidden="1"/>
    <col min="7938" max="7947" width="19.42578125" style="204" hidden="1"/>
    <col min="7948" max="7948" width="12" style="204" hidden="1"/>
    <col min="7949" max="8192" width="9.140625" style="204" hidden="1"/>
    <col min="8193" max="8193" width="39.42578125" style="204" hidden="1"/>
    <col min="8194" max="8203" width="19.42578125" style="204" hidden="1"/>
    <col min="8204" max="8204" width="12" style="204" hidden="1"/>
    <col min="8205" max="8448" width="9.140625" style="204" hidden="1"/>
    <col min="8449" max="8449" width="39.42578125" style="204" hidden="1"/>
    <col min="8450" max="8459" width="19.42578125" style="204" hidden="1"/>
    <col min="8460" max="8460" width="12" style="204" hidden="1"/>
    <col min="8461" max="8704" width="9.140625" style="204" hidden="1"/>
    <col min="8705" max="8705" width="39.42578125" style="204" hidden="1"/>
    <col min="8706" max="8715" width="19.42578125" style="204" hidden="1"/>
    <col min="8716" max="8716" width="12" style="204" hidden="1"/>
    <col min="8717" max="8960" width="9.140625" style="204" hidden="1"/>
    <col min="8961" max="8961" width="39.42578125" style="204" hidden="1"/>
    <col min="8962" max="8971" width="19.42578125" style="204" hidden="1"/>
    <col min="8972" max="8972" width="12" style="204" hidden="1"/>
    <col min="8973" max="9216" width="9.140625" style="204" hidden="1"/>
    <col min="9217" max="9217" width="39.42578125" style="204" hidden="1"/>
    <col min="9218" max="9227" width="19.42578125" style="204" hidden="1"/>
    <col min="9228" max="9228" width="12" style="204" hidden="1"/>
    <col min="9229" max="9472" width="9.140625" style="204" hidden="1"/>
    <col min="9473" max="9473" width="39.42578125" style="204" hidden="1"/>
    <col min="9474" max="9483" width="19.42578125" style="204" hidden="1"/>
    <col min="9484" max="9484" width="12" style="204" hidden="1"/>
    <col min="9485" max="9728" width="9.140625" style="204" hidden="1"/>
    <col min="9729" max="9729" width="39.42578125" style="204" hidden="1"/>
    <col min="9730" max="9739" width="19.42578125" style="204" hidden="1"/>
    <col min="9740" max="9740" width="12" style="204" hidden="1"/>
    <col min="9741" max="9984" width="9.140625" style="204" hidden="1"/>
    <col min="9985" max="9985" width="39.42578125" style="204" hidden="1"/>
    <col min="9986" max="9995" width="19.42578125" style="204" hidden="1"/>
    <col min="9996" max="9996" width="12" style="204" hidden="1"/>
    <col min="9997" max="10240" width="9.140625" style="204" hidden="1"/>
    <col min="10241" max="10241" width="39.42578125" style="204" hidden="1"/>
    <col min="10242" max="10251" width="19.42578125" style="204" hidden="1"/>
    <col min="10252" max="10252" width="12" style="204" hidden="1"/>
    <col min="10253" max="10496" width="9.140625" style="204" hidden="1"/>
    <col min="10497" max="10497" width="39.42578125" style="204" hidden="1"/>
    <col min="10498" max="10507" width="19.42578125" style="204" hidden="1"/>
    <col min="10508" max="10508" width="12" style="204" hidden="1"/>
    <col min="10509" max="10752" width="9.140625" style="204" hidden="1"/>
    <col min="10753" max="10753" width="39.42578125" style="204" hidden="1"/>
    <col min="10754" max="10763" width="19.42578125" style="204" hidden="1"/>
    <col min="10764" max="10764" width="12" style="204" hidden="1"/>
    <col min="10765" max="11008" width="9.140625" style="204" hidden="1"/>
    <col min="11009" max="11009" width="39.42578125" style="204" hidden="1"/>
    <col min="11010" max="11019" width="19.42578125" style="204" hidden="1"/>
    <col min="11020" max="11020" width="12" style="204" hidden="1"/>
    <col min="11021" max="11264" width="9.140625" style="204" hidden="1"/>
    <col min="11265" max="11265" width="39.42578125" style="204" hidden="1"/>
    <col min="11266" max="11275" width="19.42578125" style="204" hidden="1"/>
    <col min="11276" max="11276" width="12" style="204" hidden="1"/>
    <col min="11277" max="11520" width="9.140625" style="204" hidden="1"/>
    <col min="11521" max="11521" width="39.42578125" style="204" hidden="1"/>
    <col min="11522" max="11531" width="19.42578125" style="204" hidden="1"/>
    <col min="11532" max="11532" width="12" style="204" hidden="1"/>
    <col min="11533" max="11776" width="9.140625" style="204" hidden="1"/>
    <col min="11777" max="11777" width="39.42578125" style="204" hidden="1"/>
    <col min="11778" max="11787" width="19.42578125" style="204" hidden="1"/>
    <col min="11788" max="11788" width="12" style="204" hidden="1"/>
    <col min="11789" max="12032" width="9.140625" style="204" hidden="1"/>
    <col min="12033" max="12033" width="39.42578125" style="204" hidden="1"/>
    <col min="12034" max="12043" width="19.42578125" style="204" hidden="1"/>
    <col min="12044" max="12044" width="12" style="204" hidden="1"/>
    <col min="12045" max="12288" width="9.140625" style="204" hidden="1"/>
    <col min="12289" max="12289" width="39.42578125" style="204" hidden="1"/>
    <col min="12290" max="12299" width="19.42578125" style="204" hidden="1"/>
    <col min="12300" max="12300" width="12" style="204" hidden="1"/>
    <col min="12301" max="12544" width="9.140625" style="204" hidden="1"/>
    <col min="12545" max="12545" width="39.42578125" style="204" hidden="1"/>
    <col min="12546" max="12555" width="19.42578125" style="204" hidden="1"/>
    <col min="12556" max="12556" width="12" style="204" hidden="1"/>
    <col min="12557" max="12800" width="9.140625" style="204" hidden="1"/>
    <col min="12801" max="12801" width="39.42578125" style="204" hidden="1"/>
    <col min="12802" max="12811" width="19.42578125" style="204" hidden="1"/>
    <col min="12812" max="12812" width="12" style="204" hidden="1"/>
    <col min="12813" max="13056" width="9.140625" style="204" hidden="1"/>
    <col min="13057" max="13057" width="39.42578125" style="204" hidden="1"/>
    <col min="13058" max="13067" width="19.42578125" style="204" hidden="1"/>
    <col min="13068" max="13068" width="12" style="204" hidden="1"/>
    <col min="13069" max="13312" width="9.140625" style="204" hidden="1"/>
    <col min="13313" max="13313" width="39.42578125" style="204" hidden="1"/>
    <col min="13314" max="13323" width="19.42578125" style="204" hidden="1"/>
    <col min="13324" max="13324" width="12" style="204" hidden="1"/>
    <col min="13325" max="13568" width="9.140625" style="204" hidden="1"/>
    <col min="13569" max="13569" width="39.42578125" style="204" hidden="1"/>
    <col min="13570" max="13579" width="19.42578125" style="204" hidden="1"/>
    <col min="13580" max="13580" width="12" style="204" hidden="1"/>
    <col min="13581" max="13824" width="9.140625" style="204" hidden="1"/>
    <col min="13825" max="13825" width="39.42578125" style="204" hidden="1"/>
    <col min="13826" max="13835" width="19.42578125" style="204" hidden="1"/>
    <col min="13836" max="13836" width="12" style="204" hidden="1"/>
    <col min="13837" max="14080" width="9.140625" style="204" hidden="1"/>
    <col min="14081" max="14081" width="39.42578125" style="204" hidden="1"/>
    <col min="14082" max="14091" width="19.42578125" style="204" hidden="1"/>
    <col min="14092" max="14092" width="12" style="204" hidden="1"/>
    <col min="14093" max="14336" width="9.140625" style="204" hidden="1"/>
    <col min="14337" max="14337" width="39.42578125" style="204" hidden="1"/>
    <col min="14338" max="14347" width="19.42578125" style="204" hidden="1"/>
    <col min="14348" max="14348" width="12" style="204" hidden="1"/>
    <col min="14349" max="14592" width="9.140625" style="204" hidden="1"/>
    <col min="14593" max="14593" width="39.42578125" style="204" hidden="1"/>
    <col min="14594" max="14603" width="19.42578125" style="204" hidden="1"/>
    <col min="14604" max="14604" width="12" style="204" hidden="1"/>
    <col min="14605" max="14848" width="9.140625" style="204" hidden="1"/>
    <col min="14849" max="14849" width="39.42578125" style="204" hidden="1"/>
    <col min="14850" max="14859" width="19.42578125" style="204" hidden="1"/>
    <col min="14860" max="14860" width="12" style="204" hidden="1"/>
    <col min="14861" max="15104" width="9.140625" style="204" hidden="1"/>
    <col min="15105" max="15105" width="39.42578125" style="204" hidden="1"/>
    <col min="15106" max="15115" width="19.42578125" style="204" hidden="1"/>
    <col min="15116" max="15116" width="12" style="204" hidden="1"/>
    <col min="15117" max="15360" width="9.140625" style="204" hidden="1"/>
    <col min="15361" max="15361" width="39.42578125" style="204" hidden="1"/>
    <col min="15362" max="15371" width="19.42578125" style="204" hidden="1"/>
    <col min="15372" max="15372" width="12" style="204" hidden="1"/>
    <col min="15373" max="15616" width="9.140625" style="204" hidden="1"/>
    <col min="15617" max="15617" width="39.42578125" style="204" hidden="1"/>
    <col min="15618" max="15627" width="19.42578125" style="204" hidden="1"/>
    <col min="15628" max="15628" width="12" style="204" hidden="1"/>
    <col min="15629" max="15872" width="9.140625" style="204" hidden="1"/>
    <col min="15873" max="15873" width="39.42578125" style="204" hidden="1"/>
    <col min="15874" max="15883" width="19.42578125" style="204" hidden="1"/>
    <col min="15884" max="15884" width="12" style="204" hidden="1"/>
    <col min="15885" max="16128" width="9.140625" style="204" hidden="1"/>
    <col min="16129" max="16129" width="39.42578125" style="204" hidden="1"/>
    <col min="16130" max="16139" width="19.42578125" style="204" hidden="1"/>
    <col min="16140" max="16140" width="12" style="204" hidden="1"/>
    <col min="16141" max="16384" width="9.140625" style="204" hidden="1"/>
  </cols>
  <sheetData>
    <row r="1" spans="1:12" s="346" customFormat="1" ht="36" customHeight="1">
      <c r="A1" s="953" t="s">
        <v>72</v>
      </c>
      <c r="B1" s="953"/>
      <c r="C1" s="953"/>
      <c r="D1" s="953"/>
      <c r="E1" s="953"/>
      <c r="F1" s="953"/>
      <c r="G1" s="953"/>
      <c r="H1" s="953"/>
      <c r="I1" s="953"/>
      <c r="J1" s="953"/>
      <c r="K1" s="953"/>
      <c r="L1" s="953"/>
    </row>
    <row r="2" spans="1:12" s="346" customFormat="1" ht="24" customHeight="1">
      <c r="A2" s="944" t="s">
        <v>938</v>
      </c>
      <c r="B2" s="944"/>
      <c r="C2" s="944"/>
      <c r="D2" s="944"/>
      <c r="E2" s="944"/>
      <c r="F2" s="944"/>
      <c r="G2" s="944"/>
      <c r="H2" s="944"/>
      <c r="I2" s="944"/>
      <c r="J2" s="944"/>
      <c r="K2" s="944"/>
      <c r="L2" s="944"/>
    </row>
    <row r="3" spans="1:12" s="346" customFormat="1" ht="25.5" customHeight="1">
      <c r="A3" s="944" t="s">
        <v>942</v>
      </c>
      <c r="B3" s="944"/>
      <c r="C3" s="944"/>
      <c r="D3" s="944"/>
      <c r="E3" s="944"/>
      <c r="F3" s="944"/>
      <c r="G3" s="944"/>
      <c r="H3" s="944"/>
      <c r="I3" s="944"/>
      <c r="J3" s="944"/>
      <c r="K3" s="944"/>
      <c r="L3" s="944"/>
    </row>
    <row r="4" spans="1:12" s="346" customFormat="1" ht="25.5" customHeight="1">
      <c r="A4" s="944" t="s">
        <v>74</v>
      </c>
      <c r="B4" s="944"/>
      <c r="C4" s="944"/>
      <c r="D4" s="944"/>
      <c r="E4" s="944"/>
      <c r="F4" s="944"/>
      <c r="G4" s="944"/>
      <c r="H4" s="944"/>
      <c r="I4" s="944"/>
      <c r="J4" s="944"/>
      <c r="K4" s="944"/>
      <c r="L4" s="944"/>
    </row>
    <row r="5" spans="1:12" s="346" customFormat="1" ht="19.5" customHeight="1">
      <c r="A5" s="954" t="s">
        <v>3</v>
      </c>
      <c r="B5" s="954"/>
      <c r="C5" s="954"/>
      <c r="D5" s="954"/>
      <c r="E5" s="954"/>
      <c r="F5" s="954"/>
      <c r="G5" s="954"/>
      <c r="H5" s="954"/>
      <c r="I5" s="954"/>
      <c r="J5" s="954"/>
      <c r="K5" s="954"/>
      <c r="L5" s="954"/>
    </row>
    <row r="6" spans="1:12" s="346" customFormat="1" ht="6" customHeight="1">
      <c r="A6" s="290"/>
      <c r="B6" s="290"/>
      <c r="C6" s="290"/>
      <c r="D6" s="290"/>
      <c r="E6" s="290"/>
      <c r="F6" s="290"/>
      <c r="G6" s="290"/>
      <c r="H6" s="290"/>
      <c r="I6" s="290"/>
      <c r="J6" s="290"/>
      <c r="K6" s="390"/>
      <c r="L6" s="290"/>
    </row>
    <row r="7" spans="1:12" ht="6" customHeight="1" thickBot="1">
      <c r="A7" s="348"/>
      <c r="K7" s="391"/>
      <c r="L7" s="58"/>
    </row>
    <row r="8" spans="1:12" ht="37.5" customHeight="1" thickTop="1" thickBot="1">
      <c r="A8" s="342" t="s">
        <v>898</v>
      </c>
      <c r="B8" s="392" t="s">
        <v>378</v>
      </c>
      <c r="C8" s="392" t="s">
        <v>379</v>
      </c>
      <c r="D8" s="392" t="s">
        <v>380</v>
      </c>
      <c r="E8" s="392" t="s">
        <v>381</v>
      </c>
      <c r="F8" s="392" t="s">
        <v>382</v>
      </c>
      <c r="G8" s="392" t="s">
        <v>383</v>
      </c>
      <c r="H8" s="392" t="s">
        <v>385</v>
      </c>
      <c r="I8" s="392" t="s">
        <v>388</v>
      </c>
      <c r="J8" s="392" t="s">
        <v>389</v>
      </c>
      <c r="K8" s="343" t="s">
        <v>390</v>
      </c>
      <c r="L8" s="342" t="s">
        <v>899</v>
      </c>
    </row>
    <row r="9" spans="1:12" ht="36.75" customHeight="1" thickTop="1">
      <c r="A9" s="357" t="s">
        <v>900</v>
      </c>
      <c r="B9" s="358">
        <v>0</v>
      </c>
      <c r="C9" s="358">
        <v>14400</v>
      </c>
      <c r="D9" s="358">
        <v>0</v>
      </c>
      <c r="E9" s="358">
        <v>0</v>
      </c>
      <c r="F9" s="358">
        <v>0</v>
      </c>
      <c r="G9" s="358">
        <v>15751.795550000001</v>
      </c>
      <c r="H9" s="358">
        <v>0</v>
      </c>
      <c r="I9" s="358">
        <v>0</v>
      </c>
      <c r="J9" s="358">
        <v>0</v>
      </c>
      <c r="K9" s="358">
        <f>SUM(A9:J9)</f>
        <v>30151.795550000003</v>
      </c>
      <c r="L9" s="360">
        <f>+K9/$K$23</f>
        <v>2.3986763640364905E-2</v>
      </c>
    </row>
    <row r="10" spans="1:12" s="120" customFormat="1" ht="23.25" customHeight="1">
      <c r="A10" s="361" t="s">
        <v>901</v>
      </c>
      <c r="B10" s="362">
        <v>17135.407010000003</v>
      </c>
      <c r="C10" s="362">
        <v>0</v>
      </c>
      <c r="D10" s="362">
        <v>7334.0366100000001</v>
      </c>
      <c r="E10" s="362">
        <v>0</v>
      </c>
      <c r="F10" s="362">
        <v>0</v>
      </c>
      <c r="G10" s="362">
        <v>20486.731030000003</v>
      </c>
      <c r="H10" s="362">
        <v>0</v>
      </c>
      <c r="I10" s="362">
        <v>0</v>
      </c>
      <c r="J10" s="362">
        <v>0</v>
      </c>
      <c r="K10" s="362">
        <f t="shared" ref="K10:K22" si="0">SUM(A10:J10)</f>
        <v>44956.174650000001</v>
      </c>
      <c r="L10" s="364">
        <f t="shared" ref="L10:L23" si="1">+K10/$K$23</f>
        <v>3.5764143256951555E-2</v>
      </c>
    </row>
    <row r="11" spans="1:12" s="144" customFormat="1" ht="18" customHeight="1">
      <c r="A11" s="365" t="s">
        <v>902</v>
      </c>
      <c r="B11" s="366">
        <v>31161.271659999999</v>
      </c>
      <c r="C11" s="366">
        <v>14302.956920000001</v>
      </c>
      <c r="D11" s="366">
        <v>13485.26354</v>
      </c>
      <c r="E11" s="366">
        <v>8387.8304499999995</v>
      </c>
      <c r="F11" s="366">
        <v>0</v>
      </c>
      <c r="G11" s="366">
        <v>7572.32168</v>
      </c>
      <c r="H11" s="366">
        <v>0</v>
      </c>
      <c r="I11" s="366">
        <v>0</v>
      </c>
      <c r="J11" s="366">
        <v>4300</v>
      </c>
      <c r="K11" s="366">
        <f t="shared" si="0"/>
        <v>79209.644249999983</v>
      </c>
      <c r="L11" s="368">
        <f t="shared" si="1"/>
        <v>6.3013926036724482E-2</v>
      </c>
    </row>
    <row r="12" spans="1:12" s="144" customFormat="1" ht="18" customHeight="1">
      <c r="A12" s="365" t="s">
        <v>903</v>
      </c>
      <c r="B12" s="366">
        <v>39109.224920000001</v>
      </c>
      <c r="C12" s="366">
        <v>2788.1632599999998</v>
      </c>
      <c r="D12" s="366">
        <v>26884.938399999999</v>
      </c>
      <c r="E12" s="366">
        <v>12884.55105</v>
      </c>
      <c r="F12" s="366">
        <v>4253.9667499999996</v>
      </c>
      <c r="G12" s="366">
        <v>4217.7857999999997</v>
      </c>
      <c r="H12" s="366">
        <v>0</v>
      </c>
      <c r="I12" s="366">
        <v>0</v>
      </c>
      <c r="J12" s="366">
        <v>4530</v>
      </c>
      <c r="K12" s="366">
        <f t="shared" si="0"/>
        <v>94668.630179999993</v>
      </c>
      <c r="L12" s="368">
        <f t="shared" si="1"/>
        <v>7.5312067320142576E-2</v>
      </c>
    </row>
    <row r="13" spans="1:12" s="144" customFormat="1" ht="18" customHeight="1">
      <c r="A13" s="365" t="s">
        <v>904</v>
      </c>
      <c r="B13" s="366">
        <v>36105.308010000001</v>
      </c>
      <c r="C13" s="366">
        <v>6199.3736799999997</v>
      </c>
      <c r="D13" s="366">
        <v>38476.063110000003</v>
      </c>
      <c r="E13" s="366">
        <v>13342.21861</v>
      </c>
      <c r="F13" s="366">
        <v>6120.1526599999997</v>
      </c>
      <c r="G13" s="366">
        <v>9875.4018300000007</v>
      </c>
      <c r="H13" s="366">
        <v>3572.8758199999997</v>
      </c>
      <c r="I13" s="366">
        <v>0</v>
      </c>
      <c r="J13" s="366">
        <v>703.05449999999996</v>
      </c>
      <c r="K13" s="366">
        <f t="shared" si="0"/>
        <v>114394.44821999999</v>
      </c>
      <c r="L13" s="368">
        <f t="shared" si="1"/>
        <v>9.1004616513562869E-2</v>
      </c>
    </row>
    <row r="14" spans="1:12" s="144" customFormat="1" ht="18" customHeight="1">
      <c r="A14" s="365" t="s">
        <v>905</v>
      </c>
      <c r="B14" s="366">
        <v>54570.379059999999</v>
      </c>
      <c r="C14" s="366">
        <v>8640.8032600000006</v>
      </c>
      <c r="D14" s="366">
        <v>52233.47479</v>
      </c>
      <c r="E14" s="366">
        <v>7954.3169500000004</v>
      </c>
      <c r="F14" s="366">
        <v>8052.5521100000005</v>
      </c>
      <c r="G14" s="366">
        <v>5174.1062999999995</v>
      </c>
      <c r="H14" s="366">
        <v>3988.3850899999998</v>
      </c>
      <c r="I14" s="366">
        <v>1367.96352</v>
      </c>
      <c r="J14" s="366">
        <v>2749.2022700000002</v>
      </c>
      <c r="K14" s="366">
        <f t="shared" si="0"/>
        <v>144731.18335000001</v>
      </c>
      <c r="L14" s="368">
        <f t="shared" si="1"/>
        <v>0.11513850578649093</v>
      </c>
    </row>
    <row r="15" spans="1:12" s="144" customFormat="1" ht="18" customHeight="1">
      <c r="A15" s="365" t="s">
        <v>906</v>
      </c>
      <c r="B15" s="366">
        <v>31524.935320000001</v>
      </c>
      <c r="C15" s="366">
        <v>7027.5010999999995</v>
      </c>
      <c r="D15" s="366">
        <v>41642.945200000002</v>
      </c>
      <c r="E15" s="366">
        <v>12271.713029999999</v>
      </c>
      <c r="F15" s="366">
        <v>13304.067349999999</v>
      </c>
      <c r="G15" s="366">
        <v>3834.8089399999999</v>
      </c>
      <c r="H15" s="366">
        <v>4352.7372100000002</v>
      </c>
      <c r="I15" s="366">
        <v>2165.4508900000001</v>
      </c>
      <c r="J15" s="366">
        <v>2067.3057899999999</v>
      </c>
      <c r="K15" s="366">
        <f t="shared" si="0"/>
        <v>118191.46483</v>
      </c>
      <c r="L15" s="368">
        <f t="shared" si="1"/>
        <v>9.4025270451454465E-2</v>
      </c>
    </row>
    <row r="16" spans="1:12" s="144" customFormat="1" ht="18" customHeight="1">
      <c r="A16" s="365" t="s">
        <v>907</v>
      </c>
      <c r="B16" s="366">
        <v>27127.570030000003</v>
      </c>
      <c r="C16" s="366">
        <v>4598.12716</v>
      </c>
      <c r="D16" s="366">
        <v>31203.909609999999</v>
      </c>
      <c r="E16" s="366">
        <v>6675.8838499999993</v>
      </c>
      <c r="F16" s="366">
        <v>12493.622890000001</v>
      </c>
      <c r="G16" s="366">
        <v>3045.4146800000003</v>
      </c>
      <c r="H16" s="366">
        <v>4798.9230499999994</v>
      </c>
      <c r="I16" s="366">
        <v>717.85620999999992</v>
      </c>
      <c r="J16" s="366">
        <v>2539.9672999999998</v>
      </c>
      <c r="K16" s="366">
        <f t="shared" si="0"/>
        <v>93201.274780000007</v>
      </c>
      <c r="L16" s="368">
        <f t="shared" si="1"/>
        <v>7.4144736933537694E-2</v>
      </c>
    </row>
    <row r="17" spans="1:12" s="144" customFormat="1" ht="18" customHeight="1">
      <c r="A17" s="365" t="s">
        <v>908</v>
      </c>
      <c r="B17" s="366">
        <v>20091.74324</v>
      </c>
      <c r="C17" s="366">
        <v>3272.8952599999998</v>
      </c>
      <c r="D17" s="366">
        <v>19254.662649999998</v>
      </c>
      <c r="E17" s="366">
        <v>8081.1825999999992</v>
      </c>
      <c r="F17" s="366">
        <v>11191.361869999999</v>
      </c>
      <c r="G17" s="366">
        <v>2433.2730000000001</v>
      </c>
      <c r="H17" s="366">
        <v>3546.07917</v>
      </c>
      <c r="I17" s="366">
        <v>583.20594999999992</v>
      </c>
      <c r="J17" s="366">
        <v>2006.1403600000001</v>
      </c>
      <c r="K17" s="366">
        <f t="shared" si="0"/>
        <v>70460.544100000014</v>
      </c>
      <c r="L17" s="368">
        <f t="shared" si="1"/>
        <v>5.6053723715906799E-2</v>
      </c>
    </row>
    <row r="18" spans="1:12" s="144" customFormat="1" ht="18" customHeight="1">
      <c r="A18" s="365" t="s">
        <v>909</v>
      </c>
      <c r="B18" s="366">
        <v>26824.13751</v>
      </c>
      <c r="C18" s="366">
        <v>4325.4774800000005</v>
      </c>
      <c r="D18" s="366">
        <v>29553.660250000001</v>
      </c>
      <c r="E18" s="366">
        <v>9572.6864499999992</v>
      </c>
      <c r="F18" s="366">
        <v>11678.213730000001</v>
      </c>
      <c r="G18" s="366">
        <v>2168.6812999999997</v>
      </c>
      <c r="H18" s="366">
        <v>8017.3580099999999</v>
      </c>
      <c r="I18" s="366">
        <v>2271.57132</v>
      </c>
      <c r="J18" s="366">
        <v>6120.3405300000004</v>
      </c>
      <c r="K18" s="366">
        <f t="shared" si="0"/>
        <v>100532.12658</v>
      </c>
      <c r="L18" s="368">
        <f t="shared" si="1"/>
        <v>7.997667517142959E-2</v>
      </c>
    </row>
    <row r="19" spans="1:12" s="144" customFormat="1" ht="18" customHeight="1">
      <c r="A19" s="365" t="s">
        <v>910</v>
      </c>
      <c r="B19" s="366">
        <v>35657.856079999998</v>
      </c>
      <c r="C19" s="366">
        <v>6986.7417800000003</v>
      </c>
      <c r="D19" s="366">
        <v>34783.71213</v>
      </c>
      <c r="E19" s="366">
        <v>13508.25481</v>
      </c>
      <c r="F19" s="366">
        <v>17697.559100000002</v>
      </c>
      <c r="G19" s="366">
        <v>3228.3027000000002</v>
      </c>
      <c r="H19" s="366">
        <v>10643.67822</v>
      </c>
      <c r="I19" s="366">
        <v>2857.9269300000001</v>
      </c>
      <c r="J19" s="366">
        <v>8619.5477499999997</v>
      </c>
      <c r="K19" s="366">
        <f t="shared" si="0"/>
        <v>133983.57949999999</v>
      </c>
      <c r="L19" s="368">
        <f t="shared" si="1"/>
        <v>0.10658842680951186</v>
      </c>
    </row>
    <row r="20" spans="1:12" s="144" customFormat="1" ht="18" customHeight="1">
      <c r="A20" s="365" t="s">
        <v>911</v>
      </c>
      <c r="B20" s="366">
        <v>41673.388460000002</v>
      </c>
      <c r="C20" s="366">
        <v>12781.13265</v>
      </c>
      <c r="D20" s="366">
        <v>38060.404869999998</v>
      </c>
      <c r="E20" s="366">
        <v>15706.208480000001</v>
      </c>
      <c r="F20" s="366">
        <v>26013.714800000002</v>
      </c>
      <c r="G20" s="366">
        <v>3050.53278</v>
      </c>
      <c r="H20" s="366">
        <v>14228.70377</v>
      </c>
      <c r="I20" s="366">
        <v>3901.0053700000003</v>
      </c>
      <c r="J20" s="366">
        <v>17399.01441</v>
      </c>
      <c r="K20" s="366">
        <f t="shared" si="0"/>
        <v>172814.10558999999</v>
      </c>
      <c r="L20" s="368">
        <f t="shared" si="1"/>
        <v>0.13747941138810199</v>
      </c>
    </row>
    <row r="21" spans="1:12" s="144" customFormat="1" ht="18" customHeight="1">
      <c r="A21" s="365" t="s">
        <v>912</v>
      </c>
      <c r="B21" s="366">
        <v>6899.7795199999991</v>
      </c>
      <c r="C21" s="366">
        <v>3936.3227999999999</v>
      </c>
      <c r="D21" s="366">
        <v>4829.6515799999997</v>
      </c>
      <c r="E21" s="366">
        <v>2475.0502000000001</v>
      </c>
      <c r="F21" s="366">
        <v>4341.9547000000002</v>
      </c>
      <c r="G21" s="366">
        <v>606.12916000000007</v>
      </c>
      <c r="H21" s="366">
        <v>2077.6348400000002</v>
      </c>
      <c r="I21" s="366">
        <v>814.66721999999993</v>
      </c>
      <c r="J21" s="366">
        <v>3543.0163900000002</v>
      </c>
      <c r="K21" s="366">
        <f t="shared" si="0"/>
        <v>29524.206409999995</v>
      </c>
      <c r="L21" s="368">
        <f t="shared" si="1"/>
        <v>2.3487495451195984E-2</v>
      </c>
    </row>
    <row r="22" spans="1:12" s="144" customFormat="1" ht="48" customHeight="1" thickBot="1">
      <c r="A22" s="365" t="s">
        <v>913</v>
      </c>
      <c r="B22" s="366">
        <v>6235.2804800000004</v>
      </c>
      <c r="C22" s="366">
        <v>4059.01935</v>
      </c>
      <c r="D22" s="366">
        <v>4501.0017300000009</v>
      </c>
      <c r="E22" s="366">
        <v>2202.4915000000001</v>
      </c>
      <c r="F22" s="366">
        <v>4372.3470700000007</v>
      </c>
      <c r="G22" s="366">
        <v>738.01005000000009</v>
      </c>
      <c r="H22" s="366">
        <v>2994.2168199999996</v>
      </c>
      <c r="I22" s="366">
        <v>1086.4183700000001</v>
      </c>
      <c r="J22" s="366">
        <v>4010.1155299999996</v>
      </c>
      <c r="K22" s="366">
        <f t="shared" si="0"/>
        <v>30198.900899999997</v>
      </c>
      <c r="L22" s="368">
        <f t="shared" si="1"/>
        <v>2.4024237524624063E-2</v>
      </c>
    </row>
    <row r="23" spans="1:12" s="120" customFormat="1" ht="21.75" customHeight="1" thickTop="1" thickBot="1">
      <c r="A23" s="369" t="s">
        <v>79</v>
      </c>
      <c r="B23" s="370">
        <f>SUM(B9:B22)</f>
        <v>374116.28129999997</v>
      </c>
      <c r="C23" s="370">
        <f t="shared" ref="C23:K23" si="2">SUM(C9:C22)</f>
        <v>93318.514699999985</v>
      </c>
      <c r="D23" s="370">
        <f t="shared" si="2"/>
        <v>342243.72447000007</v>
      </c>
      <c r="E23" s="370">
        <f t="shared" si="2"/>
        <v>113062.38797999998</v>
      </c>
      <c r="F23" s="370">
        <f t="shared" si="2"/>
        <v>119519.51303</v>
      </c>
      <c r="G23" s="370">
        <f t="shared" si="2"/>
        <v>82183.294799999989</v>
      </c>
      <c r="H23" s="370">
        <f t="shared" si="2"/>
        <v>58220.592000000004</v>
      </c>
      <c r="I23" s="370">
        <f>SUM(I9:I22)</f>
        <v>15766.065779999999</v>
      </c>
      <c r="J23" s="370">
        <f t="shared" si="2"/>
        <v>58587.704830000002</v>
      </c>
      <c r="K23" s="370">
        <f t="shared" si="2"/>
        <v>1257018.0788900002</v>
      </c>
      <c r="L23" s="372">
        <f t="shared" si="1"/>
        <v>1</v>
      </c>
    </row>
    <row r="24" spans="1:12" s="120" customFormat="1" ht="66.75" customHeight="1" thickTop="1" thickBot="1">
      <c r="A24" s="373" t="s">
        <v>914</v>
      </c>
      <c r="B24" s="364">
        <f t="shared" ref="B24:K24" si="3">+B23/$K$23</f>
        <v>0.29762203709143176</v>
      </c>
      <c r="C24" s="364">
        <f t="shared" si="3"/>
        <v>7.4238005218193959E-2</v>
      </c>
      <c r="D24" s="364">
        <f t="shared" si="3"/>
        <v>0.27226635019618467</v>
      </c>
      <c r="E24" s="364">
        <f t="shared" si="3"/>
        <v>8.9944917960001675E-2</v>
      </c>
      <c r="F24" s="364">
        <f t="shared" si="3"/>
        <v>9.5081777292766345E-2</v>
      </c>
      <c r="G24" s="364">
        <f t="shared" si="3"/>
        <v>6.5379564685792979E-2</v>
      </c>
      <c r="H24" s="364">
        <f t="shared" si="3"/>
        <v>4.6316431702725577E-2</v>
      </c>
      <c r="I24" s="364">
        <f t="shared" si="3"/>
        <v>1.2542433593255952E-2</v>
      </c>
      <c r="J24" s="364">
        <f t="shared" si="3"/>
        <v>4.6608482259646901E-2</v>
      </c>
      <c r="K24" s="364">
        <f t="shared" si="3"/>
        <v>1</v>
      </c>
      <c r="L24" s="393"/>
    </row>
    <row r="25" spans="1:12" ht="37.5" customHeight="1" thickTop="1" thickBot="1">
      <c r="A25" s="342" t="s">
        <v>918</v>
      </c>
      <c r="B25" s="392" t="s">
        <v>378</v>
      </c>
      <c r="C25" s="392" t="s">
        <v>379</v>
      </c>
      <c r="D25" s="392" t="s">
        <v>380</v>
      </c>
      <c r="E25" s="392" t="s">
        <v>381</v>
      </c>
      <c r="F25" s="392" t="s">
        <v>382</v>
      </c>
      <c r="G25" s="392" t="s">
        <v>383</v>
      </c>
      <c r="H25" s="392" t="s">
        <v>385</v>
      </c>
      <c r="I25" s="392" t="s">
        <v>388</v>
      </c>
      <c r="J25" s="392" t="s">
        <v>389</v>
      </c>
      <c r="K25" s="343" t="s">
        <v>390</v>
      </c>
      <c r="L25" s="342" t="s">
        <v>875</v>
      </c>
    </row>
    <row r="26" spans="1:12" ht="28.5" customHeight="1" thickTop="1">
      <c r="A26" s="357" t="s">
        <v>900</v>
      </c>
      <c r="B26" s="358">
        <v>0</v>
      </c>
      <c r="C26" s="358">
        <v>1</v>
      </c>
      <c r="D26" s="358">
        <v>0</v>
      </c>
      <c r="E26" s="358">
        <v>0</v>
      </c>
      <c r="F26" s="358">
        <v>0</v>
      </c>
      <c r="G26" s="358">
        <v>1</v>
      </c>
      <c r="H26" s="358">
        <v>0</v>
      </c>
      <c r="I26" s="358">
        <v>0</v>
      </c>
      <c r="J26" s="358">
        <v>0</v>
      </c>
      <c r="K26" s="358">
        <f>SUM(A26:J26)</f>
        <v>2</v>
      </c>
      <c r="L26" s="360">
        <f>+K26/$K$40</f>
        <v>1.6847638382289762E-5</v>
      </c>
    </row>
    <row r="27" spans="1:12" s="120" customFormat="1" ht="23.25" customHeight="1">
      <c r="A27" s="361" t="s">
        <v>901</v>
      </c>
      <c r="B27" s="362">
        <v>2</v>
      </c>
      <c r="C27" s="362">
        <v>0</v>
      </c>
      <c r="D27" s="362">
        <v>1</v>
      </c>
      <c r="E27" s="362">
        <v>0</v>
      </c>
      <c r="F27" s="362">
        <v>0</v>
      </c>
      <c r="G27" s="362">
        <v>2</v>
      </c>
      <c r="H27" s="362">
        <v>0</v>
      </c>
      <c r="I27" s="362">
        <v>0</v>
      </c>
      <c r="J27" s="362">
        <v>0</v>
      </c>
      <c r="K27" s="362">
        <f t="shared" ref="K27:K40" si="4">SUM(A27:J27)</f>
        <v>5</v>
      </c>
      <c r="L27" s="364">
        <f t="shared" ref="L27:L40" si="5">+K27/$K$40</f>
        <v>4.2119095955724406E-5</v>
      </c>
    </row>
    <row r="28" spans="1:12" s="144" customFormat="1" ht="18" customHeight="1">
      <c r="A28" s="365" t="s">
        <v>902</v>
      </c>
      <c r="B28" s="366">
        <v>7</v>
      </c>
      <c r="C28" s="366">
        <v>3</v>
      </c>
      <c r="D28" s="366">
        <v>3</v>
      </c>
      <c r="E28" s="366">
        <v>2</v>
      </c>
      <c r="F28" s="366">
        <v>0</v>
      </c>
      <c r="G28" s="366">
        <v>2</v>
      </c>
      <c r="H28" s="366">
        <v>0</v>
      </c>
      <c r="I28" s="366">
        <v>0</v>
      </c>
      <c r="J28" s="366">
        <v>1</v>
      </c>
      <c r="K28" s="366">
        <f t="shared" si="4"/>
        <v>18</v>
      </c>
      <c r="L28" s="368">
        <f t="shared" si="5"/>
        <v>1.5162874544060787E-4</v>
      </c>
    </row>
    <row r="29" spans="1:12" s="144" customFormat="1" ht="18" customHeight="1">
      <c r="A29" s="365" t="s">
        <v>903</v>
      </c>
      <c r="B29" s="366">
        <v>20</v>
      </c>
      <c r="C29" s="366">
        <v>1</v>
      </c>
      <c r="D29" s="366">
        <v>13</v>
      </c>
      <c r="E29" s="366">
        <v>6</v>
      </c>
      <c r="F29" s="366">
        <v>2</v>
      </c>
      <c r="G29" s="366">
        <v>2</v>
      </c>
      <c r="H29" s="366">
        <v>0</v>
      </c>
      <c r="I29" s="366">
        <v>0</v>
      </c>
      <c r="J29" s="366">
        <v>2</v>
      </c>
      <c r="K29" s="366">
        <f t="shared" si="4"/>
        <v>46</v>
      </c>
      <c r="L29" s="368">
        <f t="shared" si="5"/>
        <v>3.8749568279266455E-4</v>
      </c>
    </row>
    <row r="30" spans="1:12" s="144" customFormat="1" ht="18" customHeight="1">
      <c r="A30" s="365" t="s">
        <v>904</v>
      </c>
      <c r="B30" s="366">
        <v>38</v>
      </c>
      <c r="C30" s="366">
        <v>7</v>
      </c>
      <c r="D30" s="366">
        <v>46</v>
      </c>
      <c r="E30" s="366">
        <v>16</v>
      </c>
      <c r="F30" s="366">
        <v>6</v>
      </c>
      <c r="G30" s="366">
        <v>10</v>
      </c>
      <c r="H30" s="366">
        <v>4</v>
      </c>
      <c r="I30" s="366">
        <v>0</v>
      </c>
      <c r="J30" s="366">
        <v>1</v>
      </c>
      <c r="K30" s="366">
        <f t="shared" si="4"/>
        <v>128</v>
      </c>
      <c r="L30" s="368">
        <f t="shared" si="5"/>
        <v>1.0782488564665448E-3</v>
      </c>
    </row>
    <row r="31" spans="1:12" s="144" customFormat="1" ht="18" customHeight="1">
      <c r="A31" s="365" t="s">
        <v>905</v>
      </c>
      <c r="B31" s="366">
        <v>109</v>
      </c>
      <c r="C31" s="366">
        <v>18</v>
      </c>
      <c r="D31" s="366">
        <v>107</v>
      </c>
      <c r="E31" s="366">
        <v>18</v>
      </c>
      <c r="F31" s="366">
        <v>18</v>
      </c>
      <c r="G31" s="366">
        <v>10</v>
      </c>
      <c r="H31" s="366">
        <v>9</v>
      </c>
      <c r="I31" s="366">
        <v>3</v>
      </c>
      <c r="J31" s="366">
        <v>6</v>
      </c>
      <c r="K31" s="366">
        <f t="shared" si="4"/>
        <v>298</v>
      </c>
      <c r="L31" s="368">
        <f t="shared" si="5"/>
        <v>2.5102981189611745E-3</v>
      </c>
    </row>
    <row r="32" spans="1:12" s="144" customFormat="1" ht="18" customHeight="1">
      <c r="A32" s="365" t="s">
        <v>906</v>
      </c>
      <c r="B32" s="366">
        <v>122</v>
      </c>
      <c r="C32" s="366">
        <v>28</v>
      </c>
      <c r="D32" s="366">
        <v>156</v>
      </c>
      <c r="E32" s="366">
        <v>48</v>
      </c>
      <c r="F32" s="366">
        <v>53</v>
      </c>
      <c r="G32" s="366">
        <v>14</v>
      </c>
      <c r="H32" s="366">
        <v>17</v>
      </c>
      <c r="I32" s="366">
        <v>8</v>
      </c>
      <c r="J32" s="366">
        <v>8</v>
      </c>
      <c r="K32" s="366">
        <f t="shared" si="4"/>
        <v>454</v>
      </c>
      <c r="L32" s="368">
        <f t="shared" si="5"/>
        <v>3.8244139127797763E-3</v>
      </c>
    </row>
    <row r="33" spans="1:12" s="144" customFormat="1" ht="18" customHeight="1">
      <c r="A33" s="365" t="s">
        <v>907</v>
      </c>
      <c r="B33" s="366">
        <v>165</v>
      </c>
      <c r="C33" s="366">
        <v>28</v>
      </c>
      <c r="D33" s="366">
        <v>188</v>
      </c>
      <c r="E33" s="366">
        <v>40</v>
      </c>
      <c r="F33" s="366">
        <v>75</v>
      </c>
      <c r="G33" s="366">
        <v>18</v>
      </c>
      <c r="H33" s="366">
        <v>29</v>
      </c>
      <c r="I33" s="366">
        <v>5</v>
      </c>
      <c r="J33" s="366">
        <v>16</v>
      </c>
      <c r="K33" s="366">
        <f t="shared" si="4"/>
        <v>564</v>
      </c>
      <c r="L33" s="368">
        <f t="shared" si="5"/>
        <v>4.7510340238057129E-3</v>
      </c>
    </row>
    <row r="34" spans="1:12" s="144" customFormat="1" ht="18" customHeight="1">
      <c r="A34" s="365" t="s">
        <v>908</v>
      </c>
      <c r="B34" s="366">
        <v>168</v>
      </c>
      <c r="C34" s="366">
        <v>28</v>
      </c>
      <c r="D34" s="366">
        <v>164</v>
      </c>
      <c r="E34" s="366">
        <v>67</v>
      </c>
      <c r="F34" s="366">
        <v>94</v>
      </c>
      <c r="G34" s="366">
        <v>20</v>
      </c>
      <c r="H34" s="366">
        <v>31</v>
      </c>
      <c r="I34" s="366">
        <v>5</v>
      </c>
      <c r="J34" s="366">
        <v>17</v>
      </c>
      <c r="K34" s="366">
        <f t="shared" si="4"/>
        <v>594</v>
      </c>
      <c r="L34" s="368">
        <f t="shared" si="5"/>
        <v>5.0037485995400597E-3</v>
      </c>
    </row>
    <row r="35" spans="1:12" s="144" customFormat="1" ht="18" customHeight="1">
      <c r="A35" s="365" t="s">
        <v>909</v>
      </c>
      <c r="B35" s="366">
        <v>323</v>
      </c>
      <c r="C35" s="366">
        <v>51</v>
      </c>
      <c r="D35" s="366">
        <v>353</v>
      </c>
      <c r="E35" s="366">
        <v>114</v>
      </c>
      <c r="F35" s="366">
        <v>140</v>
      </c>
      <c r="G35" s="366">
        <v>26</v>
      </c>
      <c r="H35" s="366">
        <v>97</v>
      </c>
      <c r="I35" s="366">
        <v>27</v>
      </c>
      <c r="J35" s="366">
        <v>76</v>
      </c>
      <c r="K35" s="366">
        <f t="shared" si="4"/>
        <v>1207</v>
      </c>
      <c r="L35" s="368">
        <f t="shared" si="5"/>
        <v>1.0167549763711871E-2</v>
      </c>
    </row>
    <row r="36" spans="1:12" s="144" customFormat="1" ht="18" customHeight="1">
      <c r="A36" s="365" t="s">
        <v>910</v>
      </c>
      <c r="B36" s="366">
        <v>742</v>
      </c>
      <c r="C36" s="366">
        <v>147</v>
      </c>
      <c r="D36" s="366">
        <v>723</v>
      </c>
      <c r="E36" s="366">
        <v>282</v>
      </c>
      <c r="F36" s="366">
        <v>367</v>
      </c>
      <c r="G36" s="366">
        <v>66</v>
      </c>
      <c r="H36" s="366">
        <v>226</v>
      </c>
      <c r="I36" s="366">
        <v>55</v>
      </c>
      <c r="J36" s="366">
        <v>185</v>
      </c>
      <c r="K36" s="366">
        <f t="shared" si="4"/>
        <v>2793</v>
      </c>
      <c r="L36" s="368">
        <f t="shared" si="5"/>
        <v>2.3527727000867655E-2</v>
      </c>
    </row>
    <row r="37" spans="1:12" s="144" customFormat="1" ht="18" customHeight="1">
      <c r="A37" s="365" t="s">
        <v>911</v>
      </c>
      <c r="B37" s="366">
        <v>2601</v>
      </c>
      <c r="C37" s="366">
        <v>903</v>
      </c>
      <c r="D37" s="366">
        <v>2281</v>
      </c>
      <c r="E37" s="366">
        <v>957</v>
      </c>
      <c r="F37" s="366">
        <v>1535</v>
      </c>
      <c r="G37" s="366">
        <v>200</v>
      </c>
      <c r="H37" s="366">
        <v>895</v>
      </c>
      <c r="I37" s="366">
        <v>259</v>
      </c>
      <c r="J37" s="366">
        <v>1170</v>
      </c>
      <c r="K37" s="366">
        <f t="shared" si="4"/>
        <v>10801</v>
      </c>
      <c r="L37" s="368">
        <f t="shared" si="5"/>
        <v>9.0985671083555861E-2</v>
      </c>
    </row>
    <row r="38" spans="1:12" s="144" customFormat="1" ht="18" customHeight="1">
      <c r="A38" s="365" t="s">
        <v>912</v>
      </c>
      <c r="B38" s="366">
        <v>1409</v>
      </c>
      <c r="C38" s="366">
        <v>800</v>
      </c>
      <c r="D38" s="366">
        <v>967</v>
      </c>
      <c r="E38" s="366">
        <v>497</v>
      </c>
      <c r="F38" s="366">
        <v>882</v>
      </c>
      <c r="G38" s="366">
        <v>130</v>
      </c>
      <c r="H38" s="366">
        <v>429</v>
      </c>
      <c r="I38" s="366">
        <v>170</v>
      </c>
      <c r="J38" s="366">
        <v>724</v>
      </c>
      <c r="K38" s="366">
        <f t="shared" si="4"/>
        <v>6008</v>
      </c>
      <c r="L38" s="368">
        <f t="shared" si="5"/>
        <v>5.0610305700398449E-2</v>
      </c>
    </row>
    <row r="39" spans="1:12" s="144" customFormat="1" ht="48" customHeight="1" thickBot="1">
      <c r="A39" s="365" t="s">
        <v>913</v>
      </c>
      <c r="B39" s="366">
        <v>17718</v>
      </c>
      <c r="C39" s="366">
        <v>11284</v>
      </c>
      <c r="D39" s="366">
        <v>11930</v>
      </c>
      <c r="E39" s="366">
        <v>4420</v>
      </c>
      <c r="F39" s="366">
        <v>19519</v>
      </c>
      <c r="G39" s="366">
        <v>1737</v>
      </c>
      <c r="H39" s="366">
        <v>11534</v>
      </c>
      <c r="I39" s="366">
        <v>4394</v>
      </c>
      <c r="J39" s="366">
        <v>13257</v>
      </c>
      <c r="K39" s="366">
        <f t="shared" si="4"/>
        <v>95793</v>
      </c>
      <c r="L39" s="368">
        <f t="shared" si="5"/>
        <v>0.80694291177734156</v>
      </c>
    </row>
    <row r="40" spans="1:12" ht="21.75" customHeight="1" thickTop="1" thickBot="1">
      <c r="A40" s="394" t="s">
        <v>79</v>
      </c>
      <c r="B40" s="395">
        <f>SUM(B26:B39)</f>
        <v>23424</v>
      </c>
      <c r="C40" s="395">
        <f t="shared" ref="C40:J40" si="6">SUM(C26:C39)</f>
        <v>13299</v>
      </c>
      <c r="D40" s="395">
        <f t="shared" si="6"/>
        <v>16932</v>
      </c>
      <c r="E40" s="395">
        <f t="shared" si="6"/>
        <v>6467</v>
      </c>
      <c r="F40" s="395">
        <f t="shared" si="6"/>
        <v>22691</v>
      </c>
      <c r="G40" s="395">
        <f t="shared" si="6"/>
        <v>2238</v>
      </c>
      <c r="H40" s="395">
        <f t="shared" si="6"/>
        <v>13271</v>
      </c>
      <c r="I40" s="395">
        <f>SUM(I26:I39)</f>
        <v>4926</v>
      </c>
      <c r="J40" s="395">
        <f t="shared" si="6"/>
        <v>15463</v>
      </c>
      <c r="K40" s="395">
        <f t="shared" si="4"/>
        <v>118711</v>
      </c>
      <c r="L40" s="396">
        <f t="shared" si="5"/>
        <v>1</v>
      </c>
    </row>
    <row r="41" spans="1:12" s="120" customFormat="1" ht="65.25" customHeight="1" thickTop="1">
      <c r="A41" s="373" t="s">
        <v>914</v>
      </c>
      <c r="B41" s="364">
        <f t="shared" ref="B41:K41" si="7">+B40/$K$40</f>
        <v>0.19731954073337771</v>
      </c>
      <c r="C41" s="364">
        <f t="shared" si="7"/>
        <v>0.11202837142303577</v>
      </c>
      <c r="D41" s="364">
        <f t="shared" si="7"/>
        <v>0.14263210654446512</v>
      </c>
      <c r="E41" s="364">
        <f t="shared" si="7"/>
        <v>5.4476838709133946E-2</v>
      </c>
      <c r="F41" s="364">
        <f t="shared" si="7"/>
        <v>0.1911448812662685</v>
      </c>
      <c r="G41" s="364">
        <f t="shared" si="7"/>
        <v>1.8852507349782246E-2</v>
      </c>
      <c r="H41" s="364">
        <f t="shared" si="7"/>
        <v>0.11179250448568372</v>
      </c>
      <c r="I41" s="364">
        <f t="shared" si="7"/>
        <v>4.1495733335579682E-2</v>
      </c>
      <c r="J41" s="364">
        <f t="shared" si="7"/>
        <v>0.13025751615267331</v>
      </c>
      <c r="K41" s="364">
        <f t="shared" si="7"/>
        <v>1</v>
      </c>
      <c r="L41" s="397"/>
    </row>
    <row r="42" spans="1:12" ht="9" customHeight="1" thickBot="1">
      <c r="A42" s="378"/>
      <c r="B42" s="97"/>
      <c r="C42" s="379"/>
      <c r="D42" s="379"/>
      <c r="E42" s="379"/>
      <c r="F42" s="379"/>
      <c r="G42" s="379"/>
      <c r="H42" s="97"/>
      <c r="I42" s="97"/>
      <c r="J42" s="97"/>
      <c r="K42" s="398"/>
      <c r="L42" s="398"/>
    </row>
    <row r="43" spans="1:12" ht="28.5" customHeight="1" thickTop="1">
      <c r="A43" s="951" t="s">
        <v>937</v>
      </c>
      <c r="B43" s="952"/>
      <c r="C43" s="952"/>
      <c r="D43" s="952"/>
      <c r="E43" s="952"/>
      <c r="F43" s="952"/>
      <c r="G43" s="952"/>
      <c r="H43" s="952"/>
      <c r="I43" s="952"/>
      <c r="J43" s="952"/>
      <c r="K43" s="952"/>
      <c r="L43" s="952"/>
    </row>
    <row r="44" spans="1:12" ht="9" hidden="1" customHeight="1">
      <c r="A44" s="380"/>
      <c r="B44" s="381"/>
      <c r="C44" s="382"/>
      <c r="D44" s="382"/>
      <c r="E44" s="382"/>
      <c r="F44" s="382"/>
      <c r="G44" s="382"/>
      <c r="H44" s="381"/>
      <c r="I44" s="381"/>
      <c r="J44" s="381"/>
      <c r="K44" s="399"/>
      <c r="L44" s="400"/>
    </row>
    <row r="45" spans="1:12" ht="9" hidden="1" customHeight="1">
      <c r="A45" s="380"/>
      <c r="B45" s="381"/>
      <c r="C45" s="382"/>
      <c r="D45" s="382"/>
      <c r="E45" s="382"/>
      <c r="F45" s="382"/>
      <c r="G45" s="382"/>
      <c r="H45" s="381"/>
      <c r="I45" s="381"/>
      <c r="J45" s="381"/>
      <c r="K45" s="399"/>
      <c r="L45" s="400"/>
    </row>
    <row r="46" spans="1:12" ht="9" hidden="1" customHeight="1">
      <c r="A46" s="380"/>
      <c r="B46" s="381"/>
      <c r="C46" s="382"/>
      <c r="D46" s="382"/>
      <c r="E46" s="382"/>
      <c r="F46" s="382"/>
      <c r="G46" s="382"/>
      <c r="H46" s="381"/>
      <c r="I46" s="381"/>
      <c r="J46" s="381"/>
      <c r="K46" s="399"/>
      <c r="L46" s="400"/>
    </row>
    <row r="47" spans="1:12" ht="9" hidden="1" customHeight="1">
      <c r="A47" s="380"/>
      <c r="B47" s="381"/>
      <c r="C47" s="382"/>
      <c r="D47" s="382"/>
      <c r="E47" s="382"/>
      <c r="F47" s="382"/>
      <c r="G47" s="382"/>
      <c r="H47" s="381"/>
      <c r="I47" s="381"/>
      <c r="J47" s="381"/>
      <c r="K47" s="399"/>
      <c r="L47" s="400"/>
    </row>
    <row r="48" spans="1:12" ht="9" hidden="1" customHeight="1">
      <c r="A48" s="383"/>
      <c r="B48" s="381"/>
      <c r="C48" s="382"/>
      <c r="D48" s="382"/>
      <c r="E48" s="382"/>
      <c r="F48" s="382"/>
      <c r="G48" s="382"/>
      <c r="H48" s="381"/>
      <c r="I48" s="381"/>
      <c r="J48" s="381"/>
      <c r="K48" s="399"/>
      <c r="L48" s="400"/>
    </row>
    <row r="49" spans="1:12" ht="9" hidden="1" customHeight="1">
      <c r="A49" s="380"/>
      <c r="B49" s="381"/>
      <c r="C49" s="382"/>
      <c r="D49" s="382"/>
      <c r="E49" s="382"/>
      <c r="F49" s="382"/>
      <c r="G49" s="382"/>
      <c r="H49" s="381"/>
      <c r="I49" s="381"/>
      <c r="J49" s="381"/>
      <c r="K49" s="399"/>
      <c r="L49" s="400"/>
    </row>
    <row r="50" spans="1:12" ht="9" hidden="1" customHeight="1">
      <c r="A50" s="380"/>
      <c r="B50" s="381"/>
      <c r="C50" s="382"/>
      <c r="D50" s="382"/>
      <c r="E50" s="382"/>
      <c r="F50" s="382"/>
      <c r="G50" s="382"/>
      <c r="H50" s="381"/>
      <c r="I50" s="381"/>
      <c r="J50" s="381"/>
      <c r="K50" s="399"/>
      <c r="L50" s="400"/>
    </row>
    <row r="51" spans="1:12" ht="9" hidden="1" customHeight="1">
      <c r="A51" s="380"/>
      <c r="B51" s="381"/>
      <c r="C51" s="382"/>
      <c r="D51" s="382"/>
      <c r="E51" s="382"/>
      <c r="F51" s="382"/>
      <c r="G51" s="382"/>
      <c r="H51" s="381"/>
      <c r="I51" s="381"/>
      <c r="J51" s="381"/>
      <c r="K51" s="399"/>
      <c r="L51" s="400"/>
    </row>
    <row r="52" spans="1:12" ht="9" hidden="1" customHeight="1">
      <c r="A52" s="380"/>
      <c r="B52" s="381"/>
      <c r="C52" s="382"/>
      <c r="D52" s="382"/>
      <c r="E52" s="382"/>
      <c r="F52" s="382"/>
      <c r="G52" s="382"/>
      <c r="H52" s="381"/>
      <c r="I52" s="381"/>
      <c r="J52" s="381"/>
      <c r="K52" s="399"/>
      <c r="L52" s="400"/>
    </row>
    <row r="53" spans="1:12" ht="9" hidden="1" customHeight="1">
      <c r="A53" s="383"/>
      <c r="C53" s="382"/>
      <c r="D53" s="382"/>
      <c r="E53" s="382"/>
      <c r="F53" s="382"/>
      <c r="G53" s="382"/>
      <c r="H53" s="381"/>
      <c r="I53" s="381"/>
      <c r="J53" s="381"/>
      <c r="K53" s="399"/>
      <c r="L53" s="400"/>
    </row>
    <row r="54" spans="1:12" ht="9" hidden="1" customHeight="1">
      <c r="A54" s="384"/>
      <c r="C54" s="382"/>
      <c r="D54" s="382"/>
      <c r="E54" s="382"/>
      <c r="F54" s="382"/>
      <c r="G54" s="382"/>
      <c r="H54" s="381"/>
      <c r="I54" s="381"/>
      <c r="J54" s="381"/>
      <c r="K54" s="399"/>
      <c r="L54" s="400"/>
    </row>
    <row r="55" spans="1:12" ht="9" hidden="1" customHeight="1">
      <c r="A55" s="384"/>
      <c r="C55" s="382"/>
      <c r="D55" s="382"/>
      <c r="E55" s="382"/>
      <c r="F55" s="382"/>
      <c r="G55" s="382"/>
      <c r="H55" s="381"/>
      <c r="I55" s="381"/>
      <c r="J55" s="381"/>
      <c r="K55" s="399"/>
      <c r="L55" s="400"/>
    </row>
    <row r="56" spans="1:12" ht="9" hidden="1" customHeight="1">
      <c r="A56" s="384"/>
      <c r="C56" s="382"/>
      <c r="D56" s="382"/>
      <c r="E56" s="382"/>
      <c r="F56" s="382"/>
      <c r="G56" s="382"/>
      <c r="H56" s="381"/>
      <c r="I56" s="381"/>
      <c r="J56" s="381"/>
      <c r="K56" s="399"/>
      <c r="L56" s="400"/>
    </row>
    <row r="57" spans="1:12" ht="9" hidden="1" customHeight="1">
      <c r="A57" s="384"/>
      <c r="C57" s="382"/>
      <c r="D57" s="382"/>
      <c r="E57" s="382"/>
      <c r="F57" s="382"/>
      <c r="G57" s="382"/>
      <c r="H57" s="381"/>
      <c r="I57" s="381"/>
      <c r="J57" s="381"/>
      <c r="K57" s="399"/>
      <c r="L57" s="400"/>
    </row>
    <row r="58" spans="1:12" ht="9" hidden="1" customHeight="1">
      <c r="A58" s="385"/>
      <c r="C58" s="382"/>
      <c r="D58" s="382"/>
      <c r="E58" s="382"/>
      <c r="F58" s="382"/>
      <c r="G58" s="382"/>
      <c r="H58" s="381"/>
      <c r="I58" s="381"/>
      <c r="J58" s="381"/>
      <c r="K58" s="399"/>
      <c r="L58" s="400"/>
    </row>
    <row r="59" spans="1:12" ht="9" hidden="1" customHeight="1">
      <c r="A59" s="385"/>
      <c r="C59" s="382"/>
      <c r="D59" s="382"/>
      <c r="E59" s="382"/>
      <c r="F59" s="382"/>
      <c r="G59" s="382"/>
      <c r="H59" s="381"/>
      <c r="I59" s="381"/>
      <c r="J59" s="381"/>
      <c r="K59" s="399"/>
      <c r="L59" s="400"/>
    </row>
    <row r="60" spans="1:12" ht="9" hidden="1" customHeight="1">
      <c r="A60" s="386"/>
      <c r="C60" s="382"/>
      <c r="D60" s="382"/>
      <c r="E60" s="382"/>
      <c r="F60" s="382"/>
      <c r="G60" s="382"/>
      <c r="H60" s="381"/>
      <c r="I60" s="381"/>
      <c r="J60" s="381"/>
      <c r="K60" s="399"/>
      <c r="L60" s="400"/>
    </row>
    <row r="61" spans="1:12" ht="9" hidden="1" customHeight="1">
      <c r="A61" s="380"/>
      <c r="C61" s="382"/>
      <c r="D61" s="382"/>
      <c r="E61" s="382"/>
      <c r="F61" s="382"/>
      <c r="G61" s="382"/>
      <c r="H61" s="381"/>
      <c r="I61" s="381"/>
      <c r="J61" s="381"/>
      <c r="K61" s="399"/>
      <c r="L61" s="400"/>
    </row>
    <row r="62" spans="1:12" ht="9" hidden="1" customHeight="1">
      <c r="A62" s="380"/>
      <c r="C62" s="382"/>
      <c r="D62" s="382"/>
      <c r="E62" s="382"/>
      <c r="F62" s="382"/>
      <c r="G62" s="382"/>
      <c r="H62" s="381"/>
      <c r="I62" s="381"/>
      <c r="J62" s="381"/>
      <c r="K62" s="399"/>
      <c r="L62" s="400"/>
    </row>
    <row r="63" spans="1:12" ht="9" hidden="1" customHeight="1">
      <c r="A63" s="380"/>
      <c r="C63" s="382"/>
      <c r="D63" s="382"/>
      <c r="E63" s="382"/>
      <c r="F63" s="382"/>
      <c r="G63" s="382"/>
      <c r="H63" s="381"/>
      <c r="I63" s="381"/>
      <c r="J63" s="381"/>
      <c r="K63" s="399"/>
      <c r="L63" s="400"/>
    </row>
    <row r="64" spans="1:12" ht="9" hidden="1" customHeight="1">
      <c r="A64" s="380"/>
      <c r="C64" s="382"/>
      <c r="D64" s="382"/>
      <c r="E64" s="382"/>
      <c r="F64" s="382"/>
      <c r="G64" s="382"/>
      <c r="H64" s="381"/>
      <c r="I64" s="381"/>
      <c r="J64" s="381"/>
      <c r="K64" s="399"/>
      <c r="L64" s="400"/>
    </row>
    <row r="65" spans="1:12" ht="9" hidden="1" customHeight="1">
      <c r="A65" s="384"/>
      <c r="C65" s="382"/>
      <c r="D65" s="382"/>
      <c r="E65" s="382"/>
      <c r="F65" s="382"/>
      <c r="G65" s="382"/>
      <c r="H65" s="381"/>
      <c r="I65" s="381"/>
      <c r="J65" s="381"/>
      <c r="K65" s="399"/>
      <c r="L65" s="400"/>
    </row>
    <row r="66" spans="1:12" ht="9" hidden="1" customHeight="1">
      <c r="A66" s="386"/>
      <c r="C66" s="382"/>
      <c r="D66" s="382"/>
      <c r="E66" s="382"/>
      <c r="F66" s="382"/>
      <c r="G66" s="382"/>
      <c r="H66" s="381"/>
      <c r="I66" s="381"/>
      <c r="J66" s="381"/>
      <c r="K66" s="399"/>
      <c r="L66" s="400"/>
    </row>
    <row r="67" spans="1:12" ht="9" hidden="1" customHeight="1">
      <c r="A67" s="380"/>
      <c r="C67" s="382"/>
      <c r="D67" s="382"/>
      <c r="E67" s="382"/>
      <c r="F67" s="382"/>
      <c r="G67" s="382"/>
      <c r="H67" s="381"/>
      <c r="I67" s="381"/>
      <c r="J67" s="381"/>
      <c r="K67" s="399"/>
      <c r="L67" s="400"/>
    </row>
    <row r="68" spans="1:12" ht="9" hidden="1" customHeight="1">
      <c r="A68" s="380"/>
      <c r="C68" s="382"/>
      <c r="D68" s="382"/>
      <c r="E68" s="382"/>
      <c r="F68" s="382"/>
      <c r="G68" s="382"/>
      <c r="H68" s="381"/>
      <c r="I68" s="381"/>
      <c r="J68" s="381"/>
      <c r="K68" s="399"/>
      <c r="L68" s="400"/>
    </row>
    <row r="69" spans="1:12" ht="9" hidden="1" customHeight="1">
      <c r="A69" s="380"/>
      <c r="C69" s="382"/>
      <c r="D69" s="382"/>
      <c r="E69" s="382"/>
      <c r="F69" s="382"/>
      <c r="G69" s="382"/>
      <c r="H69" s="381"/>
      <c r="I69" s="381"/>
      <c r="J69" s="381"/>
      <c r="K69" s="399"/>
      <c r="L69" s="400"/>
    </row>
    <row r="70" spans="1:12" ht="9" hidden="1" customHeight="1">
      <c r="A70" s="380"/>
      <c r="C70" s="382"/>
      <c r="D70" s="382"/>
      <c r="E70" s="382"/>
      <c r="F70" s="382"/>
      <c r="G70" s="382"/>
      <c r="H70" s="381"/>
      <c r="I70" s="381"/>
      <c r="J70" s="381"/>
      <c r="K70" s="399"/>
      <c r="L70" s="400"/>
    </row>
    <row r="71" spans="1:12" ht="9" hidden="1" customHeight="1">
      <c r="A71" s="384"/>
      <c r="C71" s="382"/>
      <c r="D71" s="382"/>
      <c r="E71" s="382"/>
      <c r="F71" s="382"/>
      <c r="G71" s="382"/>
      <c r="H71" s="381"/>
      <c r="I71" s="381"/>
      <c r="J71" s="381"/>
      <c r="K71" s="399"/>
      <c r="L71" s="400"/>
    </row>
    <row r="72" spans="1:12" ht="9" hidden="1" customHeight="1">
      <c r="A72" s="386"/>
      <c r="C72" s="382"/>
      <c r="D72" s="382"/>
      <c r="E72" s="382"/>
      <c r="F72" s="382"/>
      <c r="G72" s="382"/>
      <c r="H72" s="381"/>
      <c r="I72" s="381"/>
      <c r="J72" s="381"/>
      <c r="K72" s="399"/>
      <c r="L72" s="400"/>
    </row>
    <row r="73" spans="1:12" ht="9" hidden="1" customHeight="1">
      <c r="A73" s="380"/>
      <c r="C73" s="382"/>
      <c r="D73" s="382"/>
      <c r="E73" s="382"/>
      <c r="F73" s="382"/>
      <c r="G73" s="382"/>
      <c r="H73" s="381"/>
      <c r="I73" s="381"/>
      <c r="J73" s="381"/>
      <c r="K73" s="399"/>
      <c r="L73" s="400"/>
    </row>
    <row r="74" spans="1:12" ht="9" hidden="1" customHeight="1">
      <c r="A74" s="380"/>
      <c r="C74" s="382"/>
      <c r="D74" s="382"/>
      <c r="E74" s="382"/>
      <c r="F74" s="382"/>
      <c r="G74" s="382"/>
      <c r="H74" s="381"/>
      <c r="I74" s="381"/>
      <c r="J74" s="381"/>
      <c r="K74" s="399"/>
      <c r="L74" s="400"/>
    </row>
    <row r="75" spans="1:12" ht="9" hidden="1" customHeight="1">
      <c r="A75" s="380"/>
      <c r="C75" s="286"/>
      <c r="D75" s="286"/>
      <c r="E75" s="286"/>
      <c r="F75" s="286"/>
      <c r="G75" s="286"/>
      <c r="K75" s="58"/>
    </row>
    <row r="76" spans="1:12" ht="9" hidden="1" customHeight="1">
      <c r="A76" s="380"/>
      <c r="C76" s="286"/>
      <c r="D76" s="286"/>
      <c r="E76" s="286"/>
      <c r="F76" s="286"/>
      <c r="G76" s="286"/>
      <c r="K76" s="58"/>
    </row>
    <row r="77" spans="1:12" ht="9" hidden="1" customHeight="1">
      <c r="A77" s="380"/>
      <c r="C77" s="286"/>
      <c r="D77" s="286"/>
      <c r="E77" s="286"/>
      <c r="F77" s="286"/>
      <c r="G77" s="286"/>
      <c r="K77" s="58"/>
    </row>
    <row r="78" spans="1:12" ht="9" hidden="1" customHeight="1">
      <c r="A78" s="380"/>
      <c r="C78" s="286"/>
      <c r="D78" s="286"/>
      <c r="E78" s="286"/>
      <c r="F78" s="286"/>
      <c r="G78" s="286"/>
      <c r="K78" s="58"/>
    </row>
    <row r="79" spans="1:12" ht="9" hidden="1" customHeight="1">
      <c r="A79" s="380"/>
      <c r="C79" s="286"/>
      <c r="D79" s="286"/>
      <c r="E79" s="286"/>
      <c r="F79" s="286"/>
      <c r="G79" s="286"/>
      <c r="K79" s="58"/>
    </row>
    <row r="80" spans="1:12" ht="9" hidden="1" customHeight="1">
      <c r="A80" s="380"/>
      <c r="C80" s="286"/>
      <c r="D80" s="286"/>
      <c r="E80" s="286"/>
      <c r="F80" s="286"/>
      <c r="G80" s="286"/>
      <c r="K80" s="58"/>
    </row>
    <row r="81" spans="1:11" ht="9" hidden="1" customHeight="1">
      <c r="A81" s="384"/>
      <c r="C81" s="286"/>
      <c r="D81" s="286"/>
      <c r="E81" s="286"/>
      <c r="F81" s="286"/>
      <c r="G81" s="286"/>
      <c r="K81" s="58"/>
    </row>
    <row r="82" spans="1:11" ht="9" hidden="1" customHeight="1">
      <c r="A82" s="386"/>
      <c r="C82" s="286"/>
      <c r="D82" s="286"/>
      <c r="E82" s="286"/>
      <c r="F82" s="286"/>
      <c r="G82" s="286"/>
      <c r="K82" s="58"/>
    </row>
    <row r="83" spans="1:11" ht="9" hidden="1" customHeight="1">
      <c r="A83" s="380"/>
      <c r="C83" s="286"/>
      <c r="D83" s="286"/>
      <c r="E83" s="286"/>
      <c r="F83" s="286"/>
      <c r="G83" s="286"/>
      <c r="K83" s="58"/>
    </row>
    <row r="84" spans="1:11" ht="9" hidden="1" customHeight="1">
      <c r="A84" s="380"/>
      <c r="C84" s="286"/>
      <c r="D84" s="286"/>
      <c r="E84" s="286"/>
      <c r="F84" s="286"/>
      <c r="G84" s="286"/>
      <c r="K84" s="58"/>
    </row>
    <row r="85" spans="1:11" ht="9" hidden="1" customHeight="1">
      <c r="A85" s="380"/>
      <c r="C85" s="286"/>
      <c r="D85" s="286"/>
      <c r="E85" s="286"/>
      <c r="F85" s="286"/>
      <c r="G85" s="286"/>
      <c r="K85" s="58"/>
    </row>
    <row r="86" spans="1:11" ht="9" hidden="1" customHeight="1">
      <c r="A86" s="380"/>
      <c r="C86" s="286"/>
      <c r="D86" s="286"/>
      <c r="E86" s="286"/>
      <c r="F86" s="286"/>
      <c r="G86" s="286"/>
      <c r="K86" s="58"/>
    </row>
    <row r="87" spans="1:11" ht="9" hidden="1" customHeight="1">
      <c r="A87" s="380"/>
      <c r="C87" s="286"/>
      <c r="D87" s="286"/>
      <c r="E87" s="286"/>
      <c r="F87" s="286"/>
      <c r="G87" s="286"/>
      <c r="K87" s="58"/>
    </row>
    <row r="88" spans="1:11" ht="9" hidden="1" customHeight="1">
      <c r="A88" s="380"/>
      <c r="C88" s="286"/>
      <c r="D88" s="286"/>
      <c r="E88" s="286"/>
      <c r="F88" s="286"/>
      <c r="G88" s="286"/>
      <c r="K88" s="58"/>
    </row>
    <row r="89" spans="1:11" ht="9" hidden="1" customHeight="1">
      <c r="A89" s="380"/>
      <c r="C89" s="286"/>
      <c r="D89" s="286"/>
      <c r="E89" s="286"/>
      <c r="F89" s="286"/>
      <c r="G89" s="286"/>
      <c r="K89" s="58"/>
    </row>
    <row r="90" spans="1:11" ht="9" hidden="1" customHeight="1">
      <c r="A90" s="380"/>
      <c r="C90" s="286"/>
      <c r="D90" s="286"/>
      <c r="E90" s="286"/>
      <c r="F90" s="286"/>
      <c r="G90" s="286"/>
      <c r="K90" s="58"/>
    </row>
    <row r="91" spans="1:11" ht="9" hidden="1" customHeight="1">
      <c r="A91" s="380"/>
      <c r="C91" s="286"/>
      <c r="D91" s="286"/>
      <c r="E91" s="286"/>
      <c r="F91" s="286"/>
      <c r="G91" s="286"/>
      <c r="K91" s="58"/>
    </row>
    <row r="92" spans="1:11" ht="9" hidden="1" customHeight="1">
      <c r="A92" s="386"/>
      <c r="C92" s="286"/>
      <c r="D92" s="286"/>
      <c r="E92" s="286"/>
      <c r="F92" s="286"/>
      <c r="G92" s="286"/>
      <c r="K92" s="58"/>
    </row>
    <row r="93" spans="1:11" ht="9" hidden="1" customHeight="1">
      <c r="A93" s="380"/>
      <c r="C93" s="286"/>
      <c r="D93" s="286"/>
      <c r="E93" s="286"/>
      <c r="F93" s="286"/>
      <c r="G93" s="286"/>
      <c r="K93" s="58"/>
    </row>
    <row r="94" spans="1:11" ht="9" hidden="1" customHeight="1">
      <c r="A94" s="380"/>
      <c r="C94" s="286"/>
      <c r="D94" s="286"/>
      <c r="E94" s="286"/>
      <c r="F94" s="286"/>
      <c r="G94" s="286"/>
      <c r="K94" s="58"/>
    </row>
    <row r="95" spans="1:11" ht="9" hidden="1" customHeight="1">
      <c r="A95" s="380"/>
      <c r="C95" s="286"/>
      <c r="D95" s="286"/>
      <c r="E95" s="286"/>
      <c r="F95" s="286"/>
      <c r="G95" s="286"/>
      <c r="K95" s="58"/>
    </row>
    <row r="96" spans="1:11" hidden="1">
      <c r="A96" s="387"/>
      <c r="C96" s="286"/>
      <c r="D96" s="286"/>
      <c r="E96" s="286"/>
      <c r="F96" s="286"/>
      <c r="G96" s="286"/>
      <c r="K96" s="58"/>
    </row>
    <row r="97" spans="1:11" hidden="1">
      <c r="A97" s="387"/>
      <c r="C97" s="286"/>
      <c r="D97" s="286"/>
      <c r="E97" s="286"/>
      <c r="F97" s="286"/>
      <c r="G97" s="286"/>
      <c r="K97" s="58"/>
    </row>
    <row r="98" spans="1:11" hidden="1">
      <c r="A98" s="387"/>
      <c r="C98" s="286"/>
      <c r="D98" s="286"/>
      <c r="E98" s="286"/>
      <c r="F98" s="286"/>
      <c r="G98" s="286"/>
      <c r="K98" s="58"/>
    </row>
    <row r="99" spans="1:11" hidden="1">
      <c r="A99" s="387"/>
      <c r="C99" s="286"/>
      <c r="D99" s="286"/>
      <c r="E99" s="286"/>
      <c r="F99" s="286"/>
      <c r="G99" s="286"/>
      <c r="K99" s="58"/>
    </row>
    <row r="100" spans="1:11" hidden="1">
      <c r="A100" s="387"/>
      <c r="C100" s="286"/>
      <c r="D100" s="286"/>
      <c r="E100" s="286"/>
      <c r="F100" s="286"/>
      <c r="G100" s="286"/>
      <c r="K100" s="58"/>
    </row>
    <row r="101" spans="1:11" hidden="1">
      <c r="A101" s="387"/>
      <c r="C101" s="286"/>
      <c r="D101" s="286"/>
      <c r="E101" s="286"/>
      <c r="F101" s="286"/>
      <c r="G101" s="286"/>
      <c r="K101" s="58"/>
    </row>
    <row r="102" spans="1:11" hidden="1">
      <c r="A102" s="387"/>
      <c r="C102" s="286"/>
      <c r="D102" s="286"/>
      <c r="E102" s="286"/>
      <c r="F102" s="286"/>
      <c r="G102" s="286"/>
      <c r="K102" s="58"/>
    </row>
    <row r="103" spans="1:11" ht="15.75" hidden="1">
      <c r="A103" s="388"/>
      <c r="C103" s="286"/>
      <c r="D103" s="286"/>
      <c r="E103" s="286"/>
      <c r="F103" s="286"/>
      <c r="G103" s="286"/>
      <c r="K103" s="58"/>
    </row>
    <row r="104" spans="1:11" ht="15.75" hidden="1">
      <c r="A104" s="388"/>
      <c r="C104" s="286"/>
      <c r="D104" s="286"/>
      <c r="E104" s="286"/>
      <c r="F104" s="286"/>
      <c r="G104" s="286"/>
      <c r="K104" s="58"/>
    </row>
    <row r="105" spans="1:11" ht="15.75" hidden="1">
      <c r="A105" s="388"/>
      <c r="C105" s="286"/>
      <c r="D105" s="286"/>
      <c r="E105" s="286"/>
      <c r="F105" s="286"/>
      <c r="G105" s="286"/>
      <c r="K105" s="58"/>
    </row>
    <row r="106" spans="1:11" ht="15.75" hidden="1">
      <c r="A106" s="388"/>
      <c r="C106" s="286"/>
      <c r="D106" s="286"/>
      <c r="E106" s="286"/>
      <c r="F106" s="286"/>
      <c r="G106" s="286"/>
      <c r="K106" s="58"/>
    </row>
    <row r="107" spans="1:11" ht="15.75" hidden="1">
      <c r="A107" s="388"/>
      <c r="C107" s="286"/>
      <c r="D107" s="286"/>
      <c r="E107" s="286"/>
      <c r="F107" s="286"/>
      <c r="G107" s="286"/>
      <c r="K107" s="58"/>
    </row>
    <row r="108" spans="1:11" ht="15.75" hidden="1">
      <c r="A108" s="388"/>
      <c r="C108" s="286"/>
      <c r="D108" s="286"/>
      <c r="E108" s="286"/>
      <c r="F108" s="286"/>
      <c r="G108" s="286"/>
      <c r="K108" s="58"/>
    </row>
    <row r="109" spans="1:11" ht="15.75" hidden="1">
      <c r="A109" s="388"/>
      <c r="C109" s="286"/>
      <c r="D109" s="286"/>
      <c r="E109" s="286"/>
      <c r="F109" s="286"/>
      <c r="G109" s="286"/>
      <c r="K109" s="58"/>
    </row>
    <row r="110" spans="1:11" ht="15.75" hidden="1">
      <c r="A110" s="388"/>
      <c r="C110" s="286"/>
      <c r="D110" s="286"/>
      <c r="E110" s="286"/>
      <c r="F110" s="286"/>
      <c r="G110" s="286"/>
      <c r="K110" s="58"/>
    </row>
    <row r="111" spans="1:11" ht="15.75" hidden="1">
      <c r="A111" s="388"/>
      <c r="C111" s="286"/>
      <c r="D111" s="286"/>
      <c r="E111" s="286"/>
      <c r="F111" s="286"/>
      <c r="G111" s="286"/>
      <c r="K111" s="58"/>
    </row>
    <row r="112" spans="1:11" ht="15.75" hidden="1">
      <c r="A112" s="388"/>
      <c r="C112" s="286"/>
      <c r="D112" s="286"/>
      <c r="E112" s="286"/>
      <c r="F112" s="286"/>
      <c r="G112" s="286"/>
      <c r="K112" s="58"/>
    </row>
    <row r="113" spans="1:11" ht="15.75" hidden="1">
      <c r="A113" s="388"/>
      <c r="C113" s="286"/>
      <c r="D113" s="286"/>
      <c r="E113" s="286"/>
      <c r="F113" s="286"/>
      <c r="G113" s="286"/>
      <c r="K113" s="58"/>
    </row>
    <row r="114" spans="1:11" ht="15.75" hidden="1">
      <c r="A114" s="388"/>
      <c r="C114" s="286"/>
      <c r="D114" s="286"/>
      <c r="E114" s="286"/>
      <c r="F114" s="286"/>
      <c r="G114" s="286"/>
      <c r="K114" s="58"/>
    </row>
    <row r="115" spans="1:11" ht="15.75" hidden="1">
      <c r="A115" s="388"/>
      <c r="C115" s="286"/>
      <c r="D115" s="286"/>
      <c r="E115" s="286"/>
      <c r="F115" s="286"/>
      <c r="G115" s="286"/>
      <c r="K115" s="58"/>
    </row>
    <row r="116" spans="1:11" ht="15.75" hidden="1">
      <c r="A116" s="388"/>
      <c r="C116" s="286"/>
      <c r="D116" s="286"/>
      <c r="E116" s="286"/>
      <c r="F116" s="286"/>
      <c r="G116" s="286"/>
      <c r="K116" s="58"/>
    </row>
    <row r="117" spans="1:11" ht="15.75" hidden="1">
      <c r="A117" s="388"/>
      <c r="C117" s="286"/>
      <c r="D117" s="286"/>
      <c r="E117" s="286"/>
      <c r="F117" s="286"/>
      <c r="G117" s="286"/>
      <c r="K117" s="58"/>
    </row>
    <row r="118" spans="1:11" ht="15.75" hidden="1">
      <c r="A118" s="388"/>
      <c r="C118" s="286"/>
      <c r="D118" s="286"/>
      <c r="E118" s="286"/>
      <c r="F118" s="286"/>
      <c r="G118" s="286"/>
      <c r="K118" s="58"/>
    </row>
    <row r="119" spans="1:11" ht="15.75" hidden="1">
      <c r="A119" s="388"/>
      <c r="C119" s="286"/>
      <c r="D119" s="286"/>
      <c r="E119" s="286"/>
      <c r="F119" s="286"/>
      <c r="G119" s="286"/>
      <c r="K119" s="58"/>
    </row>
    <row r="120" spans="1:11" ht="15.75" hidden="1">
      <c r="A120" s="388"/>
      <c r="C120" s="286"/>
      <c r="D120" s="286"/>
      <c r="E120" s="286"/>
      <c r="F120" s="286"/>
      <c r="G120" s="286"/>
      <c r="K120" s="58"/>
    </row>
    <row r="121" spans="1:11" ht="15.75" hidden="1">
      <c r="A121" s="388"/>
      <c r="C121" s="286"/>
      <c r="D121" s="286"/>
      <c r="E121" s="286"/>
      <c r="F121" s="286"/>
      <c r="G121" s="286"/>
      <c r="K121" s="58"/>
    </row>
    <row r="122" spans="1:11" ht="15.75" hidden="1">
      <c r="A122" s="388"/>
      <c r="C122" s="286"/>
      <c r="D122" s="286"/>
      <c r="E122" s="286"/>
      <c r="F122" s="286"/>
      <c r="G122" s="286"/>
      <c r="K122" s="58"/>
    </row>
    <row r="123" spans="1:11" ht="15.75" hidden="1">
      <c r="A123" s="388"/>
      <c r="C123" s="286"/>
      <c r="D123" s="286"/>
      <c r="E123" s="286"/>
      <c r="F123" s="286"/>
      <c r="G123" s="286"/>
      <c r="K123" s="58"/>
    </row>
    <row r="124" spans="1:11" ht="15.75" hidden="1">
      <c r="A124" s="388"/>
      <c r="C124" s="286"/>
      <c r="D124" s="286"/>
      <c r="E124" s="286"/>
      <c r="F124" s="286"/>
      <c r="G124" s="286"/>
      <c r="K124" s="58"/>
    </row>
    <row r="125" spans="1:11" ht="15.75" hidden="1">
      <c r="A125" s="388"/>
      <c r="C125" s="286"/>
      <c r="D125" s="286"/>
      <c r="E125" s="286"/>
      <c r="F125" s="286"/>
      <c r="G125" s="286"/>
      <c r="K125" s="58"/>
    </row>
    <row r="126" spans="1:11" ht="15.75" hidden="1">
      <c r="A126" s="388"/>
      <c r="C126" s="286"/>
      <c r="D126" s="286"/>
      <c r="E126" s="286"/>
      <c r="F126" s="286"/>
      <c r="G126" s="286"/>
      <c r="K126" s="58"/>
    </row>
    <row r="127" spans="1:11" ht="15.75" hidden="1">
      <c r="A127" s="388"/>
      <c r="C127" s="286"/>
      <c r="D127" s="286"/>
      <c r="E127" s="286"/>
      <c r="F127" s="286"/>
      <c r="G127" s="286"/>
      <c r="K127" s="58"/>
    </row>
    <row r="128" spans="1:11" ht="15.75" hidden="1">
      <c r="A128" s="388"/>
      <c r="C128" s="286"/>
      <c r="D128" s="286"/>
      <c r="E128" s="286"/>
      <c r="F128" s="286"/>
      <c r="G128" s="286"/>
      <c r="K128" s="58"/>
    </row>
    <row r="129" spans="1:11" ht="15.75" hidden="1">
      <c r="A129" s="388"/>
      <c r="C129" s="286"/>
      <c r="D129" s="286"/>
      <c r="E129" s="286"/>
      <c r="F129" s="286"/>
      <c r="G129" s="286"/>
      <c r="K129" s="58"/>
    </row>
    <row r="130" spans="1:11" ht="15.75" hidden="1">
      <c r="A130" s="388"/>
      <c r="C130" s="286"/>
      <c r="D130" s="286"/>
      <c r="E130" s="286"/>
      <c r="F130" s="286"/>
      <c r="G130" s="286"/>
      <c r="K130" s="58"/>
    </row>
    <row r="131" spans="1:11" ht="15.75" hidden="1">
      <c r="A131" s="388"/>
      <c r="C131" s="286"/>
      <c r="D131" s="286"/>
      <c r="E131" s="286"/>
      <c r="F131" s="286"/>
      <c r="G131" s="286"/>
      <c r="K131" s="58"/>
    </row>
    <row r="132" spans="1:11" ht="15.75" hidden="1">
      <c r="A132" s="388"/>
      <c r="C132" s="286"/>
      <c r="D132" s="286"/>
      <c r="E132" s="286"/>
      <c r="F132" s="286"/>
      <c r="G132" s="286"/>
      <c r="K132" s="58"/>
    </row>
    <row r="133" spans="1:11" ht="15.75" hidden="1">
      <c r="A133" s="388"/>
      <c r="C133" s="286"/>
      <c r="D133" s="286"/>
      <c r="E133" s="286"/>
      <c r="F133" s="286"/>
      <c r="G133" s="286"/>
      <c r="K133" s="58"/>
    </row>
    <row r="134" spans="1:11" ht="15.75" hidden="1">
      <c r="A134" s="388"/>
      <c r="C134" s="286"/>
      <c r="D134" s="286"/>
      <c r="E134" s="286"/>
      <c r="F134" s="286"/>
      <c r="G134" s="286"/>
      <c r="K134" s="58"/>
    </row>
    <row r="135" spans="1:11" ht="15.75" hidden="1">
      <c r="A135" s="388"/>
      <c r="C135" s="286"/>
      <c r="D135" s="286"/>
      <c r="E135" s="286"/>
      <c r="F135" s="286"/>
      <c r="G135" s="286"/>
      <c r="K135" s="58"/>
    </row>
    <row r="136" spans="1:11" ht="15.75" hidden="1">
      <c r="A136" s="388"/>
      <c r="C136" s="286"/>
      <c r="D136" s="286"/>
      <c r="E136" s="286"/>
      <c r="F136" s="286"/>
      <c r="G136" s="286"/>
      <c r="K136" s="58"/>
    </row>
    <row r="137" spans="1:11" ht="15.75" hidden="1">
      <c r="A137" s="388"/>
      <c r="C137" s="286"/>
      <c r="D137" s="286"/>
      <c r="E137" s="286"/>
      <c r="F137" s="286"/>
      <c r="G137" s="286"/>
      <c r="K137" s="58"/>
    </row>
    <row r="138" spans="1:11" ht="15.75" hidden="1">
      <c r="A138" s="388"/>
      <c r="C138" s="286"/>
      <c r="D138" s="286"/>
      <c r="E138" s="286"/>
      <c r="F138" s="286"/>
      <c r="G138" s="286"/>
      <c r="K138" s="58"/>
    </row>
    <row r="139" spans="1:11" ht="15.75" hidden="1">
      <c r="A139" s="388"/>
      <c r="C139" s="286"/>
      <c r="D139" s="286"/>
      <c r="E139" s="286"/>
      <c r="F139" s="286"/>
      <c r="G139" s="286"/>
      <c r="K139" s="58"/>
    </row>
    <row r="140" spans="1:11" ht="15.75" hidden="1">
      <c r="A140" s="388"/>
      <c r="C140" s="286"/>
      <c r="D140" s="286"/>
      <c r="E140" s="286"/>
      <c r="F140" s="286"/>
      <c r="G140" s="286"/>
      <c r="K140" s="58"/>
    </row>
    <row r="141" spans="1:11" ht="15.75" hidden="1">
      <c r="A141" s="388"/>
      <c r="C141" s="286"/>
      <c r="D141" s="286"/>
      <c r="E141" s="286"/>
      <c r="F141" s="286"/>
      <c r="G141" s="286"/>
      <c r="K141" s="58"/>
    </row>
    <row r="142" spans="1:11" ht="15.75" hidden="1">
      <c r="A142" s="388"/>
      <c r="C142" s="286"/>
      <c r="D142" s="286"/>
      <c r="E142" s="286"/>
      <c r="F142" s="286"/>
      <c r="G142" s="286"/>
      <c r="K142" s="58"/>
    </row>
    <row r="143" spans="1:11" ht="15.75" hidden="1">
      <c r="A143" s="388"/>
      <c r="C143" s="286"/>
      <c r="D143" s="286"/>
      <c r="E143" s="286"/>
      <c r="F143" s="286"/>
      <c r="G143" s="286"/>
      <c r="K143" s="58"/>
    </row>
    <row r="144" spans="1:11" ht="15.75" hidden="1">
      <c r="A144" s="388"/>
      <c r="C144" s="286"/>
      <c r="D144" s="286"/>
      <c r="E144" s="286"/>
      <c r="F144" s="286"/>
      <c r="G144" s="286"/>
      <c r="K144" s="58"/>
    </row>
    <row r="145" spans="1:11" ht="15.75" hidden="1">
      <c r="A145" s="388"/>
      <c r="C145" s="286"/>
      <c r="D145" s="286"/>
      <c r="E145" s="286"/>
      <c r="F145" s="286"/>
      <c r="G145" s="286"/>
      <c r="K145" s="58"/>
    </row>
    <row r="146" spans="1:11" ht="15.75" hidden="1">
      <c r="A146" s="388"/>
      <c r="C146" s="286"/>
      <c r="D146" s="286"/>
      <c r="E146" s="286"/>
      <c r="F146" s="286"/>
      <c r="G146" s="286"/>
      <c r="K146" s="58"/>
    </row>
    <row r="147" spans="1:11" ht="15.75" hidden="1">
      <c r="A147" s="388"/>
      <c r="C147" s="286"/>
      <c r="D147" s="286"/>
      <c r="E147" s="286"/>
      <c r="F147" s="286"/>
      <c r="G147" s="286"/>
      <c r="K147" s="58"/>
    </row>
    <row r="148" spans="1:11" ht="15.75" hidden="1">
      <c r="A148" s="388"/>
      <c r="C148" s="286"/>
      <c r="D148" s="286"/>
      <c r="E148" s="286"/>
      <c r="F148" s="286"/>
      <c r="G148" s="286"/>
      <c r="K148" s="58"/>
    </row>
    <row r="149" spans="1:11" ht="15.75" hidden="1">
      <c r="A149" s="388"/>
      <c r="C149" s="286"/>
      <c r="D149" s="286"/>
      <c r="E149" s="286"/>
      <c r="F149" s="286"/>
      <c r="G149" s="286"/>
      <c r="K149" s="58"/>
    </row>
    <row r="150" spans="1:11" ht="15.75" hidden="1">
      <c r="A150" s="388"/>
      <c r="C150" s="286"/>
      <c r="D150" s="286"/>
      <c r="E150" s="286"/>
      <c r="F150" s="286"/>
      <c r="G150" s="286"/>
      <c r="K150" s="58"/>
    </row>
    <row r="151" spans="1:11" ht="15.75" hidden="1">
      <c r="A151" s="388"/>
      <c r="C151" s="286"/>
      <c r="D151" s="286"/>
      <c r="E151" s="286"/>
      <c r="F151" s="286"/>
      <c r="G151" s="286"/>
      <c r="K151" s="58"/>
    </row>
    <row r="152" spans="1:11" ht="15.75" hidden="1">
      <c r="A152" s="388"/>
      <c r="C152" s="286"/>
      <c r="D152" s="286"/>
      <c r="E152" s="286"/>
      <c r="F152" s="286"/>
      <c r="G152" s="286"/>
      <c r="K152" s="58"/>
    </row>
    <row r="153" spans="1:11" ht="15.75" hidden="1">
      <c r="A153" s="388"/>
      <c r="C153" s="286"/>
      <c r="D153" s="286"/>
      <c r="E153" s="286"/>
      <c r="F153" s="286"/>
      <c r="G153" s="286"/>
      <c r="K153" s="58"/>
    </row>
    <row r="154" spans="1:11" ht="15.75" hidden="1">
      <c r="A154" s="388"/>
      <c r="C154" s="286"/>
      <c r="D154" s="286"/>
      <c r="E154" s="286"/>
      <c r="F154" s="286"/>
      <c r="G154" s="286"/>
      <c r="K154" s="58"/>
    </row>
    <row r="155" spans="1:11" ht="15.75" hidden="1">
      <c r="A155" s="388"/>
      <c r="C155" s="286"/>
      <c r="D155" s="286"/>
      <c r="E155" s="286"/>
      <c r="F155" s="286"/>
      <c r="G155" s="286"/>
      <c r="K155" s="58"/>
    </row>
    <row r="156" spans="1:11" ht="15.75" hidden="1">
      <c r="A156" s="388"/>
      <c r="C156" s="286"/>
      <c r="D156" s="286"/>
      <c r="E156" s="286"/>
      <c r="F156" s="286"/>
      <c r="G156" s="286"/>
      <c r="K156" s="58"/>
    </row>
    <row r="157" spans="1:11" ht="15.75" hidden="1">
      <c r="A157" s="388"/>
      <c r="C157" s="286"/>
      <c r="D157" s="286"/>
      <c r="E157" s="286"/>
      <c r="F157" s="286"/>
      <c r="G157" s="286"/>
      <c r="K157" s="58"/>
    </row>
    <row r="158" spans="1:11" ht="15.75" hidden="1">
      <c r="A158" s="388"/>
      <c r="C158" s="286"/>
      <c r="D158" s="286"/>
      <c r="E158" s="286"/>
      <c r="F158" s="286"/>
      <c r="G158" s="286"/>
      <c r="K158" s="58"/>
    </row>
    <row r="159" spans="1:11" ht="15.75" hidden="1">
      <c r="A159" s="388"/>
      <c r="C159" s="286"/>
      <c r="D159" s="286"/>
      <c r="E159" s="286"/>
      <c r="F159" s="286"/>
      <c r="G159" s="286"/>
      <c r="K159" s="58"/>
    </row>
    <row r="160" spans="1:11" ht="15.75" hidden="1">
      <c r="A160" s="388"/>
      <c r="C160" s="286"/>
      <c r="D160" s="286"/>
      <c r="E160" s="286"/>
      <c r="F160" s="286"/>
      <c r="G160" s="286"/>
      <c r="K160" s="58"/>
    </row>
    <row r="161" spans="1:11" ht="15.75" hidden="1">
      <c r="A161" s="388"/>
      <c r="C161" s="286"/>
      <c r="D161" s="286"/>
      <c r="E161" s="286"/>
      <c r="F161" s="286"/>
      <c r="G161" s="286"/>
      <c r="K161" s="58"/>
    </row>
    <row r="162" spans="1:11" ht="15.75" hidden="1">
      <c r="A162" s="388"/>
      <c r="C162" s="286"/>
      <c r="D162" s="286"/>
      <c r="E162" s="286"/>
      <c r="F162" s="286"/>
      <c r="G162" s="286"/>
      <c r="K162" s="58"/>
    </row>
    <row r="163" spans="1:11" ht="15.75" hidden="1">
      <c r="A163" s="388"/>
      <c r="C163" s="286"/>
      <c r="D163" s="286"/>
      <c r="E163" s="286"/>
      <c r="F163" s="286"/>
      <c r="G163" s="286"/>
      <c r="K163" s="58"/>
    </row>
    <row r="164" spans="1:11" ht="15.75" hidden="1">
      <c r="A164" s="388"/>
      <c r="C164" s="286"/>
      <c r="D164" s="286"/>
      <c r="E164" s="286"/>
      <c r="F164" s="286"/>
      <c r="G164" s="286"/>
      <c r="K164" s="58"/>
    </row>
    <row r="165" spans="1:11" ht="15.75" hidden="1">
      <c r="A165" s="388"/>
      <c r="C165" s="286"/>
      <c r="D165" s="286"/>
      <c r="E165" s="286"/>
      <c r="F165" s="286"/>
      <c r="G165" s="286"/>
      <c r="K165" s="58"/>
    </row>
    <row r="166" spans="1:11" ht="15.75" hidden="1">
      <c r="A166" s="388"/>
      <c r="C166" s="286"/>
      <c r="D166" s="286"/>
      <c r="E166" s="286"/>
      <c r="F166" s="286"/>
      <c r="G166" s="286"/>
      <c r="K166" s="58"/>
    </row>
    <row r="167" spans="1:11" ht="15.75" hidden="1">
      <c r="A167" s="388"/>
      <c r="C167" s="286"/>
      <c r="D167" s="286"/>
      <c r="E167" s="286"/>
      <c r="F167" s="286"/>
      <c r="G167" s="286"/>
      <c r="K167" s="58"/>
    </row>
    <row r="168" spans="1:11" ht="15.75" hidden="1">
      <c r="A168" s="388"/>
      <c r="C168" s="286"/>
      <c r="D168" s="286"/>
      <c r="E168" s="286"/>
      <c r="F168" s="286"/>
      <c r="G168" s="286"/>
      <c r="K168" s="58"/>
    </row>
    <row r="169" spans="1:11" ht="15.75" hidden="1">
      <c r="A169" s="388"/>
      <c r="C169" s="286"/>
      <c r="D169" s="286"/>
      <c r="E169" s="286"/>
      <c r="F169" s="286"/>
      <c r="G169" s="286"/>
      <c r="K169" s="58"/>
    </row>
    <row r="170" spans="1:11" ht="15.75" hidden="1">
      <c r="A170" s="388"/>
      <c r="C170" s="286"/>
      <c r="D170" s="286"/>
      <c r="E170" s="286"/>
      <c r="F170" s="286"/>
      <c r="G170" s="286"/>
      <c r="K170" s="58"/>
    </row>
    <row r="171" spans="1:11" ht="15.75" hidden="1">
      <c r="A171" s="388"/>
      <c r="C171" s="286"/>
      <c r="D171" s="286"/>
      <c r="E171" s="286"/>
      <c r="F171" s="286"/>
      <c r="G171" s="286"/>
      <c r="K171" s="58"/>
    </row>
    <row r="172" spans="1:11" ht="15.75" hidden="1">
      <c r="A172" s="388"/>
      <c r="C172" s="286"/>
      <c r="D172" s="286"/>
      <c r="E172" s="286"/>
      <c r="F172" s="286"/>
      <c r="G172" s="286"/>
      <c r="K172" s="58"/>
    </row>
    <row r="173" spans="1:11" ht="15.75" hidden="1">
      <c r="A173" s="388"/>
      <c r="C173" s="286"/>
      <c r="D173" s="286"/>
      <c r="E173" s="286"/>
      <c r="F173" s="286"/>
      <c r="G173" s="286"/>
      <c r="K173" s="58"/>
    </row>
    <row r="174" spans="1:11" ht="15.75" hidden="1">
      <c r="A174" s="388"/>
      <c r="C174" s="286"/>
      <c r="D174" s="286"/>
      <c r="E174" s="286"/>
      <c r="F174" s="286"/>
      <c r="G174" s="286"/>
      <c r="K174" s="58"/>
    </row>
    <row r="175" spans="1:11" ht="15.75" hidden="1">
      <c r="A175" s="388"/>
      <c r="C175" s="286"/>
      <c r="D175" s="286"/>
      <c r="E175" s="286"/>
      <c r="F175" s="286"/>
      <c r="G175" s="286"/>
      <c r="K175" s="58"/>
    </row>
    <row r="176" spans="1:11" ht="15.75" hidden="1">
      <c r="A176" s="388"/>
      <c r="C176" s="286"/>
      <c r="D176" s="286"/>
      <c r="E176" s="286"/>
      <c r="F176" s="286"/>
      <c r="G176" s="286"/>
      <c r="K176" s="58"/>
    </row>
    <row r="177" spans="1:11" ht="15.75" hidden="1">
      <c r="A177" s="388"/>
      <c r="C177" s="286"/>
      <c r="D177" s="286"/>
      <c r="E177" s="286"/>
      <c r="F177" s="286"/>
      <c r="G177" s="286"/>
      <c r="K177" s="58"/>
    </row>
    <row r="178" spans="1:11" ht="15.75" hidden="1">
      <c r="A178" s="388"/>
      <c r="C178" s="286"/>
      <c r="D178" s="286"/>
      <c r="E178" s="286"/>
      <c r="F178" s="286"/>
      <c r="G178" s="286"/>
      <c r="K178" s="58"/>
    </row>
    <row r="179" spans="1:11" ht="15.75" hidden="1">
      <c r="A179" s="388"/>
      <c r="C179" s="286"/>
      <c r="D179" s="286"/>
      <c r="E179" s="286"/>
      <c r="F179" s="286"/>
      <c r="G179" s="286"/>
      <c r="K179" s="58"/>
    </row>
    <row r="180" spans="1:11" ht="15.75" hidden="1">
      <c r="A180" s="388"/>
      <c r="C180" s="286"/>
      <c r="D180" s="286"/>
      <c r="E180" s="286"/>
      <c r="F180" s="286"/>
      <c r="G180" s="286"/>
      <c r="K180" s="58"/>
    </row>
    <row r="181" spans="1:11" ht="15.75" hidden="1">
      <c r="A181" s="388"/>
      <c r="C181" s="286"/>
      <c r="D181" s="286"/>
      <c r="E181" s="286"/>
      <c r="F181" s="286"/>
      <c r="G181" s="286"/>
      <c r="K181" s="58"/>
    </row>
    <row r="182" spans="1:11" ht="15.75" hidden="1">
      <c r="A182" s="388"/>
      <c r="C182" s="286"/>
      <c r="D182" s="286"/>
      <c r="E182" s="286"/>
      <c r="F182" s="286"/>
      <c r="G182" s="286"/>
      <c r="K182" s="58"/>
    </row>
    <row r="183" spans="1:11" ht="15.75" hidden="1">
      <c r="A183" s="388"/>
      <c r="C183" s="286"/>
      <c r="D183" s="286"/>
      <c r="E183" s="286"/>
      <c r="F183" s="286"/>
      <c r="G183" s="286"/>
      <c r="K183" s="58"/>
    </row>
    <row r="184" spans="1:11" ht="15.75" hidden="1">
      <c r="A184" s="388"/>
      <c r="C184" s="286"/>
      <c r="D184" s="286"/>
      <c r="E184" s="286"/>
      <c r="F184" s="286"/>
      <c r="G184" s="286"/>
      <c r="K184" s="58"/>
    </row>
    <row r="185" spans="1:11" ht="15.75" hidden="1">
      <c r="A185" s="388"/>
      <c r="C185" s="286"/>
      <c r="D185" s="286"/>
      <c r="E185" s="286"/>
      <c r="F185" s="286"/>
      <c r="G185" s="286"/>
      <c r="K185" s="58"/>
    </row>
    <row r="186" spans="1:11" ht="15.75" hidden="1">
      <c r="A186" s="388"/>
      <c r="C186" s="286"/>
      <c r="D186" s="286"/>
      <c r="E186" s="286"/>
      <c r="F186" s="286"/>
      <c r="G186" s="286"/>
      <c r="K186" s="58"/>
    </row>
    <row r="187" spans="1:11" ht="15.75" hidden="1">
      <c r="A187" s="388"/>
      <c r="C187" s="286"/>
      <c r="D187" s="286"/>
      <c r="E187" s="286"/>
      <c r="F187" s="286"/>
      <c r="G187" s="286"/>
      <c r="K187" s="58"/>
    </row>
    <row r="188" spans="1:11" ht="15.75" hidden="1">
      <c r="A188" s="388"/>
      <c r="C188" s="286"/>
      <c r="D188" s="286"/>
      <c r="E188" s="286"/>
      <c r="F188" s="286"/>
      <c r="G188" s="286"/>
      <c r="K188" s="58"/>
    </row>
    <row r="189" spans="1:11" ht="15.75" hidden="1">
      <c r="A189" s="388"/>
      <c r="C189" s="286"/>
      <c r="D189" s="286"/>
      <c r="E189" s="286"/>
      <c r="F189" s="286"/>
      <c r="G189" s="286"/>
      <c r="K189" s="58"/>
    </row>
    <row r="190" spans="1:11" ht="15.75" hidden="1">
      <c r="A190" s="388"/>
      <c r="C190" s="286"/>
      <c r="D190" s="286"/>
      <c r="E190" s="286"/>
      <c r="F190" s="286"/>
      <c r="G190" s="286"/>
      <c r="K190" s="58"/>
    </row>
    <row r="191" spans="1:11" ht="15.75" hidden="1">
      <c r="A191" s="388"/>
      <c r="C191" s="286"/>
      <c r="D191" s="286"/>
      <c r="E191" s="286"/>
      <c r="F191" s="286"/>
      <c r="G191" s="286"/>
      <c r="K191" s="58"/>
    </row>
    <row r="192" spans="1:11" ht="15.75" hidden="1">
      <c r="A192" s="388"/>
      <c r="C192" s="286"/>
      <c r="D192" s="286"/>
      <c r="E192" s="286"/>
      <c r="F192" s="286"/>
      <c r="G192" s="286"/>
      <c r="K192" s="58"/>
    </row>
    <row r="193" spans="1:11" ht="15.75" hidden="1">
      <c r="A193" s="388"/>
      <c r="C193" s="286"/>
      <c r="D193" s="286"/>
      <c r="E193" s="286"/>
      <c r="F193" s="286"/>
      <c r="G193" s="286"/>
      <c r="K193" s="58"/>
    </row>
    <row r="194" spans="1:11" ht="15.75" hidden="1">
      <c r="A194" s="288"/>
      <c r="C194" s="286"/>
      <c r="D194" s="286"/>
      <c r="E194" s="286"/>
      <c r="F194" s="286"/>
      <c r="G194" s="286"/>
      <c r="K194" s="58"/>
    </row>
    <row r="195" spans="1:11" ht="15.75" hidden="1">
      <c r="A195" s="288"/>
      <c r="C195" s="286"/>
      <c r="D195" s="286"/>
      <c r="E195" s="286"/>
      <c r="F195" s="286"/>
      <c r="G195" s="286"/>
      <c r="K195" s="58"/>
    </row>
    <row r="196" spans="1:11" ht="15.75" hidden="1">
      <c r="A196" s="288"/>
      <c r="C196" s="286"/>
      <c r="D196" s="286"/>
      <c r="E196" s="286"/>
      <c r="F196" s="286"/>
      <c r="G196" s="286"/>
      <c r="K196" s="58"/>
    </row>
    <row r="197" spans="1:11" ht="15.75" hidden="1">
      <c r="A197" s="288"/>
      <c r="C197" s="286"/>
      <c r="D197" s="286"/>
      <c r="E197" s="286"/>
      <c r="F197" s="286"/>
      <c r="G197" s="286"/>
    </row>
    <row r="198" spans="1:11" ht="15.75" hidden="1">
      <c r="A198" s="288"/>
      <c r="C198" s="286"/>
      <c r="D198" s="286"/>
      <c r="E198" s="286"/>
      <c r="F198" s="286"/>
      <c r="G198" s="286"/>
    </row>
    <row r="199" spans="1:11" ht="15.75" hidden="1">
      <c r="A199" s="288"/>
      <c r="C199" s="286"/>
      <c r="D199" s="286"/>
      <c r="E199" s="286"/>
      <c r="F199" s="286"/>
      <c r="G199" s="286"/>
    </row>
    <row r="200" spans="1:11" ht="15.75" hidden="1">
      <c r="A200" s="288"/>
      <c r="C200" s="286"/>
      <c r="D200" s="286"/>
      <c r="E200" s="286"/>
      <c r="F200" s="286"/>
      <c r="G200" s="286"/>
    </row>
    <row r="201" spans="1:11" ht="15.75" hidden="1">
      <c r="A201" s="288"/>
      <c r="C201" s="286"/>
      <c r="D201" s="286"/>
      <c r="E201" s="286"/>
      <c r="F201" s="286"/>
      <c r="G201" s="286"/>
    </row>
    <row r="202" spans="1:11" ht="15.75" hidden="1">
      <c r="A202" s="288"/>
      <c r="C202" s="286"/>
      <c r="D202" s="286"/>
      <c r="E202" s="286"/>
      <c r="F202" s="286"/>
      <c r="G202" s="286"/>
    </row>
    <row r="203" spans="1:11" ht="15.75" hidden="1">
      <c r="A203" s="288"/>
      <c r="C203" s="286"/>
      <c r="D203" s="286"/>
      <c r="E203" s="286"/>
      <c r="F203" s="286"/>
      <c r="G203" s="286"/>
    </row>
    <row r="204" spans="1:11" ht="15.75" hidden="1">
      <c r="A204" s="288"/>
      <c r="C204" s="286"/>
      <c r="D204" s="286"/>
      <c r="E204" s="286"/>
      <c r="F204" s="286"/>
      <c r="G204" s="286"/>
    </row>
    <row r="205" spans="1:11" ht="15.75" hidden="1">
      <c r="A205" s="288"/>
      <c r="C205" s="286"/>
      <c r="D205" s="286"/>
      <c r="E205" s="286"/>
      <c r="F205" s="286"/>
      <c r="G205" s="286"/>
    </row>
    <row r="206" spans="1:11" ht="15.75" hidden="1">
      <c r="A206" s="288"/>
      <c r="C206" s="286"/>
      <c r="D206" s="286"/>
      <c r="E206" s="286"/>
      <c r="F206" s="286"/>
      <c r="G206" s="286"/>
    </row>
    <row r="207" spans="1:11" ht="15.75" hidden="1">
      <c r="A207" s="288"/>
      <c r="C207" s="286"/>
      <c r="D207" s="286"/>
      <c r="E207" s="286"/>
      <c r="F207" s="286"/>
      <c r="G207" s="286"/>
    </row>
    <row r="208" spans="1:11"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S649"/>
  <sheetViews>
    <sheetView zoomScale="75" workbookViewId="0">
      <selection activeCell="D16" sqref="D16"/>
    </sheetView>
  </sheetViews>
  <sheetFormatPr defaultColWidth="0" defaultRowHeight="12.75" zeroHeight="1"/>
  <cols>
    <col min="1" max="1" width="39.42578125" style="207" customWidth="1"/>
    <col min="2" max="10" width="21.28515625" style="204" customWidth="1"/>
    <col min="11" max="11" width="12" style="203" customWidth="1"/>
    <col min="12" max="256" width="9.140625" style="204" hidden="1"/>
    <col min="257" max="257" width="39.42578125" style="204" hidden="1"/>
    <col min="258" max="266" width="21.28515625" style="204" hidden="1"/>
    <col min="267" max="267" width="12" style="204" hidden="1"/>
    <col min="268" max="512" width="9.140625" style="204" hidden="1"/>
    <col min="513" max="513" width="39.42578125" style="204" hidden="1"/>
    <col min="514" max="522" width="21.28515625" style="204" hidden="1"/>
    <col min="523" max="523" width="12" style="204" hidden="1"/>
    <col min="524" max="768" width="9.140625" style="204" hidden="1"/>
    <col min="769" max="769" width="39.42578125" style="204" hidden="1"/>
    <col min="770" max="778" width="21.28515625" style="204" hidden="1"/>
    <col min="779" max="779" width="12" style="204" hidden="1"/>
    <col min="780" max="1024" width="9.140625" style="204" hidden="1"/>
    <col min="1025" max="1025" width="39.42578125" style="204" hidden="1"/>
    <col min="1026" max="1034" width="21.28515625" style="204" hidden="1"/>
    <col min="1035" max="1035" width="12" style="204" hidden="1"/>
    <col min="1036" max="1280" width="9.140625" style="204" hidden="1"/>
    <col min="1281" max="1281" width="39.42578125" style="204" hidden="1"/>
    <col min="1282" max="1290" width="21.28515625" style="204" hidden="1"/>
    <col min="1291" max="1291" width="12" style="204" hidden="1"/>
    <col min="1292" max="1536" width="9.140625" style="204" hidden="1"/>
    <col min="1537" max="1537" width="39.42578125" style="204" hidden="1"/>
    <col min="1538" max="1546" width="21.28515625" style="204" hidden="1"/>
    <col min="1547" max="1547" width="12" style="204" hidden="1"/>
    <col min="1548" max="1792" width="9.140625" style="204" hidden="1"/>
    <col min="1793" max="1793" width="39.42578125" style="204" hidden="1"/>
    <col min="1794" max="1802" width="21.28515625" style="204" hidden="1"/>
    <col min="1803" max="1803" width="12" style="204" hidden="1"/>
    <col min="1804" max="2048" width="9.140625" style="204" hidden="1"/>
    <col min="2049" max="2049" width="39.42578125" style="204" hidden="1"/>
    <col min="2050" max="2058" width="21.28515625" style="204" hidden="1"/>
    <col min="2059" max="2059" width="12" style="204" hidden="1"/>
    <col min="2060" max="2304" width="9.140625" style="204" hidden="1"/>
    <col min="2305" max="2305" width="39.42578125" style="204" hidden="1"/>
    <col min="2306" max="2314" width="21.28515625" style="204" hidden="1"/>
    <col min="2315" max="2315" width="12" style="204" hidden="1"/>
    <col min="2316" max="2560" width="9.140625" style="204" hidden="1"/>
    <col min="2561" max="2561" width="39.42578125" style="204" hidden="1"/>
    <col min="2562" max="2570" width="21.28515625" style="204" hidden="1"/>
    <col min="2571" max="2571" width="12" style="204" hidden="1"/>
    <col min="2572" max="2816" width="9.140625" style="204" hidden="1"/>
    <col min="2817" max="2817" width="39.42578125" style="204" hidden="1"/>
    <col min="2818" max="2826" width="21.28515625" style="204" hidden="1"/>
    <col min="2827" max="2827" width="12" style="204" hidden="1"/>
    <col min="2828" max="3072" width="9.140625" style="204" hidden="1"/>
    <col min="3073" max="3073" width="39.42578125" style="204" hidden="1"/>
    <col min="3074" max="3082" width="21.28515625" style="204" hidden="1"/>
    <col min="3083" max="3083" width="12" style="204" hidden="1"/>
    <col min="3084" max="3328" width="9.140625" style="204" hidden="1"/>
    <col min="3329" max="3329" width="39.42578125" style="204" hidden="1"/>
    <col min="3330" max="3338" width="21.28515625" style="204" hidden="1"/>
    <col min="3339" max="3339" width="12" style="204" hidden="1"/>
    <col min="3340" max="3584" width="9.140625" style="204" hidden="1"/>
    <col min="3585" max="3585" width="39.42578125" style="204" hidden="1"/>
    <col min="3586" max="3594" width="21.28515625" style="204" hidden="1"/>
    <col min="3595" max="3595" width="12" style="204" hidden="1"/>
    <col min="3596" max="3840" width="9.140625" style="204" hidden="1"/>
    <col min="3841" max="3841" width="39.42578125" style="204" hidden="1"/>
    <col min="3842" max="3850" width="21.28515625" style="204" hidden="1"/>
    <col min="3851" max="3851" width="12" style="204" hidden="1"/>
    <col min="3852" max="4096" width="9.140625" style="204" hidden="1"/>
    <col min="4097" max="4097" width="39.42578125" style="204" hidden="1"/>
    <col min="4098" max="4106" width="21.28515625" style="204" hidden="1"/>
    <col min="4107" max="4107" width="12" style="204" hidden="1"/>
    <col min="4108" max="4352" width="9.140625" style="204" hidden="1"/>
    <col min="4353" max="4353" width="39.42578125" style="204" hidden="1"/>
    <col min="4354" max="4362" width="21.28515625" style="204" hidden="1"/>
    <col min="4363" max="4363" width="12" style="204" hidden="1"/>
    <col min="4364" max="4608" width="9.140625" style="204" hidden="1"/>
    <col min="4609" max="4609" width="39.42578125" style="204" hidden="1"/>
    <col min="4610" max="4618" width="21.28515625" style="204" hidden="1"/>
    <col min="4619" max="4619" width="12" style="204" hidden="1"/>
    <col min="4620" max="4864" width="9.140625" style="204" hidden="1"/>
    <col min="4865" max="4865" width="39.42578125" style="204" hidden="1"/>
    <col min="4866" max="4874" width="21.28515625" style="204" hidden="1"/>
    <col min="4875" max="4875" width="12" style="204" hidden="1"/>
    <col min="4876" max="5120" width="9.140625" style="204" hidden="1"/>
    <col min="5121" max="5121" width="39.42578125" style="204" hidden="1"/>
    <col min="5122" max="5130" width="21.28515625" style="204" hidden="1"/>
    <col min="5131" max="5131" width="12" style="204" hidden="1"/>
    <col min="5132" max="5376" width="9.140625" style="204" hidden="1"/>
    <col min="5377" max="5377" width="39.42578125" style="204" hidden="1"/>
    <col min="5378" max="5386" width="21.28515625" style="204" hidden="1"/>
    <col min="5387" max="5387" width="12" style="204" hidden="1"/>
    <col min="5388" max="5632" width="9.140625" style="204" hidden="1"/>
    <col min="5633" max="5633" width="39.42578125" style="204" hidden="1"/>
    <col min="5634" max="5642" width="21.28515625" style="204" hidden="1"/>
    <col min="5643" max="5643" width="12" style="204" hidden="1"/>
    <col min="5644" max="5888" width="9.140625" style="204" hidden="1"/>
    <col min="5889" max="5889" width="39.42578125" style="204" hidden="1"/>
    <col min="5890" max="5898" width="21.28515625" style="204" hidden="1"/>
    <col min="5899" max="5899" width="12" style="204" hidden="1"/>
    <col min="5900" max="6144" width="9.140625" style="204" hidden="1"/>
    <col min="6145" max="6145" width="39.42578125" style="204" hidden="1"/>
    <col min="6146" max="6154" width="21.28515625" style="204" hidden="1"/>
    <col min="6155" max="6155" width="12" style="204" hidden="1"/>
    <col min="6156" max="6400" width="9.140625" style="204" hidden="1"/>
    <col min="6401" max="6401" width="39.42578125" style="204" hidden="1"/>
    <col min="6402" max="6410" width="21.28515625" style="204" hidden="1"/>
    <col min="6411" max="6411" width="12" style="204" hidden="1"/>
    <col min="6412" max="6656" width="9.140625" style="204" hidden="1"/>
    <col min="6657" max="6657" width="39.42578125" style="204" hidden="1"/>
    <col min="6658" max="6666" width="21.28515625" style="204" hidden="1"/>
    <col min="6667" max="6667" width="12" style="204" hidden="1"/>
    <col min="6668" max="6912" width="9.140625" style="204" hidden="1"/>
    <col min="6913" max="6913" width="39.42578125" style="204" hidden="1"/>
    <col min="6914" max="6922" width="21.28515625" style="204" hidden="1"/>
    <col min="6923" max="6923" width="12" style="204" hidden="1"/>
    <col min="6924" max="7168" width="9.140625" style="204" hidden="1"/>
    <col min="7169" max="7169" width="39.42578125" style="204" hidden="1"/>
    <col min="7170" max="7178" width="21.28515625" style="204" hidden="1"/>
    <col min="7179" max="7179" width="12" style="204" hidden="1"/>
    <col min="7180" max="7424" width="9.140625" style="204" hidden="1"/>
    <col min="7425" max="7425" width="39.42578125" style="204" hidden="1"/>
    <col min="7426" max="7434" width="21.28515625" style="204" hidden="1"/>
    <col min="7435" max="7435" width="12" style="204" hidden="1"/>
    <col min="7436" max="7680" width="9.140625" style="204" hidden="1"/>
    <col min="7681" max="7681" width="39.42578125" style="204" hidden="1"/>
    <col min="7682" max="7690" width="21.28515625" style="204" hidden="1"/>
    <col min="7691" max="7691" width="12" style="204" hidden="1"/>
    <col min="7692" max="7936" width="9.140625" style="204" hidden="1"/>
    <col min="7937" max="7937" width="39.42578125" style="204" hidden="1"/>
    <col min="7938" max="7946" width="21.28515625" style="204" hidden="1"/>
    <col min="7947" max="7947" width="12" style="204" hidden="1"/>
    <col min="7948" max="8192" width="9.140625" style="204" hidden="1"/>
    <col min="8193" max="8193" width="39.42578125" style="204" hidden="1"/>
    <col min="8194" max="8202" width="21.28515625" style="204" hidden="1"/>
    <col min="8203" max="8203" width="12" style="204" hidden="1"/>
    <col min="8204" max="8448" width="9.140625" style="204" hidden="1"/>
    <col min="8449" max="8449" width="39.42578125" style="204" hidden="1"/>
    <col min="8450" max="8458" width="21.28515625" style="204" hidden="1"/>
    <col min="8459" max="8459" width="12" style="204" hidden="1"/>
    <col min="8460" max="8704" width="9.140625" style="204" hidden="1"/>
    <col min="8705" max="8705" width="39.42578125" style="204" hidden="1"/>
    <col min="8706" max="8714" width="21.28515625" style="204" hidden="1"/>
    <col min="8715" max="8715" width="12" style="204" hidden="1"/>
    <col min="8716" max="8960" width="9.140625" style="204" hidden="1"/>
    <col min="8961" max="8961" width="39.42578125" style="204" hidden="1"/>
    <col min="8962" max="8970" width="21.28515625" style="204" hidden="1"/>
    <col min="8971" max="8971" width="12" style="204" hidden="1"/>
    <col min="8972" max="9216" width="9.140625" style="204" hidden="1"/>
    <col min="9217" max="9217" width="39.42578125" style="204" hidden="1"/>
    <col min="9218" max="9226" width="21.28515625" style="204" hidden="1"/>
    <col min="9227" max="9227" width="12" style="204" hidden="1"/>
    <col min="9228" max="9472" width="9.140625" style="204" hidden="1"/>
    <col min="9473" max="9473" width="39.42578125" style="204" hidden="1"/>
    <col min="9474" max="9482" width="21.28515625" style="204" hidden="1"/>
    <col min="9483" max="9483" width="12" style="204" hidden="1"/>
    <col min="9484" max="9728" width="9.140625" style="204" hidden="1"/>
    <col min="9729" max="9729" width="39.42578125" style="204" hidden="1"/>
    <col min="9730" max="9738" width="21.28515625" style="204" hidden="1"/>
    <col min="9739" max="9739" width="12" style="204" hidden="1"/>
    <col min="9740" max="9984" width="9.140625" style="204" hidden="1"/>
    <col min="9985" max="9985" width="39.42578125" style="204" hidden="1"/>
    <col min="9986" max="9994" width="21.28515625" style="204" hidden="1"/>
    <col min="9995" max="9995" width="12" style="204" hidden="1"/>
    <col min="9996" max="10240" width="9.140625" style="204" hidden="1"/>
    <col min="10241" max="10241" width="39.42578125" style="204" hidden="1"/>
    <col min="10242" max="10250" width="21.28515625" style="204" hidden="1"/>
    <col min="10251" max="10251" width="12" style="204" hidden="1"/>
    <col min="10252" max="10496" width="9.140625" style="204" hidden="1"/>
    <col min="10497" max="10497" width="39.42578125" style="204" hidden="1"/>
    <col min="10498" max="10506" width="21.28515625" style="204" hidden="1"/>
    <col min="10507" max="10507" width="12" style="204" hidden="1"/>
    <col min="10508" max="10752" width="9.140625" style="204" hidden="1"/>
    <col min="10753" max="10753" width="39.42578125" style="204" hidden="1"/>
    <col min="10754" max="10762" width="21.28515625" style="204" hidden="1"/>
    <col min="10763" max="10763" width="12" style="204" hidden="1"/>
    <col min="10764" max="11008" width="9.140625" style="204" hidden="1"/>
    <col min="11009" max="11009" width="39.42578125" style="204" hidden="1"/>
    <col min="11010" max="11018" width="21.28515625" style="204" hidden="1"/>
    <col min="11019" max="11019" width="12" style="204" hidden="1"/>
    <col min="11020" max="11264" width="9.140625" style="204" hidden="1"/>
    <col min="11265" max="11265" width="39.42578125" style="204" hidden="1"/>
    <col min="11266" max="11274" width="21.28515625" style="204" hidden="1"/>
    <col min="11275" max="11275" width="12" style="204" hidden="1"/>
    <col min="11276" max="11520" width="9.140625" style="204" hidden="1"/>
    <col min="11521" max="11521" width="39.42578125" style="204" hidden="1"/>
    <col min="11522" max="11530" width="21.28515625" style="204" hidden="1"/>
    <col min="11531" max="11531" width="12" style="204" hidden="1"/>
    <col min="11532" max="11776" width="9.140625" style="204" hidden="1"/>
    <col min="11777" max="11777" width="39.42578125" style="204" hidden="1"/>
    <col min="11778" max="11786" width="21.28515625" style="204" hidden="1"/>
    <col min="11787" max="11787" width="12" style="204" hidden="1"/>
    <col min="11788" max="12032" width="9.140625" style="204" hidden="1"/>
    <col min="12033" max="12033" width="39.42578125" style="204" hidden="1"/>
    <col min="12034" max="12042" width="21.28515625" style="204" hidden="1"/>
    <col min="12043" max="12043" width="12" style="204" hidden="1"/>
    <col min="12044" max="12288" width="9.140625" style="204" hidden="1"/>
    <col min="12289" max="12289" width="39.42578125" style="204" hidden="1"/>
    <col min="12290" max="12298" width="21.28515625" style="204" hidden="1"/>
    <col min="12299" max="12299" width="12" style="204" hidden="1"/>
    <col min="12300" max="12544" width="9.140625" style="204" hidden="1"/>
    <col min="12545" max="12545" width="39.42578125" style="204" hidden="1"/>
    <col min="12546" max="12554" width="21.28515625" style="204" hidden="1"/>
    <col min="12555" max="12555" width="12" style="204" hidden="1"/>
    <col min="12556" max="12800" width="9.140625" style="204" hidden="1"/>
    <col min="12801" max="12801" width="39.42578125" style="204" hidden="1"/>
    <col min="12802" max="12810" width="21.28515625" style="204" hidden="1"/>
    <col min="12811" max="12811" width="12" style="204" hidden="1"/>
    <col min="12812" max="13056" width="9.140625" style="204" hidden="1"/>
    <col min="13057" max="13057" width="39.42578125" style="204" hidden="1"/>
    <col min="13058" max="13066" width="21.28515625" style="204" hidden="1"/>
    <col min="13067" max="13067" width="12" style="204" hidden="1"/>
    <col min="13068" max="13312" width="9.140625" style="204" hidden="1"/>
    <col min="13313" max="13313" width="39.42578125" style="204" hidden="1"/>
    <col min="13314" max="13322" width="21.28515625" style="204" hidden="1"/>
    <col min="13323" max="13323" width="12" style="204" hidden="1"/>
    <col min="13324" max="13568" width="9.140625" style="204" hidden="1"/>
    <col min="13569" max="13569" width="39.42578125" style="204" hidden="1"/>
    <col min="13570" max="13578" width="21.28515625" style="204" hidden="1"/>
    <col min="13579" max="13579" width="12" style="204" hidden="1"/>
    <col min="13580" max="13824" width="9.140625" style="204" hidden="1"/>
    <col min="13825" max="13825" width="39.42578125" style="204" hidden="1"/>
    <col min="13826" max="13834" width="21.28515625" style="204" hidden="1"/>
    <col min="13835" max="13835" width="12" style="204" hidden="1"/>
    <col min="13836" max="14080" width="9.140625" style="204" hidden="1"/>
    <col min="14081" max="14081" width="39.42578125" style="204" hidden="1"/>
    <col min="14082" max="14090" width="21.28515625" style="204" hidden="1"/>
    <col min="14091" max="14091" width="12" style="204" hidden="1"/>
    <col min="14092" max="14336" width="9.140625" style="204" hidden="1"/>
    <col min="14337" max="14337" width="39.42578125" style="204" hidden="1"/>
    <col min="14338" max="14346" width="21.28515625" style="204" hidden="1"/>
    <col min="14347" max="14347" width="12" style="204" hidden="1"/>
    <col min="14348" max="14592" width="9.140625" style="204" hidden="1"/>
    <col min="14593" max="14593" width="39.42578125" style="204" hidden="1"/>
    <col min="14594" max="14602" width="21.28515625" style="204" hidden="1"/>
    <col min="14603" max="14603" width="12" style="204" hidden="1"/>
    <col min="14604" max="14848" width="9.140625" style="204" hidden="1"/>
    <col min="14849" max="14849" width="39.42578125" style="204" hidden="1"/>
    <col min="14850" max="14858" width="21.28515625" style="204" hidden="1"/>
    <col min="14859" max="14859" width="12" style="204" hidden="1"/>
    <col min="14860" max="15104" width="9.140625" style="204" hidden="1"/>
    <col min="15105" max="15105" width="39.42578125" style="204" hidden="1"/>
    <col min="15106" max="15114" width="21.28515625" style="204" hidden="1"/>
    <col min="15115" max="15115" width="12" style="204" hidden="1"/>
    <col min="15116" max="15360" width="9.140625" style="204" hidden="1"/>
    <col min="15361" max="15361" width="39.42578125" style="204" hidden="1"/>
    <col min="15362" max="15370" width="21.28515625" style="204" hidden="1"/>
    <col min="15371" max="15371" width="12" style="204" hidden="1"/>
    <col min="15372" max="15616" width="9.140625" style="204" hidden="1"/>
    <col min="15617" max="15617" width="39.42578125" style="204" hidden="1"/>
    <col min="15618" max="15626" width="21.28515625" style="204" hidden="1"/>
    <col min="15627" max="15627" width="12" style="204" hidden="1"/>
    <col min="15628" max="15872" width="9.140625" style="204" hidden="1"/>
    <col min="15873" max="15873" width="39.42578125" style="204" hidden="1"/>
    <col min="15874" max="15882" width="21.28515625" style="204" hidden="1"/>
    <col min="15883" max="15883" width="12" style="204" hidden="1"/>
    <col min="15884" max="16128" width="9.140625" style="204" hidden="1"/>
    <col min="16129" max="16129" width="39.42578125" style="204" hidden="1"/>
    <col min="16130" max="16138" width="21.28515625" style="204" hidden="1"/>
    <col min="16139" max="16139" width="12" style="204" hidden="1"/>
    <col min="16140" max="16384" width="9.140625" style="204" hidden="1"/>
  </cols>
  <sheetData>
    <row r="1" spans="1:11" s="346" customFormat="1" ht="36" customHeight="1">
      <c r="A1" s="953" t="s">
        <v>72</v>
      </c>
      <c r="B1" s="953"/>
      <c r="C1" s="953"/>
      <c r="D1" s="953"/>
      <c r="E1" s="953"/>
      <c r="F1" s="953"/>
      <c r="G1" s="953"/>
      <c r="H1" s="953"/>
      <c r="I1" s="953"/>
      <c r="J1" s="953"/>
      <c r="K1" s="953"/>
    </row>
    <row r="2" spans="1:11" s="346" customFormat="1" ht="24" customHeight="1">
      <c r="A2" s="944" t="s">
        <v>938</v>
      </c>
      <c r="B2" s="944"/>
      <c r="C2" s="944"/>
      <c r="D2" s="944"/>
      <c r="E2" s="944"/>
      <c r="F2" s="944"/>
      <c r="G2" s="944"/>
      <c r="H2" s="944"/>
      <c r="I2" s="944"/>
      <c r="J2" s="944"/>
      <c r="K2" s="944"/>
    </row>
    <row r="3" spans="1:11" s="346" customFormat="1" ht="25.5" customHeight="1">
      <c r="A3" s="944" t="s">
        <v>943</v>
      </c>
      <c r="B3" s="944"/>
      <c r="C3" s="944"/>
      <c r="D3" s="944"/>
      <c r="E3" s="944"/>
      <c r="F3" s="944"/>
      <c r="G3" s="944"/>
      <c r="H3" s="944"/>
      <c r="I3" s="944"/>
      <c r="J3" s="944"/>
      <c r="K3" s="944"/>
    </row>
    <row r="4" spans="1:11" s="346" customFormat="1" ht="25.5" customHeight="1">
      <c r="A4" s="944" t="s">
        <v>74</v>
      </c>
      <c r="B4" s="944"/>
      <c r="C4" s="944"/>
      <c r="D4" s="944"/>
      <c r="E4" s="944"/>
      <c r="F4" s="944"/>
      <c r="G4" s="944"/>
      <c r="H4" s="944"/>
      <c r="I4" s="944"/>
      <c r="J4" s="944"/>
      <c r="K4" s="944"/>
    </row>
    <row r="5" spans="1:11" s="346" customFormat="1" ht="19.5" customHeight="1">
      <c r="A5" s="954" t="s">
        <v>3</v>
      </c>
      <c r="B5" s="954"/>
      <c r="C5" s="954"/>
      <c r="D5" s="954"/>
      <c r="E5" s="954"/>
      <c r="F5" s="954"/>
      <c r="G5" s="954"/>
      <c r="H5" s="954"/>
      <c r="I5" s="954"/>
      <c r="J5" s="954"/>
      <c r="K5" s="954"/>
    </row>
    <row r="6" spans="1:11" s="346" customFormat="1" ht="6" customHeight="1">
      <c r="A6" s="290"/>
      <c r="B6" s="290"/>
      <c r="C6" s="290"/>
      <c r="D6" s="290"/>
      <c r="E6" s="290"/>
      <c r="F6" s="290"/>
      <c r="G6" s="290"/>
      <c r="H6" s="290"/>
      <c r="I6" s="290"/>
      <c r="J6" s="390"/>
      <c r="K6" s="290"/>
    </row>
    <row r="7" spans="1:11" ht="6" customHeight="1" thickBot="1">
      <c r="A7" s="348"/>
      <c r="J7" s="391"/>
      <c r="K7" s="58"/>
    </row>
    <row r="8" spans="1:11" ht="37.5" customHeight="1" thickTop="1" thickBot="1">
      <c r="A8" s="342" t="s">
        <v>898</v>
      </c>
      <c r="B8" s="392" t="s">
        <v>378</v>
      </c>
      <c r="C8" s="392" t="s">
        <v>380</v>
      </c>
      <c r="D8" s="392" t="s">
        <v>382</v>
      </c>
      <c r="E8" s="392" t="s">
        <v>388</v>
      </c>
      <c r="F8" s="392" t="s">
        <v>385</v>
      </c>
      <c r="G8" s="392" t="s">
        <v>381</v>
      </c>
      <c r="H8" s="392" t="s">
        <v>379</v>
      </c>
      <c r="I8" s="392" t="s">
        <v>389</v>
      </c>
      <c r="J8" s="343" t="s">
        <v>390</v>
      </c>
      <c r="K8" s="342" t="s">
        <v>899</v>
      </c>
    </row>
    <row r="9" spans="1:11" ht="36.75" customHeight="1" thickTop="1">
      <c r="A9" s="357" t="s">
        <v>900</v>
      </c>
      <c r="B9" s="358">
        <v>78059.393479999999</v>
      </c>
      <c r="C9" s="358">
        <v>0</v>
      </c>
      <c r="D9" s="358">
        <v>0</v>
      </c>
      <c r="E9" s="358">
        <v>0</v>
      </c>
      <c r="F9" s="358">
        <v>0</v>
      </c>
      <c r="G9" s="358">
        <v>0</v>
      </c>
      <c r="H9" s="358">
        <v>0</v>
      </c>
      <c r="I9" s="358">
        <v>0</v>
      </c>
      <c r="J9" s="358">
        <f>SUM(A9:I9)</f>
        <v>78059.393479999999</v>
      </c>
      <c r="K9" s="360">
        <f>+J9/$J$23</f>
        <v>7.3323597087451592E-2</v>
      </c>
    </row>
    <row r="10" spans="1:11" s="120" customFormat="1" ht="23.25" customHeight="1">
      <c r="A10" s="361" t="s">
        <v>901</v>
      </c>
      <c r="B10" s="362">
        <v>42005.001499999998</v>
      </c>
      <c r="C10" s="362">
        <v>0</v>
      </c>
      <c r="D10" s="362">
        <v>19702.53081</v>
      </c>
      <c r="E10" s="362">
        <v>0</v>
      </c>
      <c r="F10" s="362">
        <v>0</v>
      </c>
      <c r="G10" s="362">
        <v>0</v>
      </c>
      <c r="H10" s="362">
        <v>0</v>
      </c>
      <c r="I10" s="362">
        <v>0</v>
      </c>
      <c r="J10" s="362">
        <f t="shared" ref="J10:J22" si="0">SUM(A10:I10)</f>
        <v>61707.532309999995</v>
      </c>
      <c r="K10" s="364">
        <f t="shared" ref="K10:K23" si="1">+J10/$J$23</f>
        <v>5.7963789297422824E-2</v>
      </c>
    </row>
    <row r="11" spans="1:11" s="144" customFormat="1" ht="18" customHeight="1">
      <c r="A11" s="365" t="s">
        <v>902</v>
      </c>
      <c r="B11" s="366">
        <v>35589.561079999999</v>
      </c>
      <c r="C11" s="366">
        <v>0</v>
      </c>
      <c r="D11" s="366">
        <v>3841.5967799999999</v>
      </c>
      <c r="E11" s="366">
        <v>0</v>
      </c>
      <c r="F11" s="366">
        <v>0</v>
      </c>
      <c r="G11" s="366">
        <v>11038.38573</v>
      </c>
      <c r="H11" s="366">
        <v>0</v>
      </c>
      <c r="I11" s="366">
        <v>0</v>
      </c>
      <c r="J11" s="366">
        <f t="shared" si="0"/>
        <v>50469.543590000001</v>
      </c>
      <c r="K11" s="368">
        <f t="shared" si="1"/>
        <v>4.7407599705843059E-2</v>
      </c>
    </row>
    <row r="12" spans="1:11" s="144" customFormat="1" ht="18" customHeight="1">
      <c r="A12" s="365" t="s">
        <v>903</v>
      </c>
      <c r="B12" s="366">
        <v>37100.98762</v>
      </c>
      <c r="C12" s="366">
        <v>16048.770789999999</v>
      </c>
      <c r="D12" s="366">
        <v>9733.4669700000013</v>
      </c>
      <c r="E12" s="366">
        <v>3257.2077400000003</v>
      </c>
      <c r="F12" s="366">
        <v>0</v>
      </c>
      <c r="G12" s="366">
        <v>16380.04074</v>
      </c>
      <c r="H12" s="366">
        <v>4020.4340400000001</v>
      </c>
      <c r="I12" s="366">
        <v>0</v>
      </c>
      <c r="J12" s="366">
        <f t="shared" si="0"/>
        <v>86540.907899999991</v>
      </c>
      <c r="K12" s="368">
        <f t="shared" si="1"/>
        <v>8.129054530852417E-2</v>
      </c>
    </row>
    <row r="13" spans="1:11" s="144" customFormat="1" ht="18" customHeight="1">
      <c r="A13" s="365" t="s">
        <v>904</v>
      </c>
      <c r="B13" s="366">
        <v>25112.774699999998</v>
      </c>
      <c r="C13" s="366">
        <v>14815.678699999999</v>
      </c>
      <c r="D13" s="366">
        <v>14304.912609999999</v>
      </c>
      <c r="E13" s="366">
        <v>851.07803000000001</v>
      </c>
      <c r="F13" s="366">
        <v>0</v>
      </c>
      <c r="G13" s="366">
        <v>22680.906800000001</v>
      </c>
      <c r="H13" s="366">
        <v>4921.07341</v>
      </c>
      <c r="I13" s="366">
        <v>4351.5943799999995</v>
      </c>
      <c r="J13" s="366">
        <f t="shared" si="0"/>
        <v>87038.018629999991</v>
      </c>
      <c r="K13" s="368">
        <f t="shared" si="1"/>
        <v>8.1757496757278489E-2</v>
      </c>
    </row>
    <row r="14" spans="1:11" s="144" customFormat="1" ht="18" customHeight="1">
      <c r="A14" s="365" t="s">
        <v>905</v>
      </c>
      <c r="B14" s="366">
        <v>30461.627690000001</v>
      </c>
      <c r="C14" s="366">
        <v>19048.031620000002</v>
      </c>
      <c r="D14" s="366">
        <v>15604.13926</v>
      </c>
      <c r="E14" s="366">
        <v>4412.7184299999999</v>
      </c>
      <c r="F14" s="366">
        <v>1696.8579399999999</v>
      </c>
      <c r="G14" s="366">
        <v>14244.074490000001</v>
      </c>
      <c r="H14" s="366">
        <v>2637.4825900000001</v>
      </c>
      <c r="I14" s="366">
        <v>6807.0042199999998</v>
      </c>
      <c r="J14" s="366">
        <f t="shared" si="0"/>
        <v>94911.936239999995</v>
      </c>
      <c r="K14" s="368">
        <f t="shared" si="1"/>
        <v>8.9153710545223877E-2</v>
      </c>
    </row>
    <row r="15" spans="1:11" s="144" customFormat="1" ht="18" customHeight="1">
      <c r="A15" s="365" t="s">
        <v>906</v>
      </c>
      <c r="B15" s="366">
        <v>24061.857359999998</v>
      </c>
      <c r="C15" s="366">
        <v>17607.366959999999</v>
      </c>
      <c r="D15" s="366">
        <v>12720.770369999998</v>
      </c>
      <c r="E15" s="366">
        <v>5189.9895500000002</v>
      </c>
      <c r="F15" s="366">
        <v>0</v>
      </c>
      <c r="G15" s="366">
        <v>11104.28276</v>
      </c>
      <c r="H15" s="366">
        <v>4214.0970599999991</v>
      </c>
      <c r="I15" s="366">
        <v>7432.2884599999998</v>
      </c>
      <c r="J15" s="366">
        <f t="shared" si="0"/>
        <v>82330.652519999989</v>
      </c>
      <c r="K15" s="368">
        <f t="shared" si="1"/>
        <v>7.7335722508145993E-2</v>
      </c>
    </row>
    <row r="16" spans="1:11" s="144" customFormat="1" ht="18" customHeight="1">
      <c r="A16" s="365" t="s">
        <v>907</v>
      </c>
      <c r="B16" s="366">
        <v>18541.023309999997</v>
      </c>
      <c r="C16" s="366">
        <v>13721.93331</v>
      </c>
      <c r="D16" s="366">
        <v>14174.16858</v>
      </c>
      <c r="E16" s="366">
        <v>4047.2266600000003</v>
      </c>
      <c r="F16" s="366">
        <v>533.87835999999993</v>
      </c>
      <c r="G16" s="366">
        <v>7593.3844900000004</v>
      </c>
      <c r="H16" s="366">
        <v>3509.6778100000001</v>
      </c>
      <c r="I16" s="366">
        <v>10812.189779999999</v>
      </c>
      <c r="J16" s="366">
        <f t="shared" si="0"/>
        <v>72933.482299999989</v>
      </c>
      <c r="K16" s="368">
        <f t="shared" si="1"/>
        <v>6.8508670538417082E-2</v>
      </c>
    </row>
    <row r="17" spans="1:11" s="144" customFormat="1" ht="18" customHeight="1">
      <c r="A17" s="365" t="s">
        <v>908</v>
      </c>
      <c r="B17" s="366">
        <v>10626.934539999998</v>
      </c>
      <c r="C17" s="366">
        <v>9484.7986300000011</v>
      </c>
      <c r="D17" s="366">
        <v>8373.3215099999998</v>
      </c>
      <c r="E17" s="366">
        <v>2346.9879300000002</v>
      </c>
      <c r="F17" s="366">
        <v>854.51994999999999</v>
      </c>
      <c r="G17" s="366">
        <v>4717.9348799999998</v>
      </c>
      <c r="H17" s="366">
        <v>2962.1887900000002</v>
      </c>
      <c r="I17" s="366">
        <v>7298.3262199999999</v>
      </c>
      <c r="J17" s="366">
        <f t="shared" si="0"/>
        <v>46665.012450000002</v>
      </c>
      <c r="K17" s="368">
        <f t="shared" si="1"/>
        <v>4.3833886204117004E-2</v>
      </c>
    </row>
    <row r="18" spans="1:11" s="144" customFormat="1" ht="18" customHeight="1">
      <c r="A18" s="365" t="s">
        <v>909</v>
      </c>
      <c r="B18" s="366">
        <v>18886.687129999998</v>
      </c>
      <c r="C18" s="366">
        <v>14230.82368</v>
      </c>
      <c r="D18" s="366">
        <v>10963.652779999999</v>
      </c>
      <c r="E18" s="366">
        <v>5975.30879</v>
      </c>
      <c r="F18" s="366">
        <v>769.72072000000003</v>
      </c>
      <c r="G18" s="366">
        <v>7489.7279400000007</v>
      </c>
      <c r="H18" s="366">
        <v>4696.1053200000006</v>
      </c>
      <c r="I18" s="366">
        <v>17796.315879999998</v>
      </c>
      <c r="J18" s="366">
        <f t="shared" si="0"/>
        <v>80808.342239999998</v>
      </c>
      <c r="K18" s="368">
        <f t="shared" si="1"/>
        <v>7.5905769486010313E-2</v>
      </c>
    </row>
    <row r="19" spans="1:11" s="144" customFormat="1" ht="18" customHeight="1">
      <c r="A19" s="365" t="s">
        <v>910</v>
      </c>
      <c r="B19" s="366">
        <v>22744.711219999997</v>
      </c>
      <c r="C19" s="366">
        <v>17889.86779</v>
      </c>
      <c r="D19" s="366">
        <v>16083.375820000001</v>
      </c>
      <c r="E19" s="366">
        <v>8099.6538300000002</v>
      </c>
      <c r="F19" s="366">
        <v>2227.7713100000001</v>
      </c>
      <c r="G19" s="366">
        <v>9347.8057499999995</v>
      </c>
      <c r="H19" s="366">
        <v>6741.0277599999999</v>
      </c>
      <c r="I19" s="366">
        <v>27949.843539999998</v>
      </c>
      <c r="J19" s="366">
        <f t="shared" si="0"/>
        <v>111084.05702000001</v>
      </c>
      <c r="K19" s="368">
        <f t="shared" si="1"/>
        <v>0.10434468264041628</v>
      </c>
    </row>
    <row r="20" spans="1:11" s="144" customFormat="1" ht="18" customHeight="1">
      <c r="A20" s="365" t="s">
        <v>911</v>
      </c>
      <c r="B20" s="366">
        <v>24892.08612</v>
      </c>
      <c r="C20" s="366">
        <v>19170.87514</v>
      </c>
      <c r="D20" s="366">
        <v>25613.933730000001</v>
      </c>
      <c r="E20" s="366">
        <v>10661.378349999999</v>
      </c>
      <c r="F20" s="366">
        <v>3230.8769400000001</v>
      </c>
      <c r="G20" s="366">
        <v>11420.292210000001</v>
      </c>
      <c r="H20" s="366">
        <v>11674.890089999999</v>
      </c>
      <c r="I20" s="366">
        <v>48333.642719999996</v>
      </c>
      <c r="J20" s="366">
        <f t="shared" si="0"/>
        <v>154997.97529999999</v>
      </c>
      <c r="K20" s="368">
        <f t="shared" si="1"/>
        <v>0.14559438119615753</v>
      </c>
    </row>
    <row r="21" spans="1:11" s="144" customFormat="1" ht="18" customHeight="1">
      <c r="A21" s="365" t="s">
        <v>912</v>
      </c>
      <c r="B21" s="366">
        <v>3677.6349599999999</v>
      </c>
      <c r="C21" s="366">
        <v>2894.9325400000002</v>
      </c>
      <c r="D21" s="366">
        <v>4921.8370999999997</v>
      </c>
      <c r="E21" s="366">
        <v>1891.44676</v>
      </c>
      <c r="F21" s="366">
        <v>522.03755000000001</v>
      </c>
      <c r="G21" s="366">
        <v>1129.1871999999998</v>
      </c>
      <c r="H21" s="366">
        <v>3292.10826</v>
      </c>
      <c r="I21" s="366">
        <v>9061.6940999999988</v>
      </c>
      <c r="J21" s="366">
        <f t="shared" si="0"/>
        <v>27390.878470000003</v>
      </c>
      <c r="K21" s="368">
        <f t="shared" si="1"/>
        <v>2.5729097386853448E-2</v>
      </c>
    </row>
    <row r="22" spans="1:11" s="144" customFormat="1" ht="48" customHeight="1" thickBot="1">
      <c r="A22" s="365" t="s">
        <v>913</v>
      </c>
      <c r="B22" s="366">
        <v>3790.69841</v>
      </c>
      <c r="C22" s="366">
        <v>2529.2082599999999</v>
      </c>
      <c r="D22" s="366">
        <v>4731.0947699999997</v>
      </c>
      <c r="E22" s="366">
        <v>2182.0254900000004</v>
      </c>
      <c r="F22" s="366">
        <v>786.0643</v>
      </c>
      <c r="G22" s="366">
        <v>1168.4386299999999</v>
      </c>
      <c r="H22" s="366">
        <v>3685.8412999999996</v>
      </c>
      <c r="I22" s="366">
        <v>10776.513210000001</v>
      </c>
      <c r="J22" s="366">
        <f t="shared" si="0"/>
        <v>29649.88437</v>
      </c>
      <c r="K22" s="368">
        <f t="shared" si="1"/>
        <v>2.7851051338138179E-2</v>
      </c>
    </row>
    <row r="23" spans="1:11" s="120" customFormat="1" ht="21.75" customHeight="1" thickTop="1" thickBot="1">
      <c r="A23" s="369" t="s">
        <v>79</v>
      </c>
      <c r="B23" s="370">
        <f>SUM(B9:B22)</f>
        <v>375550.97911999997</v>
      </c>
      <c r="C23" s="370">
        <f t="shared" ref="C23:J23" si="2">SUM(C9:C22)</f>
        <v>147442.28742000004</v>
      </c>
      <c r="D23" s="370">
        <f t="shared" si="2"/>
        <v>160768.80108999999</v>
      </c>
      <c r="E23" s="370">
        <f t="shared" si="2"/>
        <v>48915.021560000001</v>
      </c>
      <c r="F23" s="370">
        <f t="shared" si="2"/>
        <v>10621.727069999999</v>
      </c>
      <c r="G23" s="370">
        <f t="shared" si="2"/>
        <v>118314.46162</v>
      </c>
      <c r="H23" s="370">
        <f t="shared" si="2"/>
        <v>52354.92643</v>
      </c>
      <c r="I23" s="370">
        <f t="shared" si="2"/>
        <v>150619.41250999999</v>
      </c>
      <c r="J23" s="370">
        <f t="shared" si="2"/>
        <v>1064587.6168200001</v>
      </c>
      <c r="K23" s="372">
        <f t="shared" si="1"/>
        <v>1</v>
      </c>
    </row>
    <row r="24" spans="1:11" s="120" customFormat="1" ht="66.75" customHeight="1" thickTop="1" thickBot="1">
      <c r="A24" s="373" t="s">
        <v>914</v>
      </c>
      <c r="B24" s="364">
        <f t="shared" ref="B24:J24" si="3">+B23/$J$23</f>
        <v>0.35276662360755029</v>
      </c>
      <c r="C24" s="364">
        <f t="shared" si="3"/>
        <v>0.13849709041367658</v>
      </c>
      <c r="D24" s="364">
        <f t="shared" si="3"/>
        <v>0.15101509593942863</v>
      </c>
      <c r="E24" s="364">
        <f t="shared" si="3"/>
        <v>4.5947389192927769E-2</v>
      </c>
      <c r="F24" s="364">
        <f t="shared" si="3"/>
        <v>9.9773160068570618E-3</v>
      </c>
      <c r="G24" s="364">
        <f t="shared" si="3"/>
        <v>0.11113642480025629</v>
      </c>
      <c r="H24" s="364">
        <f t="shared" si="3"/>
        <v>4.917859798744225E-2</v>
      </c>
      <c r="I24" s="364">
        <f t="shared" si="3"/>
        <v>0.14148146205186102</v>
      </c>
      <c r="J24" s="364">
        <f t="shared" si="3"/>
        <v>1</v>
      </c>
      <c r="K24" s="393"/>
    </row>
    <row r="25" spans="1:11" ht="37.5" customHeight="1" thickTop="1" thickBot="1">
      <c r="A25" s="342" t="s">
        <v>918</v>
      </c>
      <c r="B25" s="392" t="s">
        <v>378</v>
      </c>
      <c r="C25" s="392" t="s">
        <v>380</v>
      </c>
      <c r="D25" s="392" t="s">
        <v>382</v>
      </c>
      <c r="E25" s="392" t="s">
        <v>388</v>
      </c>
      <c r="F25" s="392" t="s">
        <v>385</v>
      </c>
      <c r="G25" s="392" t="s">
        <v>381</v>
      </c>
      <c r="H25" s="392" t="s">
        <v>379</v>
      </c>
      <c r="I25" s="392" t="s">
        <v>389</v>
      </c>
      <c r="J25" s="343" t="s">
        <v>390</v>
      </c>
      <c r="K25" s="342" t="s">
        <v>875</v>
      </c>
    </row>
    <row r="26" spans="1:11" ht="28.5" customHeight="1" thickTop="1">
      <c r="A26" s="357" t="s">
        <v>900</v>
      </c>
      <c r="B26" s="358">
        <v>4</v>
      </c>
      <c r="C26" s="358">
        <v>0</v>
      </c>
      <c r="D26" s="358">
        <v>0</v>
      </c>
      <c r="E26" s="358">
        <v>0</v>
      </c>
      <c r="F26" s="358">
        <v>0</v>
      </c>
      <c r="G26" s="358">
        <v>0</v>
      </c>
      <c r="H26" s="358">
        <v>0</v>
      </c>
      <c r="I26" s="358">
        <v>0</v>
      </c>
      <c r="J26" s="358">
        <f>SUM(A26:I26)</f>
        <v>4</v>
      </c>
      <c r="K26" s="360">
        <f>+J26/$J$40</f>
        <v>3.2473331276689022E-5</v>
      </c>
    </row>
    <row r="27" spans="1:11" s="120" customFormat="1" ht="23.25" customHeight="1">
      <c r="A27" s="361" t="s">
        <v>901</v>
      </c>
      <c r="B27" s="362">
        <v>5</v>
      </c>
      <c r="C27" s="362">
        <v>0</v>
      </c>
      <c r="D27" s="362">
        <v>2</v>
      </c>
      <c r="E27" s="362">
        <v>0</v>
      </c>
      <c r="F27" s="362">
        <v>0</v>
      </c>
      <c r="G27" s="362">
        <v>0</v>
      </c>
      <c r="H27" s="362">
        <v>0</v>
      </c>
      <c r="I27" s="362">
        <v>0</v>
      </c>
      <c r="J27" s="362">
        <f t="shared" ref="J27:J40" si="4">SUM(A27:I27)</f>
        <v>7</v>
      </c>
      <c r="K27" s="364">
        <f t="shared" ref="K27:K40" si="5">+J27/$J$40</f>
        <v>5.6828329734205786E-5</v>
      </c>
    </row>
    <row r="28" spans="1:11" s="144" customFormat="1" ht="18" customHeight="1">
      <c r="A28" s="365" t="s">
        <v>902</v>
      </c>
      <c r="B28" s="366">
        <v>7</v>
      </c>
      <c r="C28" s="366">
        <v>0</v>
      </c>
      <c r="D28" s="366">
        <v>1</v>
      </c>
      <c r="E28" s="366">
        <v>0</v>
      </c>
      <c r="F28" s="366">
        <v>0</v>
      </c>
      <c r="G28" s="366">
        <v>3</v>
      </c>
      <c r="H28" s="366">
        <v>0</v>
      </c>
      <c r="I28" s="366">
        <v>0</v>
      </c>
      <c r="J28" s="366">
        <f t="shared" si="4"/>
        <v>11</v>
      </c>
      <c r="K28" s="368">
        <f t="shared" si="5"/>
        <v>8.9301661010894801E-5</v>
      </c>
    </row>
    <row r="29" spans="1:11" s="144" customFormat="1" ht="18" customHeight="1">
      <c r="A29" s="365" t="s">
        <v>903</v>
      </c>
      <c r="B29" s="366">
        <v>18</v>
      </c>
      <c r="C29" s="366">
        <v>7</v>
      </c>
      <c r="D29" s="366">
        <v>5</v>
      </c>
      <c r="E29" s="366">
        <v>2</v>
      </c>
      <c r="F29" s="366">
        <v>0</v>
      </c>
      <c r="G29" s="366">
        <v>8</v>
      </c>
      <c r="H29" s="366">
        <v>2</v>
      </c>
      <c r="I29" s="366">
        <v>0</v>
      </c>
      <c r="J29" s="366">
        <f t="shared" si="4"/>
        <v>42</v>
      </c>
      <c r="K29" s="368">
        <f t="shared" si="5"/>
        <v>3.409699784052347E-4</v>
      </c>
    </row>
    <row r="30" spans="1:11" s="144" customFormat="1" ht="18" customHeight="1">
      <c r="A30" s="365" t="s">
        <v>904</v>
      </c>
      <c r="B30" s="366">
        <v>28</v>
      </c>
      <c r="C30" s="366">
        <v>18</v>
      </c>
      <c r="D30" s="366">
        <v>13</v>
      </c>
      <c r="E30" s="366">
        <v>1</v>
      </c>
      <c r="F30" s="366">
        <v>0</v>
      </c>
      <c r="G30" s="366">
        <v>24</v>
      </c>
      <c r="H30" s="366">
        <v>5</v>
      </c>
      <c r="I30" s="366">
        <v>5</v>
      </c>
      <c r="J30" s="366">
        <f t="shared" si="4"/>
        <v>94</v>
      </c>
      <c r="K30" s="368">
        <f t="shared" si="5"/>
        <v>7.6312328500219198E-4</v>
      </c>
    </row>
    <row r="31" spans="1:11" s="144" customFormat="1" ht="18" customHeight="1">
      <c r="A31" s="365" t="s">
        <v>905</v>
      </c>
      <c r="B31" s="366">
        <v>69</v>
      </c>
      <c r="C31" s="366">
        <v>41</v>
      </c>
      <c r="D31" s="366">
        <v>34</v>
      </c>
      <c r="E31" s="366">
        <v>10</v>
      </c>
      <c r="F31" s="366">
        <v>3</v>
      </c>
      <c r="G31" s="366">
        <v>31</v>
      </c>
      <c r="H31" s="366">
        <v>6</v>
      </c>
      <c r="I31" s="366">
        <v>15</v>
      </c>
      <c r="J31" s="366">
        <f t="shared" si="4"/>
        <v>209</v>
      </c>
      <c r="K31" s="368">
        <f t="shared" si="5"/>
        <v>1.6967315592070012E-3</v>
      </c>
    </row>
    <row r="32" spans="1:11" s="144" customFormat="1" ht="18" customHeight="1">
      <c r="A32" s="365" t="s">
        <v>906</v>
      </c>
      <c r="B32" s="366">
        <v>91</v>
      </c>
      <c r="C32" s="366">
        <v>66</v>
      </c>
      <c r="D32" s="366">
        <v>49</v>
      </c>
      <c r="E32" s="366">
        <v>21</v>
      </c>
      <c r="F32" s="366">
        <v>0</v>
      </c>
      <c r="G32" s="366">
        <v>39</v>
      </c>
      <c r="H32" s="366">
        <v>16</v>
      </c>
      <c r="I32" s="366">
        <v>29</v>
      </c>
      <c r="J32" s="366">
        <f t="shared" si="4"/>
        <v>311</v>
      </c>
      <c r="K32" s="368">
        <f t="shared" si="5"/>
        <v>2.5248015067625713E-3</v>
      </c>
    </row>
    <row r="33" spans="1:11" s="144" customFormat="1" ht="18" customHeight="1">
      <c r="A33" s="365" t="s">
        <v>907</v>
      </c>
      <c r="B33" s="366">
        <v>112</v>
      </c>
      <c r="C33" s="366">
        <v>83</v>
      </c>
      <c r="D33" s="366">
        <v>83</v>
      </c>
      <c r="E33" s="366">
        <v>23</v>
      </c>
      <c r="F33" s="366">
        <v>3</v>
      </c>
      <c r="G33" s="366">
        <v>46</v>
      </c>
      <c r="H33" s="366">
        <v>21</v>
      </c>
      <c r="I33" s="366">
        <v>66</v>
      </c>
      <c r="J33" s="366">
        <f t="shared" si="4"/>
        <v>437</v>
      </c>
      <c r="K33" s="368">
        <f t="shared" si="5"/>
        <v>3.5477114419782754E-3</v>
      </c>
    </row>
    <row r="34" spans="1:11" s="144" customFormat="1" ht="18" customHeight="1">
      <c r="A34" s="365" t="s">
        <v>908</v>
      </c>
      <c r="B34" s="366">
        <v>91</v>
      </c>
      <c r="C34" s="366">
        <v>79</v>
      </c>
      <c r="D34" s="366">
        <v>70</v>
      </c>
      <c r="E34" s="366">
        <v>20</v>
      </c>
      <c r="F34" s="366">
        <v>8</v>
      </c>
      <c r="G34" s="366">
        <v>40</v>
      </c>
      <c r="H34" s="366">
        <v>25</v>
      </c>
      <c r="I34" s="366">
        <v>61</v>
      </c>
      <c r="J34" s="366">
        <f t="shared" si="4"/>
        <v>394</v>
      </c>
      <c r="K34" s="368">
        <f t="shared" si="5"/>
        <v>3.1986231307538685E-3</v>
      </c>
    </row>
    <row r="35" spans="1:11" s="144" customFormat="1" ht="18" customHeight="1">
      <c r="A35" s="365" t="s">
        <v>909</v>
      </c>
      <c r="B35" s="366">
        <v>229</v>
      </c>
      <c r="C35" s="366">
        <v>168</v>
      </c>
      <c r="D35" s="366">
        <v>131</v>
      </c>
      <c r="E35" s="366">
        <v>72</v>
      </c>
      <c r="F35" s="366">
        <v>9</v>
      </c>
      <c r="G35" s="366">
        <v>89</v>
      </c>
      <c r="H35" s="366">
        <v>57</v>
      </c>
      <c r="I35" s="366">
        <v>217</v>
      </c>
      <c r="J35" s="366">
        <f t="shared" si="4"/>
        <v>972</v>
      </c>
      <c r="K35" s="368">
        <f t="shared" si="5"/>
        <v>7.8910195002354321E-3</v>
      </c>
    </row>
    <row r="36" spans="1:11" s="144" customFormat="1" ht="18" customHeight="1">
      <c r="A36" s="365" t="s">
        <v>910</v>
      </c>
      <c r="B36" s="366">
        <v>465</v>
      </c>
      <c r="C36" s="366">
        <v>369</v>
      </c>
      <c r="D36" s="366">
        <v>332</v>
      </c>
      <c r="E36" s="366">
        <v>167</v>
      </c>
      <c r="F36" s="366">
        <v>48</v>
      </c>
      <c r="G36" s="366">
        <v>193</v>
      </c>
      <c r="H36" s="366">
        <v>140</v>
      </c>
      <c r="I36" s="366">
        <v>581</v>
      </c>
      <c r="J36" s="366">
        <f t="shared" si="4"/>
        <v>2295</v>
      </c>
      <c r="K36" s="368">
        <f t="shared" si="5"/>
        <v>1.8631573820000323E-2</v>
      </c>
    </row>
    <row r="37" spans="1:11" s="144" customFormat="1" ht="18" customHeight="1">
      <c r="A37" s="365" t="s">
        <v>911</v>
      </c>
      <c r="B37" s="366">
        <v>1486</v>
      </c>
      <c r="C37" s="366">
        <v>1194</v>
      </c>
      <c r="D37" s="366">
        <v>1645</v>
      </c>
      <c r="E37" s="366">
        <v>701</v>
      </c>
      <c r="F37" s="366">
        <v>203</v>
      </c>
      <c r="G37" s="366">
        <v>682</v>
      </c>
      <c r="H37" s="366">
        <v>808</v>
      </c>
      <c r="I37" s="366">
        <v>3240</v>
      </c>
      <c r="J37" s="366">
        <f t="shared" si="4"/>
        <v>9959</v>
      </c>
      <c r="K37" s="368">
        <f t="shared" si="5"/>
        <v>8.0850476546136488E-2</v>
      </c>
    </row>
    <row r="38" spans="1:11" s="144" customFormat="1" ht="18" customHeight="1">
      <c r="A38" s="365" t="s">
        <v>912</v>
      </c>
      <c r="B38" s="366">
        <v>748</v>
      </c>
      <c r="C38" s="366">
        <v>586</v>
      </c>
      <c r="D38" s="366">
        <v>1013</v>
      </c>
      <c r="E38" s="366">
        <v>388</v>
      </c>
      <c r="F38" s="366">
        <v>109</v>
      </c>
      <c r="G38" s="366">
        <v>228</v>
      </c>
      <c r="H38" s="366">
        <v>680</v>
      </c>
      <c r="I38" s="366">
        <v>1851</v>
      </c>
      <c r="J38" s="366">
        <f t="shared" si="4"/>
        <v>5603</v>
      </c>
      <c r="K38" s="368">
        <f t="shared" si="5"/>
        <v>4.5487018785822141E-2</v>
      </c>
    </row>
    <row r="39" spans="1:11" s="144" customFormat="1" ht="48" customHeight="1" thickBot="1">
      <c r="A39" s="365" t="s">
        <v>913</v>
      </c>
      <c r="B39" s="366">
        <v>10165</v>
      </c>
      <c r="C39" s="366">
        <v>6671</v>
      </c>
      <c r="D39" s="366">
        <v>21084</v>
      </c>
      <c r="E39" s="366">
        <v>13573</v>
      </c>
      <c r="F39" s="366">
        <v>4535</v>
      </c>
      <c r="G39" s="366">
        <v>2907</v>
      </c>
      <c r="H39" s="366">
        <v>11069</v>
      </c>
      <c r="I39" s="366">
        <v>32836</v>
      </c>
      <c r="J39" s="366">
        <f t="shared" si="4"/>
        <v>102840</v>
      </c>
      <c r="K39" s="368">
        <f t="shared" si="5"/>
        <v>0.83488934712367469</v>
      </c>
    </row>
    <row r="40" spans="1:11" ht="21.75" customHeight="1" thickTop="1" thickBot="1">
      <c r="A40" s="394" t="s">
        <v>79</v>
      </c>
      <c r="B40" s="395">
        <f>SUM(B26:B39)</f>
        <v>13518</v>
      </c>
      <c r="C40" s="395">
        <f t="shared" ref="C40:I40" si="6">SUM(C26:C39)</f>
        <v>9282</v>
      </c>
      <c r="D40" s="395">
        <f t="shared" si="6"/>
        <v>24462</v>
      </c>
      <c r="E40" s="395">
        <f t="shared" si="6"/>
        <v>14978</v>
      </c>
      <c r="F40" s="395">
        <f t="shared" si="6"/>
        <v>4918</v>
      </c>
      <c r="G40" s="395">
        <f t="shared" si="6"/>
        <v>4290</v>
      </c>
      <c r="H40" s="395">
        <f t="shared" si="6"/>
        <v>12829</v>
      </c>
      <c r="I40" s="395">
        <f t="shared" si="6"/>
        <v>38901</v>
      </c>
      <c r="J40" s="395">
        <f t="shared" si="4"/>
        <v>123178</v>
      </c>
      <c r="K40" s="396">
        <f t="shared" si="5"/>
        <v>1</v>
      </c>
    </row>
    <row r="41" spans="1:11" s="120" customFormat="1" ht="65.25" customHeight="1" thickTop="1">
      <c r="A41" s="373" t="s">
        <v>914</v>
      </c>
      <c r="B41" s="364">
        <f t="shared" ref="B41:J41" si="7">+B40/$J$40</f>
        <v>0.10974362304957054</v>
      </c>
      <c r="C41" s="364">
        <f t="shared" si="7"/>
        <v>7.5354365227556869E-2</v>
      </c>
      <c r="D41" s="364">
        <f t="shared" si="7"/>
        <v>0.19859065742259169</v>
      </c>
      <c r="E41" s="364">
        <f t="shared" si="7"/>
        <v>0.12159638896556203</v>
      </c>
      <c r="F41" s="364">
        <f t="shared" si="7"/>
        <v>3.9925960804689152E-2</v>
      </c>
      <c r="G41" s="364">
        <f t="shared" si="7"/>
        <v>3.4827647794248975E-2</v>
      </c>
      <c r="H41" s="364">
        <f t="shared" si="7"/>
        <v>0.10415009173716086</v>
      </c>
      <c r="I41" s="364">
        <f t="shared" si="7"/>
        <v>0.31581126499861989</v>
      </c>
      <c r="J41" s="364">
        <f t="shared" si="7"/>
        <v>1</v>
      </c>
      <c r="K41" s="397"/>
    </row>
    <row r="42" spans="1:11" ht="9" customHeight="1" thickBot="1">
      <c r="A42" s="378"/>
      <c r="B42" s="97"/>
      <c r="C42" s="379"/>
      <c r="D42" s="379"/>
      <c r="E42" s="379"/>
      <c r="F42" s="379"/>
      <c r="G42" s="379"/>
      <c r="H42" s="97"/>
      <c r="I42" s="97"/>
      <c r="J42" s="398"/>
      <c r="K42" s="398"/>
    </row>
    <row r="43" spans="1:11" ht="28.5" customHeight="1" thickTop="1">
      <c r="A43" s="951" t="s">
        <v>937</v>
      </c>
      <c r="B43" s="952"/>
      <c r="C43" s="952"/>
      <c r="D43" s="952"/>
      <c r="E43" s="952"/>
      <c r="F43" s="952"/>
      <c r="G43" s="952"/>
      <c r="H43" s="952"/>
      <c r="I43" s="952"/>
      <c r="J43" s="952"/>
      <c r="K43" s="952"/>
    </row>
    <row r="44" spans="1:11" ht="9" hidden="1" customHeight="1">
      <c r="A44" s="380"/>
      <c r="B44" s="381"/>
      <c r="C44" s="382"/>
      <c r="D44" s="382"/>
      <c r="E44" s="382"/>
      <c r="F44" s="382"/>
      <c r="G44" s="382"/>
      <c r="H44" s="381"/>
      <c r="I44" s="381"/>
      <c r="J44" s="399"/>
      <c r="K44" s="400"/>
    </row>
    <row r="45" spans="1:11" ht="9" hidden="1" customHeight="1">
      <c r="A45" s="380"/>
      <c r="B45" s="381"/>
      <c r="C45" s="382"/>
      <c r="D45" s="382"/>
      <c r="E45" s="382"/>
      <c r="F45" s="382"/>
      <c r="G45" s="382"/>
      <c r="H45" s="381"/>
      <c r="I45" s="381"/>
      <c r="J45" s="399"/>
      <c r="K45" s="400"/>
    </row>
    <row r="46" spans="1:11" ht="9" hidden="1" customHeight="1">
      <c r="A46" s="380"/>
      <c r="B46" s="381"/>
      <c r="C46" s="382"/>
      <c r="D46" s="382"/>
      <c r="E46" s="382"/>
      <c r="F46" s="382"/>
      <c r="G46" s="382"/>
      <c r="H46" s="381"/>
      <c r="I46" s="381"/>
      <c r="J46" s="399"/>
      <c r="K46" s="400"/>
    </row>
    <row r="47" spans="1:11" ht="9" hidden="1" customHeight="1">
      <c r="A47" s="380"/>
      <c r="B47" s="381"/>
      <c r="C47" s="382"/>
      <c r="D47" s="382"/>
      <c r="E47" s="382"/>
      <c r="F47" s="382"/>
      <c r="G47" s="382"/>
      <c r="H47" s="381"/>
      <c r="I47" s="381"/>
      <c r="J47" s="399"/>
      <c r="K47" s="400"/>
    </row>
    <row r="48" spans="1:11" ht="9" hidden="1" customHeight="1">
      <c r="A48" s="383"/>
      <c r="B48" s="381"/>
      <c r="C48" s="382"/>
      <c r="D48" s="382"/>
      <c r="E48" s="382"/>
      <c r="F48" s="382"/>
      <c r="G48" s="382"/>
      <c r="H48" s="381"/>
      <c r="I48" s="381"/>
      <c r="J48" s="399"/>
      <c r="K48" s="400"/>
    </row>
    <row r="49" spans="1:11" ht="9" hidden="1" customHeight="1">
      <c r="A49" s="380"/>
      <c r="B49" s="381"/>
      <c r="C49" s="382"/>
      <c r="D49" s="382"/>
      <c r="E49" s="382"/>
      <c r="F49" s="382"/>
      <c r="G49" s="382"/>
      <c r="H49" s="381"/>
      <c r="I49" s="381"/>
      <c r="J49" s="399"/>
      <c r="K49" s="400"/>
    </row>
    <row r="50" spans="1:11" ht="9" hidden="1" customHeight="1">
      <c r="A50" s="380"/>
      <c r="B50" s="381"/>
      <c r="C50" s="382"/>
      <c r="D50" s="382"/>
      <c r="E50" s="382"/>
      <c r="F50" s="382"/>
      <c r="G50" s="382"/>
      <c r="H50" s="381"/>
      <c r="I50" s="381"/>
      <c r="J50" s="399"/>
      <c r="K50" s="400"/>
    </row>
    <row r="51" spans="1:11" ht="9" hidden="1" customHeight="1">
      <c r="A51" s="380"/>
      <c r="B51" s="381"/>
      <c r="C51" s="382"/>
      <c r="D51" s="382"/>
      <c r="E51" s="382"/>
      <c r="F51" s="382"/>
      <c r="G51" s="382"/>
      <c r="H51" s="381"/>
      <c r="I51" s="381"/>
      <c r="J51" s="399"/>
      <c r="K51" s="400"/>
    </row>
    <row r="52" spans="1:11" ht="9" hidden="1" customHeight="1">
      <c r="A52" s="380"/>
      <c r="B52" s="381"/>
      <c r="C52" s="382"/>
      <c r="D52" s="382"/>
      <c r="E52" s="382"/>
      <c r="F52" s="382"/>
      <c r="G52" s="382"/>
      <c r="H52" s="381"/>
      <c r="I52" s="381"/>
      <c r="J52" s="399"/>
      <c r="K52" s="400"/>
    </row>
    <row r="53" spans="1:11" ht="9" hidden="1" customHeight="1">
      <c r="A53" s="383"/>
      <c r="C53" s="382"/>
      <c r="D53" s="382"/>
      <c r="E53" s="382"/>
      <c r="F53" s="382"/>
      <c r="G53" s="382"/>
      <c r="H53" s="381"/>
      <c r="I53" s="381"/>
      <c r="J53" s="399"/>
      <c r="K53" s="400"/>
    </row>
    <row r="54" spans="1:11" ht="9" hidden="1" customHeight="1">
      <c r="A54" s="384"/>
      <c r="C54" s="382"/>
      <c r="D54" s="382"/>
      <c r="E54" s="382"/>
      <c r="F54" s="382"/>
      <c r="G54" s="382"/>
      <c r="H54" s="381"/>
      <c r="I54" s="381"/>
      <c r="J54" s="399"/>
      <c r="K54" s="400"/>
    </row>
    <row r="55" spans="1:11" ht="9" hidden="1" customHeight="1">
      <c r="A55" s="384"/>
      <c r="C55" s="382"/>
      <c r="D55" s="382"/>
      <c r="E55" s="382"/>
      <c r="F55" s="382"/>
      <c r="G55" s="382"/>
      <c r="H55" s="381"/>
      <c r="I55" s="381"/>
      <c r="J55" s="399"/>
      <c r="K55" s="400"/>
    </row>
    <row r="56" spans="1:11" ht="9" hidden="1" customHeight="1">
      <c r="A56" s="384"/>
      <c r="C56" s="382"/>
      <c r="D56" s="382"/>
      <c r="E56" s="382"/>
      <c r="F56" s="382"/>
      <c r="G56" s="382"/>
      <c r="H56" s="381"/>
      <c r="I56" s="381"/>
      <c r="J56" s="399"/>
      <c r="K56" s="400"/>
    </row>
    <row r="57" spans="1:11" ht="9" hidden="1" customHeight="1">
      <c r="A57" s="384"/>
      <c r="C57" s="382"/>
      <c r="D57" s="382"/>
      <c r="E57" s="382"/>
      <c r="F57" s="382"/>
      <c r="G57" s="382"/>
      <c r="H57" s="381"/>
      <c r="I57" s="381"/>
      <c r="J57" s="399"/>
      <c r="K57" s="400"/>
    </row>
    <row r="58" spans="1:11" ht="9" hidden="1" customHeight="1">
      <c r="A58" s="385"/>
      <c r="C58" s="382"/>
      <c r="D58" s="382"/>
      <c r="E58" s="382"/>
      <c r="F58" s="382"/>
      <c r="G58" s="382"/>
      <c r="H58" s="381"/>
      <c r="I58" s="381"/>
      <c r="J58" s="399"/>
      <c r="K58" s="400"/>
    </row>
    <row r="59" spans="1:11" ht="9" hidden="1" customHeight="1">
      <c r="A59" s="385"/>
      <c r="C59" s="382"/>
      <c r="D59" s="382"/>
      <c r="E59" s="382"/>
      <c r="F59" s="382"/>
      <c r="G59" s="382"/>
      <c r="H59" s="381"/>
      <c r="I59" s="381"/>
      <c r="J59" s="399"/>
      <c r="K59" s="400"/>
    </row>
    <row r="60" spans="1:11" ht="9" hidden="1" customHeight="1">
      <c r="A60" s="386"/>
      <c r="C60" s="382"/>
      <c r="D60" s="382"/>
      <c r="E60" s="382"/>
      <c r="F60" s="382"/>
      <c r="G60" s="382"/>
      <c r="H60" s="381"/>
      <c r="I60" s="381"/>
      <c r="J60" s="399"/>
      <c r="K60" s="400"/>
    </row>
    <row r="61" spans="1:11" ht="9" hidden="1" customHeight="1">
      <c r="A61" s="380"/>
      <c r="C61" s="382"/>
      <c r="D61" s="382"/>
      <c r="E61" s="382"/>
      <c r="F61" s="382"/>
      <c r="G61" s="382"/>
      <c r="H61" s="381"/>
      <c r="I61" s="381"/>
      <c r="J61" s="399"/>
      <c r="K61" s="400"/>
    </row>
    <row r="62" spans="1:11" ht="9" hidden="1" customHeight="1">
      <c r="A62" s="380"/>
      <c r="C62" s="382"/>
      <c r="D62" s="382"/>
      <c r="E62" s="382"/>
      <c r="F62" s="382"/>
      <c r="G62" s="382"/>
      <c r="H62" s="381"/>
      <c r="I62" s="381"/>
      <c r="J62" s="399"/>
      <c r="K62" s="400"/>
    </row>
    <row r="63" spans="1:11" ht="9" hidden="1" customHeight="1">
      <c r="A63" s="380"/>
      <c r="C63" s="382"/>
      <c r="D63" s="382"/>
      <c r="E63" s="382"/>
      <c r="F63" s="382"/>
      <c r="G63" s="382"/>
      <c r="H63" s="381"/>
      <c r="I63" s="381"/>
      <c r="J63" s="399"/>
      <c r="K63" s="400"/>
    </row>
    <row r="64" spans="1:11" ht="9" hidden="1" customHeight="1">
      <c r="A64" s="380"/>
      <c r="C64" s="382"/>
      <c r="D64" s="382"/>
      <c r="E64" s="382"/>
      <c r="F64" s="382"/>
      <c r="G64" s="382"/>
      <c r="H64" s="381"/>
      <c r="I64" s="381"/>
      <c r="J64" s="399"/>
      <c r="K64" s="400"/>
    </row>
    <row r="65" spans="1:11" ht="9" hidden="1" customHeight="1">
      <c r="A65" s="384"/>
      <c r="C65" s="382"/>
      <c r="D65" s="382"/>
      <c r="E65" s="382"/>
      <c r="F65" s="382"/>
      <c r="G65" s="382"/>
      <c r="H65" s="381"/>
      <c r="I65" s="381"/>
      <c r="J65" s="399"/>
      <c r="K65" s="400"/>
    </row>
    <row r="66" spans="1:11" ht="9" hidden="1" customHeight="1">
      <c r="A66" s="386"/>
      <c r="C66" s="382"/>
      <c r="D66" s="382"/>
      <c r="E66" s="382"/>
      <c r="F66" s="382"/>
      <c r="G66" s="382"/>
      <c r="H66" s="381"/>
      <c r="I66" s="381"/>
      <c r="J66" s="399"/>
      <c r="K66" s="400"/>
    </row>
    <row r="67" spans="1:11" ht="9" hidden="1" customHeight="1">
      <c r="A67" s="380"/>
      <c r="C67" s="382"/>
      <c r="D67" s="382"/>
      <c r="E67" s="382"/>
      <c r="F67" s="382"/>
      <c r="G67" s="382"/>
      <c r="H67" s="381"/>
      <c r="I67" s="381"/>
      <c r="J67" s="399"/>
      <c r="K67" s="400"/>
    </row>
    <row r="68" spans="1:11" ht="9" hidden="1" customHeight="1">
      <c r="A68" s="380"/>
      <c r="C68" s="382"/>
      <c r="D68" s="382"/>
      <c r="E68" s="382"/>
      <c r="F68" s="382"/>
      <c r="G68" s="382"/>
      <c r="H68" s="381"/>
      <c r="I68" s="381"/>
      <c r="J68" s="399"/>
      <c r="K68" s="400"/>
    </row>
    <row r="69" spans="1:11" ht="9" hidden="1" customHeight="1">
      <c r="A69" s="380"/>
      <c r="C69" s="382"/>
      <c r="D69" s="382"/>
      <c r="E69" s="382"/>
      <c r="F69" s="382"/>
      <c r="G69" s="382"/>
      <c r="H69" s="381"/>
      <c r="I69" s="381"/>
      <c r="J69" s="399"/>
      <c r="K69" s="400"/>
    </row>
    <row r="70" spans="1:11" ht="9" hidden="1" customHeight="1">
      <c r="A70" s="380"/>
      <c r="C70" s="382"/>
      <c r="D70" s="382"/>
      <c r="E70" s="382"/>
      <c r="F70" s="382"/>
      <c r="G70" s="382"/>
      <c r="H70" s="381"/>
      <c r="I70" s="381"/>
      <c r="J70" s="399"/>
      <c r="K70" s="400"/>
    </row>
    <row r="71" spans="1:11" ht="9" hidden="1" customHeight="1">
      <c r="A71" s="384"/>
      <c r="C71" s="382"/>
      <c r="D71" s="382"/>
      <c r="E71" s="382"/>
      <c r="F71" s="382"/>
      <c r="G71" s="382"/>
      <c r="H71" s="381"/>
      <c r="I71" s="381"/>
      <c r="J71" s="399"/>
      <c r="K71" s="400"/>
    </row>
    <row r="72" spans="1:11" ht="9" hidden="1" customHeight="1">
      <c r="A72" s="386"/>
      <c r="C72" s="382"/>
      <c r="D72" s="382"/>
      <c r="E72" s="382"/>
      <c r="F72" s="382"/>
      <c r="G72" s="382"/>
      <c r="H72" s="381"/>
      <c r="I72" s="381"/>
      <c r="J72" s="399"/>
      <c r="K72" s="400"/>
    </row>
    <row r="73" spans="1:11" ht="9" hidden="1" customHeight="1">
      <c r="A73" s="380"/>
      <c r="C73" s="382"/>
      <c r="D73" s="382"/>
      <c r="E73" s="382"/>
      <c r="F73" s="382"/>
      <c r="G73" s="382"/>
      <c r="H73" s="381"/>
      <c r="I73" s="381"/>
      <c r="J73" s="399"/>
      <c r="K73" s="400"/>
    </row>
    <row r="74" spans="1:11" ht="9" hidden="1" customHeight="1">
      <c r="A74" s="380"/>
      <c r="C74" s="382"/>
      <c r="D74" s="382"/>
      <c r="E74" s="382"/>
      <c r="F74" s="382"/>
      <c r="G74" s="382"/>
      <c r="H74" s="381"/>
      <c r="I74" s="381"/>
      <c r="J74" s="399"/>
      <c r="K74" s="400"/>
    </row>
    <row r="75" spans="1:11" ht="9" hidden="1" customHeight="1">
      <c r="A75" s="380"/>
      <c r="C75" s="286"/>
      <c r="D75" s="286"/>
      <c r="E75" s="286"/>
      <c r="F75" s="286"/>
      <c r="G75" s="286"/>
      <c r="J75" s="58"/>
    </row>
    <row r="76" spans="1:11" ht="9" hidden="1" customHeight="1">
      <c r="A76" s="380"/>
      <c r="C76" s="286"/>
      <c r="D76" s="286"/>
      <c r="E76" s="286"/>
      <c r="F76" s="286"/>
      <c r="G76" s="286"/>
      <c r="J76" s="58"/>
    </row>
    <row r="77" spans="1:11" ht="9" hidden="1" customHeight="1">
      <c r="A77" s="380"/>
      <c r="C77" s="286"/>
      <c r="D77" s="286"/>
      <c r="E77" s="286"/>
      <c r="F77" s="286"/>
      <c r="G77" s="286"/>
      <c r="J77" s="58"/>
    </row>
    <row r="78" spans="1:11" ht="9" hidden="1" customHeight="1">
      <c r="A78" s="380"/>
      <c r="C78" s="286"/>
      <c r="D78" s="286"/>
      <c r="E78" s="286"/>
      <c r="F78" s="286"/>
      <c r="G78" s="286"/>
      <c r="J78" s="58"/>
    </row>
    <row r="79" spans="1:11" ht="9" hidden="1" customHeight="1">
      <c r="A79" s="380"/>
      <c r="C79" s="286"/>
      <c r="D79" s="286"/>
      <c r="E79" s="286"/>
      <c r="F79" s="286"/>
      <c r="G79" s="286"/>
      <c r="J79" s="58"/>
    </row>
    <row r="80" spans="1:11" ht="9" hidden="1" customHeight="1">
      <c r="A80" s="380"/>
      <c r="C80" s="286"/>
      <c r="D80" s="286"/>
      <c r="E80" s="286"/>
      <c r="F80" s="286"/>
      <c r="G80" s="286"/>
      <c r="J80" s="58"/>
    </row>
    <row r="81" spans="1:10" ht="9" hidden="1" customHeight="1">
      <c r="A81" s="384"/>
      <c r="C81" s="286"/>
      <c r="D81" s="286"/>
      <c r="E81" s="286"/>
      <c r="F81" s="286"/>
      <c r="G81" s="286"/>
      <c r="J81" s="58"/>
    </row>
    <row r="82" spans="1:10" ht="9" hidden="1" customHeight="1">
      <c r="A82" s="386"/>
      <c r="C82" s="286"/>
      <c r="D82" s="286"/>
      <c r="E82" s="286"/>
      <c r="F82" s="286"/>
      <c r="G82" s="286"/>
      <c r="J82" s="58"/>
    </row>
    <row r="83" spans="1:10" ht="9" hidden="1" customHeight="1">
      <c r="A83" s="380"/>
      <c r="C83" s="286"/>
      <c r="D83" s="286"/>
      <c r="E83" s="286"/>
      <c r="F83" s="286"/>
      <c r="G83" s="286"/>
      <c r="J83" s="58"/>
    </row>
    <row r="84" spans="1:10" ht="9" hidden="1" customHeight="1">
      <c r="A84" s="380"/>
      <c r="C84" s="286"/>
      <c r="D84" s="286"/>
      <c r="E84" s="286"/>
      <c r="F84" s="286"/>
      <c r="G84" s="286"/>
      <c r="J84" s="58"/>
    </row>
    <row r="85" spans="1:10" ht="9" hidden="1" customHeight="1">
      <c r="A85" s="380"/>
      <c r="C85" s="286"/>
      <c r="D85" s="286"/>
      <c r="E85" s="286"/>
      <c r="F85" s="286"/>
      <c r="G85" s="286"/>
      <c r="J85" s="58"/>
    </row>
    <row r="86" spans="1:10" ht="9" hidden="1" customHeight="1">
      <c r="A86" s="380"/>
      <c r="C86" s="286"/>
      <c r="D86" s="286"/>
      <c r="E86" s="286"/>
      <c r="F86" s="286"/>
      <c r="G86" s="286"/>
      <c r="J86" s="58"/>
    </row>
    <row r="87" spans="1:10" ht="9" hidden="1" customHeight="1">
      <c r="A87" s="380"/>
      <c r="C87" s="286"/>
      <c r="D87" s="286"/>
      <c r="E87" s="286"/>
      <c r="F87" s="286"/>
      <c r="G87" s="286"/>
      <c r="J87" s="58"/>
    </row>
    <row r="88" spans="1:10" ht="9" hidden="1" customHeight="1">
      <c r="A88" s="380"/>
      <c r="C88" s="286"/>
      <c r="D88" s="286"/>
      <c r="E88" s="286"/>
      <c r="F88" s="286"/>
      <c r="G88" s="286"/>
      <c r="J88" s="58"/>
    </row>
    <row r="89" spans="1:10" ht="9" hidden="1" customHeight="1">
      <c r="A89" s="380"/>
      <c r="C89" s="286"/>
      <c r="D89" s="286"/>
      <c r="E89" s="286"/>
      <c r="F89" s="286"/>
      <c r="G89" s="286"/>
      <c r="J89" s="58"/>
    </row>
    <row r="90" spans="1:10" ht="9" hidden="1" customHeight="1">
      <c r="A90" s="380"/>
      <c r="C90" s="286"/>
      <c r="D90" s="286"/>
      <c r="E90" s="286"/>
      <c r="F90" s="286"/>
      <c r="G90" s="286"/>
      <c r="J90" s="58"/>
    </row>
    <row r="91" spans="1:10" ht="9" hidden="1" customHeight="1">
      <c r="A91" s="380"/>
      <c r="C91" s="286"/>
      <c r="D91" s="286"/>
      <c r="E91" s="286"/>
      <c r="F91" s="286"/>
      <c r="G91" s="286"/>
      <c r="J91" s="58"/>
    </row>
    <row r="92" spans="1:10" ht="9" hidden="1" customHeight="1">
      <c r="A92" s="386"/>
      <c r="C92" s="286"/>
      <c r="D92" s="286"/>
      <c r="E92" s="286"/>
      <c r="F92" s="286"/>
      <c r="G92" s="286"/>
      <c r="J92" s="58"/>
    </row>
    <row r="93" spans="1:10" ht="9" hidden="1" customHeight="1">
      <c r="A93" s="380"/>
      <c r="C93" s="286"/>
      <c r="D93" s="286"/>
      <c r="E93" s="286"/>
      <c r="F93" s="286"/>
      <c r="G93" s="286"/>
      <c r="J93" s="58"/>
    </row>
    <row r="94" spans="1:10" ht="9" hidden="1" customHeight="1">
      <c r="A94" s="380"/>
      <c r="C94" s="286"/>
      <c r="D94" s="286"/>
      <c r="E94" s="286"/>
      <c r="F94" s="286"/>
      <c r="G94" s="286"/>
      <c r="J94" s="58"/>
    </row>
    <row r="95" spans="1:10" ht="9" hidden="1" customHeight="1">
      <c r="A95" s="380"/>
      <c r="C95" s="286"/>
      <c r="D95" s="286"/>
      <c r="E95" s="286"/>
      <c r="F95" s="286"/>
      <c r="G95" s="286"/>
      <c r="J95" s="58"/>
    </row>
    <row r="96" spans="1:10" hidden="1">
      <c r="A96" s="387"/>
      <c r="C96" s="286"/>
      <c r="D96" s="286"/>
      <c r="E96" s="286"/>
      <c r="F96" s="286"/>
      <c r="G96" s="286"/>
      <c r="J96" s="58"/>
    </row>
    <row r="97" spans="1:10" hidden="1">
      <c r="A97" s="387"/>
      <c r="C97" s="286"/>
      <c r="D97" s="286"/>
      <c r="E97" s="286"/>
      <c r="F97" s="286"/>
      <c r="G97" s="286"/>
      <c r="J97" s="58"/>
    </row>
    <row r="98" spans="1:10" hidden="1">
      <c r="A98" s="387"/>
      <c r="C98" s="286"/>
      <c r="D98" s="286"/>
      <c r="E98" s="286"/>
      <c r="F98" s="286"/>
      <c r="G98" s="286"/>
      <c r="J98" s="58"/>
    </row>
    <row r="99" spans="1:10" hidden="1">
      <c r="A99" s="387"/>
      <c r="C99" s="286"/>
      <c r="D99" s="286"/>
      <c r="E99" s="286"/>
      <c r="F99" s="286"/>
      <c r="G99" s="286"/>
      <c r="J99" s="58"/>
    </row>
    <row r="100" spans="1:10" hidden="1">
      <c r="A100" s="387"/>
      <c r="C100" s="286"/>
      <c r="D100" s="286"/>
      <c r="E100" s="286"/>
      <c r="F100" s="286"/>
      <c r="G100" s="286"/>
      <c r="J100" s="58"/>
    </row>
    <row r="101" spans="1:10" hidden="1">
      <c r="A101" s="387"/>
      <c r="C101" s="286"/>
      <c r="D101" s="286"/>
      <c r="E101" s="286"/>
      <c r="F101" s="286"/>
      <c r="G101" s="286"/>
      <c r="J101" s="58"/>
    </row>
    <row r="102" spans="1:10" hidden="1">
      <c r="A102" s="387"/>
      <c r="C102" s="286"/>
      <c r="D102" s="286"/>
      <c r="E102" s="286"/>
      <c r="F102" s="286"/>
      <c r="G102" s="286"/>
      <c r="J102" s="58"/>
    </row>
    <row r="103" spans="1:10" ht="15.75" hidden="1">
      <c r="A103" s="388"/>
      <c r="C103" s="286"/>
      <c r="D103" s="286"/>
      <c r="E103" s="286"/>
      <c r="F103" s="286"/>
      <c r="G103" s="286"/>
      <c r="J103" s="58"/>
    </row>
    <row r="104" spans="1:10" ht="15.75" hidden="1">
      <c r="A104" s="388"/>
      <c r="C104" s="286"/>
      <c r="D104" s="286"/>
      <c r="E104" s="286"/>
      <c r="F104" s="286"/>
      <c r="G104" s="286"/>
      <c r="J104" s="58"/>
    </row>
    <row r="105" spans="1:10" ht="15.75" hidden="1">
      <c r="A105" s="388"/>
      <c r="C105" s="286"/>
      <c r="D105" s="286"/>
      <c r="E105" s="286"/>
      <c r="F105" s="286"/>
      <c r="G105" s="286"/>
      <c r="J105" s="58"/>
    </row>
    <row r="106" spans="1:10" ht="15.75" hidden="1">
      <c r="A106" s="388"/>
      <c r="C106" s="286"/>
      <c r="D106" s="286"/>
      <c r="E106" s="286"/>
      <c r="F106" s="286"/>
      <c r="G106" s="286"/>
      <c r="J106" s="58"/>
    </row>
    <row r="107" spans="1:10" ht="15.75" hidden="1">
      <c r="A107" s="388"/>
      <c r="C107" s="286"/>
      <c r="D107" s="286"/>
      <c r="E107" s="286"/>
      <c r="F107" s="286"/>
      <c r="G107" s="286"/>
      <c r="J107" s="58"/>
    </row>
    <row r="108" spans="1:10" ht="15.75" hidden="1">
      <c r="A108" s="388"/>
      <c r="C108" s="286"/>
      <c r="D108" s="286"/>
      <c r="E108" s="286"/>
      <c r="F108" s="286"/>
      <c r="G108" s="286"/>
      <c r="J108" s="58"/>
    </row>
    <row r="109" spans="1:10" ht="15.75" hidden="1">
      <c r="A109" s="388"/>
      <c r="C109" s="286"/>
      <c r="D109" s="286"/>
      <c r="E109" s="286"/>
      <c r="F109" s="286"/>
      <c r="G109" s="286"/>
      <c r="J109" s="58"/>
    </row>
    <row r="110" spans="1:10" ht="15.75" hidden="1">
      <c r="A110" s="388"/>
      <c r="C110" s="286"/>
      <c r="D110" s="286"/>
      <c r="E110" s="286"/>
      <c r="F110" s="286"/>
      <c r="G110" s="286"/>
      <c r="J110" s="58"/>
    </row>
    <row r="111" spans="1:10" ht="15.75" hidden="1">
      <c r="A111" s="388"/>
      <c r="C111" s="286"/>
      <c r="D111" s="286"/>
      <c r="E111" s="286"/>
      <c r="F111" s="286"/>
      <c r="G111" s="286"/>
      <c r="J111" s="58"/>
    </row>
    <row r="112" spans="1:10" ht="15.75" hidden="1">
      <c r="A112" s="388"/>
      <c r="C112" s="286"/>
      <c r="D112" s="286"/>
      <c r="E112" s="286"/>
      <c r="F112" s="286"/>
      <c r="G112" s="286"/>
      <c r="J112" s="58"/>
    </row>
    <row r="113" spans="1:10" ht="15.75" hidden="1">
      <c r="A113" s="388"/>
      <c r="C113" s="286"/>
      <c r="D113" s="286"/>
      <c r="E113" s="286"/>
      <c r="F113" s="286"/>
      <c r="G113" s="286"/>
      <c r="J113" s="58"/>
    </row>
    <row r="114" spans="1:10" ht="15.75" hidden="1">
      <c r="A114" s="388"/>
      <c r="C114" s="286"/>
      <c r="D114" s="286"/>
      <c r="E114" s="286"/>
      <c r="F114" s="286"/>
      <c r="G114" s="286"/>
      <c r="J114" s="58"/>
    </row>
    <row r="115" spans="1:10" ht="15.75" hidden="1">
      <c r="A115" s="388"/>
      <c r="C115" s="286"/>
      <c r="D115" s="286"/>
      <c r="E115" s="286"/>
      <c r="F115" s="286"/>
      <c r="G115" s="286"/>
      <c r="J115" s="58"/>
    </row>
    <row r="116" spans="1:10" ht="15.75" hidden="1">
      <c r="A116" s="388"/>
      <c r="C116" s="286"/>
      <c r="D116" s="286"/>
      <c r="E116" s="286"/>
      <c r="F116" s="286"/>
      <c r="G116" s="286"/>
      <c r="J116" s="58"/>
    </row>
    <row r="117" spans="1:10" ht="15.75" hidden="1">
      <c r="A117" s="388"/>
      <c r="C117" s="286"/>
      <c r="D117" s="286"/>
      <c r="E117" s="286"/>
      <c r="F117" s="286"/>
      <c r="G117" s="286"/>
      <c r="J117" s="58"/>
    </row>
    <row r="118" spans="1:10" ht="15.75" hidden="1">
      <c r="A118" s="388"/>
      <c r="C118" s="286"/>
      <c r="D118" s="286"/>
      <c r="E118" s="286"/>
      <c r="F118" s="286"/>
      <c r="G118" s="286"/>
      <c r="J118" s="58"/>
    </row>
    <row r="119" spans="1:10" ht="15.75" hidden="1">
      <c r="A119" s="388"/>
      <c r="C119" s="286"/>
      <c r="D119" s="286"/>
      <c r="E119" s="286"/>
      <c r="F119" s="286"/>
      <c r="G119" s="286"/>
      <c r="J119" s="58"/>
    </row>
    <row r="120" spans="1:10" ht="15.75" hidden="1">
      <c r="A120" s="388"/>
      <c r="C120" s="286"/>
      <c r="D120" s="286"/>
      <c r="E120" s="286"/>
      <c r="F120" s="286"/>
      <c r="G120" s="286"/>
      <c r="J120" s="58"/>
    </row>
    <row r="121" spans="1:10" ht="15.75" hidden="1">
      <c r="A121" s="388"/>
      <c r="C121" s="286"/>
      <c r="D121" s="286"/>
      <c r="E121" s="286"/>
      <c r="F121" s="286"/>
      <c r="G121" s="286"/>
      <c r="J121" s="58"/>
    </row>
    <row r="122" spans="1:10" ht="15.75" hidden="1">
      <c r="A122" s="388"/>
      <c r="C122" s="286"/>
      <c r="D122" s="286"/>
      <c r="E122" s="286"/>
      <c r="F122" s="286"/>
      <c r="G122" s="286"/>
      <c r="J122" s="58"/>
    </row>
    <row r="123" spans="1:10" ht="15.75" hidden="1">
      <c r="A123" s="388"/>
      <c r="C123" s="286"/>
      <c r="D123" s="286"/>
      <c r="E123" s="286"/>
      <c r="F123" s="286"/>
      <c r="G123" s="286"/>
      <c r="J123" s="58"/>
    </row>
    <row r="124" spans="1:10" ht="15.75" hidden="1">
      <c r="A124" s="388"/>
      <c r="C124" s="286"/>
      <c r="D124" s="286"/>
      <c r="E124" s="286"/>
      <c r="F124" s="286"/>
      <c r="G124" s="286"/>
      <c r="J124" s="58"/>
    </row>
    <row r="125" spans="1:10" ht="15.75" hidden="1">
      <c r="A125" s="388"/>
      <c r="C125" s="286"/>
      <c r="D125" s="286"/>
      <c r="E125" s="286"/>
      <c r="F125" s="286"/>
      <c r="G125" s="286"/>
      <c r="J125" s="58"/>
    </row>
    <row r="126" spans="1:10" ht="15.75" hidden="1">
      <c r="A126" s="388"/>
      <c r="C126" s="286"/>
      <c r="D126" s="286"/>
      <c r="E126" s="286"/>
      <c r="F126" s="286"/>
      <c r="G126" s="286"/>
      <c r="J126" s="58"/>
    </row>
    <row r="127" spans="1:10" ht="15.75" hidden="1">
      <c r="A127" s="388"/>
      <c r="C127" s="286"/>
      <c r="D127" s="286"/>
      <c r="E127" s="286"/>
      <c r="F127" s="286"/>
      <c r="G127" s="286"/>
      <c r="J127" s="58"/>
    </row>
    <row r="128" spans="1:10" ht="15.75" hidden="1">
      <c r="A128" s="388"/>
      <c r="C128" s="286"/>
      <c r="D128" s="286"/>
      <c r="E128" s="286"/>
      <c r="F128" s="286"/>
      <c r="G128" s="286"/>
      <c r="J128" s="58"/>
    </row>
    <row r="129" spans="1:10" ht="15.75" hidden="1">
      <c r="A129" s="388"/>
      <c r="C129" s="286"/>
      <c r="D129" s="286"/>
      <c r="E129" s="286"/>
      <c r="F129" s="286"/>
      <c r="G129" s="286"/>
      <c r="J129" s="58"/>
    </row>
    <row r="130" spans="1:10" ht="15.75" hidden="1">
      <c r="A130" s="388"/>
      <c r="C130" s="286"/>
      <c r="D130" s="286"/>
      <c r="E130" s="286"/>
      <c r="F130" s="286"/>
      <c r="G130" s="286"/>
      <c r="J130" s="58"/>
    </row>
    <row r="131" spans="1:10" ht="15.75" hidden="1">
      <c r="A131" s="388"/>
      <c r="C131" s="286"/>
      <c r="D131" s="286"/>
      <c r="E131" s="286"/>
      <c r="F131" s="286"/>
      <c r="G131" s="286"/>
      <c r="J131" s="58"/>
    </row>
    <row r="132" spans="1:10" ht="15.75" hidden="1">
      <c r="A132" s="388"/>
      <c r="C132" s="286"/>
      <c r="D132" s="286"/>
      <c r="E132" s="286"/>
      <c r="F132" s="286"/>
      <c r="G132" s="286"/>
      <c r="J132" s="58"/>
    </row>
    <row r="133" spans="1:10" ht="15.75" hidden="1">
      <c r="A133" s="388"/>
      <c r="C133" s="286"/>
      <c r="D133" s="286"/>
      <c r="E133" s="286"/>
      <c r="F133" s="286"/>
      <c r="G133" s="286"/>
      <c r="J133" s="58"/>
    </row>
    <row r="134" spans="1:10" ht="15.75" hidden="1">
      <c r="A134" s="388"/>
      <c r="C134" s="286"/>
      <c r="D134" s="286"/>
      <c r="E134" s="286"/>
      <c r="F134" s="286"/>
      <c r="G134" s="286"/>
      <c r="J134" s="58"/>
    </row>
    <row r="135" spans="1:10" ht="15.75" hidden="1">
      <c r="A135" s="388"/>
      <c r="C135" s="286"/>
      <c r="D135" s="286"/>
      <c r="E135" s="286"/>
      <c r="F135" s="286"/>
      <c r="G135" s="286"/>
      <c r="J135" s="58"/>
    </row>
    <row r="136" spans="1:10" ht="15.75" hidden="1">
      <c r="A136" s="388"/>
      <c r="C136" s="286"/>
      <c r="D136" s="286"/>
      <c r="E136" s="286"/>
      <c r="F136" s="286"/>
      <c r="G136" s="286"/>
      <c r="J136" s="58"/>
    </row>
    <row r="137" spans="1:10" ht="15.75" hidden="1">
      <c r="A137" s="388"/>
      <c r="C137" s="286"/>
      <c r="D137" s="286"/>
      <c r="E137" s="286"/>
      <c r="F137" s="286"/>
      <c r="G137" s="286"/>
      <c r="J137" s="58"/>
    </row>
    <row r="138" spans="1:10" ht="15.75" hidden="1">
      <c r="A138" s="388"/>
      <c r="C138" s="286"/>
      <c r="D138" s="286"/>
      <c r="E138" s="286"/>
      <c r="F138" s="286"/>
      <c r="G138" s="286"/>
      <c r="J138" s="58"/>
    </row>
    <row r="139" spans="1:10" ht="15.75" hidden="1">
      <c r="A139" s="388"/>
      <c r="C139" s="286"/>
      <c r="D139" s="286"/>
      <c r="E139" s="286"/>
      <c r="F139" s="286"/>
      <c r="G139" s="286"/>
      <c r="J139" s="58"/>
    </row>
    <row r="140" spans="1:10" ht="15.75" hidden="1">
      <c r="A140" s="388"/>
      <c r="C140" s="286"/>
      <c r="D140" s="286"/>
      <c r="E140" s="286"/>
      <c r="F140" s="286"/>
      <c r="G140" s="286"/>
      <c r="J140" s="58"/>
    </row>
    <row r="141" spans="1:10" ht="15.75" hidden="1">
      <c r="A141" s="388"/>
      <c r="C141" s="286"/>
      <c r="D141" s="286"/>
      <c r="E141" s="286"/>
      <c r="F141" s="286"/>
      <c r="G141" s="286"/>
      <c r="J141" s="58"/>
    </row>
    <row r="142" spans="1:10" ht="15.75" hidden="1">
      <c r="A142" s="388"/>
      <c r="C142" s="286"/>
      <c r="D142" s="286"/>
      <c r="E142" s="286"/>
      <c r="F142" s="286"/>
      <c r="G142" s="286"/>
      <c r="J142" s="58"/>
    </row>
    <row r="143" spans="1:10" ht="15.75" hidden="1">
      <c r="A143" s="388"/>
      <c r="C143" s="286"/>
      <c r="D143" s="286"/>
      <c r="E143" s="286"/>
      <c r="F143" s="286"/>
      <c r="G143" s="286"/>
      <c r="J143" s="58"/>
    </row>
    <row r="144" spans="1:10" ht="15.75" hidden="1">
      <c r="A144" s="388"/>
      <c r="C144" s="286"/>
      <c r="D144" s="286"/>
      <c r="E144" s="286"/>
      <c r="F144" s="286"/>
      <c r="G144" s="286"/>
      <c r="J144" s="58"/>
    </row>
    <row r="145" spans="1:10" ht="15.75" hidden="1">
      <c r="A145" s="388"/>
      <c r="C145" s="286"/>
      <c r="D145" s="286"/>
      <c r="E145" s="286"/>
      <c r="F145" s="286"/>
      <c r="G145" s="286"/>
      <c r="J145" s="58"/>
    </row>
    <row r="146" spans="1:10" ht="15.75" hidden="1">
      <c r="A146" s="388"/>
      <c r="C146" s="286"/>
      <c r="D146" s="286"/>
      <c r="E146" s="286"/>
      <c r="F146" s="286"/>
      <c r="G146" s="286"/>
      <c r="J146" s="58"/>
    </row>
    <row r="147" spans="1:10" ht="15.75" hidden="1">
      <c r="A147" s="388"/>
      <c r="C147" s="286"/>
      <c r="D147" s="286"/>
      <c r="E147" s="286"/>
      <c r="F147" s="286"/>
      <c r="G147" s="286"/>
      <c r="J147" s="58"/>
    </row>
    <row r="148" spans="1:10" ht="15.75" hidden="1">
      <c r="A148" s="388"/>
      <c r="C148" s="286"/>
      <c r="D148" s="286"/>
      <c r="E148" s="286"/>
      <c r="F148" s="286"/>
      <c r="G148" s="286"/>
      <c r="J148" s="58"/>
    </row>
    <row r="149" spans="1:10" ht="15.75" hidden="1">
      <c r="A149" s="388"/>
      <c r="C149" s="286"/>
      <c r="D149" s="286"/>
      <c r="E149" s="286"/>
      <c r="F149" s="286"/>
      <c r="G149" s="286"/>
      <c r="J149" s="58"/>
    </row>
    <row r="150" spans="1:10" ht="15.75" hidden="1">
      <c r="A150" s="388"/>
      <c r="C150" s="286"/>
      <c r="D150" s="286"/>
      <c r="E150" s="286"/>
      <c r="F150" s="286"/>
      <c r="G150" s="286"/>
      <c r="J150" s="58"/>
    </row>
    <row r="151" spans="1:10" ht="15.75" hidden="1">
      <c r="A151" s="388"/>
      <c r="C151" s="286"/>
      <c r="D151" s="286"/>
      <c r="E151" s="286"/>
      <c r="F151" s="286"/>
      <c r="G151" s="286"/>
      <c r="J151" s="58"/>
    </row>
    <row r="152" spans="1:10" ht="15.75" hidden="1">
      <c r="A152" s="388"/>
      <c r="C152" s="286"/>
      <c r="D152" s="286"/>
      <c r="E152" s="286"/>
      <c r="F152" s="286"/>
      <c r="G152" s="286"/>
      <c r="J152" s="58"/>
    </row>
    <row r="153" spans="1:10" ht="15.75" hidden="1">
      <c r="A153" s="388"/>
      <c r="C153" s="286"/>
      <c r="D153" s="286"/>
      <c r="E153" s="286"/>
      <c r="F153" s="286"/>
      <c r="G153" s="286"/>
      <c r="J153" s="58"/>
    </row>
    <row r="154" spans="1:10" ht="15.75" hidden="1">
      <c r="A154" s="388"/>
      <c r="C154" s="286"/>
      <c r="D154" s="286"/>
      <c r="E154" s="286"/>
      <c r="F154" s="286"/>
      <c r="G154" s="286"/>
      <c r="J154" s="58"/>
    </row>
    <row r="155" spans="1:10" ht="15.75" hidden="1">
      <c r="A155" s="388"/>
      <c r="C155" s="286"/>
      <c r="D155" s="286"/>
      <c r="E155" s="286"/>
      <c r="F155" s="286"/>
      <c r="G155" s="286"/>
      <c r="J155" s="58"/>
    </row>
    <row r="156" spans="1:10" ht="15.75" hidden="1">
      <c r="A156" s="388"/>
      <c r="C156" s="286"/>
      <c r="D156" s="286"/>
      <c r="E156" s="286"/>
      <c r="F156" s="286"/>
      <c r="G156" s="286"/>
      <c r="J156" s="58"/>
    </row>
    <row r="157" spans="1:10" ht="15.75" hidden="1">
      <c r="A157" s="388"/>
      <c r="C157" s="286"/>
      <c r="D157" s="286"/>
      <c r="E157" s="286"/>
      <c r="F157" s="286"/>
      <c r="G157" s="286"/>
      <c r="J157" s="58"/>
    </row>
    <row r="158" spans="1:10" ht="15.75" hidden="1">
      <c r="A158" s="388"/>
      <c r="C158" s="286"/>
      <c r="D158" s="286"/>
      <c r="E158" s="286"/>
      <c r="F158" s="286"/>
      <c r="G158" s="286"/>
      <c r="J158" s="58"/>
    </row>
    <row r="159" spans="1:10" ht="15.75" hidden="1">
      <c r="A159" s="388"/>
      <c r="C159" s="286"/>
      <c r="D159" s="286"/>
      <c r="E159" s="286"/>
      <c r="F159" s="286"/>
      <c r="G159" s="286"/>
      <c r="J159" s="58"/>
    </row>
    <row r="160" spans="1:10" ht="15.75" hidden="1">
      <c r="A160" s="388"/>
      <c r="C160" s="286"/>
      <c r="D160" s="286"/>
      <c r="E160" s="286"/>
      <c r="F160" s="286"/>
      <c r="G160" s="286"/>
      <c r="J160" s="58"/>
    </row>
    <row r="161" spans="1:10" ht="15.75" hidden="1">
      <c r="A161" s="388"/>
      <c r="C161" s="286"/>
      <c r="D161" s="286"/>
      <c r="E161" s="286"/>
      <c r="F161" s="286"/>
      <c r="G161" s="286"/>
      <c r="J161" s="58"/>
    </row>
    <row r="162" spans="1:10" ht="15.75" hidden="1">
      <c r="A162" s="388"/>
      <c r="C162" s="286"/>
      <c r="D162" s="286"/>
      <c r="E162" s="286"/>
      <c r="F162" s="286"/>
      <c r="G162" s="286"/>
      <c r="J162" s="58"/>
    </row>
    <row r="163" spans="1:10" ht="15.75" hidden="1">
      <c r="A163" s="388"/>
      <c r="C163" s="286"/>
      <c r="D163" s="286"/>
      <c r="E163" s="286"/>
      <c r="F163" s="286"/>
      <c r="G163" s="286"/>
      <c r="J163" s="58"/>
    </row>
    <row r="164" spans="1:10" ht="15.75" hidden="1">
      <c r="A164" s="388"/>
      <c r="C164" s="286"/>
      <c r="D164" s="286"/>
      <c r="E164" s="286"/>
      <c r="F164" s="286"/>
      <c r="G164" s="286"/>
      <c r="J164" s="58"/>
    </row>
    <row r="165" spans="1:10" ht="15.75" hidden="1">
      <c r="A165" s="388"/>
      <c r="C165" s="286"/>
      <c r="D165" s="286"/>
      <c r="E165" s="286"/>
      <c r="F165" s="286"/>
      <c r="G165" s="286"/>
      <c r="J165" s="58"/>
    </row>
    <row r="166" spans="1:10" ht="15.75" hidden="1">
      <c r="A166" s="388"/>
      <c r="C166" s="286"/>
      <c r="D166" s="286"/>
      <c r="E166" s="286"/>
      <c r="F166" s="286"/>
      <c r="G166" s="286"/>
      <c r="J166" s="58"/>
    </row>
    <row r="167" spans="1:10" ht="15.75" hidden="1">
      <c r="A167" s="388"/>
      <c r="C167" s="286"/>
      <c r="D167" s="286"/>
      <c r="E167" s="286"/>
      <c r="F167" s="286"/>
      <c r="G167" s="286"/>
      <c r="J167" s="58"/>
    </row>
    <row r="168" spans="1:10" ht="15.75" hidden="1">
      <c r="A168" s="388"/>
      <c r="C168" s="286"/>
      <c r="D168" s="286"/>
      <c r="E168" s="286"/>
      <c r="F168" s="286"/>
      <c r="G168" s="286"/>
      <c r="J168" s="58"/>
    </row>
    <row r="169" spans="1:10" ht="15.75" hidden="1">
      <c r="A169" s="388"/>
      <c r="C169" s="286"/>
      <c r="D169" s="286"/>
      <c r="E169" s="286"/>
      <c r="F169" s="286"/>
      <c r="G169" s="286"/>
      <c r="J169" s="58"/>
    </row>
    <row r="170" spans="1:10" ht="15.75" hidden="1">
      <c r="A170" s="388"/>
      <c r="C170" s="286"/>
      <c r="D170" s="286"/>
      <c r="E170" s="286"/>
      <c r="F170" s="286"/>
      <c r="G170" s="286"/>
      <c r="J170" s="58"/>
    </row>
    <row r="171" spans="1:10" ht="15.75" hidden="1">
      <c r="A171" s="388"/>
      <c r="C171" s="286"/>
      <c r="D171" s="286"/>
      <c r="E171" s="286"/>
      <c r="F171" s="286"/>
      <c r="G171" s="286"/>
      <c r="J171" s="58"/>
    </row>
    <row r="172" spans="1:10" ht="15.75" hidden="1">
      <c r="A172" s="388"/>
      <c r="C172" s="286"/>
      <c r="D172" s="286"/>
      <c r="E172" s="286"/>
      <c r="F172" s="286"/>
      <c r="G172" s="286"/>
      <c r="J172" s="58"/>
    </row>
    <row r="173" spans="1:10" ht="15.75" hidden="1">
      <c r="A173" s="388"/>
      <c r="C173" s="286"/>
      <c r="D173" s="286"/>
      <c r="E173" s="286"/>
      <c r="F173" s="286"/>
      <c r="G173" s="286"/>
      <c r="J173" s="58"/>
    </row>
    <row r="174" spans="1:10" ht="15.75" hidden="1">
      <c r="A174" s="388"/>
      <c r="C174" s="286"/>
      <c r="D174" s="286"/>
      <c r="E174" s="286"/>
      <c r="F174" s="286"/>
      <c r="G174" s="286"/>
      <c r="J174" s="58"/>
    </row>
    <row r="175" spans="1:10" ht="15.75" hidden="1">
      <c r="A175" s="388"/>
      <c r="C175" s="286"/>
      <c r="D175" s="286"/>
      <c r="E175" s="286"/>
      <c r="F175" s="286"/>
      <c r="G175" s="286"/>
      <c r="J175" s="58"/>
    </row>
    <row r="176" spans="1:10" ht="15.75" hidden="1">
      <c r="A176" s="388"/>
      <c r="C176" s="286"/>
      <c r="D176" s="286"/>
      <c r="E176" s="286"/>
      <c r="F176" s="286"/>
      <c r="G176" s="286"/>
      <c r="J176" s="58"/>
    </row>
    <row r="177" spans="1:10" ht="15.75" hidden="1">
      <c r="A177" s="388"/>
      <c r="C177" s="286"/>
      <c r="D177" s="286"/>
      <c r="E177" s="286"/>
      <c r="F177" s="286"/>
      <c r="G177" s="286"/>
      <c r="J177" s="58"/>
    </row>
    <row r="178" spans="1:10" ht="15.75" hidden="1">
      <c r="A178" s="388"/>
      <c r="C178" s="286"/>
      <c r="D178" s="286"/>
      <c r="E178" s="286"/>
      <c r="F178" s="286"/>
      <c r="G178" s="286"/>
      <c r="J178" s="58"/>
    </row>
    <row r="179" spans="1:10" ht="15.75" hidden="1">
      <c r="A179" s="388"/>
      <c r="C179" s="286"/>
      <c r="D179" s="286"/>
      <c r="E179" s="286"/>
      <c r="F179" s="286"/>
      <c r="G179" s="286"/>
      <c r="J179" s="58"/>
    </row>
    <row r="180" spans="1:10" ht="15.75" hidden="1">
      <c r="A180" s="388"/>
      <c r="C180" s="286"/>
      <c r="D180" s="286"/>
      <c r="E180" s="286"/>
      <c r="F180" s="286"/>
      <c r="G180" s="286"/>
      <c r="J180" s="58"/>
    </row>
    <row r="181" spans="1:10" ht="15.75" hidden="1">
      <c r="A181" s="388"/>
      <c r="C181" s="286"/>
      <c r="D181" s="286"/>
      <c r="E181" s="286"/>
      <c r="F181" s="286"/>
      <c r="G181" s="286"/>
      <c r="J181" s="58"/>
    </row>
    <row r="182" spans="1:10" ht="15.75" hidden="1">
      <c r="A182" s="388"/>
      <c r="C182" s="286"/>
      <c r="D182" s="286"/>
      <c r="E182" s="286"/>
      <c r="F182" s="286"/>
      <c r="G182" s="286"/>
      <c r="J182" s="58"/>
    </row>
    <row r="183" spans="1:10" ht="15.75" hidden="1">
      <c r="A183" s="388"/>
      <c r="C183" s="286"/>
      <c r="D183" s="286"/>
      <c r="E183" s="286"/>
      <c r="F183" s="286"/>
      <c r="G183" s="286"/>
      <c r="J183" s="58"/>
    </row>
    <row r="184" spans="1:10" ht="15.75" hidden="1">
      <c r="A184" s="388"/>
      <c r="C184" s="286"/>
      <c r="D184" s="286"/>
      <c r="E184" s="286"/>
      <c r="F184" s="286"/>
      <c r="G184" s="286"/>
      <c r="J184" s="58"/>
    </row>
    <row r="185" spans="1:10" ht="15.75" hidden="1">
      <c r="A185" s="388"/>
      <c r="C185" s="286"/>
      <c r="D185" s="286"/>
      <c r="E185" s="286"/>
      <c r="F185" s="286"/>
      <c r="G185" s="286"/>
      <c r="J185" s="58"/>
    </row>
    <row r="186" spans="1:10" ht="15.75" hidden="1">
      <c r="A186" s="388"/>
      <c r="C186" s="286"/>
      <c r="D186" s="286"/>
      <c r="E186" s="286"/>
      <c r="F186" s="286"/>
      <c r="G186" s="286"/>
      <c r="J186" s="58"/>
    </row>
    <row r="187" spans="1:10" ht="15.75" hidden="1">
      <c r="A187" s="388"/>
      <c r="C187" s="286"/>
      <c r="D187" s="286"/>
      <c r="E187" s="286"/>
      <c r="F187" s="286"/>
      <c r="G187" s="286"/>
      <c r="J187" s="58"/>
    </row>
    <row r="188" spans="1:10" ht="15.75" hidden="1">
      <c r="A188" s="388"/>
      <c r="C188" s="286"/>
      <c r="D188" s="286"/>
      <c r="E188" s="286"/>
      <c r="F188" s="286"/>
      <c r="G188" s="286"/>
      <c r="J188" s="58"/>
    </row>
    <row r="189" spans="1:10" ht="15.75" hidden="1">
      <c r="A189" s="388"/>
      <c r="C189" s="286"/>
      <c r="D189" s="286"/>
      <c r="E189" s="286"/>
      <c r="F189" s="286"/>
      <c r="G189" s="286"/>
      <c r="J189" s="58"/>
    </row>
    <row r="190" spans="1:10" ht="15.75" hidden="1">
      <c r="A190" s="388"/>
      <c r="C190" s="286"/>
      <c r="D190" s="286"/>
      <c r="E190" s="286"/>
      <c r="F190" s="286"/>
      <c r="G190" s="286"/>
      <c r="J190" s="58"/>
    </row>
    <row r="191" spans="1:10" ht="15.75" hidden="1">
      <c r="A191" s="388"/>
      <c r="C191" s="286"/>
      <c r="D191" s="286"/>
      <c r="E191" s="286"/>
      <c r="F191" s="286"/>
      <c r="G191" s="286"/>
      <c r="J191" s="58"/>
    </row>
    <row r="192" spans="1:10" ht="15.75" hidden="1">
      <c r="A192" s="388"/>
      <c r="C192" s="286"/>
      <c r="D192" s="286"/>
      <c r="E192" s="286"/>
      <c r="F192" s="286"/>
      <c r="G192" s="286"/>
      <c r="J192" s="58"/>
    </row>
    <row r="193" spans="1:10" ht="15.75" hidden="1">
      <c r="A193" s="388"/>
      <c r="C193" s="286"/>
      <c r="D193" s="286"/>
      <c r="E193" s="286"/>
      <c r="F193" s="286"/>
      <c r="G193" s="286"/>
      <c r="J193" s="58"/>
    </row>
    <row r="194" spans="1:10" ht="15.75" hidden="1">
      <c r="A194" s="288"/>
      <c r="C194" s="286"/>
      <c r="D194" s="286"/>
      <c r="E194" s="286"/>
      <c r="F194" s="286"/>
      <c r="G194" s="286"/>
      <c r="J194" s="58"/>
    </row>
    <row r="195" spans="1:10" ht="15.75" hidden="1">
      <c r="A195" s="288"/>
      <c r="C195" s="286"/>
      <c r="D195" s="286"/>
      <c r="E195" s="286"/>
      <c r="F195" s="286"/>
      <c r="G195" s="286"/>
      <c r="J195" s="58"/>
    </row>
    <row r="196" spans="1:10" ht="15.75" hidden="1">
      <c r="A196" s="288"/>
      <c r="C196" s="286"/>
      <c r="D196" s="286"/>
      <c r="E196" s="286"/>
      <c r="F196" s="286"/>
      <c r="G196" s="286"/>
      <c r="J196" s="58"/>
    </row>
    <row r="197" spans="1:10" ht="15.75" hidden="1">
      <c r="A197" s="288"/>
      <c r="C197" s="286"/>
      <c r="D197" s="286"/>
      <c r="E197" s="286"/>
      <c r="F197" s="286"/>
      <c r="G197" s="286"/>
    </row>
    <row r="198" spans="1:10" ht="15.75" hidden="1">
      <c r="A198" s="288"/>
      <c r="C198" s="286"/>
      <c r="D198" s="286"/>
      <c r="E198" s="286"/>
      <c r="F198" s="286"/>
      <c r="G198" s="286"/>
    </row>
    <row r="199" spans="1:10" ht="15.75" hidden="1">
      <c r="A199" s="288"/>
      <c r="C199" s="286"/>
      <c r="D199" s="286"/>
      <c r="E199" s="286"/>
      <c r="F199" s="286"/>
      <c r="G199" s="286"/>
    </row>
    <row r="200" spans="1:10" ht="15.75" hidden="1">
      <c r="A200" s="288"/>
      <c r="C200" s="286"/>
      <c r="D200" s="286"/>
      <c r="E200" s="286"/>
      <c r="F200" s="286"/>
      <c r="G200" s="286"/>
    </row>
    <row r="201" spans="1:10" ht="15.75" hidden="1">
      <c r="A201" s="288"/>
      <c r="C201" s="286"/>
      <c r="D201" s="286"/>
      <c r="E201" s="286"/>
      <c r="F201" s="286"/>
      <c r="G201" s="286"/>
    </row>
    <row r="202" spans="1:10" ht="15.75" hidden="1">
      <c r="A202" s="288"/>
      <c r="C202" s="286"/>
      <c r="D202" s="286"/>
      <c r="E202" s="286"/>
      <c r="F202" s="286"/>
      <c r="G202" s="286"/>
    </row>
    <row r="203" spans="1:10" ht="15.75" hidden="1">
      <c r="A203" s="288"/>
      <c r="C203" s="286"/>
      <c r="D203" s="286"/>
      <c r="E203" s="286"/>
      <c r="F203" s="286"/>
      <c r="G203" s="286"/>
    </row>
    <row r="204" spans="1:10" ht="15.75" hidden="1">
      <c r="A204" s="288"/>
      <c r="C204" s="286"/>
      <c r="D204" s="286"/>
      <c r="E204" s="286"/>
      <c r="F204" s="286"/>
      <c r="G204" s="286"/>
    </row>
    <row r="205" spans="1:10" ht="15.75" hidden="1">
      <c r="A205" s="288"/>
      <c r="C205" s="286"/>
      <c r="D205" s="286"/>
      <c r="E205" s="286"/>
      <c r="F205" s="286"/>
      <c r="G205" s="286"/>
    </row>
    <row r="206" spans="1:10" ht="15.75" hidden="1">
      <c r="A206" s="288"/>
      <c r="C206" s="286"/>
      <c r="D206" s="286"/>
      <c r="E206" s="286"/>
      <c r="F206" s="286"/>
      <c r="G206" s="286"/>
    </row>
    <row r="207" spans="1:10" ht="15.75" hidden="1">
      <c r="A207" s="288"/>
      <c r="C207" s="286"/>
      <c r="D207" s="286"/>
      <c r="E207" s="286"/>
      <c r="F207" s="286"/>
      <c r="G207" s="286"/>
    </row>
    <row r="208" spans="1:10"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K43"/>
    <mergeCell ref="A1:K1"/>
    <mergeCell ref="A2:K2"/>
    <mergeCell ref="A3:K3"/>
    <mergeCell ref="A4:K4"/>
    <mergeCell ref="A5:K5"/>
  </mergeCells>
  <pageMargins left="0.93" right="0.54" top="0.61" bottom="0.7" header="0.5" footer="0.5"/>
  <pageSetup scale="50"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T649"/>
  <sheetViews>
    <sheetView zoomScale="75" workbookViewId="0">
      <selection activeCell="D16" sqref="D16"/>
    </sheetView>
  </sheetViews>
  <sheetFormatPr defaultColWidth="0" defaultRowHeight="12.75" zeroHeight="1"/>
  <cols>
    <col min="1" max="1" width="39.42578125" style="207" customWidth="1"/>
    <col min="2" max="11" width="19.42578125" style="204" customWidth="1"/>
    <col min="12" max="12" width="12" style="203" customWidth="1"/>
    <col min="13" max="256" width="9.140625" style="204" hidden="1"/>
    <col min="257" max="257" width="39.42578125" style="204" hidden="1"/>
    <col min="258" max="267" width="19.42578125" style="204" hidden="1"/>
    <col min="268" max="268" width="12" style="204" hidden="1"/>
    <col min="269" max="512" width="9.140625" style="204" hidden="1"/>
    <col min="513" max="513" width="39.42578125" style="204" hidden="1"/>
    <col min="514" max="523" width="19.42578125" style="204" hidden="1"/>
    <col min="524" max="524" width="12" style="204" hidden="1"/>
    <col min="525" max="768" width="9.140625" style="204" hidden="1"/>
    <col min="769" max="769" width="39.42578125" style="204" hidden="1"/>
    <col min="770" max="779" width="19.42578125" style="204" hidden="1"/>
    <col min="780" max="780" width="12" style="204" hidden="1"/>
    <col min="781" max="1024" width="9.140625" style="204" hidden="1"/>
    <col min="1025" max="1025" width="39.42578125" style="204" hidden="1"/>
    <col min="1026" max="1035" width="19.42578125" style="204" hidden="1"/>
    <col min="1036" max="1036" width="12" style="204" hidden="1"/>
    <col min="1037" max="1280" width="9.140625" style="204" hidden="1"/>
    <col min="1281" max="1281" width="39.42578125" style="204" hidden="1"/>
    <col min="1282" max="1291" width="19.42578125" style="204" hidden="1"/>
    <col min="1292" max="1292" width="12" style="204" hidden="1"/>
    <col min="1293" max="1536" width="9.140625" style="204" hidden="1"/>
    <col min="1537" max="1537" width="39.42578125" style="204" hidden="1"/>
    <col min="1538" max="1547" width="19.42578125" style="204" hidden="1"/>
    <col min="1548" max="1548" width="12" style="204" hidden="1"/>
    <col min="1549" max="1792" width="9.140625" style="204" hidden="1"/>
    <col min="1793" max="1793" width="39.42578125" style="204" hidden="1"/>
    <col min="1794" max="1803" width="19.42578125" style="204" hidden="1"/>
    <col min="1804" max="1804" width="12" style="204" hidden="1"/>
    <col min="1805" max="2048" width="9.140625" style="204" hidden="1"/>
    <col min="2049" max="2049" width="39.42578125" style="204" hidden="1"/>
    <col min="2050" max="2059" width="19.42578125" style="204" hidden="1"/>
    <col min="2060" max="2060" width="12" style="204" hidden="1"/>
    <col min="2061" max="2304" width="9.140625" style="204" hidden="1"/>
    <col min="2305" max="2305" width="39.42578125" style="204" hidden="1"/>
    <col min="2306" max="2315" width="19.42578125" style="204" hidden="1"/>
    <col min="2316" max="2316" width="12" style="204" hidden="1"/>
    <col min="2317" max="2560" width="9.140625" style="204" hidden="1"/>
    <col min="2561" max="2561" width="39.42578125" style="204" hidden="1"/>
    <col min="2562" max="2571" width="19.42578125" style="204" hidden="1"/>
    <col min="2572" max="2572" width="12" style="204" hidden="1"/>
    <col min="2573" max="2816" width="9.140625" style="204" hidden="1"/>
    <col min="2817" max="2817" width="39.42578125" style="204" hidden="1"/>
    <col min="2818" max="2827" width="19.42578125" style="204" hidden="1"/>
    <col min="2828" max="2828" width="12" style="204" hidden="1"/>
    <col min="2829" max="3072" width="9.140625" style="204" hidden="1"/>
    <col min="3073" max="3073" width="39.42578125" style="204" hidden="1"/>
    <col min="3074" max="3083" width="19.42578125" style="204" hidden="1"/>
    <col min="3084" max="3084" width="12" style="204" hidden="1"/>
    <col min="3085" max="3328" width="9.140625" style="204" hidden="1"/>
    <col min="3329" max="3329" width="39.42578125" style="204" hidden="1"/>
    <col min="3330" max="3339" width="19.42578125" style="204" hidden="1"/>
    <col min="3340" max="3340" width="12" style="204" hidden="1"/>
    <col min="3341" max="3584" width="9.140625" style="204" hidden="1"/>
    <col min="3585" max="3585" width="39.42578125" style="204" hidden="1"/>
    <col min="3586" max="3595" width="19.42578125" style="204" hidden="1"/>
    <col min="3596" max="3596" width="12" style="204" hidden="1"/>
    <col min="3597" max="3840" width="9.140625" style="204" hidden="1"/>
    <col min="3841" max="3841" width="39.42578125" style="204" hidden="1"/>
    <col min="3842" max="3851" width="19.42578125" style="204" hidden="1"/>
    <col min="3852" max="3852" width="12" style="204" hidden="1"/>
    <col min="3853" max="4096" width="9.140625" style="204" hidden="1"/>
    <col min="4097" max="4097" width="39.42578125" style="204" hidden="1"/>
    <col min="4098" max="4107" width="19.42578125" style="204" hidden="1"/>
    <col min="4108" max="4108" width="12" style="204" hidden="1"/>
    <col min="4109" max="4352" width="9.140625" style="204" hidden="1"/>
    <col min="4353" max="4353" width="39.42578125" style="204" hidden="1"/>
    <col min="4354" max="4363" width="19.42578125" style="204" hidden="1"/>
    <col min="4364" max="4364" width="12" style="204" hidden="1"/>
    <col min="4365" max="4608" width="9.140625" style="204" hidden="1"/>
    <col min="4609" max="4609" width="39.42578125" style="204" hidden="1"/>
    <col min="4610" max="4619" width="19.42578125" style="204" hidden="1"/>
    <col min="4620" max="4620" width="12" style="204" hidden="1"/>
    <col min="4621" max="4864" width="9.140625" style="204" hidden="1"/>
    <col min="4865" max="4865" width="39.42578125" style="204" hidden="1"/>
    <col min="4866" max="4875" width="19.42578125" style="204" hidden="1"/>
    <col min="4876" max="4876" width="12" style="204" hidden="1"/>
    <col min="4877" max="5120" width="9.140625" style="204" hidden="1"/>
    <col min="5121" max="5121" width="39.42578125" style="204" hidden="1"/>
    <col min="5122" max="5131" width="19.42578125" style="204" hidden="1"/>
    <col min="5132" max="5132" width="12" style="204" hidden="1"/>
    <col min="5133" max="5376" width="9.140625" style="204" hidden="1"/>
    <col min="5377" max="5377" width="39.42578125" style="204" hidden="1"/>
    <col min="5378" max="5387" width="19.42578125" style="204" hidden="1"/>
    <col min="5388" max="5388" width="12" style="204" hidden="1"/>
    <col min="5389" max="5632" width="9.140625" style="204" hidden="1"/>
    <col min="5633" max="5633" width="39.42578125" style="204" hidden="1"/>
    <col min="5634" max="5643" width="19.42578125" style="204" hidden="1"/>
    <col min="5644" max="5644" width="12" style="204" hidden="1"/>
    <col min="5645" max="5888" width="9.140625" style="204" hidden="1"/>
    <col min="5889" max="5889" width="39.42578125" style="204" hidden="1"/>
    <col min="5890" max="5899" width="19.42578125" style="204" hidden="1"/>
    <col min="5900" max="5900" width="12" style="204" hidden="1"/>
    <col min="5901" max="6144" width="9.140625" style="204" hidden="1"/>
    <col min="6145" max="6145" width="39.42578125" style="204" hidden="1"/>
    <col min="6146" max="6155" width="19.42578125" style="204" hidden="1"/>
    <col min="6156" max="6156" width="12" style="204" hidden="1"/>
    <col min="6157" max="6400" width="9.140625" style="204" hidden="1"/>
    <col min="6401" max="6401" width="39.42578125" style="204" hidden="1"/>
    <col min="6402" max="6411" width="19.42578125" style="204" hidden="1"/>
    <col min="6412" max="6412" width="12" style="204" hidden="1"/>
    <col min="6413" max="6656" width="9.140625" style="204" hidden="1"/>
    <col min="6657" max="6657" width="39.42578125" style="204" hidden="1"/>
    <col min="6658" max="6667" width="19.42578125" style="204" hidden="1"/>
    <col min="6668" max="6668" width="12" style="204" hidden="1"/>
    <col min="6669" max="6912" width="9.140625" style="204" hidden="1"/>
    <col min="6913" max="6913" width="39.42578125" style="204" hidden="1"/>
    <col min="6914" max="6923" width="19.42578125" style="204" hidden="1"/>
    <col min="6924" max="6924" width="12" style="204" hidden="1"/>
    <col min="6925" max="7168" width="9.140625" style="204" hidden="1"/>
    <col min="7169" max="7169" width="39.42578125" style="204" hidden="1"/>
    <col min="7170" max="7179" width="19.42578125" style="204" hidden="1"/>
    <col min="7180" max="7180" width="12" style="204" hidden="1"/>
    <col min="7181" max="7424" width="9.140625" style="204" hidden="1"/>
    <col min="7425" max="7425" width="39.42578125" style="204" hidden="1"/>
    <col min="7426" max="7435" width="19.42578125" style="204" hidden="1"/>
    <col min="7436" max="7436" width="12" style="204" hidden="1"/>
    <col min="7437" max="7680" width="9.140625" style="204" hidden="1"/>
    <col min="7681" max="7681" width="39.42578125" style="204" hidden="1"/>
    <col min="7682" max="7691" width="19.42578125" style="204" hidden="1"/>
    <col min="7692" max="7692" width="12" style="204" hidden="1"/>
    <col min="7693" max="7936" width="9.140625" style="204" hidden="1"/>
    <col min="7937" max="7937" width="39.42578125" style="204" hidden="1"/>
    <col min="7938" max="7947" width="19.42578125" style="204" hidden="1"/>
    <col min="7948" max="7948" width="12" style="204" hidden="1"/>
    <col min="7949" max="8192" width="9.140625" style="204" hidden="1"/>
    <col min="8193" max="8193" width="39.42578125" style="204" hidden="1"/>
    <col min="8194" max="8203" width="19.42578125" style="204" hidden="1"/>
    <col min="8204" max="8204" width="12" style="204" hidden="1"/>
    <col min="8205" max="8448" width="9.140625" style="204" hidden="1"/>
    <col min="8449" max="8449" width="39.42578125" style="204" hidden="1"/>
    <col min="8450" max="8459" width="19.42578125" style="204" hidden="1"/>
    <col min="8460" max="8460" width="12" style="204" hidden="1"/>
    <col min="8461" max="8704" width="9.140625" style="204" hidden="1"/>
    <col min="8705" max="8705" width="39.42578125" style="204" hidden="1"/>
    <col min="8706" max="8715" width="19.42578125" style="204" hidden="1"/>
    <col min="8716" max="8716" width="12" style="204" hidden="1"/>
    <col min="8717" max="8960" width="9.140625" style="204" hidden="1"/>
    <col min="8961" max="8961" width="39.42578125" style="204" hidden="1"/>
    <col min="8962" max="8971" width="19.42578125" style="204" hidden="1"/>
    <col min="8972" max="8972" width="12" style="204" hidden="1"/>
    <col min="8973" max="9216" width="9.140625" style="204" hidden="1"/>
    <col min="9217" max="9217" width="39.42578125" style="204" hidden="1"/>
    <col min="9218" max="9227" width="19.42578125" style="204" hidden="1"/>
    <col min="9228" max="9228" width="12" style="204" hidden="1"/>
    <col min="9229" max="9472" width="9.140625" style="204" hidden="1"/>
    <col min="9473" max="9473" width="39.42578125" style="204" hidden="1"/>
    <col min="9474" max="9483" width="19.42578125" style="204" hidden="1"/>
    <col min="9484" max="9484" width="12" style="204" hidden="1"/>
    <col min="9485" max="9728" width="9.140625" style="204" hidden="1"/>
    <col min="9729" max="9729" width="39.42578125" style="204" hidden="1"/>
    <col min="9730" max="9739" width="19.42578125" style="204" hidden="1"/>
    <col min="9740" max="9740" width="12" style="204" hidden="1"/>
    <col min="9741" max="9984" width="9.140625" style="204" hidden="1"/>
    <col min="9985" max="9985" width="39.42578125" style="204" hidden="1"/>
    <col min="9986" max="9995" width="19.42578125" style="204" hidden="1"/>
    <col min="9996" max="9996" width="12" style="204" hidden="1"/>
    <col min="9997" max="10240" width="9.140625" style="204" hidden="1"/>
    <col min="10241" max="10241" width="39.42578125" style="204" hidden="1"/>
    <col min="10242" max="10251" width="19.42578125" style="204" hidden="1"/>
    <col min="10252" max="10252" width="12" style="204" hidden="1"/>
    <col min="10253" max="10496" width="9.140625" style="204" hidden="1"/>
    <col min="10497" max="10497" width="39.42578125" style="204" hidden="1"/>
    <col min="10498" max="10507" width="19.42578125" style="204" hidden="1"/>
    <col min="10508" max="10508" width="12" style="204" hidden="1"/>
    <col min="10509" max="10752" width="9.140625" style="204" hidden="1"/>
    <col min="10753" max="10753" width="39.42578125" style="204" hidden="1"/>
    <col min="10754" max="10763" width="19.42578125" style="204" hidden="1"/>
    <col min="10764" max="10764" width="12" style="204" hidden="1"/>
    <col min="10765" max="11008" width="9.140625" style="204" hidden="1"/>
    <col min="11009" max="11009" width="39.42578125" style="204" hidden="1"/>
    <col min="11010" max="11019" width="19.42578125" style="204" hidden="1"/>
    <col min="11020" max="11020" width="12" style="204" hidden="1"/>
    <col min="11021" max="11264" width="9.140625" style="204" hidden="1"/>
    <col min="11265" max="11265" width="39.42578125" style="204" hidden="1"/>
    <col min="11266" max="11275" width="19.42578125" style="204" hidden="1"/>
    <col min="11276" max="11276" width="12" style="204" hidden="1"/>
    <col min="11277" max="11520" width="9.140625" style="204" hidden="1"/>
    <col min="11521" max="11521" width="39.42578125" style="204" hidden="1"/>
    <col min="11522" max="11531" width="19.42578125" style="204" hidden="1"/>
    <col min="11532" max="11532" width="12" style="204" hidden="1"/>
    <col min="11533" max="11776" width="9.140625" style="204" hidden="1"/>
    <col min="11777" max="11777" width="39.42578125" style="204" hidden="1"/>
    <col min="11778" max="11787" width="19.42578125" style="204" hidden="1"/>
    <col min="11788" max="11788" width="12" style="204" hidden="1"/>
    <col min="11789" max="12032" width="9.140625" style="204" hidden="1"/>
    <col min="12033" max="12033" width="39.42578125" style="204" hidden="1"/>
    <col min="12034" max="12043" width="19.42578125" style="204" hidden="1"/>
    <col min="12044" max="12044" width="12" style="204" hidden="1"/>
    <col min="12045" max="12288" width="9.140625" style="204" hidden="1"/>
    <col min="12289" max="12289" width="39.42578125" style="204" hidden="1"/>
    <col min="12290" max="12299" width="19.42578125" style="204" hidden="1"/>
    <col min="12300" max="12300" width="12" style="204" hidden="1"/>
    <col min="12301" max="12544" width="9.140625" style="204" hidden="1"/>
    <col min="12545" max="12545" width="39.42578125" style="204" hidden="1"/>
    <col min="12546" max="12555" width="19.42578125" style="204" hidden="1"/>
    <col min="12556" max="12556" width="12" style="204" hidden="1"/>
    <col min="12557" max="12800" width="9.140625" style="204" hidden="1"/>
    <col min="12801" max="12801" width="39.42578125" style="204" hidden="1"/>
    <col min="12802" max="12811" width="19.42578125" style="204" hidden="1"/>
    <col min="12812" max="12812" width="12" style="204" hidden="1"/>
    <col min="12813" max="13056" width="9.140625" style="204" hidden="1"/>
    <col min="13057" max="13057" width="39.42578125" style="204" hidden="1"/>
    <col min="13058" max="13067" width="19.42578125" style="204" hidden="1"/>
    <col min="13068" max="13068" width="12" style="204" hidden="1"/>
    <col min="13069" max="13312" width="9.140625" style="204" hidden="1"/>
    <col min="13313" max="13313" width="39.42578125" style="204" hidden="1"/>
    <col min="13314" max="13323" width="19.42578125" style="204" hidden="1"/>
    <col min="13324" max="13324" width="12" style="204" hidden="1"/>
    <col min="13325" max="13568" width="9.140625" style="204" hidden="1"/>
    <col min="13569" max="13569" width="39.42578125" style="204" hidden="1"/>
    <col min="13570" max="13579" width="19.42578125" style="204" hidden="1"/>
    <col min="13580" max="13580" width="12" style="204" hidden="1"/>
    <col min="13581" max="13824" width="9.140625" style="204" hidden="1"/>
    <col min="13825" max="13825" width="39.42578125" style="204" hidden="1"/>
    <col min="13826" max="13835" width="19.42578125" style="204" hidden="1"/>
    <col min="13836" max="13836" width="12" style="204" hidden="1"/>
    <col min="13837" max="14080" width="9.140625" style="204" hidden="1"/>
    <col min="14081" max="14081" width="39.42578125" style="204" hidden="1"/>
    <col min="14082" max="14091" width="19.42578125" style="204" hidden="1"/>
    <col min="14092" max="14092" width="12" style="204" hidden="1"/>
    <col min="14093" max="14336" width="9.140625" style="204" hidden="1"/>
    <col min="14337" max="14337" width="39.42578125" style="204" hidden="1"/>
    <col min="14338" max="14347" width="19.42578125" style="204" hidden="1"/>
    <col min="14348" max="14348" width="12" style="204" hidden="1"/>
    <col min="14349" max="14592" width="9.140625" style="204" hidden="1"/>
    <col min="14593" max="14593" width="39.42578125" style="204" hidden="1"/>
    <col min="14594" max="14603" width="19.42578125" style="204" hidden="1"/>
    <col min="14604" max="14604" width="12" style="204" hidden="1"/>
    <col min="14605" max="14848" width="9.140625" style="204" hidden="1"/>
    <col min="14849" max="14849" width="39.42578125" style="204" hidden="1"/>
    <col min="14850" max="14859" width="19.42578125" style="204" hidden="1"/>
    <col min="14860" max="14860" width="12" style="204" hidden="1"/>
    <col min="14861" max="15104" width="9.140625" style="204" hidden="1"/>
    <col min="15105" max="15105" width="39.42578125" style="204" hidden="1"/>
    <col min="15106" max="15115" width="19.42578125" style="204" hidden="1"/>
    <col min="15116" max="15116" width="12" style="204" hidden="1"/>
    <col min="15117" max="15360" width="9.140625" style="204" hidden="1"/>
    <col min="15361" max="15361" width="39.42578125" style="204" hidden="1"/>
    <col min="15362" max="15371" width="19.42578125" style="204" hidden="1"/>
    <col min="15372" max="15372" width="12" style="204" hidden="1"/>
    <col min="15373" max="15616" width="9.140625" style="204" hidden="1"/>
    <col min="15617" max="15617" width="39.42578125" style="204" hidden="1"/>
    <col min="15618" max="15627" width="19.42578125" style="204" hidden="1"/>
    <col min="15628" max="15628" width="12" style="204" hidden="1"/>
    <col min="15629" max="15872" width="9.140625" style="204" hidden="1"/>
    <col min="15873" max="15873" width="39.42578125" style="204" hidden="1"/>
    <col min="15874" max="15883" width="19.42578125" style="204" hidden="1"/>
    <col min="15884" max="15884" width="12" style="204" hidden="1"/>
    <col min="15885" max="16128" width="9.140625" style="204" hidden="1"/>
    <col min="16129" max="16129" width="39.42578125" style="204" hidden="1"/>
    <col min="16130" max="16139" width="19.42578125" style="204" hidden="1"/>
    <col min="16140" max="16140" width="12" style="204" hidden="1"/>
    <col min="16141" max="16384" width="9.140625" style="204" hidden="1"/>
  </cols>
  <sheetData>
    <row r="1" spans="1:12" s="346" customFormat="1" ht="36" customHeight="1">
      <c r="A1" s="953" t="s">
        <v>72</v>
      </c>
      <c r="B1" s="953"/>
      <c r="C1" s="953"/>
      <c r="D1" s="953"/>
      <c r="E1" s="953"/>
      <c r="F1" s="953"/>
      <c r="G1" s="953"/>
      <c r="H1" s="953"/>
      <c r="I1" s="953"/>
      <c r="J1" s="953"/>
      <c r="K1" s="953"/>
      <c r="L1" s="953"/>
    </row>
    <row r="2" spans="1:12" s="346" customFormat="1" ht="24" customHeight="1">
      <c r="A2" s="944" t="s">
        <v>938</v>
      </c>
      <c r="B2" s="944"/>
      <c r="C2" s="944"/>
      <c r="D2" s="944"/>
      <c r="E2" s="944"/>
      <c r="F2" s="944"/>
      <c r="G2" s="944"/>
      <c r="H2" s="944"/>
      <c r="I2" s="944"/>
      <c r="J2" s="944"/>
      <c r="K2" s="944"/>
      <c r="L2" s="944"/>
    </row>
    <row r="3" spans="1:12" s="346" customFormat="1" ht="25.5" customHeight="1">
      <c r="A3" s="944" t="s">
        <v>944</v>
      </c>
      <c r="B3" s="944"/>
      <c r="C3" s="944"/>
      <c r="D3" s="944"/>
      <c r="E3" s="944"/>
      <c r="F3" s="944"/>
      <c r="G3" s="944"/>
      <c r="H3" s="944"/>
      <c r="I3" s="944"/>
      <c r="J3" s="944"/>
      <c r="K3" s="944"/>
      <c r="L3" s="944"/>
    </row>
    <row r="4" spans="1:12" s="346" customFormat="1" ht="25.5" customHeight="1">
      <c r="A4" s="944" t="s">
        <v>74</v>
      </c>
      <c r="B4" s="944"/>
      <c r="C4" s="944"/>
      <c r="D4" s="944"/>
      <c r="E4" s="944"/>
      <c r="F4" s="944"/>
      <c r="G4" s="944"/>
      <c r="H4" s="944"/>
      <c r="I4" s="944"/>
      <c r="J4" s="944"/>
      <c r="K4" s="944"/>
      <c r="L4" s="944"/>
    </row>
    <row r="5" spans="1:12" s="346" customFormat="1" ht="19.5" customHeight="1">
      <c r="A5" s="954" t="s">
        <v>3</v>
      </c>
      <c r="B5" s="954"/>
      <c r="C5" s="954"/>
      <c r="D5" s="954"/>
      <c r="E5" s="954"/>
      <c r="F5" s="954"/>
      <c r="G5" s="954"/>
      <c r="H5" s="954"/>
      <c r="I5" s="954"/>
      <c r="J5" s="954"/>
      <c r="K5" s="954"/>
      <c r="L5" s="954"/>
    </row>
    <row r="6" spans="1:12" s="346" customFormat="1" ht="6" customHeight="1">
      <c r="A6" s="290"/>
      <c r="B6" s="290"/>
      <c r="C6" s="290"/>
      <c r="D6" s="290"/>
      <c r="E6" s="290"/>
      <c r="F6" s="290"/>
      <c r="G6" s="290"/>
      <c r="H6" s="290"/>
      <c r="I6" s="290"/>
      <c r="J6" s="290"/>
      <c r="K6" s="390"/>
      <c r="L6" s="290"/>
    </row>
    <row r="7" spans="1:12" ht="6" customHeight="1" thickBot="1">
      <c r="A7" s="348"/>
      <c r="K7" s="391"/>
      <c r="L7" s="58"/>
    </row>
    <row r="8" spans="1:12" ht="37.5" customHeight="1" thickTop="1" thickBot="1">
      <c r="A8" s="342" t="s">
        <v>898</v>
      </c>
      <c r="B8" s="392" t="s">
        <v>378</v>
      </c>
      <c r="C8" s="392" t="s">
        <v>380</v>
      </c>
      <c r="D8" s="392" t="s">
        <v>381</v>
      </c>
      <c r="E8" s="392" t="s">
        <v>379</v>
      </c>
      <c r="F8" s="392" t="s">
        <v>382</v>
      </c>
      <c r="G8" s="392" t="s">
        <v>383</v>
      </c>
      <c r="H8" s="392" t="s">
        <v>385</v>
      </c>
      <c r="I8" s="392" t="s">
        <v>388</v>
      </c>
      <c r="J8" s="392" t="s">
        <v>389</v>
      </c>
      <c r="K8" s="343" t="s">
        <v>390</v>
      </c>
      <c r="L8" s="342" t="s">
        <v>899</v>
      </c>
    </row>
    <row r="9" spans="1:12" ht="36.75" customHeight="1" thickTop="1">
      <c r="A9" s="357" t="s">
        <v>900</v>
      </c>
      <c r="B9" s="358">
        <v>29827.490659999999</v>
      </c>
      <c r="C9" s="358">
        <v>0</v>
      </c>
      <c r="D9" s="358">
        <v>0</v>
      </c>
      <c r="E9" s="358">
        <v>0</v>
      </c>
      <c r="F9" s="358">
        <v>15496.19882</v>
      </c>
      <c r="G9" s="358">
        <v>0</v>
      </c>
      <c r="H9" s="358">
        <v>0</v>
      </c>
      <c r="I9" s="358">
        <v>0</v>
      </c>
      <c r="J9" s="358">
        <v>0</v>
      </c>
      <c r="K9" s="358">
        <f>SUM(A9:J9)</f>
        <v>45323.689480000001</v>
      </c>
      <c r="L9" s="360">
        <f>+K9/$K$23</f>
        <v>3.5781097595835414E-2</v>
      </c>
    </row>
    <row r="10" spans="1:12" s="120" customFormat="1" ht="23.25" customHeight="1">
      <c r="A10" s="361" t="s">
        <v>901</v>
      </c>
      <c r="B10" s="362">
        <v>12830.06042</v>
      </c>
      <c r="C10" s="362">
        <v>0</v>
      </c>
      <c r="D10" s="362">
        <v>8051.2889400000004</v>
      </c>
      <c r="E10" s="362">
        <v>0</v>
      </c>
      <c r="F10" s="362">
        <v>0</v>
      </c>
      <c r="G10" s="362">
        <v>36062.530270000003</v>
      </c>
      <c r="H10" s="362">
        <v>0</v>
      </c>
      <c r="I10" s="362">
        <v>0</v>
      </c>
      <c r="J10" s="362">
        <v>0</v>
      </c>
      <c r="K10" s="362">
        <f t="shared" ref="K10:K22" si="0">SUM(A10:J10)</f>
        <v>56943.879630000003</v>
      </c>
      <c r="L10" s="364">
        <f t="shared" ref="L10:L23" si="1">+K10/$K$23</f>
        <v>4.4954736428190138E-2</v>
      </c>
    </row>
    <row r="11" spans="1:12" s="144" customFormat="1" ht="18" customHeight="1">
      <c r="A11" s="365" t="s">
        <v>902</v>
      </c>
      <c r="B11" s="366">
        <v>34088.109360000002</v>
      </c>
      <c r="C11" s="366">
        <v>4607.9502499999999</v>
      </c>
      <c r="D11" s="366">
        <v>11878.425789999999</v>
      </c>
      <c r="E11" s="366">
        <v>0</v>
      </c>
      <c r="F11" s="366">
        <v>3455.114</v>
      </c>
      <c r="G11" s="366">
        <v>12491.72516</v>
      </c>
      <c r="H11" s="366">
        <v>0</v>
      </c>
      <c r="I11" s="366">
        <v>6363.8363799999997</v>
      </c>
      <c r="J11" s="366">
        <v>0</v>
      </c>
      <c r="K11" s="366">
        <f t="shared" si="0"/>
        <v>72885.160940000002</v>
      </c>
      <c r="L11" s="368">
        <f t="shared" si="1"/>
        <v>5.753969032095467E-2</v>
      </c>
    </row>
    <row r="12" spans="1:12" s="144" customFormat="1" ht="18" customHeight="1">
      <c r="A12" s="365" t="s">
        <v>903</v>
      </c>
      <c r="B12" s="366">
        <v>31450.779920000001</v>
      </c>
      <c r="C12" s="366">
        <v>4197.8049800000008</v>
      </c>
      <c r="D12" s="366">
        <v>31387.82373</v>
      </c>
      <c r="E12" s="366">
        <v>13445.535699999999</v>
      </c>
      <c r="F12" s="366">
        <v>5192.6525999999994</v>
      </c>
      <c r="G12" s="366">
        <v>2060.2305999999999</v>
      </c>
      <c r="H12" s="366">
        <v>0</v>
      </c>
      <c r="I12" s="366">
        <v>0</v>
      </c>
      <c r="J12" s="366">
        <v>0</v>
      </c>
      <c r="K12" s="366">
        <f t="shared" si="0"/>
        <v>87734.827529999995</v>
      </c>
      <c r="L12" s="368">
        <f t="shared" si="1"/>
        <v>6.926286148416877E-2</v>
      </c>
    </row>
    <row r="13" spans="1:12" s="144" customFormat="1" ht="18" customHeight="1">
      <c r="A13" s="365" t="s">
        <v>904</v>
      </c>
      <c r="B13" s="366">
        <v>34963.337659999997</v>
      </c>
      <c r="C13" s="366">
        <v>13883.664640000001</v>
      </c>
      <c r="D13" s="366">
        <v>22023.409829999997</v>
      </c>
      <c r="E13" s="366">
        <v>13769.141820000001</v>
      </c>
      <c r="F13" s="366">
        <v>12571.54509</v>
      </c>
      <c r="G13" s="366">
        <v>5081.7855099999997</v>
      </c>
      <c r="H13" s="366">
        <v>9955.9095899999993</v>
      </c>
      <c r="I13" s="366">
        <v>4932.34</v>
      </c>
      <c r="J13" s="366">
        <v>0</v>
      </c>
      <c r="K13" s="366">
        <f t="shared" si="0"/>
        <v>117181.13413999999</v>
      </c>
      <c r="L13" s="368">
        <f t="shared" si="1"/>
        <v>9.2509450249062569E-2</v>
      </c>
    </row>
    <row r="14" spans="1:12" s="144" customFormat="1" ht="18" customHeight="1">
      <c r="A14" s="365" t="s">
        <v>905</v>
      </c>
      <c r="B14" s="366">
        <v>34067.658130000003</v>
      </c>
      <c r="C14" s="366">
        <v>22040.08797</v>
      </c>
      <c r="D14" s="366">
        <v>35654.911540000001</v>
      </c>
      <c r="E14" s="366">
        <v>15290.591460000001</v>
      </c>
      <c r="F14" s="366">
        <v>13495.4233</v>
      </c>
      <c r="G14" s="366">
        <v>5695.0625700000001</v>
      </c>
      <c r="H14" s="366">
        <v>3283.02736</v>
      </c>
      <c r="I14" s="366">
        <v>7178.3433099999993</v>
      </c>
      <c r="J14" s="366">
        <v>2450.9697200000001</v>
      </c>
      <c r="K14" s="366">
        <f t="shared" si="0"/>
        <v>139156.07535999999</v>
      </c>
      <c r="L14" s="368">
        <f t="shared" si="1"/>
        <v>0.10985771835072565</v>
      </c>
    </row>
    <row r="15" spans="1:12" s="144" customFormat="1" ht="18" customHeight="1">
      <c r="A15" s="365" t="s">
        <v>906</v>
      </c>
      <c r="B15" s="366">
        <v>30560.236989999998</v>
      </c>
      <c r="C15" s="366">
        <v>23214.5753</v>
      </c>
      <c r="D15" s="366">
        <v>19196.23473</v>
      </c>
      <c r="E15" s="366">
        <v>16570.278409999999</v>
      </c>
      <c r="F15" s="366">
        <v>12655.073490000001</v>
      </c>
      <c r="G15" s="366">
        <v>3343.9256700000001</v>
      </c>
      <c r="H15" s="366">
        <v>4301.9811100000006</v>
      </c>
      <c r="I15" s="366">
        <v>5397.5660900000003</v>
      </c>
      <c r="J15" s="366">
        <v>2134.6840499999998</v>
      </c>
      <c r="K15" s="366">
        <f t="shared" si="0"/>
        <v>117374.55584</v>
      </c>
      <c r="L15" s="368">
        <f t="shared" si="1"/>
        <v>9.2662148337065903E-2</v>
      </c>
    </row>
    <row r="16" spans="1:12" s="144" customFormat="1" ht="18" customHeight="1">
      <c r="A16" s="365" t="s">
        <v>907</v>
      </c>
      <c r="B16" s="366">
        <v>23361.41617</v>
      </c>
      <c r="C16" s="366">
        <v>17790.081320000001</v>
      </c>
      <c r="D16" s="366">
        <v>17668.654350000001</v>
      </c>
      <c r="E16" s="366">
        <v>11071.22617</v>
      </c>
      <c r="F16" s="366">
        <v>7835.5743300000004</v>
      </c>
      <c r="G16" s="366">
        <v>2955.0482400000001</v>
      </c>
      <c r="H16" s="366">
        <v>6053.2329099999997</v>
      </c>
      <c r="I16" s="366">
        <v>5355.2464500000006</v>
      </c>
      <c r="J16" s="366">
        <v>2438.3816400000001</v>
      </c>
      <c r="K16" s="366">
        <f t="shared" si="0"/>
        <v>94528.861580000026</v>
      </c>
      <c r="L16" s="368">
        <f t="shared" si="1"/>
        <v>7.4626458274314286E-2</v>
      </c>
    </row>
    <row r="17" spans="1:12" s="144" customFormat="1" ht="18" customHeight="1">
      <c r="A17" s="365" t="s">
        <v>908</v>
      </c>
      <c r="B17" s="366">
        <v>19830.94585</v>
      </c>
      <c r="C17" s="366">
        <v>12264.30112</v>
      </c>
      <c r="D17" s="366">
        <v>9511.2073299999993</v>
      </c>
      <c r="E17" s="366">
        <v>6405.1493099999998</v>
      </c>
      <c r="F17" s="366">
        <v>5945.7321400000001</v>
      </c>
      <c r="G17" s="366">
        <v>1419.2319199999999</v>
      </c>
      <c r="H17" s="366">
        <v>4219.9008800000001</v>
      </c>
      <c r="I17" s="366">
        <v>2937.9115899999997</v>
      </c>
      <c r="J17" s="366">
        <v>1540.6705099999999</v>
      </c>
      <c r="K17" s="366">
        <f t="shared" si="0"/>
        <v>64075.05064999999</v>
      </c>
      <c r="L17" s="368">
        <f t="shared" si="1"/>
        <v>5.0584488312175831E-2</v>
      </c>
    </row>
    <row r="18" spans="1:12" s="144" customFormat="1" ht="18" customHeight="1">
      <c r="A18" s="365" t="s">
        <v>909</v>
      </c>
      <c r="B18" s="366">
        <v>27627.180190000003</v>
      </c>
      <c r="C18" s="366">
        <v>13597.42066</v>
      </c>
      <c r="D18" s="366">
        <v>13083.46825</v>
      </c>
      <c r="E18" s="366">
        <v>8417.6863499999999</v>
      </c>
      <c r="F18" s="366">
        <v>8729.6775799999996</v>
      </c>
      <c r="G18" s="366">
        <v>2538.5719599999998</v>
      </c>
      <c r="H18" s="366">
        <v>7654.7383</v>
      </c>
      <c r="I18" s="366">
        <v>7006.9182999999994</v>
      </c>
      <c r="J18" s="366">
        <v>3071.16293</v>
      </c>
      <c r="K18" s="366">
        <f t="shared" si="0"/>
        <v>91726.824520000009</v>
      </c>
      <c r="L18" s="368">
        <f t="shared" si="1"/>
        <v>7.2414370894374705E-2</v>
      </c>
    </row>
    <row r="19" spans="1:12" s="144" customFormat="1" ht="18" customHeight="1">
      <c r="A19" s="365" t="s">
        <v>910</v>
      </c>
      <c r="B19" s="366">
        <v>37952.000890000003</v>
      </c>
      <c r="C19" s="366">
        <v>21434.692600000002</v>
      </c>
      <c r="D19" s="366">
        <v>18065.43203</v>
      </c>
      <c r="E19" s="366">
        <v>13989.802710000002</v>
      </c>
      <c r="F19" s="366">
        <v>13219.26691</v>
      </c>
      <c r="G19" s="366">
        <v>2880.8041800000001</v>
      </c>
      <c r="H19" s="366">
        <v>9432.703230000001</v>
      </c>
      <c r="I19" s="366">
        <v>10498.480210000002</v>
      </c>
      <c r="J19" s="366">
        <v>4782.7695599999997</v>
      </c>
      <c r="K19" s="366">
        <f t="shared" si="0"/>
        <v>132255.95232000001</v>
      </c>
      <c r="L19" s="368">
        <f t="shared" si="1"/>
        <v>0.1044103688796183</v>
      </c>
    </row>
    <row r="20" spans="1:12" s="144" customFormat="1" ht="18" customHeight="1">
      <c r="A20" s="365" t="s">
        <v>911</v>
      </c>
      <c r="B20" s="366">
        <v>41157.061780000004</v>
      </c>
      <c r="C20" s="366">
        <v>22918.097539999999</v>
      </c>
      <c r="D20" s="366">
        <v>19811.396390000002</v>
      </c>
      <c r="E20" s="366">
        <v>25453.767</v>
      </c>
      <c r="F20" s="366">
        <v>21828.344989999998</v>
      </c>
      <c r="G20" s="366">
        <v>2644.5864500000002</v>
      </c>
      <c r="H20" s="366">
        <v>14637.277820000001</v>
      </c>
      <c r="I20" s="366">
        <v>17914.7997</v>
      </c>
      <c r="J20" s="366">
        <v>11064.69325</v>
      </c>
      <c r="K20" s="366">
        <f t="shared" si="0"/>
        <v>177430.02492</v>
      </c>
      <c r="L20" s="368">
        <f t="shared" si="1"/>
        <v>0.14007335040311525</v>
      </c>
    </row>
    <row r="21" spans="1:12" s="144" customFormat="1" ht="18" customHeight="1">
      <c r="A21" s="365" t="s">
        <v>912</v>
      </c>
      <c r="B21" s="366">
        <v>6894.7782999999999</v>
      </c>
      <c r="C21" s="366">
        <v>3598.6309000000001</v>
      </c>
      <c r="D21" s="366">
        <v>3108.92506</v>
      </c>
      <c r="E21" s="366">
        <v>6381.4666500000003</v>
      </c>
      <c r="F21" s="366">
        <v>4551.60797</v>
      </c>
      <c r="G21" s="366">
        <v>475.92759999999998</v>
      </c>
      <c r="H21" s="366">
        <v>2631.3217999999997</v>
      </c>
      <c r="I21" s="366">
        <v>3280.8461600000001</v>
      </c>
      <c r="J21" s="366">
        <v>2796.08439</v>
      </c>
      <c r="K21" s="366">
        <f t="shared" si="0"/>
        <v>33719.588829999993</v>
      </c>
      <c r="L21" s="368">
        <f t="shared" si="1"/>
        <v>2.6620160729635096E-2</v>
      </c>
    </row>
    <row r="22" spans="1:12" s="144" customFormat="1" ht="48" customHeight="1" thickBot="1">
      <c r="A22" s="365" t="s">
        <v>913</v>
      </c>
      <c r="B22" s="366">
        <v>7411.326</v>
      </c>
      <c r="C22" s="366">
        <v>3097.8892999999998</v>
      </c>
      <c r="D22" s="366">
        <v>2992.4006600000002</v>
      </c>
      <c r="E22" s="366">
        <v>6690.5455199999997</v>
      </c>
      <c r="F22" s="366">
        <v>4602.2186200000006</v>
      </c>
      <c r="G22" s="366">
        <v>570.49639999999999</v>
      </c>
      <c r="H22" s="366">
        <v>3534.97145</v>
      </c>
      <c r="I22" s="366">
        <v>3769.6449400000001</v>
      </c>
      <c r="J22" s="366">
        <v>3688.5415800000001</v>
      </c>
      <c r="K22" s="366">
        <f t="shared" si="0"/>
        <v>36358.034469999999</v>
      </c>
      <c r="L22" s="368">
        <f t="shared" si="1"/>
        <v>2.8703099740763158E-2</v>
      </c>
    </row>
    <row r="23" spans="1:12" s="120" customFormat="1" ht="21.75" customHeight="1" thickTop="1" thickBot="1">
      <c r="A23" s="369" t="s">
        <v>79</v>
      </c>
      <c r="B23" s="370">
        <f>SUM(B9:B22)</f>
        <v>372022.38232000003</v>
      </c>
      <c r="C23" s="370">
        <f t="shared" ref="C23:K23" si="2">SUM(C9:C22)</f>
        <v>162645.19657999999</v>
      </c>
      <c r="D23" s="370">
        <f t="shared" si="2"/>
        <v>212433.57863000003</v>
      </c>
      <c r="E23" s="370">
        <f t="shared" si="2"/>
        <v>137485.1911</v>
      </c>
      <c r="F23" s="370">
        <f t="shared" si="2"/>
        <v>129578.42984000001</v>
      </c>
      <c r="G23" s="370">
        <f t="shared" si="2"/>
        <v>78219.926530000026</v>
      </c>
      <c r="H23" s="370">
        <f t="shared" si="2"/>
        <v>65705.064450000005</v>
      </c>
      <c r="I23" s="370">
        <f>SUM(I9:I22)</f>
        <v>74635.933130000005</v>
      </c>
      <c r="J23" s="370">
        <f t="shared" si="2"/>
        <v>33967.957629999997</v>
      </c>
      <c r="K23" s="370">
        <f t="shared" si="2"/>
        <v>1266693.6602100004</v>
      </c>
      <c r="L23" s="372">
        <f t="shared" si="1"/>
        <v>1</v>
      </c>
    </row>
    <row r="24" spans="1:12" s="120" customFormat="1" ht="66.75" customHeight="1" thickTop="1" thickBot="1">
      <c r="A24" s="373" t="s">
        <v>914</v>
      </c>
      <c r="B24" s="364">
        <f t="shared" ref="B24:K24" si="3">+B23/$K$23</f>
        <v>0.29369562192197585</v>
      </c>
      <c r="C24" s="364">
        <f t="shared" si="3"/>
        <v>0.12840136624117598</v>
      </c>
      <c r="D24" s="364">
        <f t="shared" si="3"/>
        <v>0.16770714601570003</v>
      </c>
      <c r="E24" s="364">
        <f t="shared" si="3"/>
        <v>0.10853862730883712</v>
      </c>
      <c r="F24" s="364">
        <f t="shared" si="3"/>
        <v>0.10229658038907188</v>
      </c>
      <c r="G24" s="364">
        <f t="shared" si="3"/>
        <v>6.175125761427766E-2</v>
      </c>
      <c r="H24" s="364">
        <f t="shared" si="3"/>
        <v>5.1871313889032183E-2</v>
      </c>
      <c r="I24" s="364">
        <f t="shared" si="3"/>
        <v>5.8921849437239937E-2</v>
      </c>
      <c r="J24" s="364">
        <f t="shared" si="3"/>
        <v>2.6816237182689127E-2</v>
      </c>
      <c r="K24" s="364">
        <f t="shared" si="3"/>
        <v>1</v>
      </c>
      <c r="L24" s="393"/>
    </row>
    <row r="25" spans="1:12" ht="37.5" customHeight="1" thickTop="1" thickBot="1">
      <c r="A25" s="342" t="s">
        <v>918</v>
      </c>
      <c r="B25" s="392" t="s">
        <v>378</v>
      </c>
      <c r="C25" s="392" t="s">
        <v>380</v>
      </c>
      <c r="D25" s="392" t="s">
        <v>381</v>
      </c>
      <c r="E25" s="392" t="s">
        <v>379</v>
      </c>
      <c r="F25" s="392" t="s">
        <v>382</v>
      </c>
      <c r="G25" s="392" t="s">
        <v>383</v>
      </c>
      <c r="H25" s="392" t="s">
        <v>385</v>
      </c>
      <c r="I25" s="392" t="s">
        <v>388</v>
      </c>
      <c r="J25" s="392" t="s">
        <v>389</v>
      </c>
      <c r="K25" s="343" t="s">
        <v>390</v>
      </c>
      <c r="L25" s="342" t="s">
        <v>875</v>
      </c>
    </row>
    <row r="26" spans="1:12" ht="28.5" customHeight="1" thickTop="1">
      <c r="A26" s="357" t="s">
        <v>900</v>
      </c>
      <c r="B26" s="358">
        <v>1</v>
      </c>
      <c r="C26" s="358">
        <v>0</v>
      </c>
      <c r="D26" s="358">
        <v>0</v>
      </c>
      <c r="E26" s="358">
        <v>0</v>
      </c>
      <c r="F26" s="358">
        <v>1</v>
      </c>
      <c r="G26" s="358">
        <v>0</v>
      </c>
      <c r="H26" s="358">
        <v>0</v>
      </c>
      <c r="I26" s="358">
        <v>0</v>
      </c>
      <c r="J26" s="358">
        <v>0</v>
      </c>
      <c r="K26" s="358">
        <f>SUM(A26:J26)</f>
        <v>2</v>
      </c>
      <c r="L26" s="360">
        <f>+K26/$K$40</f>
        <v>1.2726451292689291E-5</v>
      </c>
    </row>
    <row r="27" spans="1:12" s="120" customFormat="1" ht="23.25" customHeight="1">
      <c r="A27" s="361" t="s">
        <v>901</v>
      </c>
      <c r="B27" s="362">
        <v>1</v>
      </c>
      <c r="C27" s="362">
        <v>0</v>
      </c>
      <c r="D27" s="362">
        <v>1</v>
      </c>
      <c r="E27" s="362">
        <v>0</v>
      </c>
      <c r="F27" s="362">
        <v>0</v>
      </c>
      <c r="G27" s="362">
        <v>4</v>
      </c>
      <c r="H27" s="362">
        <v>0</v>
      </c>
      <c r="I27" s="362">
        <v>0</v>
      </c>
      <c r="J27" s="362">
        <v>0</v>
      </c>
      <c r="K27" s="362">
        <f t="shared" ref="K27:K40" si="4">SUM(A27:J27)</f>
        <v>6</v>
      </c>
      <c r="L27" s="364">
        <f t="shared" ref="L27:L40" si="5">+K27/$K$40</f>
        <v>3.8179353878067869E-5</v>
      </c>
    </row>
    <row r="28" spans="1:12" s="144" customFormat="1" ht="18" customHeight="1">
      <c r="A28" s="365" t="s">
        <v>902</v>
      </c>
      <c r="B28" s="366">
        <v>8</v>
      </c>
      <c r="C28" s="366">
        <v>1</v>
      </c>
      <c r="D28" s="366">
        <v>3</v>
      </c>
      <c r="E28" s="366">
        <v>0</v>
      </c>
      <c r="F28" s="366">
        <v>1</v>
      </c>
      <c r="G28" s="366">
        <v>3</v>
      </c>
      <c r="H28" s="366">
        <v>0</v>
      </c>
      <c r="I28" s="366">
        <v>1</v>
      </c>
      <c r="J28" s="366">
        <v>0</v>
      </c>
      <c r="K28" s="366">
        <f t="shared" si="4"/>
        <v>17</v>
      </c>
      <c r="L28" s="368">
        <f t="shared" si="5"/>
        <v>1.0817483598785896E-4</v>
      </c>
    </row>
    <row r="29" spans="1:12" s="144" customFormat="1" ht="18" customHeight="1">
      <c r="A29" s="365" t="s">
        <v>903</v>
      </c>
      <c r="B29" s="366">
        <v>15</v>
      </c>
      <c r="C29" s="366">
        <v>2</v>
      </c>
      <c r="D29" s="366">
        <v>17</v>
      </c>
      <c r="E29" s="366">
        <v>6</v>
      </c>
      <c r="F29" s="366">
        <v>3</v>
      </c>
      <c r="G29" s="366">
        <v>1</v>
      </c>
      <c r="H29" s="366">
        <v>0</v>
      </c>
      <c r="I29" s="366">
        <v>0</v>
      </c>
      <c r="J29" s="366">
        <v>0</v>
      </c>
      <c r="K29" s="366">
        <f t="shared" si="4"/>
        <v>44</v>
      </c>
      <c r="L29" s="368">
        <f t="shared" si="5"/>
        <v>2.7998192843916436E-4</v>
      </c>
    </row>
    <row r="30" spans="1:12" s="144" customFormat="1" ht="18" customHeight="1">
      <c r="A30" s="365" t="s">
        <v>904</v>
      </c>
      <c r="B30" s="366">
        <v>36</v>
      </c>
      <c r="C30" s="366">
        <v>14</v>
      </c>
      <c r="D30" s="366">
        <v>25</v>
      </c>
      <c r="E30" s="366">
        <v>15</v>
      </c>
      <c r="F30" s="366">
        <v>13</v>
      </c>
      <c r="G30" s="366">
        <v>5</v>
      </c>
      <c r="H30" s="366">
        <v>10</v>
      </c>
      <c r="I30" s="366">
        <v>5</v>
      </c>
      <c r="J30" s="366">
        <v>0</v>
      </c>
      <c r="K30" s="366">
        <f t="shared" si="4"/>
        <v>123</v>
      </c>
      <c r="L30" s="368">
        <f t="shared" si="5"/>
        <v>7.8267675450039136E-4</v>
      </c>
    </row>
    <row r="31" spans="1:12" s="144" customFormat="1" ht="18" customHeight="1">
      <c r="A31" s="365" t="s">
        <v>905</v>
      </c>
      <c r="B31" s="366">
        <v>73</v>
      </c>
      <c r="C31" s="366">
        <v>46</v>
      </c>
      <c r="D31" s="366">
        <v>74</v>
      </c>
      <c r="E31" s="366">
        <v>32</v>
      </c>
      <c r="F31" s="366">
        <v>28</v>
      </c>
      <c r="G31" s="366">
        <v>13</v>
      </c>
      <c r="H31" s="366">
        <v>7</v>
      </c>
      <c r="I31" s="366">
        <v>15</v>
      </c>
      <c r="J31" s="366">
        <v>6</v>
      </c>
      <c r="K31" s="366">
        <f t="shared" si="4"/>
        <v>294</v>
      </c>
      <c r="L31" s="368">
        <f t="shared" si="5"/>
        <v>1.8707883400253256E-3</v>
      </c>
    </row>
    <row r="32" spans="1:12" s="144" customFormat="1" ht="18" customHeight="1">
      <c r="A32" s="365" t="s">
        <v>906</v>
      </c>
      <c r="B32" s="366">
        <v>118</v>
      </c>
      <c r="C32" s="366">
        <v>90</v>
      </c>
      <c r="D32" s="366">
        <v>74</v>
      </c>
      <c r="E32" s="366">
        <v>61</v>
      </c>
      <c r="F32" s="366">
        <v>48</v>
      </c>
      <c r="G32" s="366">
        <v>13</v>
      </c>
      <c r="H32" s="366">
        <v>18</v>
      </c>
      <c r="I32" s="366">
        <v>20</v>
      </c>
      <c r="J32" s="366">
        <v>8</v>
      </c>
      <c r="K32" s="366">
        <f t="shared" si="4"/>
        <v>450</v>
      </c>
      <c r="L32" s="368">
        <f t="shared" si="5"/>
        <v>2.8634515408550902E-3</v>
      </c>
    </row>
    <row r="33" spans="1:12" s="144" customFormat="1" ht="18" customHeight="1">
      <c r="A33" s="365" t="s">
        <v>907</v>
      </c>
      <c r="B33" s="366">
        <v>143</v>
      </c>
      <c r="C33" s="366">
        <v>107</v>
      </c>
      <c r="D33" s="366">
        <v>107</v>
      </c>
      <c r="E33" s="366">
        <v>67</v>
      </c>
      <c r="F33" s="366">
        <v>47</v>
      </c>
      <c r="G33" s="366">
        <v>18</v>
      </c>
      <c r="H33" s="366">
        <v>37</v>
      </c>
      <c r="I33" s="366">
        <v>33</v>
      </c>
      <c r="J33" s="366">
        <v>14</v>
      </c>
      <c r="K33" s="366">
        <f t="shared" si="4"/>
        <v>573</v>
      </c>
      <c r="L33" s="368">
        <f t="shared" si="5"/>
        <v>3.6461282953554816E-3</v>
      </c>
    </row>
    <row r="34" spans="1:12" s="144" customFormat="1" ht="18" customHeight="1">
      <c r="A34" s="365" t="s">
        <v>908</v>
      </c>
      <c r="B34" s="366">
        <v>168</v>
      </c>
      <c r="C34" s="366">
        <v>103</v>
      </c>
      <c r="D34" s="366">
        <v>79</v>
      </c>
      <c r="E34" s="366">
        <v>54</v>
      </c>
      <c r="F34" s="366">
        <v>50</v>
      </c>
      <c r="G34" s="366">
        <v>12</v>
      </c>
      <c r="H34" s="366">
        <v>36</v>
      </c>
      <c r="I34" s="366">
        <v>25</v>
      </c>
      <c r="J34" s="366">
        <v>13</v>
      </c>
      <c r="K34" s="366">
        <f t="shared" si="4"/>
        <v>540</v>
      </c>
      <c r="L34" s="368">
        <f t="shared" si="5"/>
        <v>3.4361418490261083E-3</v>
      </c>
    </row>
    <row r="35" spans="1:12" s="144" customFormat="1" ht="18" customHeight="1">
      <c r="A35" s="365" t="s">
        <v>909</v>
      </c>
      <c r="B35" s="366">
        <v>334</v>
      </c>
      <c r="C35" s="366">
        <v>162</v>
      </c>
      <c r="D35" s="366">
        <v>159</v>
      </c>
      <c r="E35" s="366">
        <v>101</v>
      </c>
      <c r="F35" s="366">
        <v>106</v>
      </c>
      <c r="G35" s="366">
        <v>31</v>
      </c>
      <c r="H35" s="366">
        <v>92</v>
      </c>
      <c r="I35" s="366">
        <v>86</v>
      </c>
      <c r="J35" s="366">
        <v>37</v>
      </c>
      <c r="K35" s="366">
        <f t="shared" si="4"/>
        <v>1108</v>
      </c>
      <c r="L35" s="368">
        <f t="shared" si="5"/>
        <v>7.0504540161498664E-3</v>
      </c>
    </row>
    <row r="36" spans="1:12" s="144" customFormat="1" ht="18" customHeight="1">
      <c r="A36" s="365" t="s">
        <v>910</v>
      </c>
      <c r="B36" s="366">
        <v>783</v>
      </c>
      <c r="C36" s="366">
        <v>440</v>
      </c>
      <c r="D36" s="366">
        <v>376</v>
      </c>
      <c r="E36" s="366">
        <v>297</v>
      </c>
      <c r="F36" s="366">
        <v>277</v>
      </c>
      <c r="G36" s="366">
        <v>58</v>
      </c>
      <c r="H36" s="366">
        <v>199</v>
      </c>
      <c r="I36" s="366">
        <v>217</v>
      </c>
      <c r="J36" s="366">
        <v>102</v>
      </c>
      <c r="K36" s="366">
        <f t="shared" si="4"/>
        <v>2749</v>
      </c>
      <c r="L36" s="368">
        <f t="shared" si="5"/>
        <v>1.7492507301801428E-2</v>
      </c>
    </row>
    <row r="37" spans="1:12" s="144" customFormat="1" ht="18" customHeight="1">
      <c r="A37" s="365" t="s">
        <v>911</v>
      </c>
      <c r="B37" s="366">
        <v>2597</v>
      </c>
      <c r="C37" s="366">
        <v>1390</v>
      </c>
      <c r="D37" s="366">
        <v>1256</v>
      </c>
      <c r="E37" s="366">
        <v>1720</v>
      </c>
      <c r="F37" s="366">
        <v>1332</v>
      </c>
      <c r="G37" s="366">
        <v>161</v>
      </c>
      <c r="H37" s="366">
        <v>931</v>
      </c>
      <c r="I37" s="366">
        <v>1171</v>
      </c>
      <c r="J37" s="366">
        <v>761</v>
      </c>
      <c r="K37" s="366">
        <f t="shared" si="4"/>
        <v>11319</v>
      </c>
      <c r="L37" s="368">
        <f t="shared" si="5"/>
        <v>7.2025351090975034E-2</v>
      </c>
    </row>
    <row r="38" spans="1:12" s="144" customFormat="1" ht="18" customHeight="1">
      <c r="A38" s="365" t="s">
        <v>912</v>
      </c>
      <c r="B38" s="366">
        <v>1409</v>
      </c>
      <c r="C38" s="366">
        <v>711</v>
      </c>
      <c r="D38" s="366">
        <v>630</v>
      </c>
      <c r="E38" s="366">
        <v>1320</v>
      </c>
      <c r="F38" s="366">
        <v>925</v>
      </c>
      <c r="G38" s="366">
        <v>97</v>
      </c>
      <c r="H38" s="366">
        <v>533</v>
      </c>
      <c r="I38" s="366">
        <v>662</v>
      </c>
      <c r="J38" s="366">
        <v>580</v>
      </c>
      <c r="K38" s="366">
        <f t="shared" si="4"/>
        <v>6867</v>
      </c>
      <c r="L38" s="368">
        <f t="shared" si="5"/>
        <v>4.3696270513448675E-2</v>
      </c>
    </row>
    <row r="39" spans="1:12" s="144" customFormat="1" ht="48" customHeight="1" thickBot="1">
      <c r="A39" s="365" t="s">
        <v>913</v>
      </c>
      <c r="B39" s="366">
        <v>21687</v>
      </c>
      <c r="C39" s="366">
        <v>8219</v>
      </c>
      <c r="D39" s="366">
        <v>7364</v>
      </c>
      <c r="E39" s="366">
        <v>20586</v>
      </c>
      <c r="F39" s="366">
        <v>14845</v>
      </c>
      <c r="G39" s="366">
        <v>1923</v>
      </c>
      <c r="H39" s="366">
        <v>21733</v>
      </c>
      <c r="I39" s="366">
        <v>22343</v>
      </c>
      <c r="J39" s="366">
        <v>14361</v>
      </c>
      <c r="K39" s="366">
        <f t="shared" si="4"/>
        <v>133061</v>
      </c>
      <c r="L39" s="368">
        <f t="shared" si="5"/>
        <v>0.84669716772826487</v>
      </c>
    </row>
    <row r="40" spans="1:12" ht="21.75" customHeight="1" thickTop="1" thickBot="1">
      <c r="A40" s="394" t="s">
        <v>79</v>
      </c>
      <c r="B40" s="395">
        <f>SUM(B26:B39)</f>
        <v>27373</v>
      </c>
      <c r="C40" s="395">
        <f t="shared" ref="C40:J40" si="6">SUM(C26:C39)</f>
        <v>11285</v>
      </c>
      <c r="D40" s="395">
        <f t="shared" si="6"/>
        <v>10165</v>
      </c>
      <c r="E40" s="395">
        <f t="shared" si="6"/>
        <v>24259</v>
      </c>
      <c r="F40" s="395">
        <f t="shared" si="6"/>
        <v>17676</v>
      </c>
      <c r="G40" s="395">
        <f t="shared" si="6"/>
        <v>2339</v>
      </c>
      <c r="H40" s="395">
        <f t="shared" si="6"/>
        <v>23596</v>
      </c>
      <c r="I40" s="395">
        <f>SUM(I26:I39)</f>
        <v>24578</v>
      </c>
      <c r="J40" s="395">
        <f t="shared" si="6"/>
        <v>15882</v>
      </c>
      <c r="K40" s="395">
        <f t="shared" si="4"/>
        <v>157153</v>
      </c>
      <c r="L40" s="396">
        <f t="shared" si="5"/>
        <v>1</v>
      </c>
    </row>
    <row r="41" spans="1:12" s="120" customFormat="1" ht="65.25" customHeight="1" thickTop="1">
      <c r="A41" s="373" t="s">
        <v>914</v>
      </c>
      <c r="B41" s="364">
        <f t="shared" ref="B41:K41" si="7">+B40/$K$40</f>
        <v>0.17418057561739198</v>
      </c>
      <c r="C41" s="364">
        <f t="shared" si="7"/>
        <v>7.1809001418999319E-2</v>
      </c>
      <c r="D41" s="364">
        <f t="shared" si="7"/>
        <v>6.4682188695093318E-2</v>
      </c>
      <c r="E41" s="364">
        <f t="shared" si="7"/>
        <v>0.15436549095467475</v>
      </c>
      <c r="F41" s="364">
        <f t="shared" si="7"/>
        <v>0.11247637652478795</v>
      </c>
      <c r="G41" s="364">
        <f t="shared" si="7"/>
        <v>1.4883584786800125E-2</v>
      </c>
      <c r="H41" s="364">
        <f t="shared" si="7"/>
        <v>0.15014667235114823</v>
      </c>
      <c r="I41" s="364">
        <f t="shared" si="7"/>
        <v>0.15639535993585868</v>
      </c>
      <c r="J41" s="364">
        <f t="shared" si="7"/>
        <v>0.10106074971524565</v>
      </c>
      <c r="K41" s="364">
        <f t="shared" si="7"/>
        <v>1</v>
      </c>
      <c r="L41" s="397"/>
    </row>
    <row r="42" spans="1:12" ht="9" customHeight="1" thickBot="1">
      <c r="A42" s="378"/>
      <c r="B42" s="97"/>
      <c r="C42" s="379"/>
      <c r="D42" s="379"/>
      <c r="E42" s="379"/>
      <c r="F42" s="379"/>
      <c r="G42" s="379"/>
      <c r="H42" s="97"/>
      <c r="I42" s="97"/>
      <c r="J42" s="97"/>
      <c r="K42" s="398"/>
      <c r="L42" s="398"/>
    </row>
    <row r="43" spans="1:12" ht="28.5" customHeight="1" thickTop="1">
      <c r="A43" s="951" t="s">
        <v>937</v>
      </c>
      <c r="B43" s="952"/>
      <c r="C43" s="952"/>
      <c r="D43" s="952"/>
      <c r="E43" s="952"/>
      <c r="F43" s="952"/>
      <c r="G43" s="952"/>
      <c r="H43" s="952"/>
      <c r="I43" s="952"/>
      <c r="J43" s="952"/>
      <c r="K43" s="952"/>
      <c r="L43" s="952"/>
    </row>
    <row r="44" spans="1:12" ht="9" hidden="1" customHeight="1">
      <c r="A44" s="380"/>
      <c r="B44" s="381"/>
      <c r="C44" s="382"/>
      <c r="D44" s="382"/>
      <c r="E44" s="382"/>
      <c r="F44" s="382"/>
      <c r="G44" s="382"/>
      <c r="H44" s="381"/>
      <c r="I44" s="381"/>
      <c r="J44" s="381"/>
      <c r="K44" s="399"/>
      <c r="L44" s="400"/>
    </row>
    <row r="45" spans="1:12" ht="9" hidden="1" customHeight="1">
      <c r="A45" s="380"/>
      <c r="B45" s="381"/>
      <c r="C45" s="382"/>
      <c r="D45" s="382"/>
      <c r="E45" s="382"/>
      <c r="F45" s="382"/>
      <c r="G45" s="382"/>
      <c r="H45" s="381"/>
      <c r="I45" s="381"/>
      <c r="J45" s="381"/>
      <c r="K45" s="399"/>
      <c r="L45" s="400"/>
    </row>
    <row r="46" spans="1:12" ht="9" hidden="1" customHeight="1">
      <c r="A46" s="380"/>
      <c r="B46" s="381"/>
      <c r="C46" s="382"/>
      <c r="D46" s="382"/>
      <c r="E46" s="382"/>
      <c r="F46" s="382"/>
      <c r="G46" s="382"/>
      <c r="H46" s="381"/>
      <c r="I46" s="381"/>
      <c r="J46" s="381"/>
      <c r="K46" s="399"/>
      <c r="L46" s="400"/>
    </row>
    <row r="47" spans="1:12" ht="9" hidden="1" customHeight="1">
      <c r="A47" s="380"/>
      <c r="B47" s="381"/>
      <c r="C47" s="382"/>
      <c r="D47" s="382"/>
      <c r="E47" s="382"/>
      <c r="F47" s="382"/>
      <c r="G47" s="382"/>
      <c r="H47" s="381"/>
      <c r="I47" s="381"/>
      <c r="J47" s="381"/>
      <c r="K47" s="399"/>
      <c r="L47" s="400"/>
    </row>
    <row r="48" spans="1:12" ht="9" hidden="1" customHeight="1">
      <c r="A48" s="383"/>
      <c r="B48" s="381"/>
      <c r="C48" s="382"/>
      <c r="D48" s="382"/>
      <c r="E48" s="382"/>
      <c r="F48" s="382"/>
      <c r="G48" s="382"/>
      <c r="H48" s="381"/>
      <c r="I48" s="381"/>
      <c r="J48" s="381"/>
      <c r="K48" s="399"/>
      <c r="L48" s="400"/>
    </row>
    <row r="49" spans="1:12" ht="9" hidden="1" customHeight="1">
      <c r="A49" s="380"/>
      <c r="B49" s="381"/>
      <c r="C49" s="382"/>
      <c r="D49" s="382"/>
      <c r="E49" s="382"/>
      <c r="F49" s="382"/>
      <c r="G49" s="382"/>
      <c r="H49" s="381"/>
      <c r="I49" s="381"/>
      <c r="J49" s="381"/>
      <c r="K49" s="399"/>
      <c r="L49" s="400"/>
    </row>
    <row r="50" spans="1:12" ht="9" hidden="1" customHeight="1">
      <c r="A50" s="380"/>
      <c r="B50" s="381"/>
      <c r="C50" s="382"/>
      <c r="D50" s="382"/>
      <c r="E50" s="382"/>
      <c r="F50" s="382"/>
      <c r="G50" s="382"/>
      <c r="H50" s="381"/>
      <c r="I50" s="381"/>
      <c r="J50" s="381"/>
      <c r="K50" s="399"/>
      <c r="L50" s="400"/>
    </row>
    <row r="51" spans="1:12" ht="9" hidden="1" customHeight="1">
      <c r="A51" s="380"/>
      <c r="B51" s="381"/>
      <c r="C51" s="382"/>
      <c r="D51" s="382"/>
      <c r="E51" s="382"/>
      <c r="F51" s="382"/>
      <c r="G51" s="382"/>
      <c r="H51" s="381"/>
      <c r="I51" s="381"/>
      <c r="J51" s="381"/>
      <c r="K51" s="399"/>
      <c r="L51" s="400"/>
    </row>
    <row r="52" spans="1:12" ht="9" hidden="1" customHeight="1">
      <c r="A52" s="380"/>
      <c r="B52" s="381"/>
      <c r="C52" s="382"/>
      <c r="D52" s="382"/>
      <c r="E52" s="382"/>
      <c r="F52" s="382"/>
      <c r="G52" s="382"/>
      <c r="H52" s="381"/>
      <c r="I52" s="381"/>
      <c r="J52" s="381"/>
      <c r="K52" s="399"/>
      <c r="L52" s="400"/>
    </row>
    <row r="53" spans="1:12" ht="9" hidden="1" customHeight="1">
      <c r="A53" s="383"/>
      <c r="C53" s="382"/>
      <c r="D53" s="382"/>
      <c r="E53" s="382"/>
      <c r="F53" s="382"/>
      <c r="G53" s="382"/>
      <c r="H53" s="381"/>
      <c r="I53" s="381"/>
      <c r="J53" s="381"/>
      <c r="K53" s="399"/>
      <c r="L53" s="400"/>
    </row>
    <row r="54" spans="1:12" ht="9" hidden="1" customHeight="1">
      <c r="A54" s="384"/>
      <c r="C54" s="382"/>
      <c r="D54" s="382"/>
      <c r="E54" s="382"/>
      <c r="F54" s="382"/>
      <c r="G54" s="382"/>
      <c r="H54" s="381"/>
      <c r="I54" s="381"/>
      <c r="J54" s="381"/>
      <c r="K54" s="399"/>
      <c r="L54" s="400"/>
    </row>
    <row r="55" spans="1:12" ht="9" hidden="1" customHeight="1">
      <c r="A55" s="384"/>
      <c r="C55" s="382"/>
      <c r="D55" s="382"/>
      <c r="E55" s="382"/>
      <c r="F55" s="382"/>
      <c r="G55" s="382"/>
      <c r="H55" s="381"/>
      <c r="I55" s="381"/>
      <c r="J55" s="381"/>
      <c r="K55" s="399"/>
      <c r="L55" s="400"/>
    </row>
    <row r="56" spans="1:12" ht="9" hidden="1" customHeight="1">
      <c r="A56" s="384"/>
      <c r="C56" s="382"/>
      <c r="D56" s="382"/>
      <c r="E56" s="382"/>
      <c r="F56" s="382"/>
      <c r="G56" s="382"/>
      <c r="H56" s="381"/>
      <c r="I56" s="381"/>
      <c r="J56" s="381"/>
      <c r="K56" s="399"/>
      <c r="L56" s="400"/>
    </row>
    <row r="57" spans="1:12" ht="9" hidden="1" customHeight="1">
      <c r="A57" s="384"/>
      <c r="C57" s="382"/>
      <c r="D57" s="382"/>
      <c r="E57" s="382"/>
      <c r="F57" s="382"/>
      <c r="G57" s="382"/>
      <c r="H57" s="381"/>
      <c r="I57" s="381"/>
      <c r="J57" s="381"/>
      <c r="K57" s="399"/>
      <c r="L57" s="400"/>
    </row>
    <row r="58" spans="1:12" ht="9" hidden="1" customHeight="1">
      <c r="A58" s="385"/>
      <c r="C58" s="382"/>
      <c r="D58" s="382"/>
      <c r="E58" s="382"/>
      <c r="F58" s="382"/>
      <c r="G58" s="382"/>
      <c r="H58" s="381"/>
      <c r="I58" s="381"/>
      <c r="J58" s="381"/>
      <c r="K58" s="399"/>
      <c r="L58" s="400"/>
    </row>
    <row r="59" spans="1:12" ht="9" hidden="1" customHeight="1">
      <c r="A59" s="385"/>
      <c r="C59" s="382"/>
      <c r="D59" s="382"/>
      <c r="E59" s="382"/>
      <c r="F59" s="382"/>
      <c r="G59" s="382"/>
      <c r="H59" s="381"/>
      <c r="I59" s="381"/>
      <c r="J59" s="381"/>
      <c r="K59" s="399"/>
      <c r="L59" s="400"/>
    </row>
    <row r="60" spans="1:12" ht="9" hidden="1" customHeight="1">
      <c r="A60" s="386"/>
      <c r="C60" s="382"/>
      <c r="D60" s="382"/>
      <c r="E60" s="382"/>
      <c r="F60" s="382"/>
      <c r="G60" s="382"/>
      <c r="H60" s="381"/>
      <c r="I60" s="381"/>
      <c r="J60" s="381"/>
      <c r="K60" s="399"/>
      <c r="L60" s="400"/>
    </row>
    <row r="61" spans="1:12" ht="9" hidden="1" customHeight="1">
      <c r="A61" s="380"/>
      <c r="C61" s="382"/>
      <c r="D61" s="382"/>
      <c r="E61" s="382"/>
      <c r="F61" s="382"/>
      <c r="G61" s="382"/>
      <c r="H61" s="381"/>
      <c r="I61" s="381"/>
      <c r="J61" s="381"/>
      <c r="K61" s="399"/>
      <c r="L61" s="400"/>
    </row>
    <row r="62" spans="1:12" ht="9" hidden="1" customHeight="1">
      <c r="A62" s="380"/>
      <c r="C62" s="382"/>
      <c r="D62" s="382"/>
      <c r="E62" s="382"/>
      <c r="F62" s="382"/>
      <c r="G62" s="382"/>
      <c r="H62" s="381"/>
      <c r="I62" s="381"/>
      <c r="J62" s="381"/>
      <c r="K62" s="399"/>
      <c r="L62" s="400"/>
    </row>
    <row r="63" spans="1:12" ht="9" hidden="1" customHeight="1">
      <c r="A63" s="380"/>
      <c r="C63" s="382"/>
      <c r="D63" s="382"/>
      <c r="E63" s="382"/>
      <c r="F63" s="382"/>
      <c r="G63" s="382"/>
      <c r="H63" s="381"/>
      <c r="I63" s="381"/>
      <c r="J63" s="381"/>
      <c r="K63" s="399"/>
      <c r="L63" s="400"/>
    </row>
    <row r="64" spans="1:12" ht="9" hidden="1" customHeight="1">
      <c r="A64" s="380"/>
      <c r="C64" s="382"/>
      <c r="D64" s="382"/>
      <c r="E64" s="382"/>
      <c r="F64" s="382"/>
      <c r="G64" s="382"/>
      <c r="H64" s="381"/>
      <c r="I64" s="381"/>
      <c r="J64" s="381"/>
      <c r="K64" s="399"/>
      <c r="L64" s="400"/>
    </row>
    <row r="65" spans="1:12" ht="9" hidden="1" customHeight="1">
      <c r="A65" s="384"/>
      <c r="C65" s="382"/>
      <c r="D65" s="382"/>
      <c r="E65" s="382"/>
      <c r="F65" s="382"/>
      <c r="G65" s="382"/>
      <c r="H65" s="381"/>
      <c r="I65" s="381"/>
      <c r="J65" s="381"/>
      <c r="K65" s="399"/>
      <c r="L65" s="400"/>
    </row>
    <row r="66" spans="1:12" ht="9" hidden="1" customHeight="1">
      <c r="A66" s="386"/>
      <c r="C66" s="382"/>
      <c r="D66" s="382"/>
      <c r="E66" s="382"/>
      <c r="F66" s="382"/>
      <c r="G66" s="382"/>
      <c r="H66" s="381"/>
      <c r="I66" s="381"/>
      <c r="J66" s="381"/>
      <c r="K66" s="399"/>
      <c r="L66" s="400"/>
    </row>
    <row r="67" spans="1:12" ht="9" hidden="1" customHeight="1">
      <c r="A67" s="380"/>
      <c r="C67" s="382"/>
      <c r="D67" s="382"/>
      <c r="E67" s="382"/>
      <c r="F67" s="382"/>
      <c r="G67" s="382"/>
      <c r="H67" s="381"/>
      <c r="I67" s="381"/>
      <c r="J67" s="381"/>
      <c r="K67" s="399"/>
      <c r="L67" s="400"/>
    </row>
    <row r="68" spans="1:12" ht="9" hidden="1" customHeight="1">
      <c r="A68" s="380"/>
      <c r="C68" s="382"/>
      <c r="D68" s="382"/>
      <c r="E68" s="382"/>
      <c r="F68" s="382"/>
      <c r="G68" s="382"/>
      <c r="H68" s="381"/>
      <c r="I68" s="381"/>
      <c r="J68" s="381"/>
      <c r="K68" s="399"/>
      <c r="L68" s="400"/>
    </row>
    <row r="69" spans="1:12" ht="9" hidden="1" customHeight="1">
      <c r="A69" s="380"/>
      <c r="C69" s="382"/>
      <c r="D69" s="382"/>
      <c r="E69" s="382"/>
      <c r="F69" s="382"/>
      <c r="G69" s="382"/>
      <c r="H69" s="381"/>
      <c r="I69" s="381"/>
      <c r="J69" s="381"/>
      <c r="K69" s="399"/>
      <c r="L69" s="400"/>
    </row>
    <row r="70" spans="1:12" ht="9" hidden="1" customHeight="1">
      <c r="A70" s="380"/>
      <c r="C70" s="382"/>
      <c r="D70" s="382"/>
      <c r="E70" s="382"/>
      <c r="F70" s="382"/>
      <c r="G70" s="382"/>
      <c r="H70" s="381"/>
      <c r="I70" s="381"/>
      <c r="J70" s="381"/>
      <c r="K70" s="399"/>
      <c r="L70" s="400"/>
    </row>
    <row r="71" spans="1:12" ht="9" hidden="1" customHeight="1">
      <c r="A71" s="384"/>
      <c r="C71" s="382"/>
      <c r="D71" s="382"/>
      <c r="E71" s="382"/>
      <c r="F71" s="382"/>
      <c r="G71" s="382"/>
      <c r="H71" s="381"/>
      <c r="I71" s="381"/>
      <c r="J71" s="381"/>
      <c r="K71" s="399"/>
      <c r="L71" s="400"/>
    </row>
    <row r="72" spans="1:12" ht="9" hidden="1" customHeight="1">
      <c r="A72" s="386"/>
      <c r="C72" s="382"/>
      <c r="D72" s="382"/>
      <c r="E72" s="382"/>
      <c r="F72" s="382"/>
      <c r="G72" s="382"/>
      <c r="H72" s="381"/>
      <c r="I72" s="381"/>
      <c r="J72" s="381"/>
      <c r="K72" s="399"/>
      <c r="L72" s="400"/>
    </row>
    <row r="73" spans="1:12" ht="9" hidden="1" customHeight="1">
      <c r="A73" s="380"/>
      <c r="C73" s="382"/>
      <c r="D73" s="382"/>
      <c r="E73" s="382"/>
      <c r="F73" s="382"/>
      <c r="G73" s="382"/>
      <c r="H73" s="381"/>
      <c r="I73" s="381"/>
      <c r="J73" s="381"/>
      <c r="K73" s="399"/>
      <c r="L73" s="400"/>
    </row>
    <row r="74" spans="1:12" ht="9" hidden="1" customHeight="1">
      <c r="A74" s="380"/>
      <c r="C74" s="382"/>
      <c r="D74" s="382"/>
      <c r="E74" s="382"/>
      <c r="F74" s="382"/>
      <c r="G74" s="382"/>
      <c r="H74" s="381"/>
      <c r="I74" s="381"/>
      <c r="J74" s="381"/>
      <c r="K74" s="399"/>
      <c r="L74" s="400"/>
    </row>
    <row r="75" spans="1:12" ht="9" hidden="1" customHeight="1">
      <c r="A75" s="380"/>
      <c r="C75" s="286"/>
      <c r="D75" s="286"/>
      <c r="E75" s="286"/>
      <c r="F75" s="286"/>
      <c r="G75" s="286"/>
      <c r="K75" s="58"/>
    </row>
    <row r="76" spans="1:12" ht="9" hidden="1" customHeight="1">
      <c r="A76" s="380"/>
      <c r="C76" s="286"/>
      <c r="D76" s="286"/>
      <c r="E76" s="286"/>
      <c r="F76" s="286"/>
      <c r="G76" s="286"/>
      <c r="K76" s="58"/>
    </row>
    <row r="77" spans="1:12" ht="9" hidden="1" customHeight="1">
      <c r="A77" s="380"/>
      <c r="C77" s="286"/>
      <c r="D77" s="286"/>
      <c r="E77" s="286"/>
      <c r="F77" s="286"/>
      <c r="G77" s="286"/>
      <c r="K77" s="58"/>
    </row>
    <row r="78" spans="1:12" ht="9" hidden="1" customHeight="1">
      <c r="A78" s="380"/>
      <c r="C78" s="286"/>
      <c r="D78" s="286"/>
      <c r="E78" s="286"/>
      <c r="F78" s="286"/>
      <c r="G78" s="286"/>
      <c r="K78" s="58"/>
    </row>
    <row r="79" spans="1:12" ht="9" hidden="1" customHeight="1">
      <c r="A79" s="380"/>
      <c r="C79" s="286"/>
      <c r="D79" s="286"/>
      <c r="E79" s="286"/>
      <c r="F79" s="286"/>
      <c r="G79" s="286"/>
      <c r="K79" s="58"/>
    </row>
    <row r="80" spans="1:12" ht="9" hidden="1" customHeight="1">
      <c r="A80" s="380"/>
      <c r="C80" s="286"/>
      <c r="D80" s="286"/>
      <c r="E80" s="286"/>
      <c r="F80" s="286"/>
      <c r="G80" s="286"/>
      <c r="K80" s="58"/>
    </row>
    <row r="81" spans="1:11" ht="9" hidden="1" customHeight="1">
      <c r="A81" s="384"/>
      <c r="C81" s="286"/>
      <c r="D81" s="286"/>
      <c r="E81" s="286"/>
      <c r="F81" s="286"/>
      <c r="G81" s="286"/>
      <c r="K81" s="58"/>
    </row>
    <row r="82" spans="1:11" ht="9" hidden="1" customHeight="1">
      <c r="A82" s="386"/>
      <c r="C82" s="286"/>
      <c r="D82" s="286"/>
      <c r="E82" s="286"/>
      <c r="F82" s="286"/>
      <c r="G82" s="286"/>
      <c r="K82" s="58"/>
    </row>
    <row r="83" spans="1:11" ht="9" hidden="1" customHeight="1">
      <c r="A83" s="380"/>
      <c r="C83" s="286"/>
      <c r="D83" s="286"/>
      <c r="E83" s="286"/>
      <c r="F83" s="286"/>
      <c r="G83" s="286"/>
      <c r="K83" s="58"/>
    </row>
    <row r="84" spans="1:11" ht="9" hidden="1" customHeight="1">
      <c r="A84" s="380"/>
      <c r="C84" s="286"/>
      <c r="D84" s="286"/>
      <c r="E84" s="286"/>
      <c r="F84" s="286"/>
      <c r="G84" s="286"/>
      <c r="K84" s="58"/>
    </row>
    <row r="85" spans="1:11" ht="9" hidden="1" customHeight="1">
      <c r="A85" s="380"/>
      <c r="C85" s="286"/>
      <c r="D85" s="286"/>
      <c r="E85" s="286"/>
      <c r="F85" s="286"/>
      <c r="G85" s="286"/>
      <c r="K85" s="58"/>
    </row>
    <row r="86" spans="1:11" ht="9" hidden="1" customHeight="1">
      <c r="A86" s="380"/>
      <c r="C86" s="286"/>
      <c r="D86" s="286"/>
      <c r="E86" s="286"/>
      <c r="F86" s="286"/>
      <c r="G86" s="286"/>
      <c r="K86" s="58"/>
    </row>
    <row r="87" spans="1:11" ht="9" hidden="1" customHeight="1">
      <c r="A87" s="380"/>
      <c r="C87" s="286"/>
      <c r="D87" s="286"/>
      <c r="E87" s="286"/>
      <c r="F87" s="286"/>
      <c r="G87" s="286"/>
      <c r="K87" s="58"/>
    </row>
    <row r="88" spans="1:11" ht="9" hidden="1" customHeight="1">
      <c r="A88" s="380"/>
      <c r="C88" s="286"/>
      <c r="D88" s="286"/>
      <c r="E88" s="286"/>
      <c r="F88" s="286"/>
      <c r="G88" s="286"/>
      <c r="K88" s="58"/>
    </row>
    <row r="89" spans="1:11" ht="9" hidden="1" customHeight="1">
      <c r="A89" s="380"/>
      <c r="C89" s="286"/>
      <c r="D89" s="286"/>
      <c r="E89" s="286"/>
      <c r="F89" s="286"/>
      <c r="G89" s="286"/>
      <c r="K89" s="58"/>
    </row>
    <row r="90" spans="1:11" ht="9" hidden="1" customHeight="1">
      <c r="A90" s="380"/>
      <c r="C90" s="286"/>
      <c r="D90" s="286"/>
      <c r="E90" s="286"/>
      <c r="F90" s="286"/>
      <c r="G90" s="286"/>
      <c r="K90" s="58"/>
    </row>
    <row r="91" spans="1:11" ht="9" hidden="1" customHeight="1">
      <c r="A91" s="380"/>
      <c r="C91" s="286"/>
      <c r="D91" s="286"/>
      <c r="E91" s="286"/>
      <c r="F91" s="286"/>
      <c r="G91" s="286"/>
      <c r="K91" s="58"/>
    </row>
    <row r="92" spans="1:11" ht="9" hidden="1" customHeight="1">
      <c r="A92" s="386"/>
      <c r="C92" s="286"/>
      <c r="D92" s="286"/>
      <c r="E92" s="286"/>
      <c r="F92" s="286"/>
      <c r="G92" s="286"/>
      <c r="K92" s="58"/>
    </row>
    <row r="93" spans="1:11" ht="9" hidden="1" customHeight="1">
      <c r="A93" s="380"/>
      <c r="C93" s="286"/>
      <c r="D93" s="286"/>
      <c r="E93" s="286"/>
      <c r="F93" s="286"/>
      <c r="G93" s="286"/>
      <c r="K93" s="58"/>
    </row>
    <row r="94" spans="1:11" ht="9" hidden="1" customHeight="1">
      <c r="A94" s="380"/>
      <c r="C94" s="286"/>
      <c r="D94" s="286"/>
      <c r="E94" s="286"/>
      <c r="F94" s="286"/>
      <c r="G94" s="286"/>
      <c r="K94" s="58"/>
    </row>
    <row r="95" spans="1:11" ht="9" hidden="1" customHeight="1">
      <c r="A95" s="380"/>
      <c r="C95" s="286"/>
      <c r="D95" s="286"/>
      <c r="E95" s="286"/>
      <c r="F95" s="286"/>
      <c r="G95" s="286"/>
      <c r="K95" s="58"/>
    </row>
    <row r="96" spans="1:11" hidden="1">
      <c r="A96" s="387"/>
      <c r="C96" s="286"/>
      <c r="D96" s="286"/>
      <c r="E96" s="286"/>
      <c r="F96" s="286"/>
      <c r="G96" s="286"/>
      <c r="K96" s="58"/>
    </row>
    <row r="97" spans="1:11" hidden="1">
      <c r="A97" s="387"/>
      <c r="C97" s="286"/>
      <c r="D97" s="286"/>
      <c r="E97" s="286"/>
      <c r="F97" s="286"/>
      <c r="G97" s="286"/>
      <c r="K97" s="58"/>
    </row>
    <row r="98" spans="1:11" hidden="1">
      <c r="A98" s="387"/>
      <c r="C98" s="286"/>
      <c r="D98" s="286"/>
      <c r="E98" s="286"/>
      <c r="F98" s="286"/>
      <c r="G98" s="286"/>
      <c r="K98" s="58"/>
    </row>
    <row r="99" spans="1:11" hidden="1">
      <c r="A99" s="387"/>
      <c r="C99" s="286"/>
      <c r="D99" s="286"/>
      <c r="E99" s="286"/>
      <c r="F99" s="286"/>
      <c r="G99" s="286"/>
      <c r="K99" s="58"/>
    </row>
    <row r="100" spans="1:11" hidden="1">
      <c r="A100" s="387"/>
      <c r="C100" s="286"/>
      <c r="D100" s="286"/>
      <c r="E100" s="286"/>
      <c r="F100" s="286"/>
      <c r="G100" s="286"/>
      <c r="K100" s="58"/>
    </row>
    <row r="101" spans="1:11" hidden="1">
      <c r="A101" s="387"/>
      <c r="C101" s="286"/>
      <c r="D101" s="286"/>
      <c r="E101" s="286"/>
      <c r="F101" s="286"/>
      <c r="G101" s="286"/>
      <c r="K101" s="58"/>
    </row>
    <row r="102" spans="1:11" hidden="1">
      <c r="A102" s="387"/>
      <c r="C102" s="286"/>
      <c r="D102" s="286"/>
      <c r="E102" s="286"/>
      <c r="F102" s="286"/>
      <c r="G102" s="286"/>
      <c r="K102" s="58"/>
    </row>
    <row r="103" spans="1:11" ht="15.75" hidden="1">
      <c r="A103" s="388"/>
      <c r="C103" s="286"/>
      <c r="D103" s="286"/>
      <c r="E103" s="286"/>
      <c r="F103" s="286"/>
      <c r="G103" s="286"/>
      <c r="K103" s="58"/>
    </row>
    <row r="104" spans="1:11" ht="15.75" hidden="1">
      <c r="A104" s="388"/>
      <c r="C104" s="286"/>
      <c r="D104" s="286"/>
      <c r="E104" s="286"/>
      <c r="F104" s="286"/>
      <c r="G104" s="286"/>
      <c r="K104" s="58"/>
    </row>
    <row r="105" spans="1:11" ht="15.75" hidden="1">
      <c r="A105" s="388"/>
      <c r="C105" s="286"/>
      <c r="D105" s="286"/>
      <c r="E105" s="286"/>
      <c r="F105" s="286"/>
      <c r="G105" s="286"/>
      <c r="K105" s="58"/>
    </row>
    <row r="106" spans="1:11" ht="15.75" hidden="1">
      <c r="A106" s="388"/>
      <c r="C106" s="286"/>
      <c r="D106" s="286"/>
      <c r="E106" s="286"/>
      <c r="F106" s="286"/>
      <c r="G106" s="286"/>
      <c r="K106" s="58"/>
    </row>
    <row r="107" spans="1:11" ht="15.75" hidden="1">
      <c r="A107" s="388"/>
      <c r="C107" s="286"/>
      <c r="D107" s="286"/>
      <c r="E107" s="286"/>
      <c r="F107" s="286"/>
      <c r="G107" s="286"/>
      <c r="K107" s="58"/>
    </row>
    <row r="108" spans="1:11" ht="15.75" hidden="1">
      <c r="A108" s="388"/>
      <c r="C108" s="286"/>
      <c r="D108" s="286"/>
      <c r="E108" s="286"/>
      <c r="F108" s="286"/>
      <c r="G108" s="286"/>
      <c r="K108" s="58"/>
    </row>
    <row r="109" spans="1:11" ht="15.75" hidden="1">
      <c r="A109" s="388"/>
      <c r="C109" s="286"/>
      <c r="D109" s="286"/>
      <c r="E109" s="286"/>
      <c r="F109" s="286"/>
      <c r="G109" s="286"/>
      <c r="K109" s="58"/>
    </row>
    <row r="110" spans="1:11" ht="15.75" hidden="1">
      <c r="A110" s="388"/>
      <c r="C110" s="286"/>
      <c r="D110" s="286"/>
      <c r="E110" s="286"/>
      <c r="F110" s="286"/>
      <c r="G110" s="286"/>
      <c r="K110" s="58"/>
    </row>
    <row r="111" spans="1:11" ht="15.75" hidden="1">
      <c r="A111" s="388"/>
      <c r="C111" s="286"/>
      <c r="D111" s="286"/>
      <c r="E111" s="286"/>
      <c r="F111" s="286"/>
      <c r="G111" s="286"/>
      <c r="K111" s="58"/>
    </row>
    <row r="112" spans="1:11" ht="15.75" hidden="1">
      <c r="A112" s="388"/>
      <c r="C112" s="286"/>
      <c r="D112" s="286"/>
      <c r="E112" s="286"/>
      <c r="F112" s="286"/>
      <c r="G112" s="286"/>
      <c r="K112" s="58"/>
    </row>
    <row r="113" spans="1:11" ht="15.75" hidden="1">
      <c r="A113" s="388"/>
      <c r="C113" s="286"/>
      <c r="D113" s="286"/>
      <c r="E113" s="286"/>
      <c r="F113" s="286"/>
      <c r="G113" s="286"/>
      <c r="K113" s="58"/>
    </row>
    <row r="114" spans="1:11" ht="15.75" hidden="1">
      <c r="A114" s="388"/>
      <c r="C114" s="286"/>
      <c r="D114" s="286"/>
      <c r="E114" s="286"/>
      <c r="F114" s="286"/>
      <c r="G114" s="286"/>
      <c r="K114" s="58"/>
    </row>
    <row r="115" spans="1:11" ht="15.75" hidden="1">
      <c r="A115" s="388"/>
      <c r="C115" s="286"/>
      <c r="D115" s="286"/>
      <c r="E115" s="286"/>
      <c r="F115" s="286"/>
      <c r="G115" s="286"/>
      <c r="K115" s="58"/>
    </row>
    <row r="116" spans="1:11" ht="15.75" hidden="1">
      <c r="A116" s="388"/>
      <c r="C116" s="286"/>
      <c r="D116" s="286"/>
      <c r="E116" s="286"/>
      <c r="F116" s="286"/>
      <c r="G116" s="286"/>
      <c r="K116" s="58"/>
    </row>
    <row r="117" spans="1:11" ht="15.75" hidden="1">
      <c r="A117" s="388"/>
      <c r="C117" s="286"/>
      <c r="D117" s="286"/>
      <c r="E117" s="286"/>
      <c r="F117" s="286"/>
      <c r="G117" s="286"/>
      <c r="K117" s="58"/>
    </row>
    <row r="118" spans="1:11" ht="15.75" hidden="1">
      <c r="A118" s="388"/>
      <c r="C118" s="286"/>
      <c r="D118" s="286"/>
      <c r="E118" s="286"/>
      <c r="F118" s="286"/>
      <c r="G118" s="286"/>
      <c r="K118" s="58"/>
    </row>
    <row r="119" spans="1:11" ht="15.75" hidden="1">
      <c r="A119" s="388"/>
      <c r="C119" s="286"/>
      <c r="D119" s="286"/>
      <c r="E119" s="286"/>
      <c r="F119" s="286"/>
      <c r="G119" s="286"/>
      <c r="K119" s="58"/>
    </row>
    <row r="120" spans="1:11" ht="15.75" hidden="1">
      <c r="A120" s="388"/>
      <c r="C120" s="286"/>
      <c r="D120" s="286"/>
      <c r="E120" s="286"/>
      <c r="F120" s="286"/>
      <c r="G120" s="286"/>
      <c r="K120" s="58"/>
    </row>
    <row r="121" spans="1:11" ht="15.75" hidden="1">
      <c r="A121" s="388"/>
      <c r="C121" s="286"/>
      <c r="D121" s="286"/>
      <c r="E121" s="286"/>
      <c r="F121" s="286"/>
      <c r="G121" s="286"/>
      <c r="K121" s="58"/>
    </row>
    <row r="122" spans="1:11" ht="15.75" hidden="1">
      <c r="A122" s="388"/>
      <c r="C122" s="286"/>
      <c r="D122" s="286"/>
      <c r="E122" s="286"/>
      <c r="F122" s="286"/>
      <c r="G122" s="286"/>
      <c r="K122" s="58"/>
    </row>
    <row r="123" spans="1:11" ht="15.75" hidden="1">
      <c r="A123" s="388"/>
      <c r="C123" s="286"/>
      <c r="D123" s="286"/>
      <c r="E123" s="286"/>
      <c r="F123" s="286"/>
      <c r="G123" s="286"/>
      <c r="K123" s="58"/>
    </row>
    <row r="124" spans="1:11" ht="15.75" hidden="1">
      <c r="A124" s="388"/>
      <c r="C124" s="286"/>
      <c r="D124" s="286"/>
      <c r="E124" s="286"/>
      <c r="F124" s="286"/>
      <c r="G124" s="286"/>
      <c r="K124" s="58"/>
    </row>
    <row r="125" spans="1:11" ht="15.75" hidden="1">
      <c r="A125" s="388"/>
      <c r="C125" s="286"/>
      <c r="D125" s="286"/>
      <c r="E125" s="286"/>
      <c r="F125" s="286"/>
      <c r="G125" s="286"/>
      <c r="K125" s="58"/>
    </row>
    <row r="126" spans="1:11" ht="15.75" hidden="1">
      <c r="A126" s="388"/>
      <c r="C126" s="286"/>
      <c r="D126" s="286"/>
      <c r="E126" s="286"/>
      <c r="F126" s="286"/>
      <c r="G126" s="286"/>
      <c r="K126" s="58"/>
    </row>
    <row r="127" spans="1:11" ht="15.75" hidden="1">
      <c r="A127" s="388"/>
      <c r="C127" s="286"/>
      <c r="D127" s="286"/>
      <c r="E127" s="286"/>
      <c r="F127" s="286"/>
      <c r="G127" s="286"/>
      <c r="K127" s="58"/>
    </row>
    <row r="128" spans="1:11" ht="15.75" hidden="1">
      <c r="A128" s="388"/>
      <c r="C128" s="286"/>
      <c r="D128" s="286"/>
      <c r="E128" s="286"/>
      <c r="F128" s="286"/>
      <c r="G128" s="286"/>
      <c r="K128" s="58"/>
    </row>
    <row r="129" spans="1:11" ht="15.75" hidden="1">
      <c r="A129" s="388"/>
      <c r="C129" s="286"/>
      <c r="D129" s="286"/>
      <c r="E129" s="286"/>
      <c r="F129" s="286"/>
      <c r="G129" s="286"/>
      <c r="K129" s="58"/>
    </row>
    <row r="130" spans="1:11" ht="15.75" hidden="1">
      <c r="A130" s="388"/>
      <c r="C130" s="286"/>
      <c r="D130" s="286"/>
      <c r="E130" s="286"/>
      <c r="F130" s="286"/>
      <c r="G130" s="286"/>
      <c r="K130" s="58"/>
    </row>
    <row r="131" spans="1:11" ht="15.75" hidden="1">
      <c r="A131" s="388"/>
      <c r="C131" s="286"/>
      <c r="D131" s="286"/>
      <c r="E131" s="286"/>
      <c r="F131" s="286"/>
      <c r="G131" s="286"/>
      <c r="K131" s="58"/>
    </row>
    <row r="132" spans="1:11" ht="15.75" hidden="1">
      <c r="A132" s="388"/>
      <c r="C132" s="286"/>
      <c r="D132" s="286"/>
      <c r="E132" s="286"/>
      <c r="F132" s="286"/>
      <c r="G132" s="286"/>
      <c r="K132" s="58"/>
    </row>
    <row r="133" spans="1:11" ht="15.75" hidden="1">
      <c r="A133" s="388"/>
      <c r="C133" s="286"/>
      <c r="D133" s="286"/>
      <c r="E133" s="286"/>
      <c r="F133" s="286"/>
      <c r="G133" s="286"/>
      <c r="K133" s="58"/>
    </row>
    <row r="134" spans="1:11" ht="15.75" hidden="1">
      <c r="A134" s="388"/>
      <c r="C134" s="286"/>
      <c r="D134" s="286"/>
      <c r="E134" s="286"/>
      <c r="F134" s="286"/>
      <c r="G134" s="286"/>
      <c r="K134" s="58"/>
    </row>
    <row r="135" spans="1:11" ht="15.75" hidden="1">
      <c r="A135" s="388"/>
      <c r="C135" s="286"/>
      <c r="D135" s="286"/>
      <c r="E135" s="286"/>
      <c r="F135" s="286"/>
      <c r="G135" s="286"/>
      <c r="K135" s="58"/>
    </row>
    <row r="136" spans="1:11" ht="15.75" hidden="1">
      <c r="A136" s="388"/>
      <c r="C136" s="286"/>
      <c r="D136" s="286"/>
      <c r="E136" s="286"/>
      <c r="F136" s="286"/>
      <c r="G136" s="286"/>
      <c r="K136" s="58"/>
    </row>
    <row r="137" spans="1:11" ht="15.75" hidden="1">
      <c r="A137" s="388"/>
      <c r="C137" s="286"/>
      <c r="D137" s="286"/>
      <c r="E137" s="286"/>
      <c r="F137" s="286"/>
      <c r="G137" s="286"/>
      <c r="K137" s="58"/>
    </row>
    <row r="138" spans="1:11" ht="15.75" hidden="1">
      <c r="A138" s="388"/>
      <c r="C138" s="286"/>
      <c r="D138" s="286"/>
      <c r="E138" s="286"/>
      <c r="F138" s="286"/>
      <c r="G138" s="286"/>
      <c r="K138" s="58"/>
    </row>
    <row r="139" spans="1:11" ht="15.75" hidden="1">
      <c r="A139" s="388"/>
      <c r="C139" s="286"/>
      <c r="D139" s="286"/>
      <c r="E139" s="286"/>
      <c r="F139" s="286"/>
      <c r="G139" s="286"/>
      <c r="K139" s="58"/>
    </row>
    <row r="140" spans="1:11" ht="15.75" hidden="1">
      <c r="A140" s="388"/>
      <c r="C140" s="286"/>
      <c r="D140" s="286"/>
      <c r="E140" s="286"/>
      <c r="F140" s="286"/>
      <c r="G140" s="286"/>
      <c r="K140" s="58"/>
    </row>
    <row r="141" spans="1:11" ht="15.75" hidden="1">
      <c r="A141" s="388"/>
      <c r="C141" s="286"/>
      <c r="D141" s="286"/>
      <c r="E141" s="286"/>
      <c r="F141" s="286"/>
      <c r="G141" s="286"/>
      <c r="K141" s="58"/>
    </row>
    <row r="142" spans="1:11" ht="15.75" hidden="1">
      <c r="A142" s="388"/>
      <c r="C142" s="286"/>
      <c r="D142" s="286"/>
      <c r="E142" s="286"/>
      <c r="F142" s="286"/>
      <c r="G142" s="286"/>
      <c r="K142" s="58"/>
    </row>
    <row r="143" spans="1:11" ht="15.75" hidden="1">
      <c r="A143" s="388"/>
      <c r="C143" s="286"/>
      <c r="D143" s="286"/>
      <c r="E143" s="286"/>
      <c r="F143" s="286"/>
      <c r="G143" s="286"/>
      <c r="K143" s="58"/>
    </row>
    <row r="144" spans="1:11" ht="15.75" hidden="1">
      <c r="A144" s="388"/>
      <c r="C144" s="286"/>
      <c r="D144" s="286"/>
      <c r="E144" s="286"/>
      <c r="F144" s="286"/>
      <c r="G144" s="286"/>
      <c r="K144" s="58"/>
    </row>
    <row r="145" spans="1:11" ht="15.75" hidden="1">
      <c r="A145" s="388"/>
      <c r="C145" s="286"/>
      <c r="D145" s="286"/>
      <c r="E145" s="286"/>
      <c r="F145" s="286"/>
      <c r="G145" s="286"/>
      <c r="K145" s="58"/>
    </row>
    <row r="146" spans="1:11" ht="15.75" hidden="1">
      <c r="A146" s="388"/>
      <c r="C146" s="286"/>
      <c r="D146" s="286"/>
      <c r="E146" s="286"/>
      <c r="F146" s="286"/>
      <c r="G146" s="286"/>
      <c r="K146" s="58"/>
    </row>
    <row r="147" spans="1:11" ht="15.75" hidden="1">
      <c r="A147" s="388"/>
      <c r="C147" s="286"/>
      <c r="D147" s="286"/>
      <c r="E147" s="286"/>
      <c r="F147" s="286"/>
      <c r="G147" s="286"/>
      <c r="K147" s="58"/>
    </row>
    <row r="148" spans="1:11" ht="15.75" hidden="1">
      <c r="A148" s="388"/>
      <c r="C148" s="286"/>
      <c r="D148" s="286"/>
      <c r="E148" s="286"/>
      <c r="F148" s="286"/>
      <c r="G148" s="286"/>
      <c r="K148" s="58"/>
    </row>
    <row r="149" spans="1:11" ht="15.75" hidden="1">
      <c r="A149" s="388"/>
      <c r="C149" s="286"/>
      <c r="D149" s="286"/>
      <c r="E149" s="286"/>
      <c r="F149" s="286"/>
      <c r="G149" s="286"/>
      <c r="K149" s="58"/>
    </row>
    <row r="150" spans="1:11" ht="15.75" hidden="1">
      <c r="A150" s="388"/>
      <c r="C150" s="286"/>
      <c r="D150" s="286"/>
      <c r="E150" s="286"/>
      <c r="F150" s="286"/>
      <c r="G150" s="286"/>
      <c r="K150" s="58"/>
    </row>
    <row r="151" spans="1:11" ht="15.75" hidden="1">
      <c r="A151" s="388"/>
      <c r="C151" s="286"/>
      <c r="D151" s="286"/>
      <c r="E151" s="286"/>
      <c r="F151" s="286"/>
      <c r="G151" s="286"/>
      <c r="K151" s="58"/>
    </row>
    <row r="152" spans="1:11" ht="15.75" hidden="1">
      <c r="A152" s="388"/>
      <c r="C152" s="286"/>
      <c r="D152" s="286"/>
      <c r="E152" s="286"/>
      <c r="F152" s="286"/>
      <c r="G152" s="286"/>
      <c r="K152" s="58"/>
    </row>
    <row r="153" spans="1:11" ht="15.75" hidden="1">
      <c r="A153" s="388"/>
      <c r="C153" s="286"/>
      <c r="D153" s="286"/>
      <c r="E153" s="286"/>
      <c r="F153" s="286"/>
      <c r="G153" s="286"/>
      <c r="K153" s="58"/>
    </row>
    <row r="154" spans="1:11" ht="15.75" hidden="1">
      <c r="A154" s="388"/>
      <c r="C154" s="286"/>
      <c r="D154" s="286"/>
      <c r="E154" s="286"/>
      <c r="F154" s="286"/>
      <c r="G154" s="286"/>
      <c r="K154" s="58"/>
    </row>
    <row r="155" spans="1:11" ht="15.75" hidden="1">
      <c r="A155" s="388"/>
      <c r="C155" s="286"/>
      <c r="D155" s="286"/>
      <c r="E155" s="286"/>
      <c r="F155" s="286"/>
      <c r="G155" s="286"/>
      <c r="K155" s="58"/>
    </row>
    <row r="156" spans="1:11" ht="15.75" hidden="1">
      <c r="A156" s="388"/>
      <c r="C156" s="286"/>
      <c r="D156" s="286"/>
      <c r="E156" s="286"/>
      <c r="F156" s="286"/>
      <c r="G156" s="286"/>
      <c r="K156" s="58"/>
    </row>
    <row r="157" spans="1:11" ht="15.75" hidden="1">
      <c r="A157" s="388"/>
      <c r="C157" s="286"/>
      <c r="D157" s="286"/>
      <c r="E157" s="286"/>
      <c r="F157" s="286"/>
      <c r="G157" s="286"/>
      <c r="K157" s="58"/>
    </row>
    <row r="158" spans="1:11" ht="15.75" hidden="1">
      <c r="A158" s="388"/>
      <c r="C158" s="286"/>
      <c r="D158" s="286"/>
      <c r="E158" s="286"/>
      <c r="F158" s="286"/>
      <c r="G158" s="286"/>
      <c r="K158" s="58"/>
    </row>
    <row r="159" spans="1:11" ht="15.75" hidden="1">
      <c r="A159" s="388"/>
      <c r="C159" s="286"/>
      <c r="D159" s="286"/>
      <c r="E159" s="286"/>
      <c r="F159" s="286"/>
      <c r="G159" s="286"/>
      <c r="K159" s="58"/>
    </row>
    <row r="160" spans="1:11" ht="15.75" hidden="1">
      <c r="A160" s="388"/>
      <c r="C160" s="286"/>
      <c r="D160" s="286"/>
      <c r="E160" s="286"/>
      <c r="F160" s="286"/>
      <c r="G160" s="286"/>
      <c r="K160" s="58"/>
    </row>
    <row r="161" spans="1:11" ht="15.75" hidden="1">
      <c r="A161" s="388"/>
      <c r="C161" s="286"/>
      <c r="D161" s="286"/>
      <c r="E161" s="286"/>
      <c r="F161" s="286"/>
      <c r="G161" s="286"/>
      <c r="K161" s="58"/>
    </row>
    <row r="162" spans="1:11" ht="15.75" hidden="1">
      <c r="A162" s="388"/>
      <c r="C162" s="286"/>
      <c r="D162" s="286"/>
      <c r="E162" s="286"/>
      <c r="F162" s="286"/>
      <c r="G162" s="286"/>
      <c r="K162" s="58"/>
    </row>
    <row r="163" spans="1:11" ht="15.75" hidden="1">
      <c r="A163" s="388"/>
      <c r="C163" s="286"/>
      <c r="D163" s="286"/>
      <c r="E163" s="286"/>
      <c r="F163" s="286"/>
      <c r="G163" s="286"/>
      <c r="K163" s="58"/>
    </row>
    <row r="164" spans="1:11" ht="15.75" hidden="1">
      <c r="A164" s="388"/>
      <c r="C164" s="286"/>
      <c r="D164" s="286"/>
      <c r="E164" s="286"/>
      <c r="F164" s="286"/>
      <c r="G164" s="286"/>
      <c r="K164" s="58"/>
    </row>
    <row r="165" spans="1:11" ht="15.75" hidden="1">
      <c r="A165" s="388"/>
      <c r="C165" s="286"/>
      <c r="D165" s="286"/>
      <c r="E165" s="286"/>
      <c r="F165" s="286"/>
      <c r="G165" s="286"/>
      <c r="K165" s="58"/>
    </row>
    <row r="166" spans="1:11" ht="15.75" hidden="1">
      <c r="A166" s="388"/>
      <c r="C166" s="286"/>
      <c r="D166" s="286"/>
      <c r="E166" s="286"/>
      <c r="F166" s="286"/>
      <c r="G166" s="286"/>
      <c r="K166" s="58"/>
    </row>
    <row r="167" spans="1:11" ht="15.75" hidden="1">
      <c r="A167" s="388"/>
      <c r="C167" s="286"/>
      <c r="D167" s="286"/>
      <c r="E167" s="286"/>
      <c r="F167" s="286"/>
      <c r="G167" s="286"/>
      <c r="K167" s="58"/>
    </row>
    <row r="168" spans="1:11" ht="15.75" hidden="1">
      <c r="A168" s="388"/>
      <c r="C168" s="286"/>
      <c r="D168" s="286"/>
      <c r="E168" s="286"/>
      <c r="F168" s="286"/>
      <c r="G168" s="286"/>
      <c r="K168" s="58"/>
    </row>
    <row r="169" spans="1:11" ht="15.75" hidden="1">
      <c r="A169" s="388"/>
      <c r="C169" s="286"/>
      <c r="D169" s="286"/>
      <c r="E169" s="286"/>
      <c r="F169" s="286"/>
      <c r="G169" s="286"/>
      <c r="K169" s="58"/>
    </row>
    <row r="170" spans="1:11" ht="15.75" hidden="1">
      <c r="A170" s="388"/>
      <c r="C170" s="286"/>
      <c r="D170" s="286"/>
      <c r="E170" s="286"/>
      <c r="F170" s="286"/>
      <c r="G170" s="286"/>
      <c r="K170" s="58"/>
    </row>
    <row r="171" spans="1:11" ht="15.75" hidden="1">
      <c r="A171" s="388"/>
      <c r="C171" s="286"/>
      <c r="D171" s="286"/>
      <c r="E171" s="286"/>
      <c r="F171" s="286"/>
      <c r="G171" s="286"/>
      <c r="K171" s="58"/>
    </row>
    <row r="172" spans="1:11" ht="15.75" hidden="1">
      <c r="A172" s="388"/>
      <c r="C172" s="286"/>
      <c r="D172" s="286"/>
      <c r="E172" s="286"/>
      <c r="F172" s="286"/>
      <c r="G172" s="286"/>
      <c r="K172" s="58"/>
    </row>
    <row r="173" spans="1:11" ht="15.75" hidden="1">
      <c r="A173" s="388"/>
      <c r="C173" s="286"/>
      <c r="D173" s="286"/>
      <c r="E173" s="286"/>
      <c r="F173" s="286"/>
      <c r="G173" s="286"/>
      <c r="K173" s="58"/>
    </row>
    <row r="174" spans="1:11" ht="15.75" hidden="1">
      <c r="A174" s="388"/>
      <c r="C174" s="286"/>
      <c r="D174" s="286"/>
      <c r="E174" s="286"/>
      <c r="F174" s="286"/>
      <c r="G174" s="286"/>
      <c r="K174" s="58"/>
    </row>
    <row r="175" spans="1:11" ht="15.75" hidden="1">
      <c r="A175" s="388"/>
      <c r="C175" s="286"/>
      <c r="D175" s="286"/>
      <c r="E175" s="286"/>
      <c r="F175" s="286"/>
      <c r="G175" s="286"/>
      <c r="K175" s="58"/>
    </row>
    <row r="176" spans="1:11" ht="15.75" hidden="1">
      <c r="A176" s="388"/>
      <c r="C176" s="286"/>
      <c r="D176" s="286"/>
      <c r="E176" s="286"/>
      <c r="F176" s="286"/>
      <c r="G176" s="286"/>
      <c r="K176" s="58"/>
    </row>
    <row r="177" spans="1:11" ht="15.75" hidden="1">
      <c r="A177" s="388"/>
      <c r="C177" s="286"/>
      <c r="D177" s="286"/>
      <c r="E177" s="286"/>
      <c r="F177" s="286"/>
      <c r="G177" s="286"/>
      <c r="K177" s="58"/>
    </row>
    <row r="178" spans="1:11" ht="15.75" hidden="1">
      <c r="A178" s="388"/>
      <c r="C178" s="286"/>
      <c r="D178" s="286"/>
      <c r="E178" s="286"/>
      <c r="F178" s="286"/>
      <c r="G178" s="286"/>
      <c r="K178" s="58"/>
    </row>
    <row r="179" spans="1:11" ht="15.75" hidden="1">
      <c r="A179" s="388"/>
      <c r="C179" s="286"/>
      <c r="D179" s="286"/>
      <c r="E179" s="286"/>
      <c r="F179" s="286"/>
      <c r="G179" s="286"/>
      <c r="K179" s="58"/>
    </row>
    <row r="180" spans="1:11" ht="15.75" hidden="1">
      <c r="A180" s="388"/>
      <c r="C180" s="286"/>
      <c r="D180" s="286"/>
      <c r="E180" s="286"/>
      <c r="F180" s="286"/>
      <c r="G180" s="286"/>
      <c r="K180" s="58"/>
    </row>
    <row r="181" spans="1:11" ht="15.75" hidden="1">
      <c r="A181" s="388"/>
      <c r="C181" s="286"/>
      <c r="D181" s="286"/>
      <c r="E181" s="286"/>
      <c r="F181" s="286"/>
      <c r="G181" s="286"/>
      <c r="K181" s="58"/>
    </row>
    <row r="182" spans="1:11" ht="15.75" hidden="1">
      <c r="A182" s="388"/>
      <c r="C182" s="286"/>
      <c r="D182" s="286"/>
      <c r="E182" s="286"/>
      <c r="F182" s="286"/>
      <c r="G182" s="286"/>
      <c r="K182" s="58"/>
    </row>
    <row r="183" spans="1:11" ht="15.75" hidden="1">
      <c r="A183" s="388"/>
      <c r="C183" s="286"/>
      <c r="D183" s="286"/>
      <c r="E183" s="286"/>
      <c r="F183" s="286"/>
      <c r="G183" s="286"/>
      <c r="K183" s="58"/>
    </row>
    <row r="184" spans="1:11" ht="15.75" hidden="1">
      <c r="A184" s="388"/>
      <c r="C184" s="286"/>
      <c r="D184" s="286"/>
      <c r="E184" s="286"/>
      <c r="F184" s="286"/>
      <c r="G184" s="286"/>
      <c r="K184" s="58"/>
    </row>
    <row r="185" spans="1:11" ht="15.75" hidden="1">
      <c r="A185" s="388"/>
      <c r="C185" s="286"/>
      <c r="D185" s="286"/>
      <c r="E185" s="286"/>
      <c r="F185" s="286"/>
      <c r="G185" s="286"/>
      <c r="K185" s="58"/>
    </row>
    <row r="186" spans="1:11" ht="15.75" hidden="1">
      <c r="A186" s="388"/>
      <c r="C186" s="286"/>
      <c r="D186" s="286"/>
      <c r="E186" s="286"/>
      <c r="F186" s="286"/>
      <c r="G186" s="286"/>
      <c r="K186" s="58"/>
    </row>
    <row r="187" spans="1:11" ht="15.75" hidden="1">
      <c r="A187" s="388"/>
      <c r="C187" s="286"/>
      <c r="D187" s="286"/>
      <c r="E187" s="286"/>
      <c r="F187" s="286"/>
      <c r="G187" s="286"/>
      <c r="K187" s="58"/>
    </row>
    <row r="188" spans="1:11" ht="15.75" hidden="1">
      <c r="A188" s="388"/>
      <c r="C188" s="286"/>
      <c r="D188" s="286"/>
      <c r="E188" s="286"/>
      <c r="F188" s="286"/>
      <c r="G188" s="286"/>
      <c r="K188" s="58"/>
    </row>
    <row r="189" spans="1:11" ht="15.75" hidden="1">
      <c r="A189" s="388"/>
      <c r="C189" s="286"/>
      <c r="D189" s="286"/>
      <c r="E189" s="286"/>
      <c r="F189" s="286"/>
      <c r="G189" s="286"/>
      <c r="K189" s="58"/>
    </row>
    <row r="190" spans="1:11" ht="15.75" hidden="1">
      <c r="A190" s="388"/>
      <c r="C190" s="286"/>
      <c r="D190" s="286"/>
      <c r="E190" s="286"/>
      <c r="F190" s="286"/>
      <c r="G190" s="286"/>
      <c r="K190" s="58"/>
    </row>
    <row r="191" spans="1:11" ht="15.75" hidden="1">
      <c r="A191" s="388"/>
      <c r="C191" s="286"/>
      <c r="D191" s="286"/>
      <c r="E191" s="286"/>
      <c r="F191" s="286"/>
      <c r="G191" s="286"/>
      <c r="K191" s="58"/>
    </row>
    <row r="192" spans="1:11" ht="15.75" hidden="1">
      <c r="A192" s="388"/>
      <c r="C192" s="286"/>
      <c r="D192" s="286"/>
      <c r="E192" s="286"/>
      <c r="F192" s="286"/>
      <c r="G192" s="286"/>
      <c r="K192" s="58"/>
    </row>
    <row r="193" spans="1:11" ht="15.75" hidden="1">
      <c r="A193" s="388"/>
      <c r="C193" s="286"/>
      <c r="D193" s="286"/>
      <c r="E193" s="286"/>
      <c r="F193" s="286"/>
      <c r="G193" s="286"/>
      <c r="K193" s="58"/>
    </row>
    <row r="194" spans="1:11" ht="15.75" hidden="1">
      <c r="A194" s="288"/>
      <c r="C194" s="286"/>
      <c r="D194" s="286"/>
      <c r="E194" s="286"/>
      <c r="F194" s="286"/>
      <c r="G194" s="286"/>
      <c r="K194" s="58"/>
    </row>
    <row r="195" spans="1:11" ht="15.75" hidden="1">
      <c r="A195" s="288"/>
      <c r="C195" s="286"/>
      <c r="D195" s="286"/>
      <c r="E195" s="286"/>
      <c r="F195" s="286"/>
      <c r="G195" s="286"/>
      <c r="K195" s="58"/>
    </row>
    <row r="196" spans="1:11" ht="15.75" hidden="1">
      <c r="A196" s="288"/>
      <c r="C196" s="286"/>
      <c r="D196" s="286"/>
      <c r="E196" s="286"/>
      <c r="F196" s="286"/>
      <c r="G196" s="286"/>
      <c r="K196" s="58"/>
    </row>
    <row r="197" spans="1:11" ht="15.75" hidden="1">
      <c r="A197" s="288"/>
      <c r="C197" s="286"/>
      <c r="D197" s="286"/>
      <c r="E197" s="286"/>
      <c r="F197" s="286"/>
      <c r="G197" s="286"/>
    </row>
    <row r="198" spans="1:11" ht="15.75" hidden="1">
      <c r="A198" s="288"/>
      <c r="C198" s="286"/>
      <c r="D198" s="286"/>
      <c r="E198" s="286"/>
      <c r="F198" s="286"/>
      <c r="G198" s="286"/>
    </row>
    <row r="199" spans="1:11" ht="15.75" hidden="1">
      <c r="A199" s="288"/>
      <c r="C199" s="286"/>
      <c r="D199" s="286"/>
      <c r="E199" s="286"/>
      <c r="F199" s="286"/>
      <c r="G199" s="286"/>
    </row>
    <row r="200" spans="1:11" ht="15.75" hidden="1">
      <c r="A200" s="288"/>
      <c r="C200" s="286"/>
      <c r="D200" s="286"/>
      <c r="E200" s="286"/>
      <c r="F200" s="286"/>
      <c r="G200" s="286"/>
    </row>
    <row r="201" spans="1:11" ht="15.75" hidden="1">
      <c r="A201" s="288"/>
      <c r="C201" s="286"/>
      <c r="D201" s="286"/>
      <c r="E201" s="286"/>
      <c r="F201" s="286"/>
      <c r="G201" s="286"/>
    </row>
    <row r="202" spans="1:11" ht="15.75" hidden="1">
      <c r="A202" s="288"/>
      <c r="C202" s="286"/>
      <c r="D202" s="286"/>
      <c r="E202" s="286"/>
      <c r="F202" s="286"/>
      <c r="G202" s="286"/>
    </row>
    <row r="203" spans="1:11" ht="15.75" hidden="1">
      <c r="A203" s="288"/>
      <c r="C203" s="286"/>
      <c r="D203" s="286"/>
      <c r="E203" s="286"/>
      <c r="F203" s="286"/>
      <c r="G203" s="286"/>
    </row>
    <row r="204" spans="1:11" ht="15.75" hidden="1">
      <c r="A204" s="288"/>
      <c r="C204" s="286"/>
      <c r="D204" s="286"/>
      <c r="E204" s="286"/>
      <c r="F204" s="286"/>
      <c r="G204" s="286"/>
    </row>
    <row r="205" spans="1:11" ht="15.75" hidden="1">
      <c r="A205" s="288"/>
      <c r="C205" s="286"/>
      <c r="D205" s="286"/>
      <c r="E205" s="286"/>
      <c r="F205" s="286"/>
      <c r="G205" s="286"/>
    </row>
    <row r="206" spans="1:11" ht="15.75" hidden="1">
      <c r="A206" s="288"/>
      <c r="C206" s="286"/>
      <c r="D206" s="286"/>
      <c r="E206" s="286"/>
      <c r="F206" s="286"/>
      <c r="G206" s="286"/>
    </row>
    <row r="207" spans="1:11" ht="15.75" hidden="1">
      <c r="A207" s="288"/>
      <c r="C207" s="286"/>
      <c r="D207" s="286"/>
      <c r="E207" s="286"/>
      <c r="F207" s="286"/>
      <c r="G207" s="286"/>
    </row>
    <row r="208" spans="1:11"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U649"/>
  <sheetViews>
    <sheetView zoomScale="75" workbookViewId="0">
      <selection activeCell="G11" sqref="G11"/>
    </sheetView>
  </sheetViews>
  <sheetFormatPr defaultColWidth="0" defaultRowHeight="12.75" zeroHeight="1"/>
  <cols>
    <col min="1" max="1" width="39.42578125" style="207" customWidth="1"/>
    <col min="2" max="11" width="17.5703125" style="204" customWidth="1"/>
    <col min="12" max="12" width="19.42578125" style="204" customWidth="1"/>
    <col min="13" max="13" width="12" style="203" customWidth="1"/>
    <col min="14" max="256" width="9.140625" style="204" hidden="1"/>
    <col min="257" max="257" width="39.42578125" style="204" hidden="1"/>
    <col min="258" max="267" width="17.5703125" style="204" hidden="1"/>
    <col min="268" max="268" width="19.42578125" style="204" hidden="1"/>
    <col min="269" max="269" width="12" style="204" hidden="1"/>
    <col min="270" max="512" width="9.140625" style="204" hidden="1"/>
    <col min="513" max="513" width="39.42578125" style="204" hidden="1"/>
    <col min="514" max="523" width="17.5703125" style="204" hidden="1"/>
    <col min="524" max="524" width="19.42578125" style="204" hidden="1"/>
    <col min="525" max="525" width="12" style="204" hidden="1"/>
    <col min="526" max="768" width="9.140625" style="204" hidden="1"/>
    <col min="769" max="769" width="39.42578125" style="204" hidden="1"/>
    <col min="770" max="779" width="17.5703125" style="204" hidden="1"/>
    <col min="780" max="780" width="19.42578125" style="204" hidden="1"/>
    <col min="781" max="781" width="12" style="204" hidden="1"/>
    <col min="782" max="1024" width="9.140625" style="204" hidden="1"/>
    <col min="1025" max="1025" width="39.42578125" style="204" hidden="1"/>
    <col min="1026" max="1035" width="17.5703125" style="204" hidden="1"/>
    <col min="1036" max="1036" width="19.42578125" style="204" hidden="1"/>
    <col min="1037" max="1037" width="12" style="204" hidden="1"/>
    <col min="1038" max="1280" width="9.140625" style="204" hidden="1"/>
    <col min="1281" max="1281" width="39.42578125" style="204" hidden="1"/>
    <col min="1282" max="1291" width="17.5703125" style="204" hidden="1"/>
    <col min="1292" max="1292" width="19.42578125" style="204" hidden="1"/>
    <col min="1293" max="1293" width="12" style="204" hidden="1"/>
    <col min="1294" max="1536" width="9.140625" style="204" hidden="1"/>
    <col min="1537" max="1537" width="39.42578125" style="204" hidden="1"/>
    <col min="1538" max="1547" width="17.5703125" style="204" hidden="1"/>
    <col min="1548" max="1548" width="19.42578125" style="204" hidden="1"/>
    <col min="1549" max="1549" width="12" style="204" hidden="1"/>
    <col min="1550" max="1792" width="9.140625" style="204" hidden="1"/>
    <col min="1793" max="1793" width="39.42578125" style="204" hidden="1"/>
    <col min="1794" max="1803" width="17.5703125" style="204" hidden="1"/>
    <col min="1804" max="1804" width="19.42578125" style="204" hidden="1"/>
    <col min="1805" max="1805" width="12" style="204" hidden="1"/>
    <col min="1806" max="2048" width="9.140625" style="204" hidden="1"/>
    <col min="2049" max="2049" width="39.42578125" style="204" hidden="1"/>
    <col min="2050" max="2059" width="17.5703125" style="204" hidden="1"/>
    <col min="2060" max="2060" width="19.42578125" style="204" hidden="1"/>
    <col min="2061" max="2061" width="12" style="204" hidden="1"/>
    <col min="2062" max="2304" width="9.140625" style="204" hidden="1"/>
    <col min="2305" max="2305" width="39.42578125" style="204" hidden="1"/>
    <col min="2306" max="2315" width="17.5703125" style="204" hidden="1"/>
    <col min="2316" max="2316" width="19.42578125" style="204" hidden="1"/>
    <col min="2317" max="2317" width="12" style="204" hidden="1"/>
    <col min="2318" max="2560" width="9.140625" style="204" hidden="1"/>
    <col min="2561" max="2561" width="39.42578125" style="204" hidden="1"/>
    <col min="2562" max="2571" width="17.5703125" style="204" hidden="1"/>
    <col min="2572" max="2572" width="19.42578125" style="204" hidden="1"/>
    <col min="2573" max="2573" width="12" style="204" hidden="1"/>
    <col min="2574" max="2816" width="9.140625" style="204" hidden="1"/>
    <col min="2817" max="2817" width="39.42578125" style="204" hidden="1"/>
    <col min="2818" max="2827" width="17.5703125" style="204" hidden="1"/>
    <col min="2828" max="2828" width="19.42578125" style="204" hidden="1"/>
    <col min="2829" max="2829" width="12" style="204" hidden="1"/>
    <col min="2830" max="3072" width="9.140625" style="204" hidden="1"/>
    <col min="3073" max="3073" width="39.42578125" style="204" hidden="1"/>
    <col min="3074" max="3083" width="17.5703125" style="204" hidden="1"/>
    <col min="3084" max="3084" width="19.42578125" style="204" hidden="1"/>
    <col min="3085" max="3085" width="12" style="204" hidden="1"/>
    <col min="3086" max="3328" width="9.140625" style="204" hidden="1"/>
    <col min="3329" max="3329" width="39.42578125" style="204" hidden="1"/>
    <col min="3330" max="3339" width="17.5703125" style="204" hidden="1"/>
    <col min="3340" max="3340" width="19.42578125" style="204" hidden="1"/>
    <col min="3341" max="3341" width="12" style="204" hidden="1"/>
    <col min="3342" max="3584" width="9.140625" style="204" hidden="1"/>
    <col min="3585" max="3585" width="39.42578125" style="204" hidden="1"/>
    <col min="3586" max="3595" width="17.5703125" style="204" hidden="1"/>
    <col min="3596" max="3596" width="19.42578125" style="204" hidden="1"/>
    <col min="3597" max="3597" width="12" style="204" hidden="1"/>
    <col min="3598" max="3840" width="9.140625" style="204" hidden="1"/>
    <col min="3841" max="3841" width="39.42578125" style="204" hidden="1"/>
    <col min="3842" max="3851" width="17.5703125" style="204" hidden="1"/>
    <col min="3852" max="3852" width="19.42578125" style="204" hidden="1"/>
    <col min="3853" max="3853" width="12" style="204" hidden="1"/>
    <col min="3854" max="4096" width="9.140625" style="204" hidden="1"/>
    <col min="4097" max="4097" width="39.42578125" style="204" hidden="1"/>
    <col min="4098" max="4107" width="17.5703125" style="204" hidden="1"/>
    <col min="4108" max="4108" width="19.42578125" style="204" hidden="1"/>
    <col min="4109" max="4109" width="12" style="204" hidden="1"/>
    <col min="4110" max="4352" width="9.140625" style="204" hidden="1"/>
    <col min="4353" max="4353" width="39.42578125" style="204" hidden="1"/>
    <col min="4354" max="4363" width="17.5703125" style="204" hidden="1"/>
    <col min="4364" max="4364" width="19.42578125" style="204" hidden="1"/>
    <col min="4365" max="4365" width="12" style="204" hidden="1"/>
    <col min="4366" max="4608" width="9.140625" style="204" hidden="1"/>
    <col min="4609" max="4609" width="39.42578125" style="204" hidden="1"/>
    <col min="4610" max="4619" width="17.5703125" style="204" hidden="1"/>
    <col min="4620" max="4620" width="19.42578125" style="204" hidden="1"/>
    <col min="4621" max="4621" width="12" style="204" hidden="1"/>
    <col min="4622" max="4864" width="9.140625" style="204" hidden="1"/>
    <col min="4865" max="4865" width="39.42578125" style="204" hidden="1"/>
    <col min="4866" max="4875" width="17.5703125" style="204" hidden="1"/>
    <col min="4876" max="4876" width="19.42578125" style="204" hidden="1"/>
    <col min="4877" max="4877" width="12" style="204" hidden="1"/>
    <col min="4878" max="5120" width="9.140625" style="204" hidden="1"/>
    <col min="5121" max="5121" width="39.42578125" style="204" hidden="1"/>
    <col min="5122" max="5131" width="17.5703125" style="204" hidden="1"/>
    <col min="5132" max="5132" width="19.42578125" style="204" hidden="1"/>
    <col min="5133" max="5133" width="12" style="204" hidden="1"/>
    <col min="5134" max="5376" width="9.140625" style="204" hidden="1"/>
    <col min="5377" max="5377" width="39.42578125" style="204" hidden="1"/>
    <col min="5378" max="5387" width="17.5703125" style="204" hidden="1"/>
    <col min="5388" max="5388" width="19.42578125" style="204" hidden="1"/>
    <col min="5389" max="5389" width="12" style="204" hidden="1"/>
    <col min="5390" max="5632" width="9.140625" style="204" hidden="1"/>
    <col min="5633" max="5633" width="39.42578125" style="204" hidden="1"/>
    <col min="5634" max="5643" width="17.5703125" style="204" hidden="1"/>
    <col min="5644" max="5644" width="19.42578125" style="204" hidden="1"/>
    <col min="5645" max="5645" width="12" style="204" hidden="1"/>
    <col min="5646" max="5888" width="9.140625" style="204" hidden="1"/>
    <col min="5889" max="5889" width="39.42578125" style="204" hidden="1"/>
    <col min="5890" max="5899" width="17.5703125" style="204" hidden="1"/>
    <col min="5900" max="5900" width="19.42578125" style="204" hidden="1"/>
    <col min="5901" max="5901" width="12" style="204" hidden="1"/>
    <col min="5902" max="6144" width="9.140625" style="204" hidden="1"/>
    <col min="6145" max="6145" width="39.42578125" style="204" hidden="1"/>
    <col min="6146" max="6155" width="17.5703125" style="204" hidden="1"/>
    <col min="6156" max="6156" width="19.42578125" style="204" hidden="1"/>
    <col min="6157" max="6157" width="12" style="204" hidden="1"/>
    <col min="6158" max="6400" width="9.140625" style="204" hidden="1"/>
    <col min="6401" max="6401" width="39.42578125" style="204" hidden="1"/>
    <col min="6402" max="6411" width="17.5703125" style="204" hidden="1"/>
    <col min="6412" max="6412" width="19.42578125" style="204" hidden="1"/>
    <col min="6413" max="6413" width="12" style="204" hidden="1"/>
    <col min="6414" max="6656" width="9.140625" style="204" hidden="1"/>
    <col min="6657" max="6657" width="39.42578125" style="204" hidden="1"/>
    <col min="6658" max="6667" width="17.5703125" style="204" hidden="1"/>
    <col min="6668" max="6668" width="19.42578125" style="204" hidden="1"/>
    <col min="6669" max="6669" width="12" style="204" hidden="1"/>
    <col min="6670" max="6912" width="9.140625" style="204" hidden="1"/>
    <col min="6913" max="6913" width="39.42578125" style="204" hidden="1"/>
    <col min="6914" max="6923" width="17.5703125" style="204" hidden="1"/>
    <col min="6924" max="6924" width="19.42578125" style="204" hidden="1"/>
    <col min="6925" max="6925" width="12" style="204" hidden="1"/>
    <col min="6926" max="7168" width="9.140625" style="204" hidden="1"/>
    <col min="7169" max="7169" width="39.42578125" style="204" hidden="1"/>
    <col min="7170" max="7179" width="17.5703125" style="204" hidden="1"/>
    <col min="7180" max="7180" width="19.42578125" style="204" hidden="1"/>
    <col min="7181" max="7181" width="12" style="204" hidden="1"/>
    <col min="7182" max="7424" width="9.140625" style="204" hidden="1"/>
    <col min="7425" max="7425" width="39.42578125" style="204" hidden="1"/>
    <col min="7426" max="7435" width="17.5703125" style="204" hidden="1"/>
    <col min="7436" max="7436" width="19.42578125" style="204" hidden="1"/>
    <col min="7437" max="7437" width="12" style="204" hidden="1"/>
    <col min="7438" max="7680" width="9.140625" style="204" hidden="1"/>
    <col min="7681" max="7681" width="39.42578125" style="204" hidden="1"/>
    <col min="7682" max="7691" width="17.5703125" style="204" hidden="1"/>
    <col min="7692" max="7692" width="19.42578125" style="204" hidden="1"/>
    <col min="7693" max="7693" width="12" style="204" hidden="1"/>
    <col min="7694" max="7936" width="9.140625" style="204" hidden="1"/>
    <col min="7937" max="7937" width="39.42578125" style="204" hidden="1"/>
    <col min="7938" max="7947" width="17.5703125" style="204" hidden="1"/>
    <col min="7948" max="7948" width="19.42578125" style="204" hidden="1"/>
    <col min="7949" max="7949" width="12" style="204" hidden="1"/>
    <col min="7950" max="8192" width="9.140625" style="204" hidden="1"/>
    <col min="8193" max="8193" width="39.42578125" style="204" hidden="1"/>
    <col min="8194" max="8203" width="17.5703125" style="204" hidden="1"/>
    <col min="8204" max="8204" width="19.42578125" style="204" hidden="1"/>
    <col min="8205" max="8205" width="12" style="204" hidden="1"/>
    <col min="8206" max="8448" width="9.140625" style="204" hidden="1"/>
    <col min="8449" max="8449" width="39.42578125" style="204" hidden="1"/>
    <col min="8450" max="8459" width="17.5703125" style="204" hidden="1"/>
    <col min="8460" max="8460" width="19.42578125" style="204" hidden="1"/>
    <col min="8461" max="8461" width="12" style="204" hidden="1"/>
    <col min="8462" max="8704" width="9.140625" style="204" hidden="1"/>
    <col min="8705" max="8705" width="39.42578125" style="204" hidden="1"/>
    <col min="8706" max="8715" width="17.5703125" style="204" hidden="1"/>
    <col min="8716" max="8716" width="19.42578125" style="204" hidden="1"/>
    <col min="8717" max="8717" width="12" style="204" hidden="1"/>
    <col min="8718" max="8960" width="9.140625" style="204" hidden="1"/>
    <col min="8961" max="8961" width="39.42578125" style="204" hidden="1"/>
    <col min="8962" max="8971" width="17.5703125" style="204" hidden="1"/>
    <col min="8972" max="8972" width="19.42578125" style="204" hidden="1"/>
    <col min="8973" max="8973" width="12" style="204" hidden="1"/>
    <col min="8974" max="9216" width="9.140625" style="204" hidden="1"/>
    <col min="9217" max="9217" width="39.42578125" style="204" hidden="1"/>
    <col min="9218" max="9227" width="17.5703125" style="204" hidden="1"/>
    <col min="9228" max="9228" width="19.42578125" style="204" hidden="1"/>
    <col min="9229" max="9229" width="12" style="204" hidden="1"/>
    <col min="9230" max="9472" width="9.140625" style="204" hidden="1"/>
    <col min="9473" max="9473" width="39.42578125" style="204" hidden="1"/>
    <col min="9474" max="9483" width="17.5703125" style="204" hidden="1"/>
    <col min="9484" max="9484" width="19.42578125" style="204" hidden="1"/>
    <col min="9485" max="9485" width="12" style="204" hidden="1"/>
    <col min="9486" max="9728" width="9.140625" style="204" hidden="1"/>
    <col min="9729" max="9729" width="39.42578125" style="204" hidden="1"/>
    <col min="9730" max="9739" width="17.5703125" style="204" hidden="1"/>
    <col min="9740" max="9740" width="19.42578125" style="204" hidden="1"/>
    <col min="9741" max="9741" width="12" style="204" hidden="1"/>
    <col min="9742" max="9984" width="9.140625" style="204" hidden="1"/>
    <col min="9985" max="9985" width="39.42578125" style="204" hidden="1"/>
    <col min="9986" max="9995" width="17.5703125" style="204" hidden="1"/>
    <col min="9996" max="9996" width="19.42578125" style="204" hidden="1"/>
    <col min="9997" max="9997" width="12" style="204" hidden="1"/>
    <col min="9998" max="10240" width="9.140625" style="204" hidden="1"/>
    <col min="10241" max="10241" width="39.42578125" style="204" hidden="1"/>
    <col min="10242" max="10251" width="17.5703125" style="204" hidden="1"/>
    <col min="10252" max="10252" width="19.42578125" style="204" hidden="1"/>
    <col min="10253" max="10253" width="12" style="204" hidden="1"/>
    <col min="10254" max="10496" width="9.140625" style="204" hidden="1"/>
    <col min="10497" max="10497" width="39.42578125" style="204" hidden="1"/>
    <col min="10498" max="10507" width="17.5703125" style="204" hidden="1"/>
    <col min="10508" max="10508" width="19.42578125" style="204" hidden="1"/>
    <col min="10509" max="10509" width="12" style="204" hidden="1"/>
    <col min="10510" max="10752" width="9.140625" style="204" hidden="1"/>
    <col min="10753" max="10753" width="39.42578125" style="204" hidden="1"/>
    <col min="10754" max="10763" width="17.5703125" style="204" hidden="1"/>
    <col min="10764" max="10764" width="19.42578125" style="204" hidden="1"/>
    <col min="10765" max="10765" width="12" style="204" hidden="1"/>
    <col min="10766" max="11008" width="9.140625" style="204" hidden="1"/>
    <col min="11009" max="11009" width="39.42578125" style="204" hidden="1"/>
    <col min="11010" max="11019" width="17.5703125" style="204" hidden="1"/>
    <col min="11020" max="11020" width="19.42578125" style="204" hidden="1"/>
    <col min="11021" max="11021" width="12" style="204" hidden="1"/>
    <col min="11022" max="11264" width="9.140625" style="204" hidden="1"/>
    <col min="11265" max="11265" width="39.42578125" style="204" hidden="1"/>
    <col min="11266" max="11275" width="17.5703125" style="204" hidden="1"/>
    <col min="11276" max="11276" width="19.42578125" style="204" hidden="1"/>
    <col min="11277" max="11277" width="12" style="204" hidden="1"/>
    <col min="11278" max="11520" width="9.140625" style="204" hidden="1"/>
    <col min="11521" max="11521" width="39.42578125" style="204" hidden="1"/>
    <col min="11522" max="11531" width="17.5703125" style="204" hidden="1"/>
    <col min="11532" max="11532" width="19.42578125" style="204" hidden="1"/>
    <col min="11533" max="11533" width="12" style="204" hidden="1"/>
    <col min="11534" max="11776" width="9.140625" style="204" hidden="1"/>
    <col min="11777" max="11777" width="39.42578125" style="204" hidden="1"/>
    <col min="11778" max="11787" width="17.5703125" style="204" hidden="1"/>
    <col min="11788" max="11788" width="19.42578125" style="204" hidden="1"/>
    <col min="11789" max="11789" width="12" style="204" hidden="1"/>
    <col min="11790" max="12032" width="9.140625" style="204" hidden="1"/>
    <col min="12033" max="12033" width="39.42578125" style="204" hidden="1"/>
    <col min="12034" max="12043" width="17.5703125" style="204" hidden="1"/>
    <col min="12044" max="12044" width="19.42578125" style="204" hidden="1"/>
    <col min="12045" max="12045" width="12" style="204" hidden="1"/>
    <col min="12046" max="12288" width="9.140625" style="204" hidden="1"/>
    <col min="12289" max="12289" width="39.42578125" style="204" hidden="1"/>
    <col min="12290" max="12299" width="17.5703125" style="204" hidden="1"/>
    <col min="12300" max="12300" width="19.42578125" style="204" hidden="1"/>
    <col min="12301" max="12301" width="12" style="204" hidden="1"/>
    <col min="12302" max="12544" width="9.140625" style="204" hidden="1"/>
    <col min="12545" max="12545" width="39.42578125" style="204" hidden="1"/>
    <col min="12546" max="12555" width="17.5703125" style="204" hidden="1"/>
    <col min="12556" max="12556" width="19.42578125" style="204" hidden="1"/>
    <col min="12557" max="12557" width="12" style="204" hidden="1"/>
    <col min="12558" max="12800" width="9.140625" style="204" hidden="1"/>
    <col min="12801" max="12801" width="39.42578125" style="204" hidden="1"/>
    <col min="12802" max="12811" width="17.5703125" style="204" hidden="1"/>
    <col min="12812" max="12812" width="19.42578125" style="204" hidden="1"/>
    <col min="12813" max="12813" width="12" style="204" hidden="1"/>
    <col min="12814" max="13056" width="9.140625" style="204" hidden="1"/>
    <col min="13057" max="13057" width="39.42578125" style="204" hidden="1"/>
    <col min="13058" max="13067" width="17.5703125" style="204" hidden="1"/>
    <col min="13068" max="13068" width="19.42578125" style="204" hidden="1"/>
    <col min="13069" max="13069" width="12" style="204" hidden="1"/>
    <col min="13070" max="13312" width="9.140625" style="204" hidden="1"/>
    <col min="13313" max="13313" width="39.42578125" style="204" hidden="1"/>
    <col min="13314" max="13323" width="17.5703125" style="204" hidden="1"/>
    <col min="13324" max="13324" width="19.42578125" style="204" hidden="1"/>
    <col min="13325" max="13325" width="12" style="204" hidden="1"/>
    <col min="13326" max="13568" width="9.140625" style="204" hidden="1"/>
    <col min="13569" max="13569" width="39.42578125" style="204" hidden="1"/>
    <col min="13570" max="13579" width="17.5703125" style="204" hidden="1"/>
    <col min="13580" max="13580" width="19.42578125" style="204" hidden="1"/>
    <col min="13581" max="13581" width="12" style="204" hidden="1"/>
    <col min="13582" max="13824" width="9.140625" style="204" hidden="1"/>
    <col min="13825" max="13825" width="39.42578125" style="204" hidden="1"/>
    <col min="13826" max="13835" width="17.5703125" style="204" hidden="1"/>
    <col min="13836" max="13836" width="19.42578125" style="204" hidden="1"/>
    <col min="13837" max="13837" width="12" style="204" hidden="1"/>
    <col min="13838" max="14080" width="9.140625" style="204" hidden="1"/>
    <col min="14081" max="14081" width="39.42578125" style="204" hidden="1"/>
    <col min="14082" max="14091" width="17.5703125" style="204" hidden="1"/>
    <col min="14092" max="14092" width="19.42578125" style="204" hidden="1"/>
    <col min="14093" max="14093" width="12" style="204" hidden="1"/>
    <col min="14094" max="14336" width="9.140625" style="204" hidden="1"/>
    <col min="14337" max="14337" width="39.42578125" style="204" hidden="1"/>
    <col min="14338" max="14347" width="17.5703125" style="204" hidden="1"/>
    <col min="14348" max="14348" width="19.42578125" style="204" hidden="1"/>
    <col min="14349" max="14349" width="12" style="204" hidden="1"/>
    <col min="14350" max="14592" width="9.140625" style="204" hidden="1"/>
    <col min="14593" max="14593" width="39.42578125" style="204" hidden="1"/>
    <col min="14594" max="14603" width="17.5703125" style="204" hidden="1"/>
    <col min="14604" max="14604" width="19.42578125" style="204" hidden="1"/>
    <col min="14605" max="14605" width="12" style="204" hidden="1"/>
    <col min="14606" max="14848" width="9.140625" style="204" hidden="1"/>
    <col min="14849" max="14849" width="39.42578125" style="204" hidden="1"/>
    <col min="14850" max="14859" width="17.5703125" style="204" hidden="1"/>
    <col min="14860" max="14860" width="19.42578125" style="204" hidden="1"/>
    <col min="14861" max="14861" width="12" style="204" hidden="1"/>
    <col min="14862" max="15104" width="9.140625" style="204" hidden="1"/>
    <col min="15105" max="15105" width="39.42578125" style="204" hidden="1"/>
    <col min="15106" max="15115" width="17.5703125" style="204" hidden="1"/>
    <col min="15116" max="15116" width="19.42578125" style="204" hidden="1"/>
    <col min="15117" max="15117" width="12" style="204" hidden="1"/>
    <col min="15118" max="15360" width="9.140625" style="204" hidden="1"/>
    <col min="15361" max="15361" width="39.42578125" style="204" hidden="1"/>
    <col min="15362" max="15371" width="17.5703125" style="204" hidden="1"/>
    <col min="15372" max="15372" width="19.42578125" style="204" hidden="1"/>
    <col min="15373" max="15373" width="12" style="204" hidden="1"/>
    <col min="15374" max="15616" width="9.140625" style="204" hidden="1"/>
    <col min="15617" max="15617" width="39.42578125" style="204" hidden="1"/>
    <col min="15618" max="15627" width="17.5703125" style="204" hidden="1"/>
    <col min="15628" max="15628" width="19.42578125" style="204" hidden="1"/>
    <col min="15629" max="15629" width="12" style="204" hidden="1"/>
    <col min="15630" max="15872" width="9.140625" style="204" hidden="1"/>
    <col min="15873" max="15873" width="39.42578125" style="204" hidden="1"/>
    <col min="15874" max="15883" width="17.5703125" style="204" hidden="1"/>
    <col min="15884" max="15884" width="19.42578125" style="204" hidden="1"/>
    <col min="15885" max="15885" width="12" style="204" hidden="1"/>
    <col min="15886" max="16128" width="9.140625" style="204" hidden="1"/>
    <col min="16129" max="16129" width="39.42578125" style="204" hidden="1"/>
    <col min="16130" max="16139" width="17.5703125" style="204" hidden="1"/>
    <col min="16140" max="16140" width="19.42578125" style="204" hidden="1"/>
    <col min="16141" max="16141" width="12" style="204" hidden="1"/>
    <col min="16142" max="16384" width="9.140625" style="204" hidden="1"/>
  </cols>
  <sheetData>
    <row r="1" spans="1:13" s="346" customFormat="1" ht="36" customHeight="1">
      <c r="A1" s="953" t="s">
        <v>72</v>
      </c>
      <c r="B1" s="953"/>
      <c r="C1" s="953"/>
      <c r="D1" s="953"/>
      <c r="E1" s="953"/>
      <c r="F1" s="953"/>
      <c r="G1" s="953"/>
      <c r="H1" s="953"/>
      <c r="I1" s="953"/>
      <c r="J1" s="953"/>
      <c r="K1" s="953"/>
      <c r="L1" s="953"/>
      <c r="M1" s="953"/>
    </row>
    <row r="2" spans="1:13" s="346" customFormat="1" ht="24" customHeight="1">
      <c r="A2" s="944" t="s">
        <v>938</v>
      </c>
      <c r="B2" s="944"/>
      <c r="C2" s="944"/>
      <c r="D2" s="944"/>
      <c r="E2" s="944"/>
      <c r="F2" s="944"/>
      <c r="G2" s="944"/>
      <c r="H2" s="944"/>
      <c r="I2" s="944"/>
      <c r="J2" s="944"/>
      <c r="K2" s="944"/>
      <c r="L2" s="944"/>
      <c r="M2" s="944"/>
    </row>
    <row r="3" spans="1:13" s="346" customFormat="1" ht="25.5" customHeight="1">
      <c r="A3" s="944" t="s">
        <v>945</v>
      </c>
      <c r="B3" s="944"/>
      <c r="C3" s="944"/>
      <c r="D3" s="944"/>
      <c r="E3" s="944"/>
      <c r="F3" s="944"/>
      <c r="G3" s="944"/>
      <c r="H3" s="944"/>
      <c r="I3" s="944"/>
      <c r="J3" s="944"/>
      <c r="K3" s="944"/>
      <c r="L3" s="944"/>
      <c r="M3" s="944"/>
    </row>
    <row r="4" spans="1:13" s="346" customFormat="1" ht="25.5" customHeight="1">
      <c r="A4" s="944" t="s">
        <v>74</v>
      </c>
      <c r="B4" s="944"/>
      <c r="C4" s="944"/>
      <c r="D4" s="944"/>
      <c r="E4" s="944"/>
      <c r="F4" s="944"/>
      <c r="G4" s="944"/>
      <c r="H4" s="944"/>
      <c r="I4" s="944"/>
      <c r="J4" s="944"/>
      <c r="K4" s="944"/>
      <c r="L4" s="944"/>
      <c r="M4" s="944"/>
    </row>
    <row r="5" spans="1:13" s="346" customFormat="1" ht="19.5" customHeight="1">
      <c r="A5" s="954" t="s">
        <v>3</v>
      </c>
      <c r="B5" s="954"/>
      <c r="C5" s="954"/>
      <c r="D5" s="954"/>
      <c r="E5" s="954"/>
      <c r="F5" s="954"/>
      <c r="G5" s="954"/>
      <c r="H5" s="954"/>
      <c r="I5" s="954"/>
      <c r="J5" s="954"/>
      <c r="K5" s="954"/>
      <c r="L5" s="954"/>
      <c r="M5" s="954"/>
    </row>
    <row r="6" spans="1:13" s="346" customFormat="1" ht="6" customHeight="1">
      <c r="A6" s="290"/>
      <c r="B6" s="290"/>
      <c r="C6" s="290"/>
      <c r="D6" s="290"/>
      <c r="E6" s="290"/>
      <c r="F6" s="290"/>
      <c r="G6" s="290"/>
      <c r="H6" s="290"/>
      <c r="I6" s="290"/>
      <c r="J6" s="290"/>
      <c r="K6" s="290"/>
      <c r="L6" s="390"/>
      <c r="M6" s="290"/>
    </row>
    <row r="7" spans="1:13" ht="6" customHeight="1" thickBot="1">
      <c r="A7" s="348"/>
      <c r="L7" s="391"/>
      <c r="M7" s="58"/>
    </row>
    <row r="8" spans="1:13" ht="37.5" customHeight="1" thickTop="1" thickBot="1">
      <c r="A8" s="342" t="s">
        <v>898</v>
      </c>
      <c r="B8" s="392" t="s">
        <v>378</v>
      </c>
      <c r="C8" s="392" t="s">
        <v>380</v>
      </c>
      <c r="D8" s="392" t="s">
        <v>381</v>
      </c>
      <c r="E8" s="392" t="s">
        <v>379</v>
      </c>
      <c r="F8" s="392" t="s">
        <v>382</v>
      </c>
      <c r="G8" s="392" t="s">
        <v>383</v>
      </c>
      <c r="H8" s="392" t="s">
        <v>384</v>
      </c>
      <c r="I8" s="392" t="s">
        <v>388</v>
      </c>
      <c r="J8" s="392" t="s">
        <v>385</v>
      </c>
      <c r="K8" s="392" t="s">
        <v>389</v>
      </c>
      <c r="L8" s="343" t="s">
        <v>390</v>
      </c>
      <c r="M8" s="342" t="s">
        <v>899</v>
      </c>
    </row>
    <row r="9" spans="1:13" ht="36.75" customHeight="1" thickTop="1">
      <c r="A9" s="357" t="s">
        <v>900</v>
      </c>
      <c r="B9" s="358">
        <v>58072.263129999999</v>
      </c>
      <c r="C9" s="358">
        <v>0</v>
      </c>
      <c r="D9" s="358">
        <v>0</v>
      </c>
      <c r="E9" s="358">
        <v>0</v>
      </c>
      <c r="F9" s="358">
        <v>0</v>
      </c>
      <c r="G9" s="358">
        <v>0</v>
      </c>
      <c r="H9" s="358">
        <v>0</v>
      </c>
      <c r="I9" s="358">
        <v>0</v>
      </c>
      <c r="J9" s="358">
        <v>0</v>
      </c>
      <c r="K9" s="358">
        <v>0</v>
      </c>
      <c r="L9" s="358">
        <f>SUM(A9:K9)</f>
        <v>58072.263129999999</v>
      </c>
      <c r="M9" s="360">
        <f>+L9/$L$23</f>
        <v>3.59333801624932E-2</v>
      </c>
    </row>
    <row r="10" spans="1:13" s="120" customFormat="1" ht="23.25" customHeight="1">
      <c r="A10" s="361" t="s">
        <v>901</v>
      </c>
      <c r="B10" s="362">
        <v>38352.739479999997</v>
      </c>
      <c r="C10" s="362">
        <v>0</v>
      </c>
      <c r="D10" s="362">
        <v>10085.80969</v>
      </c>
      <c r="E10" s="362">
        <v>16216.057630000001</v>
      </c>
      <c r="F10" s="362">
        <v>0</v>
      </c>
      <c r="G10" s="362">
        <v>24889.19901</v>
      </c>
      <c r="H10" s="362">
        <v>0</v>
      </c>
      <c r="I10" s="362">
        <v>0</v>
      </c>
      <c r="J10" s="362">
        <v>0</v>
      </c>
      <c r="K10" s="362">
        <v>0</v>
      </c>
      <c r="L10" s="362">
        <f t="shared" ref="L10:L22" si="0">SUM(A10:K10)</f>
        <v>89543.805810000005</v>
      </c>
      <c r="M10" s="364">
        <f t="shared" ref="M10:M23" si="1">+L10/$L$23</f>
        <v>5.5407029827032633E-2</v>
      </c>
    </row>
    <row r="11" spans="1:13" s="144" customFormat="1" ht="18" customHeight="1">
      <c r="A11" s="365" t="s">
        <v>902</v>
      </c>
      <c r="B11" s="366">
        <v>28193.83078</v>
      </c>
      <c r="C11" s="366">
        <v>17239.055579999997</v>
      </c>
      <c r="D11" s="366">
        <v>26387.947100000001</v>
      </c>
      <c r="E11" s="366">
        <v>12529.554289999998</v>
      </c>
      <c r="F11" s="366">
        <v>0</v>
      </c>
      <c r="G11" s="366">
        <v>4661.1853300000002</v>
      </c>
      <c r="H11" s="366">
        <v>0</v>
      </c>
      <c r="I11" s="366">
        <v>5488</v>
      </c>
      <c r="J11" s="366">
        <v>0</v>
      </c>
      <c r="K11" s="366">
        <v>0</v>
      </c>
      <c r="L11" s="366">
        <f t="shared" si="0"/>
        <v>94499.573080000002</v>
      </c>
      <c r="M11" s="368">
        <f t="shared" si="1"/>
        <v>5.8473510444657414E-2</v>
      </c>
    </row>
    <row r="12" spans="1:13" s="144" customFormat="1" ht="18" customHeight="1">
      <c r="A12" s="365" t="s">
        <v>903</v>
      </c>
      <c r="B12" s="366">
        <v>24857.58725</v>
      </c>
      <c r="C12" s="366">
        <v>34240.637790000001</v>
      </c>
      <c r="D12" s="366">
        <v>14782.887849999999</v>
      </c>
      <c r="E12" s="366">
        <v>33301.040150000001</v>
      </c>
      <c r="F12" s="366">
        <v>18439.558129999998</v>
      </c>
      <c r="G12" s="366">
        <v>19040.84863</v>
      </c>
      <c r="H12" s="366">
        <v>0</v>
      </c>
      <c r="I12" s="366">
        <v>2896.1446499999997</v>
      </c>
      <c r="J12" s="366">
        <v>0</v>
      </c>
      <c r="K12" s="366">
        <v>1697.94623</v>
      </c>
      <c r="L12" s="366">
        <f t="shared" si="0"/>
        <v>149256.65067999999</v>
      </c>
      <c r="M12" s="368">
        <f t="shared" si="1"/>
        <v>9.2355552919621317E-2</v>
      </c>
    </row>
    <row r="13" spans="1:13" s="144" customFormat="1" ht="18" customHeight="1">
      <c r="A13" s="365" t="s">
        <v>904</v>
      </c>
      <c r="B13" s="366">
        <v>27822.74568</v>
      </c>
      <c r="C13" s="366">
        <v>33561.317799999997</v>
      </c>
      <c r="D13" s="366">
        <v>25386.414829999998</v>
      </c>
      <c r="E13" s="366">
        <v>31656.696469999999</v>
      </c>
      <c r="F13" s="366">
        <v>15915.21753</v>
      </c>
      <c r="G13" s="366">
        <v>16178.057570000001</v>
      </c>
      <c r="H13" s="366">
        <v>0</v>
      </c>
      <c r="I13" s="366">
        <v>3464.9790800000001</v>
      </c>
      <c r="J13" s="366">
        <v>2238</v>
      </c>
      <c r="K13" s="366">
        <v>3122.7057799999998</v>
      </c>
      <c r="L13" s="366">
        <f t="shared" si="0"/>
        <v>159346.13473999998</v>
      </c>
      <c r="M13" s="368">
        <f t="shared" si="1"/>
        <v>9.8598623997457488E-2</v>
      </c>
    </row>
    <row r="14" spans="1:13" s="144" customFormat="1" ht="18" customHeight="1">
      <c r="A14" s="365" t="s">
        <v>905</v>
      </c>
      <c r="B14" s="366">
        <v>30495.41403</v>
      </c>
      <c r="C14" s="366">
        <v>45341.185380000003</v>
      </c>
      <c r="D14" s="366">
        <v>26017.565399999999</v>
      </c>
      <c r="E14" s="366">
        <v>30066.386920000001</v>
      </c>
      <c r="F14" s="366">
        <v>21769.053949999998</v>
      </c>
      <c r="G14" s="366">
        <v>12737.61239</v>
      </c>
      <c r="H14" s="366">
        <v>0</v>
      </c>
      <c r="I14" s="366">
        <v>2943.8331600000001</v>
      </c>
      <c r="J14" s="366">
        <v>2415.8361199999999</v>
      </c>
      <c r="K14" s="366">
        <v>4867.8316799999993</v>
      </c>
      <c r="L14" s="366">
        <f t="shared" si="0"/>
        <v>176654.71902999998</v>
      </c>
      <c r="M14" s="368">
        <f t="shared" si="1"/>
        <v>0.10930865845874278</v>
      </c>
    </row>
    <row r="15" spans="1:13" s="144" customFormat="1" ht="18" customHeight="1">
      <c r="A15" s="365" t="s">
        <v>906</v>
      </c>
      <c r="B15" s="366">
        <v>26877.408170000002</v>
      </c>
      <c r="C15" s="366">
        <v>33837.792840000002</v>
      </c>
      <c r="D15" s="366">
        <v>17529.195489999998</v>
      </c>
      <c r="E15" s="366">
        <v>24531.727159999999</v>
      </c>
      <c r="F15" s="366">
        <v>14208.213619999999</v>
      </c>
      <c r="G15" s="366">
        <v>7917.7737300000008</v>
      </c>
      <c r="H15" s="366">
        <v>0</v>
      </c>
      <c r="I15" s="366">
        <v>5258.3943200000003</v>
      </c>
      <c r="J15" s="366">
        <v>2738.6385800000003</v>
      </c>
      <c r="K15" s="366">
        <v>7132.6349199999995</v>
      </c>
      <c r="L15" s="366">
        <f t="shared" si="0"/>
        <v>140031.77883000002</v>
      </c>
      <c r="M15" s="368">
        <f t="shared" si="1"/>
        <v>8.6647478026891878E-2</v>
      </c>
    </row>
    <row r="16" spans="1:13" s="144" customFormat="1" ht="18" customHeight="1">
      <c r="A16" s="365" t="s">
        <v>907</v>
      </c>
      <c r="B16" s="366">
        <v>19133.792670000003</v>
      </c>
      <c r="C16" s="366">
        <v>30948.201489999999</v>
      </c>
      <c r="D16" s="366">
        <v>12182.44385</v>
      </c>
      <c r="E16" s="366">
        <v>15952.72342</v>
      </c>
      <c r="F16" s="366">
        <v>12556.78226</v>
      </c>
      <c r="G16" s="366">
        <v>4280.9195399999999</v>
      </c>
      <c r="H16" s="366">
        <v>140.00139000000001</v>
      </c>
      <c r="I16" s="366">
        <v>5713.1904800000002</v>
      </c>
      <c r="J16" s="366">
        <v>2546.9195199999999</v>
      </c>
      <c r="K16" s="366">
        <v>5473.8242799999998</v>
      </c>
      <c r="L16" s="366">
        <f t="shared" si="0"/>
        <v>108928.79889999999</v>
      </c>
      <c r="M16" s="368">
        <f t="shared" si="1"/>
        <v>6.7401883972650178E-2</v>
      </c>
    </row>
    <row r="17" spans="1:13" s="144" customFormat="1" ht="18" customHeight="1">
      <c r="A17" s="365" t="s">
        <v>908</v>
      </c>
      <c r="B17" s="366">
        <v>11472.18418</v>
      </c>
      <c r="C17" s="366">
        <v>19650.85887</v>
      </c>
      <c r="D17" s="366">
        <v>8836.2355100000004</v>
      </c>
      <c r="E17" s="366">
        <v>7689.0383200000006</v>
      </c>
      <c r="F17" s="366">
        <v>8133.80411</v>
      </c>
      <c r="G17" s="366">
        <v>4548.8940499999999</v>
      </c>
      <c r="H17" s="366">
        <v>241.56520999999998</v>
      </c>
      <c r="I17" s="366">
        <v>3896.8876299999997</v>
      </c>
      <c r="J17" s="366">
        <v>2634.9389900000001</v>
      </c>
      <c r="K17" s="366">
        <v>4033.2829400000001</v>
      </c>
      <c r="L17" s="366">
        <f t="shared" si="0"/>
        <v>71137.689809999996</v>
      </c>
      <c r="M17" s="368">
        <f t="shared" si="1"/>
        <v>4.4017875557939332E-2</v>
      </c>
    </row>
    <row r="18" spans="1:13" s="144" customFormat="1" ht="18" customHeight="1">
      <c r="A18" s="365" t="s">
        <v>909</v>
      </c>
      <c r="B18" s="366">
        <v>16984.162989999997</v>
      </c>
      <c r="C18" s="366">
        <v>30862.475190000001</v>
      </c>
      <c r="D18" s="366">
        <v>9955.3512899999987</v>
      </c>
      <c r="E18" s="366">
        <v>11692.446</v>
      </c>
      <c r="F18" s="366">
        <v>12550.997090000001</v>
      </c>
      <c r="G18" s="366">
        <v>5815.1219700000001</v>
      </c>
      <c r="H18" s="366">
        <v>263.88357999999999</v>
      </c>
      <c r="I18" s="366">
        <v>4592.6472199999998</v>
      </c>
      <c r="J18" s="366">
        <v>4868.4412400000001</v>
      </c>
      <c r="K18" s="366">
        <v>7815.8762000000006</v>
      </c>
      <c r="L18" s="366">
        <f t="shared" si="0"/>
        <v>105401.40276999999</v>
      </c>
      <c r="M18" s="368">
        <f t="shared" si="1"/>
        <v>6.5219236710578554E-2</v>
      </c>
    </row>
    <row r="19" spans="1:13" s="144" customFormat="1" ht="18" customHeight="1">
      <c r="A19" s="365" t="s">
        <v>910</v>
      </c>
      <c r="B19" s="366">
        <v>22935.064059999997</v>
      </c>
      <c r="C19" s="366">
        <v>37184.606810000005</v>
      </c>
      <c r="D19" s="366">
        <v>16158.00117</v>
      </c>
      <c r="E19" s="366">
        <v>18042.042359999999</v>
      </c>
      <c r="F19" s="366">
        <v>19512.433570000001</v>
      </c>
      <c r="G19" s="366">
        <v>7112.4837300000008</v>
      </c>
      <c r="H19" s="366">
        <v>309.58557999999999</v>
      </c>
      <c r="I19" s="366">
        <v>9798.0186300000005</v>
      </c>
      <c r="J19" s="366">
        <v>7383.4476699999996</v>
      </c>
      <c r="K19" s="366">
        <v>15351.85326</v>
      </c>
      <c r="L19" s="366">
        <f t="shared" si="0"/>
        <v>153787.53684000002</v>
      </c>
      <c r="M19" s="368">
        <f t="shared" si="1"/>
        <v>9.5159129809603976E-2</v>
      </c>
    </row>
    <row r="20" spans="1:13" s="144" customFormat="1" ht="18" customHeight="1">
      <c r="A20" s="365" t="s">
        <v>911</v>
      </c>
      <c r="B20" s="366">
        <v>29735.66749</v>
      </c>
      <c r="C20" s="366">
        <v>41578.538990000001</v>
      </c>
      <c r="D20" s="366">
        <v>20643.126960000001</v>
      </c>
      <c r="E20" s="366">
        <v>33879.07806</v>
      </c>
      <c r="F20" s="366">
        <v>33361.205320000001</v>
      </c>
      <c r="G20" s="366">
        <v>8912.701140000001</v>
      </c>
      <c r="H20" s="366">
        <v>509.45432</v>
      </c>
      <c r="I20" s="366">
        <v>15007.19634</v>
      </c>
      <c r="J20" s="366">
        <v>10705.702949999999</v>
      </c>
      <c r="K20" s="366">
        <v>27956.595069999999</v>
      </c>
      <c r="L20" s="366">
        <f t="shared" si="0"/>
        <v>222289.26663999999</v>
      </c>
      <c r="M20" s="368">
        <f t="shared" si="1"/>
        <v>0.1375459521240969</v>
      </c>
    </row>
    <row r="21" spans="1:13" s="144" customFormat="1" ht="18" customHeight="1">
      <c r="A21" s="365" t="s">
        <v>912</v>
      </c>
      <c r="B21" s="366">
        <v>5914.6129800000008</v>
      </c>
      <c r="C21" s="366">
        <v>6336.7440900000001</v>
      </c>
      <c r="D21" s="366">
        <v>3218.72334</v>
      </c>
      <c r="E21" s="366">
        <v>7956.2836900000002</v>
      </c>
      <c r="F21" s="366">
        <v>7090.1513099999993</v>
      </c>
      <c r="G21" s="366">
        <v>1449.7505700000002</v>
      </c>
      <c r="H21" s="366">
        <v>98.86985</v>
      </c>
      <c r="I21" s="366">
        <v>2806.9602400000003</v>
      </c>
      <c r="J21" s="366">
        <v>1832.73965</v>
      </c>
      <c r="K21" s="366">
        <v>5727.4151500000007</v>
      </c>
      <c r="L21" s="366">
        <f t="shared" si="0"/>
        <v>42432.250870000003</v>
      </c>
      <c r="M21" s="368">
        <f t="shared" si="1"/>
        <v>2.6255808185893115E-2</v>
      </c>
    </row>
    <row r="22" spans="1:13" s="144" customFormat="1" ht="48" customHeight="1" thickBot="1">
      <c r="A22" s="365" t="s">
        <v>913</v>
      </c>
      <c r="B22" s="366">
        <v>6251.4344600000004</v>
      </c>
      <c r="C22" s="366">
        <v>6251.9562599999999</v>
      </c>
      <c r="D22" s="366">
        <v>2916.9549700000002</v>
      </c>
      <c r="E22" s="366">
        <v>7811.0510300000005</v>
      </c>
      <c r="F22" s="366">
        <v>7422.3167000000003</v>
      </c>
      <c r="G22" s="366">
        <v>1388.0268600000002</v>
      </c>
      <c r="H22" s="366">
        <v>153.66887</v>
      </c>
      <c r="I22" s="366">
        <v>3531.29261</v>
      </c>
      <c r="J22" s="366">
        <v>2291.8392599999997</v>
      </c>
      <c r="K22" s="366">
        <v>6708.7005300000001</v>
      </c>
      <c r="L22" s="366">
        <f t="shared" si="0"/>
        <v>44727.241550000006</v>
      </c>
      <c r="M22" s="368">
        <f t="shared" si="1"/>
        <v>2.7675879802341222E-2</v>
      </c>
    </row>
    <row r="23" spans="1:13" s="120" customFormat="1" ht="21.75" customHeight="1" thickTop="1" thickBot="1">
      <c r="A23" s="369" t="s">
        <v>79</v>
      </c>
      <c r="B23" s="370">
        <f>SUM(B9:B22)</f>
        <v>347098.90734999999</v>
      </c>
      <c r="C23" s="370">
        <f t="shared" ref="C23:L23" si="2">SUM(C9:C22)</f>
        <v>337033.37108999997</v>
      </c>
      <c r="D23" s="370">
        <f t="shared" si="2"/>
        <v>194100.65744999997</v>
      </c>
      <c r="E23" s="370">
        <f t="shared" si="2"/>
        <v>251324.12549999999</v>
      </c>
      <c r="F23" s="370">
        <f t="shared" si="2"/>
        <v>170959.73358999999</v>
      </c>
      <c r="G23" s="370">
        <f t="shared" si="2"/>
        <v>118932.57452000002</v>
      </c>
      <c r="H23" s="370">
        <f t="shared" si="2"/>
        <v>1717.0288</v>
      </c>
      <c r="I23" s="370">
        <f>SUM(I9:I22)</f>
        <v>65397.54436</v>
      </c>
      <c r="J23" s="370">
        <f>SUM(J9:J22)</f>
        <v>39656.503980000001</v>
      </c>
      <c r="K23" s="370">
        <f t="shared" si="2"/>
        <v>89888.666039999996</v>
      </c>
      <c r="L23" s="370">
        <f t="shared" si="2"/>
        <v>1616109.11268</v>
      </c>
      <c r="M23" s="372">
        <f t="shared" si="1"/>
        <v>1</v>
      </c>
    </row>
    <row r="24" spans="1:13" s="120" customFormat="1" ht="66.75" customHeight="1" thickTop="1" thickBot="1">
      <c r="A24" s="373" t="s">
        <v>914</v>
      </c>
      <c r="B24" s="364">
        <f t="shared" ref="B24:L24" si="3">+B23/$L$23</f>
        <v>0.21477442619849135</v>
      </c>
      <c r="C24" s="364">
        <f t="shared" si="3"/>
        <v>0.20854617330329647</v>
      </c>
      <c r="D24" s="364">
        <f t="shared" si="3"/>
        <v>0.12010368354901613</v>
      </c>
      <c r="E24" s="364">
        <f t="shared" si="3"/>
        <v>0.15551185469354123</v>
      </c>
      <c r="F24" s="364">
        <f t="shared" si="3"/>
        <v>0.10578477173889379</v>
      </c>
      <c r="G24" s="364">
        <f t="shared" si="3"/>
        <v>7.3591921230351631E-2</v>
      </c>
      <c r="H24" s="364">
        <f t="shared" si="3"/>
        <v>1.0624460851858229E-3</v>
      </c>
      <c r="I24" s="364">
        <f>+I23/$L$23</f>
        <v>4.0466045174110177E-2</v>
      </c>
      <c r="J24" s="364">
        <f t="shared" si="3"/>
        <v>2.4538259000493765E-2</v>
      </c>
      <c r="K24" s="364">
        <f t="shared" si="3"/>
        <v>5.56204190266196E-2</v>
      </c>
      <c r="L24" s="364">
        <f t="shared" si="3"/>
        <v>1</v>
      </c>
      <c r="M24" s="393"/>
    </row>
    <row r="25" spans="1:13" ht="37.5" customHeight="1" thickTop="1" thickBot="1">
      <c r="A25" s="342" t="s">
        <v>918</v>
      </c>
      <c r="B25" s="392" t="s">
        <v>378</v>
      </c>
      <c r="C25" s="392" t="s">
        <v>380</v>
      </c>
      <c r="D25" s="392" t="s">
        <v>381</v>
      </c>
      <c r="E25" s="392" t="s">
        <v>379</v>
      </c>
      <c r="F25" s="392" t="s">
        <v>382</v>
      </c>
      <c r="G25" s="392" t="s">
        <v>383</v>
      </c>
      <c r="H25" s="392" t="s">
        <v>384</v>
      </c>
      <c r="I25" s="392" t="s">
        <v>388</v>
      </c>
      <c r="J25" s="392" t="s">
        <v>385</v>
      </c>
      <c r="K25" s="392" t="s">
        <v>389</v>
      </c>
      <c r="L25" s="343" t="s">
        <v>390</v>
      </c>
      <c r="M25" s="342" t="s">
        <v>875</v>
      </c>
    </row>
    <row r="26" spans="1:13" ht="28.5" customHeight="1" thickTop="1">
      <c r="A26" s="357" t="s">
        <v>900</v>
      </c>
      <c r="B26" s="358">
        <v>3</v>
      </c>
      <c r="C26" s="358">
        <v>0</v>
      </c>
      <c r="D26" s="358">
        <v>0</v>
      </c>
      <c r="E26" s="358">
        <v>0</v>
      </c>
      <c r="F26" s="358">
        <v>0</v>
      </c>
      <c r="G26" s="358">
        <v>0</v>
      </c>
      <c r="H26" s="358">
        <v>0</v>
      </c>
      <c r="I26" s="358">
        <v>0</v>
      </c>
      <c r="J26" s="358">
        <v>0</v>
      </c>
      <c r="K26" s="358">
        <v>0</v>
      </c>
      <c r="L26" s="358">
        <f>SUM(A26:K26)</f>
        <v>3</v>
      </c>
      <c r="M26" s="360">
        <f>+L26/$L$40</f>
        <v>1.7379113781057924E-5</v>
      </c>
    </row>
    <row r="27" spans="1:13" s="120" customFormat="1" ht="23.25" customHeight="1">
      <c r="A27" s="361" t="s">
        <v>901</v>
      </c>
      <c r="B27" s="362">
        <v>4</v>
      </c>
      <c r="C27" s="362">
        <v>0</v>
      </c>
      <c r="D27" s="362">
        <v>1</v>
      </c>
      <c r="E27" s="362">
        <v>2</v>
      </c>
      <c r="F27" s="362">
        <v>0</v>
      </c>
      <c r="G27" s="362">
        <v>2</v>
      </c>
      <c r="H27" s="362">
        <v>0</v>
      </c>
      <c r="I27" s="362">
        <v>0</v>
      </c>
      <c r="J27" s="362">
        <v>0</v>
      </c>
      <c r="K27" s="362">
        <v>0</v>
      </c>
      <c r="L27" s="362">
        <f t="shared" ref="L27:L40" si="4">SUM(A27:K27)</f>
        <v>9</v>
      </c>
      <c r="M27" s="364">
        <f t="shared" ref="M27:M40" si="5">+L27/$L$40</f>
        <v>5.2137341343173771E-5</v>
      </c>
    </row>
    <row r="28" spans="1:13" s="144" customFormat="1" ht="18" customHeight="1">
      <c r="A28" s="365" t="s">
        <v>902</v>
      </c>
      <c r="B28" s="366">
        <v>6</v>
      </c>
      <c r="C28" s="366">
        <v>4</v>
      </c>
      <c r="D28" s="366">
        <v>5</v>
      </c>
      <c r="E28" s="366">
        <v>2</v>
      </c>
      <c r="F28" s="366">
        <v>0</v>
      </c>
      <c r="G28" s="366">
        <v>1</v>
      </c>
      <c r="H28" s="366">
        <v>0</v>
      </c>
      <c r="I28" s="366">
        <v>1</v>
      </c>
      <c r="J28" s="366">
        <v>0</v>
      </c>
      <c r="K28" s="366">
        <v>0</v>
      </c>
      <c r="L28" s="366">
        <f t="shared" si="4"/>
        <v>19</v>
      </c>
      <c r="M28" s="368">
        <f t="shared" si="5"/>
        <v>1.1006772061336686E-4</v>
      </c>
    </row>
    <row r="29" spans="1:13" s="144" customFormat="1" ht="18" customHeight="1">
      <c r="A29" s="365" t="s">
        <v>903</v>
      </c>
      <c r="B29" s="366">
        <v>13</v>
      </c>
      <c r="C29" s="366">
        <v>17</v>
      </c>
      <c r="D29" s="366">
        <v>8</v>
      </c>
      <c r="E29" s="366">
        <v>16</v>
      </c>
      <c r="F29" s="366">
        <v>9</v>
      </c>
      <c r="G29" s="366">
        <v>10</v>
      </c>
      <c r="H29" s="366">
        <v>0</v>
      </c>
      <c r="I29" s="366">
        <v>2</v>
      </c>
      <c r="J29" s="366">
        <v>0</v>
      </c>
      <c r="K29" s="366">
        <v>1</v>
      </c>
      <c r="L29" s="366">
        <f t="shared" si="4"/>
        <v>76</v>
      </c>
      <c r="M29" s="368">
        <f t="shared" si="5"/>
        <v>4.4027088245346743E-4</v>
      </c>
    </row>
    <row r="30" spans="1:13" s="144" customFormat="1" ht="18" customHeight="1">
      <c r="A30" s="365" t="s">
        <v>904</v>
      </c>
      <c r="B30" s="366">
        <v>27</v>
      </c>
      <c r="C30" s="366">
        <v>36</v>
      </c>
      <c r="D30" s="366">
        <v>28</v>
      </c>
      <c r="E30" s="366">
        <v>36</v>
      </c>
      <c r="F30" s="366">
        <v>17</v>
      </c>
      <c r="G30" s="366">
        <v>17</v>
      </c>
      <c r="H30" s="366">
        <v>0</v>
      </c>
      <c r="I30" s="366">
        <v>4</v>
      </c>
      <c r="J30" s="366">
        <v>3</v>
      </c>
      <c r="K30" s="366">
        <v>3</v>
      </c>
      <c r="L30" s="366">
        <f t="shared" si="4"/>
        <v>171</v>
      </c>
      <c r="M30" s="368">
        <f t="shared" si="5"/>
        <v>9.9060948552030163E-4</v>
      </c>
    </row>
    <row r="31" spans="1:13" s="144" customFormat="1" ht="18" customHeight="1">
      <c r="A31" s="365" t="s">
        <v>905</v>
      </c>
      <c r="B31" s="366">
        <v>66</v>
      </c>
      <c r="C31" s="366">
        <v>98</v>
      </c>
      <c r="D31" s="366">
        <v>54</v>
      </c>
      <c r="E31" s="366">
        <v>64</v>
      </c>
      <c r="F31" s="366">
        <v>48</v>
      </c>
      <c r="G31" s="366">
        <v>26</v>
      </c>
      <c r="H31" s="366">
        <v>0</v>
      </c>
      <c r="I31" s="366">
        <v>7</v>
      </c>
      <c r="J31" s="366">
        <v>5</v>
      </c>
      <c r="K31" s="366">
        <v>11</v>
      </c>
      <c r="L31" s="366">
        <f t="shared" si="4"/>
        <v>379</v>
      </c>
      <c r="M31" s="368">
        <f t="shared" si="5"/>
        <v>2.1955613743403178E-3</v>
      </c>
    </row>
    <row r="32" spans="1:13" s="144" customFormat="1" ht="18" customHeight="1">
      <c r="A32" s="365" t="s">
        <v>906</v>
      </c>
      <c r="B32" s="366">
        <v>106</v>
      </c>
      <c r="C32" s="366">
        <v>131</v>
      </c>
      <c r="D32" s="366">
        <v>68</v>
      </c>
      <c r="E32" s="366">
        <v>93</v>
      </c>
      <c r="F32" s="366">
        <v>54</v>
      </c>
      <c r="G32" s="366">
        <v>30</v>
      </c>
      <c r="H32" s="366">
        <v>0</v>
      </c>
      <c r="I32" s="366">
        <v>21</v>
      </c>
      <c r="J32" s="366">
        <v>10</v>
      </c>
      <c r="K32" s="366">
        <v>27</v>
      </c>
      <c r="L32" s="366">
        <f t="shared" si="4"/>
        <v>540</v>
      </c>
      <c r="M32" s="368">
        <f t="shared" si="5"/>
        <v>3.1282404805904264E-3</v>
      </c>
    </row>
    <row r="33" spans="1:13" s="144" customFormat="1" ht="18" customHeight="1">
      <c r="A33" s="365" t="s">
        <v>907</v>
      </c>
      <c r="B33" s="366">
        <v>116</v>
      </c>
      <c r="C33" s="366">
        <v>188</v>
      </c>
      <c r="D33" s="366">
        <v>73</v>
      </c>
      <c r="E33" s="366">
        <v>96</v>
      </c>
      <c r="F33" s="366">
        <v>76</v>
      </c>
      <c r="G33" s="366">
        <v>27</v>
      </c>
      <c r="H33" s="366">
        <v>1</v>
      </c>
      <c r="I33" s="366">
        <v>34</v>
      </c>
      <c r="J33" s="366">
        <v>16</v>
      </c>
      <c r="K33" s="366">
        <v>33</v>
      </c>
      <c r="L33" s="366">
        <f t="shared" si="4"/>
        <v>660</v>
      </c>
      <c r="M33" s="368">
        <f t="shared" si="5"/>
        <v>3.8234050318327432E-3</v>
      </c>
    </row>
    <row r="34" spans="1:13" s="144" customFormat="1" ht="18" customHeight="1">
      <c r="A34" s="365" t="s">
        <v>908</v>
      </c>
      <c r="B34" s="366">
        <v>96</v>
      </c>
      <c r="C34" s="366">
        <v>166</v>
      </c>
      <c r="D34" s="366">
        <v>75</v>
      </c>
      <c r="E34" s="366">
        <v>64</v>
      </c>
      <c r="F34" s="366">
        <v>70</v>
      </c>
      <c r="G34" s="366">
        <v>38</v>
      </c>
      <c r="H34" s="366">
        <v>2</v>
      </c>
      <c r="I34" s="366">
        <v>32</v>
      </c>
      <c r="J34" s="366">
        <v>22</v>
      </c>
      <c r="K34" s="366">
        <v>34</v>
      </c>
      <c r="L34" s="366">
        <f t="shared" si="4"/>
        <v>599</v>
      </c>
      <c r="M34" s="368">
        <f t="shared" si="5"/>
        <v>3.4700297182845654E-3</v>
      </c>
    </row>
    <row r="35" spans="1:13" s="144" customFormat="1" ht="18" customHeight="1">
      <c r="A35" s="365" t="s">
        <v>909</v>
      </c>
      <c r="B35" s="366">
        <v>205</v>
      </c>
      <c r="C35" s="366">
        <v>372</v>
      </c>
      <c r="D35" s="366">
        <v>119</v>
      </c>
      <c r="E35" s="366">
        <v>140</v>
      </c>
      <c r="F35" s="366">
        <v>150</v>
      </c>
      <c r="G35" s="366">
        <v>70</v>
      </c>
      <c r="H35" s="366">
        <v>3</v>
      </c>
      <c r="I35" s="366">
        <v>55</v>
      </c>
      <c r="J35" s="366">
        <v>57</v>
      </c>
      <c r="K35" s="366">
        <v>94</v>
      </c>
      <c r="L35" s="366">
        <f t="shared" si="4"/>
        <v>1265</v>
      </c>
      <c r="M35" s="368">
        <f t="shared" si="5"/>
        <v>7.3281929776794251E-3</v>
      </c>
    </row>
    <row r="36" spans="1:13" s="144" customFormat="1" ht="18" customHeight="1">
      <c r="A36" s="365" t="s">
        <v>910</v>
      </c>
      <c r="B36" s="366">
        <v>481</v>
      </c>
      <c r="C36" s="366">
        <v>771</v>
      </c>
      <c r="D36" s="366">
        <v>333</v>
      </c>
      <c r="E36" s="366">
        <v>375</v>
      </c>
      <c r="F36" s="366">
        <v>407</v>
      </c>
      <c r="G36" s="366">
        <v>150</v>
      </c>
      <c r="H36" s="366">
        <v>7</v>
      </c>
      <c r="I36" s="366">
        <v>205</v>
      </c>
      <c r="J36" s="366">
        <v>157</v>
      </c>
      <c r="K36" s="366">
        <v>323</v>
      </c>
      <c r="L36" s="366">
        <f t="shared" si="4"/>
        <v>3209</v>
      </c>
      <c r="M36" s="368">
        <f t="shared" si="5"/>
        <v>1.8589858707804961E-2</v>
      </c>
    </row>
    <row r="37" spans="1:13" s="144" customFormat="1" ht="18" customHeight="1">
      <c r="A37" s="365" t="s">
        <v>911</v>
      </c>
      <c r="B37" s="366">
        <v>1903</v>
      </c>
      <c r="C37" s="366">
        <v>2588</v>
      </c>
      <c r="D37" s="366">
        <v>1282</v>
      </c>
      <c r="E37" s="366">
        <v>2319</v>
      </c>
      <c r="F37" s="366">
        <v>2060</v>
      </c>
      <c r="G37" s="366">
        <v>591</v>
      </c>
      <c r="H37" s="366">
        <v>36</v>
      </c>
      <c r="I37" s="366">
        <v>979</v>
      </c>
      <c r="J37" s="366">
        <v>692</v>
      </c>
      <c r="K37" s="366">
        <v>1857</v>
      </c>
      <c r="L37" s="366">
        <f t="shared" si="4"/>
        <v>14307</v>
      </c>
      <c r="M37" s="368">
        <f t="shared" si="5"/>
        <v>8.288099362186524E-2</v>
      </c>
    </row>
    <row r="38" spans="1:13" s="144" customFormat="1" ht="18" customHeight="1">
      <c r="A38" s="365" t="s">
        <v>912</v>
      </c>
      <c r="B38" s="366">
        <v>1216</v>
      </c>
      <c r="C38" s="366">
        <v>1283</v>
      </c>
      <c r="D38" s="366">
        <v>657</v>
      </c>
      <c r="E38" s="366">
        <v>1642</v>
      </c>
      <c r="F38" s="366">
        <v>1469</v>
      </c>
      <c r="G38" s="366">
        <v>295</v>
      </c>
      <c r="H38" s="366">
        <v>21</v>
      </c>
      <c r="I38" s="366">
        <v>573</v>
      </c>
      <c r="J38" s="366">
        <v>371</v>
      </c>
      <c r="K38" s="366">
        <v>1183</v>
      </c>
      <c r="L38" s="366">
        <f t="shared" si="4"/>
        <v>8710</v>
      </c>
      <c r="M38" s="368">
        <f t="shared" si="5"/>
        <v>5.0457360344338176E-2</v>
      </c>
    </row>
    <row r="39" spans="1:13" s="144" customFormat="1" ht="48" customHeight="1" thickBot="1">
      <c r="A39" s="365" t="s">
        <v>913</v>
      </c>
      <c r="B39" s="366">
        <v>17341</v>
      </c>
      <c r="C39" s="366">
        <v>14906</v>
      </c>
      <c r="D39" s="366">
        <v>6222</v>
      </c>
      <c r="E39" s="366">
        <v>19522</v>
      </c>
      <c r="F39" s="366">
        <v>27429</v>
      </c>
      <c r="G39" s="366">
        <v>3892</v>
      </c>
      <c r="H39" s="366">
        <v>364</v>
      </c>
      <c r="I39" s="366">
        <v>17630</v>
      </c>
      <c r="J39" s="366">
        <v>11122</v>
      </c>
      <c r="K39" s="366">
        <v>24246</v>
      </c>
      <c r="L39" s="366">
        <f t="shared" si="4"/>
        <v>142674</v>
      </c>
      <c r="M39" s="368">
        <f t="shared" si="5"/>
        <v>0.82651589319955276</v>
      </c>
    </row>
    <row r="40" spans="1:13" ht="21.75" customHeight="1" thickTop="1" thickBot="1">
      <c r="A40" s="394" t="s">
        <v>79</v>
      </c>
      <c r="B40" s="395">
        <f>SUM(B26:B39)</f>
        <v>21583</v>
      </c>
      <c r="C40" s="395">
        <f t="shared" ref="C40:K40" si="6">SUM(C26:C39)</f>
        <v>20560</v>
      </c>
      <c r="D40" s="395">
        <f t="shared" si="6"/>
        <v>8925</v>
      </c>
      <c r="E40" s="395">
        <f t="shared" si="6"/>
        <v>24371</v>
      </c>
      <c r="F40" s="395">
        <f t="shared" si="6"/>
        <v>31789</v>
      </c>
      <c r="G40" s="395">
        <f t="shared" si="6"/>
        <v>5149</v>
      </c>
      <c r="H40" s="395">
        <f t="shared" si="6"/>
        <v>434</v>
      </c>
      <c r="I40" s="395">
        <f>SUM(I26:I39)</f>
        <v>19543</v>
      </c>
      <c r="J40" s="395">
        <f>SUM(J26:J39)</f>
        <v>12455</v>
      </c>
      <c r="K40" s="395">
        <f t="shared" si="6"/>
        <v>27812</v>
      </c>
      <c r="L40" s="395">
        <f t="shared" si="4"/>
        <v>172621</v>
      </c>
      <c r="M40" s="396">
        <f t="shared" si="5"/>
        <v>1</v>
      </c>
    </row>
    <row r="41" spans="1:13" s="120" customFormat="1" ht="65.25" customHeight="1" thickTop="1">
      <c r="A41" s="373" t="s">
        <v>914</v>
      </c>
      <c r="B41" s="364">
        <f t="shared" ref="B41:L41" si="7">+B40/$L$40</f>
        <v>0.12503113757885773</v>
      </c>
      <c r="C41" s="364">
        <f t="shared" si="7"/>
        <v>0.11910485977951697</v>
      </c>
      <c r="D41" s="364">
        <f t="shared" si="7"/>
        <v>5.1702863498647327E-2</v>
      </c>
      <c r="E41" s="364">
        <f t="shared" si="7"/>
        <v>0.14118212731938756</v>
      </c>
      <c r="F41" s="364">
        <f t="shared" si="7"/>
        <v>0.18415488266201679</v>
      </c>
      <c r="G41" s="364">
        <f t="shared" si="7"/>
        <v>2.9828352286222416E-2</v>
      </c>
      <c r="H41" s="364">
        <f t="shared" si="7"/>
        <v>2.5141784603263796E-3</v>
      </c>
      <c r="I41" s="364">
        <f>+I40/$L$40</f>
        <v>0.11321334020773834</v>
      </c>
      <c r="J41" s="364">
        <f t="shared" si="7"/>
        <v>7.2152287381025484E-2</v>
      </c>
      <c r="K41" s="364">
        <f t="shared" si="7"/>
        <v>0.161115970826261</v>
      </c>
      <c r="L41" s="364">
        <f t="shared" si="7"/>
        <v>1</v>
      </c>
      <c r="M41" s="397"/>
    </row>
    <row r="42" spans="1:13" ht="9" customHeight="1" thickBot="1">
      <c r="A42" s="378"/>
      <c r="B42" s="97"/>
      <c r="C42" s="379"/>
      <c r="D42" s="379"/>
      <c r="E42" s="379"/>
      <c r="F42" s="379"/>
      <c r="G42" s="379"/>
      <c r="H42" s="97"/>
      <c r="I42" s="97"/>
      <c r="J42" s="97"/>
      <c r="K42" s="97"/>
      <c r="L42" s="398"/>
      <c r="M42" s="398"/>
    </row>
    <row r="43" spans="1:13" ht="28.5" customHeight="1" thickTop="1">
      <c r="A43" s="951" t="s">
        <v>937</v>
      </c>
      <c r="B43" s="952"/>
      <c r="C43" s="952"/>
      <c r="D43" s="952"/>
      <c r="E43" s="952"/>
      <c r="F43" s="952"/>
      <c r="G43" s="952"/>
      <c r="H43" s="952"/>
      <c r="I43" s="952"/>
      <c r="J43" s="952"/>
      <c r="K43" s="952"/>
      <c r="L43" s="952"/>
      <c r="M43" s="952"/>
    </row>
    <row r="44" spans="1:13" ht="9" hidden="1" customHeight="1">
      <c r="A44" s="380"/>
      <c r="B44" s="381"/>
      <c r="C44" s="382"/>
      <c r="D44" s="382"/>
      <c r="E44" s="382"/>
      <c r="F44" s="382"/>
      <c r="G44" s="382"/>
      <c r="H44" s="381"/>
      <c r="I44" s="381"/>
      <c r="J44" s="381"/>
      <c r="K44" s="381"/>
      <c r="L44" s="399"/>
      <c r="M44" s="400"/>
    </row>
    <row r="45" spans="1:13" ht="9" hidden="1" customHeight="1">
      <c r="A45" s="380"/>
      <c r="B45" s="381"/>
      <c r="C45" s="382"/>
      <c r="D45" s="382"/>
      <c r="E45" s="382"/>
      <c r="F45" s="382"/>
      <c r="G45" s="382"/>
      <c r="H45" s="381"/>
      <c r="I45" s="381"/>
      <c r="J45" s="381"/>
      <c r="K45" s="381"/>
      <c r="L45" s="399"/>
      <c r="M45" s="400"/>
    </row>
    <row r="46" spans="1:13" ht="9" hidden="1" customHeight="1">
      <c r="A46" s="380"/>
      <c r="B46" s="381"/>
      <c r="C46" s="382"/>
      <c r="D46" s="382"/>
      <c r="E46" s="382"/>
      <c r="F46" s="382"/>
      <c r="G46" s="382"/>
      <c r="H46" s="381"/>
      <c r="I46" s="381"/>
      <c r="J46" s="381"/>
      <c r="K46" s="381"/>
      <c r="L46" s="399"/>
      <c r="M46" s="400"/>
    </row>
    <row r="47" spans="1:13" ht="9" hidden="1" customHeight="1">
      <c r="A47" s="380"/>
      <c r="B47" s="381"/>
      <c r="C47" s="382"/>
      <c r="D47" s="382"/>
      <c r="E47" s="382"/>
      <c r="F47" s="382"/>
      <c r="G47" s="382"/>
      <c r="H47" s="381"/>
      <c r="I47" s="381"/>
      <c r="J47" s="381"/>
      <c r="K47" s="381"/>
      <c r="L47" s="399"/>
      <c r="M47" s="400"/>
    </row>
    <row r="48" spans="1:13" ht="9" hidden="1" customHeight="1">
      <c r="A48" s="383"/>
      <c r="B48" s="381"/>
      <c r="C48" s="382"/>
      <c r="D48" s="382"/>
      <c r="E48" s="382"/>
      <c r="F48" s="382"/>
      <c r="G48" s="382"/>
      <c r="H48" s="381"/>
      <c r="I48" s="381"/>
      <c r="J48" s="381"/>
      <c r="K48" s="381"/>
      <c r="L48" s="399"/>
      <c r="M48" s="400"/>
    </row>
    <row r="49" spans="1:13" ht="9" hidden="1" customHeight="1">
      <c r="A49" s="380"/>
      <c r="B49" s="381"/>
      <c r="C49" s="382"/>
      <c r="D49" s="382"/>
      <c r="E49" s="382"/>
      <c r="F49" s="382"/>
      <c r="G49" s="382"/>
      <c r="H49" s="381"/>
      <c r="I49" s="381"/>
      <c r="J49" s="381"/>
      <c r="K49" s="381"/>
      <c r="L49" s="399"/>
      <c r="M49" s="400"/>
    </row>
    <row r="50" spans="1:13" ht="9" hidden="1" customHeight="1">
      <c r="A50" s="380"/>
      <c r="B50" s="381"/>
      <c r="C50" s="382"/>
      <c r="D50" s="382"/>
      <c r="E50" s="382"/>
      <c r="F50" s="382"/>
      <c r="G50" s="382"/>
      <c r="H50" s="381"/>
      <c r="I50" s="381"/>
      <c r="J50" s="381"/>
      <c r="K50" s="381"/>
      <c r="L50" s="399"/>
      <c r="M50" s="400"/>
    </row>
    <row r="51" spans="1:13" ht="9" hidden="1" customHeight="1">
      <c r="A51" s="380"/>
      <c r="B51" s="381"/>
      <c r="C51" s="382"/>
      <c r="D51" s="382"/>
      <c r="E51" s="382"/>
      <c r="F51" s="382"/>
      <c r="G51" s="382"/>
      <c r="H51" s="381"/>
      <c r="I51" s="381"/>
      <c r="J51" s="381"/>
      <c r="K51" s="381"/>
      <c r="L51" s="399"/>
      <c r="M51" s="400"/>
    </row>
    <row r="52" spans="1:13" ht="9" hidden="1" customHeight="1">
      <c r="A52" s="380"/>
      <c r="B52" s="381"/>
      <c r="C52" s="382"/>
      <c r="D52" s="382"/>
      <c r="E52" s="382"/>
      <c r="F52" s="382"/>
      <c r="G52" s="382"/>
      <c r="H52" s="381"/>
      <c r="I52" s="381"/>
      <c r="J52" s="381"/>
      <c r="K52" s="381"/>
      <c r="L52" s="399"/>
      <c r="M52" s="400"/>
    </row>
    <row r="53" spans="1:13" ht="9" hidden="1" customHeight="1">
      <c r="A53" s="383"/>
      <c r="C53" s="382"/>
      <c r="D53" s="382"/>
      <c r="E53" s="382"/>
      <c r="F53" s="382"/>
      <c r="G53" s="382"/>
      <c r="H53" s="381"/>
      <c r="I53" s="381"/>
      <c r="J53" s="381"/>
      <c r="K53" s="381"/>
      <c r="L53" s="399"/>
      <c r="M53" s="400"/>
    </row>
    <row r="54" spans="1:13" ht="9" hidden="1" customHeight="1">
      <c r="A54" s="384"/>
      <c r="C54" s="382"/>
      <c r="D54" s="382"/>
      <c r="E54" s="382"/>
      <c r="F54" s="382"/>
      <c r="G54" s="382"/>
      <c r="H54" s="381"/>
      <c r="I54" s="381"/>
      <c r="J54" s="381"/>
      <c r="K54" s="381"/>
      <c r="L54" s="399"/>
      <c r="M54" s="400"/>
    </row>
    <row r="55" spans="1:13" ht="9" hidden="1" customHeight="1">
      <c r="A55" s="384"/>
      <c r="C55" s="382"/>
      <c r="D55" s="382"/>
      <c r="E55" s="382"/>
      <c r="F55" s="382"/>
      <c r="G55" s="382"/>
      <c r="H55" s="381"/>
      <c r="I55" s="381"/>
      <c r="J55" s="381"/>
      <c r="K55" s="381"/>
      <c r="L55" s="399"/>
      <c r="M55" s="400"/>
    </row>
    <row r="56" spans="1:13" ht="9" hidden="1" customHeight="1">
      <c r="A56" s="384"/>
      <c r="C56" s="382"/>
      <c r="D56" s="382"/>
      <c r="E56" s="382"/>
      <c r="F56" s="382"/>
      <c r="G56" s="382"/>
      <c r="H56" s="381"/>
      <c r="I56" s="381"/>
      <c r="J56" s="381"/>
      <c r="K56" s="381"/>
      <c r="L56" s="399"/>
      <c r="M56" s="400"/>
    </row>
    <row r="57" spans="1:13" ht="9" hidden="1" customHeight="1">
      <c r="A57" s="384"/>
      <c r="C57" s="382"/>
      <c r="D57" s="382"/>
      <c r="E57" s="382"/>
      <c r="F57" s="382"/>
      <c r="G57" s="382"/>
      <c r="H57" s="381"/>
      <c r="I57" s="381"/>
      <c r="J57" s="381"/>
      <c r="K57" s="381"/>
      <c r="L57" s="399"/>
      <c r="M57" s="400"/>
    </row>
    <row r="58" spans="1:13" ht="9" hidden="1" customHeight="1">
      <c r="A58" s="385"/>
      <c r="C58" s="382"/>
      <c r="D58" s="382"/>
      <c r="E58" s="382"/>
      <c r="F58" s="382"/>
      <c r="G58" s="382"/>
      <c r="H58" s="381"/>
      <c r="I58" s="381"/>
      <c r="J58" s="381"/>
      <c r="K58" s="381"/>
      <c r="L58" s="399"/>
      <c r="M58" s="400"/>
    </row>
    <row r="59" spans="1:13" ht="9" hidden="1" customHeight="1">
      <c r="A59" s="385"/>
      <c r="C59" s="382"/>
      <c r="D59" s="382"/>
      <c r="E59" s="382"/>
      <c r="F59" s="382"/>
      <c r="G59" s="382"/>
      <c r="H59" s="381"/>
      <c r="I59" s="381"/>
      <c r="J59" s="381"/>
      <c r="K59" s="381"/>
      <c r="L59" s="399"/>
      <c r="M59" s="400"/>
    </row>
    <row r="60" spans="1:13" ht="9" hidden="1" customHeight="1">
      <c r="A60" s="386"/>
      <c r="C60" s="382"/>
      <c r="D60" s="382"/>
      <c r="E60" s="382"/>
      <c r="F60" s="382"/>
      <c r="G60" s="382"/>
      <c r="H60" s="381"/>
      <c r="I60" s="381"/>
      <c r="J60" s="381"/>
      <c r="K60" s="381"/>
      <c r="L60" s="399"/>
      <c r="M60" s="400"/>
    </row>
    <row r="61" spans="1:13" ht="9" hidden="1" customHeight="1">
      <c r="A61" s="380"/>
      <c r="C61" s="382"/>
      <c r="D61" s="382"/>
      <c r="E61" s="382"/>
      <c r="F61" s="382"/>
      <c r="G61" s="382"/>
      <c r="H61" s="381"/>
      <c r="I61" s="381"/>
      <c r="J61" s="381"/>
      <c r="K61" s="381"/>
      <c r="L61" s="399"/>
      <c r="M61" s="400"/>
    </row>
    <row r="62" spans="1:13" ht="9" hidden="1" customHeight="1">
      <c r="A62" s="380"/>
      <c r="C62" s="382"/>
      <c r="D62" s="382"/>
      <c r="E62" s="382"/>
      <c r="F62" s="382"/>
      <c r="G62" s="382"/>
      <c r="H62" s="381"/>
      <c r="I62" s="381"/>
      <c r="J62" s="381"/>
      <c r="K62" s="381"/>
      <c r="L62" s="399"/>
      <c r="M62" s="400"/>
    </row>
    <row r="63" spans="1:13" ht="9" hidden="1" customHeight="1">
      <c r="A63" s="380"/>
      <c r="C63" s="382"/>
      <c r="D63" s="382"/>
      <c r="E63" s="382"/>
      <c r="F63" s="382"/>
      <c r="G63" s="382"/>
      <c r="H63" s="381"/>
      <c r="I63" s="381"/>
      <c r="J63" s="381"/>
      <c r="K63" s="381"/>
      <c r="L63" s="399"/>
      <c r="M63" s="400"/>
    </row>
    <row r="64" spans="1:13" ht="9" hidden="1" customHeight="1">
      <c r="A64" s="380"/>
      <c r="C64" s="382"/>
      <c r="D64" s="382"/>
      <c r="E64" s="382"/>
      <c r="F64" s="382"/>
      <c r="G64" s="382"/>
      <c r="H64" s="381"/>
      <c r="I64" s="381"/>
      <c r="J64" s="381"/>
      <c r="K64" s="381"/>
      <c r="L64" s="399"/>
      <c r="M64" s="400"/>
    </row>
    <row r="65" spans="1:13" ht="9" hidden="1" customHeight="1">
      <c r="A65" s="384"/>
      <c r="C65" s="382"/>
      <c r="D65" s="382"/>
      <c r="E65" s="382"/>
      <c r="F65" s="382"/>
      <c r="G65" s="382"/>
      <c r="H65" s="381"/>
      <c r="I65" s="381"/>
      <c r="J65" s="381"/>
      <c r="K65" s="381"/>
      <c r="L65" s="399"/>
      <c r="M65" s="400"/>
    </row>
    <row r="66" spans="1:13" ht="9" hidden="1" customHeight="1">
      <c r="A66" s="386"/>
      <c r="C66" s="382"/>
      <c r="D66" s="382"/>
      <c r="E66" s="382"/>
      <c r="F66" s="382"/>
      <c r="G66" s="382"/>
      <c r="H66" s="381"/>
      <c r="I66" s="381"/>
      <c r="J66" s="381"/>
      <c r="K66" s="381"/>
      <c r="L66" s="399"/>
      <c r="M66" s="400"/>
    </row>
    <row r="67" spans="1:13" ht="9" hidden="1" customHeight="1">
      <c r="A67" s="380"/>
      <c r="C67" s="382"/>
      <c r="D67" s="382"/>
      <c r="E67" s="382"/>
      <c r="F67" s="382"/>
      <c r="G67" s="382"/>
      <c r="H67" s="381"/>
      <c r="I67" s="381"/>
      <c r="J67" s="381"/>
      <c r="K67" s="381"/>
      <c r="L67" s="399"/>
      <c r="M67" s="400"/>
    </row>
    <row r="68" spans="1:13" ht="9" hidden="1" customHeight="1">
      <c r="A68" s="380"/>
      <c r="C68" s="382"/>
      <c r="D68" s="382"/>
      <c r="E68" s="382"/>
      <c r="F68" s="382"/>
      <c r="G68" s="382"/>
      <c r="H68" s="381"/>
      <c r="I68" s="381"/>
      <c r="J68" s="381"/>
      <c r="K68" s="381"/>
      <c r="L68" s="399"/>
      <c r="M68" s="400"/>
    </row>
    <row r="69" spans="1:13" ht="9" hidden="1" customHeight="1">
      <c r="A69" s="380"/>
      <c r="C69" s="382"/>
      <c r="D69" s="382"/>
      <c r="E69" s="382"/>
      <c r="F69" s="382"/>
      <c r="G69" s="382"/>
      <c r="H69" s="381"/>
      <c r="I69" s="381"/>
      <c r="J69" s="381"/>
      <c r="K69" s="381"/>
      <c r="L69" s="399"/>
      <c r="M69" s="400"/>
    </row>
    <row r="70" spans="1:13" ht="9" hidden="1" customHeight="1">
      <c r="A70" s="380"/>
      <c r="C70" s="382"/>
      <c r="D70" s="382"/>
      <c r="E70" s="382"/>
      <c r="F70" s="382"/>
      <c r="G70" s="382"/>
      <c r="H70" s="381"/>
      <c r="I70" s="381"/>
      <c r="J70" s="381"/>
      <c r="K70" s="381"/>
      <c r="L70" s="399"/>
      <c r="M70" s="400"/>
    </row>
    <row r="71" spans="1:13" ht="9" hidden="1" customHeight="1">
      <c r="A71" s="384"/>
      <c r="C71" s="382"/>
      <c r="D71" s="382"/>
      <c r="E71" s="382"/>
      <c r="F71" s="382"/>
      <c r="G71" s="382"/>
      <c r="H71" s="381"/>
      <c r="I71" s="381"/>
      <c r="J71" s="381"/>
      <c r="K71" s="381"/>
      <c r="L71" s="399"/>
      <c r="M71" s="400"/>
    </row>
    <row r="72" spans="1:13" ht="9" hidden="1" customHeight="1">
      <c r="A72" s="386"/>
      <c r="C72" s="382"/>
      <c r="D72" s="382"/>
      <c r="E72" s="382"/>
      <c r="F72" s="382"/>
      <c r="G72" s="382"/>
      <c r="H72" s="381"/>
      <c r="I72" s="381"/>
      <c r="J72" s="381"/>
      <c r="K72" s="381"/>
      <c r="L72" s="399"/>
      <c r="M72" s="400"/>
    </row>
    <row r="73" spans="1:13" ht="9" hidden="1" customHeight="1">
      <c r="A73" s="380"/>
      <c r="C73" s="382"/>
      <c r="D73" s="382"/>
      <c r="E73" s="382"/>
      <c r="F73" s="382"/>
      <c r="G73" s="382"/>
      <c r="H73" s="381"/>
      <c r="I73" s="381"/>
      <c r="J73" s="381"/>
      <c r="K73" s="381"/>
      <c r="L73" s="399"/>
      <c r="M73" s="400"/>
    </row>
    <row r="74" spans="1:13" ht="9" hidden="1" customHeight="1">
      <c r="A74" s="380"/>
      <c r="C74" s="382"/>
      <c r="D74" s="382"/>
      <c r="E74" s="382"/>
      <c r="F74" s="382"/>
      <c r="G74" s="382"/>
      <c r="H74" s="381"/>
      <c r="I74" s="381"/>
      <c r="J74" s="381"/>
      <c r="K74" s="381"/>
      <c r="L74" s="399"/>
      <c r="M74" s="400"/>
    </row>
    <row r="75" spans="1:13" ht="9" hidden="1" customHeight="1">
      <c r="A75" s="380"/>
      <c r="C75" s="286"/>
      <c r="D75" s="286"/>
      <c r="E75" s="286"/>
      <c r="F75" s="286"/>
      <c r="G75" s="286"/>
      <c r="L75" s="58"/>
    </row>
    <row r="76" spans="1:13" ht="9" hidden="1" customHeight="1">
      <c r="A76" s="380"/>
      <c r="C76" s="286"/>
      <c r="D76" s="286"/>
      <c r="E76" s="286"/>
      <c r="F76" s="286"/>
      <c r="G76" s="286"/>
      <c r="L76" s="58"/>
    </row>
    <row r="77" spans="1:13" ht="9" hidden="1" customHeight="1">
      <c r="A77" s="380"/>
      <c r="C77" s="286"/>
      <c r="D77" s="286"/>
      <c r="E77" s="286"/>
      <c r="F77" s="286"/>
      <c r="G77" s="286"/>
      <c r="L77" s="58"/>
    </row>
    <row r="78" spans="1:13" ht="9" hidden="1" customHeight="1">
      <c r="A78" s="380"/>
      <c r="C78" s="286"/>
      <c r="D78" s="286"/>
      <c r="E78" s="286"/>
      <c r="F78" s="286"/>
      <c r="G78" s="286"/>
      <c r="L78" s="58"/>
    </row>
    <row r="79" spans="1:13" ht="9" hidden="1" customHeight="1">
      <c r="A79" s="380"/>
      <c r="C79" s="286"/>
      <c r="D79" s="286"/>
      <c r="E79" s="286"/>
      <c r="F79" s="286"/>
      <c r="G79" s="286"/>
      <c r="L79" s="58"/>
    </row>
    <row r="80" spans="1:13" ht="9" hidden="1" customHeight="1">
      <c r="A80" s="380"/>
      <c r="C80" s="286"/>
      <c r="D80" s="286"/>
      <c r="E80" s="286"/>
      <c r="F80" s="286"/>
      <c r="G80" s="286"/>
      <c r="L80" s="58"/>
    </row>
    <row r="81" spans="1:12" ht="9" hidden="1" customHeight="1">
      <c r="A81" s="384"/>
      <c r="C81" s="286"/>
      <c r="D81" s="286"/>
      <c r="E81" s="286"/>
      <c r="F81" s="286"/>
      <c r="G81" s="286"/>
      <c r="L81" s="58"/>
    </row>
    <row r="82" spans="1:12" ht="9" hidden="1" customHeight="1">
      <c r="A82" s="386"/>
      <c r="C82" s="286"/>
      <c r="D82" s="286"/>
      <c r="E82" s="286"/>
      <c r="F82" s="286"/>
      <c r="G82" s="286"/>
      <c r="L82" s="58"/>
    </row>
    <row r="83" spans="1:12" ht="9" hidden="1" customHeight="1">
      <c r="A83" s="380"/>
      <c r="C83" s="286"/>
      <c r="D83" s="286"/>
      <c r="E83" s="286"/>
      <c r="F83" s="286"/>
      <c r="G83" s="286"/>
      <c r="L83" s="58"/>
    </row>
    <row r="84" spans="1:12" ht="9" hidden="1" customHeight="1">
      <c r="A84" s="380"/>
      <c r="C84" s="286"/>
      <c r="D84" s="286"/>
      <c r="E84" s="286"/>
      <c r="F84" s="286"/>
      <c r="G84" s="286"/>
      <c r="L84" s="58"/>
    </row>
    <row r="85" spans="1:12" ht="9" hidden="1" customHeight="1">
      <c r="A85" s="380"/>
      <c r="C85" s="286"/>
      <c r="D85" s="286"/>
      <c r="E85" s="286"/>
      <c r="F85" s="286"/>
      <c r="G85" s="286"/>
      <c r="L85" s="58"/>
    </row>
    <row r="86" spans="1:12" ht="9" hidden="1" customHeight="1">
      <c r="A86" s="380"/>
      <c r="C86" s="286"/>
      <c r="D86" s="286"/>
      <c r="E86" s="286"/>
      <c r="F86" s="286"/>
      <c r="G86" s="286"/>
      <c r="L86" s="58"/>
    </row>
    <row r="87" spans="1:12" ht="9" hidden="1" customHeight="1">
      <c r="A87" s="380"/>
      <c r="C87" s="286"/>
      <c r="D87" s="286"/>
      <c r="E87" s="286"/>
      <c r="F87" s="286"/>
      <c r="G87" s="286"/>
      <c r="L87" s="58"/>
    </row>
    <row r="88" spans="1:12" ht="9" hidden="1" customHeight="1">
      <c r="A88" s="380"/>
      <c r="C88" s="286"/>
      <c r="D88" s="286"/>
      <c r="E88" s="286"/>
      <c r="F88" s="286"/>
      <c r="G88" s="286"/>
      <c r="L88" s="58"/>
    </row>
    <row r="89" spans="1:12" ht="9" hidden="1" customHeight="1">
      <c r="A89" s="380"/>
      <c r="C89" s="286"/>
      <c r="D89" s="286"/>
      <c r="E89" s="286"/>
      <c r="F89" s="286"/>
      <c r="G89" s="286"/>
      <c r="L89" s="58"/>
    </row>
    <row r="90" spans="1:12" ht="9" hidden="1" customHeight="1">
      <c r="A90" s="380"/>
      <c r="C90" s="286"/>
      <c r="D90" s="286"/>
      <c r="E90" s="286"/>
      <c r="F90" s="286"/>
      <c r="G90" s="286"/>
      <c r="L90" s="58"/>
    </row>
    <row r="91" spans="1:12" ht="9" hidden="1" customHeight="1">
      <c r="A91" s="380"/>
      <c r="C91" s="286"/>
      <c r="D91" s="286"/>
      <c r="E91" s="286"/>
      <c r="F91" s="286"/>
      <c r="G91" s="286"/>
      <c r="L91" s="58"/>
    </row>
    <row r="92" spans="1:12" ht="9" hidden="1" customHeight="1">
      <c r="A92" s="386"/>
      <c r="C92" s="286"/>
      <c r="D92" s="286"/>
      <c r="E92" s="286"/>
      <c r="F92" s="286"/>
      <c r="G92" s="286"/>
      <c r="L92" s="58"/>
    </row>
    <row r="93" spans="1:12" ht="9" hidden="1" customHeight="1">
      <c r="A93" s="380"/>
      <c r="C93" s="286"/>
      <c r="D93" s="286"/>
      <c r="E93" s="286"/>
      <c r="F93" s="286"/>
      <c r="G93" s="286"/>
      <c r="L93" s="58"/>
    </row>
    <row r="94" spans="1:12" ht="9" hidden="1" customHeight="1">
      <c r="A94" s="380"/>
      <c r="C94" s="286"/>
      <c r="D94" s="286"/>
      <c r="E94" s="286"/>
      <c r="F94" s="286"/>
      <c r="G94" s="286"/>
      <c r="L94" s="58"/>
    </row>
    <row r="95" spans="1:12" ht="9" hidden="1" customHeight="1">
      <c r="A95" s="380"/>
      <c r="C95" s="286"/>
      <c r="D95" s="286"/>
      <c r="E95" s="286"/>
      <c r="F95" s="286"/>
      <c r="G95" s="286"/>
      <c r="L95" s="58"/>
    </row>
    <row r="96" spans="1:12" hidden="1">
      <c r="A96" s="387"/>
      <c r="C96" s="286"/>
      <c r="D96" s="286"/>
      <c r="E96" s="286"/>
      <c r="F96" s="286"/>
      <c r="G96" s="286"/>
      <c r="L96" s="58"/>
    </row>
    <row r="97" spans="1:12" hidden="1">
      <c r="A97" s="387"/>
      <c r="C97" s="286"/>
      <c r="D97" s="286"/>
      <c r="E97" s="286"/>
      <c r="F97" s="286"/>
      <c r="G97" s="286"/>
      <c r="L97" s="58"/>
    </row>
    <row r="98" spans="1:12" hidden="1">
      <c r="A98" s="387"/>
      <c r="C98" s="286"/>
      <c r="D98" s="286"/>
      <c r="E98" s="286"/>
      <c r="F98" s="286"/>
      <c r="G98" s="286"/>
      <c r="L98" s="58"/>
    </row>
    <row r="99" spans="1:12" hidden="1">
      <c r="A99" s="387"/>
      <c r="C99" s="286"/>
      <c r="D99" s="286"/>
      <c r="E99" s="286"/>
      <c r="F99" s="286"/>
      <c r="G99" s="286"/>
      <c r="L99" s="58"/>
    </row>
    <row r="100" spans="1:12" hidden="1">
      <c r="A100" s="387"/>
      <c r="C100" s="286"/>
      <c r="D100" s="286"/>
      <c r="E100" s="286"/>
      <c r="F100" s="286"/>
      <c r="G100" s="286"/>
      <c r="L100" s="58"/>
    </row>
    <row r="101" spans="1:12" hidden="1">
      <c r="A101" s="387"/>
      <c r="C101" s="286"/>
      <c r="D101" s="286"/>
      <c r="E101" s="286"/>
      <c r="F101" s="286"/>
      <c r="G101" s="286"/>
      <c r="L101" s="58"/>
    </row>
    <row r="102" spans="1:12" hidden="1">
      <c r="A102" s="387"/>
      <c r="C102" s="286"/>
      <c r="D102" s="286"/>
      <c r="E102" s="286"/>
      <c r="F102" s="286"/>
      <c r="G102" s="286"/>
      <c r="L102" s="58"/>
    </row>
    <row r="103" spans="1:12" ht="15.75" hidden="1">
      <c r="A103" s="388"/>
      <c r="C103" s="286"/>
      <c r="D103" s="286"/>
      <c r="E103" s="286"/>
      <c r="F103" s="286"/>
      <c r="G103" s="286"/>
      <c r="L103" s="58"/>
    </row>
    <row r="104" spans="1:12" ht="15.75" hidden="1">
      <c r="A104" s="388"/>
      <c r="C104" s="286"/>
      <c r="D104" s="286"/>
      <c r="E104" s="286"/>
      <c r="F104" s="286"/>
      <c r="G104" s="286"/>
      <c r="L104" s="58"/>
    </row>
    <row r="105" spans="1:12" ht="15.75" hidden="1">
      <c r="A105" s="388"/>
      <c r="C105" s="286"/>
      <c r="D105" s="286"/>
      <c r="E105" s="286"/>
      <c r="F105" s="286"/>
      <c r="G105" s="286"/>
      <c r="L105" s="58"/>
    </row>
    <row r="106" spans="1:12" ht="15.75" hidden="1">
      <c r="A106" s="388"/>
      <c r="C106" s="286"/>
      <c r="D106" s="286"/>
      <c r="E106" s="286"/>
      <c r="F106" s="286"/>
      <c r="G106" s="286"/>
      <c r="L106" s="58"/>
    </row>
    <row r="107" spans="1:12" ht="15.75" hidden="1">
      <c r="A107" s="388"/>
      <c r="C107" s="286"/>
      <c r="D107" s="286"/>
      <c r="E107" s="286"/>
      <c r="F107" s="286"/>
      <c r="G107" s="286"/>
      <c r="L107" s="58"/>
    </row>
    <row r="108" spans="1:12" ht="15.75" hidden="1">
      <c r="A108" s="388"/>
      <c r="C108" s="286"/>
      <c r="D108" s="286"/>
      <c r="E108" s="286"/>
      <c r="F108" s="286"/>
      <c r="G108" s="286"/>
      <c r="L108" s="58"/>
    </row>
    <row r="109" spans="1:12" ht="15.75" hidden="1">
      <c r="A109" s="388"/>
      <c r="C109" s="286"/>
      <c r="D109" s="286"/>
      <c r="E109" s="286"/>
      <c r="F109" s="286"/>
      <c r="G109" s="286"/>
      <c r="L109" s="58"/>
    </row>
    <row r="110" spans="1:12" ht="15.75" hidden="1">
      <c r="A110" s="388"/>
      <c r="C110" s="286"/>
      <c r="D110" s="286"/>
      <c r="E110" s="286"/>
      <c r="F110" s="286"/>
      <c r="G110" s="286"/>
      <c r="L110" s="58"/>
    </row>
    <row r="111" spans="1:12" ht="15.75" hidden="1">
      <c r="A111" s="388"/>
      <c r="C111" s="286"/>
      <c r="D111" s="286"/>
      <c r="E111" s="286"/>
      <c r="F111" s="286"/>
      <c r="G111" s="286"/>
      <c r="L111" s="58"/>
    </row>
    <row r="112" spans="1:12" ht="15.75" hidden="1">
      <c r="A112" s="388"/>
      <c r="C112" s="286"/>
      <c r="D112" s="286"/>
      <c r="E112" s="286"/>
      <c r="F112" s="286"/>
      <c r="G112" s="286"/>
      <c r="L112" s="58"/>
    </row>
    <row r="113" spans="1:12" ht="15.75" hidden="1">
      <c r="A113" s="388"/>
      <c r="C113" s="286"/>
      <c r="D113" s="286"/>
      <c r="E113" s="286"/>
      <c r="F113" s="286"/>
      <c r="G113" s="286"/>
      <c r="L113" s="58"/>
    </row>
    <row r="114" spans="1:12" ht="15.75" hidden="1">
      <c r="A114" s="388"/>
      <c r="C114" s="286"/>
      <c r="D114" s="286"/>
      <c r="E114" s="286"/>
      <c r="F114" s="286"/>
      <c r="G114" s="286"/>
      <c r="L114" s="58"/>
    </row>
    <row r="115" spans="1:12" ht="15.75" hidden="1">
      <c r="A115" s="388"/>
      <c r="C115" s="286"/>
      <c r="D115" s="286"/>
      <c r="E115" s="286"/>
      <c r="F115" s="286"/>
      <c r="G115" s="286"/>
      <c r="L115" s="58"/>
    </row>
    <row r="116" spans="1:12" ht="15.75" hidden="1">
      <c r="A116" s="388"/>
      <c r="C116" s="286"/>
      <c r="D116" s="286"/>
      <c r="E116" s="286"/>
      <c r="F116" s="286"/>
      <c r="G116" s="286"/>
      <c r="L116" s="58"/>
    </row>
    <row r="117" spans="1:12" ht="15.75" hidden="1">
      <c r="A117" s="388"/>
      <c r="C117" s="286"/>
      <c r="D117" s="286"/>
      <c r="E117" s="286"/>
      <c r="F117" s="286"/>
      <c r="G117" s="286"/>
      <c r="L117" s="58"/>
    </row>
    <row r="118" spans="1:12" ht="15.75" hidden="1">
      <c r="A118" s="388"/>
      <c r="C118" s="286"/>
      <c r="D118" s="286"/>
      <c r="E118" s="286"/>
      <c r="F118" s="286"/>
      <c r="G118" s="286"/>
      <c r="L118" s="58"/>
    </row>
    <row r="119" spans="1:12" ht="15.75" hidden="1">
      <c r="A119" s="388"/>
      <c r="C119" s="286"/>
      <c r="D119" s="286"/>
      <c r="E119" s="286"/>
      <c r="F119" s="286"/>
      <c r="G119" s="286"/>
      <c r="L119" s="58"/>
    </row>
    <row r="120" spans="1:12" ht="15.75" hidden="1">
      <c r="A120" s="388"/>
      <c r="C120" s="286"/>
      <c r="D120" s="286"/>
      <c r="E120" s="286"/>
      <c r="F120" s="286"/>
      <c r="G120" s="286"/>
      <c r="L120" s="58"/>
    </row>
    <row r="121" spans="1:12" ht="15.75" hidden="1">
      <c r="A121" s="388"/>
      <c r="C121" s="286"/>
      <c r="D121" s="286"/>
      <c r="E121" s="286"/>
      <c r="F121" s="286"/>
      <c r="G121" s="286"/>
      <c r="L121" s="58"/>
    </row>
    <row r="122" spans="1:12" ht="15.75" hidden="1">
      <c r="A122" s="388"/>
      <c r="C122" s="286"/>
      <c r="D122" s="286"/>
      <c r="E122" s="286"/>
      <c r="F122" s="286"/>
      <c r="G122" s="286"/>
      <c r="L122" s="58"/>
    </row>
    <row r="123" spans="1:12" ht="15.75" hidden="1">
      <c r="A123" s="388"/>
      <c r="C123" s="286"/>
      <c r="D123" s="286"/>
      <c r="E123" s="286"/>
      <c r="F123" s="286"/>
      <c r="G123" s="286"/>
      <c r="L123" s="58"/>
    </row>
    <row r="124" spans="1:12" ht="15.75" hidden="1">
      <c r="A124" s="388"/>
      <c r="C124" s="286"/>
      <c r="D124" s="286"/>
      <c r="E124" s="286"/>
      <c r="F124" s="286"/>
      <c r="G124" s="286"/>
      <c r="L124" s="58"/>
    </row>
    <row r="125" spans="1:12" ht="15.75" hidden="1">
      <c r="A125" s="388"/>
      <c r="C125" s="286"/>
      <c r="D125" s="286"/>
      <c r="E125" s="286"/>
      <c r="F125" s="286"/>
      <c r="G125" s="286"/>
      <c r="L125" s="58"/>
    </row>
    <row r="126" spans="1:12" ht="15.75" hidden="1">
      <c r="A126" s="388"/>
      <c r="C126" s="286"/>
      <c r="D126" s="286"/>
      <c r="E126" s="286"/>
      <c r="F126" s="286"/>
      <c r="G126" s="286"/>
      <c r="L126" s="58"/>
    </row>
    <row r="127" spans="1:12" ht="15.75" hidden="1">
      <c r="A127" s="388"/>
      <c r="C127" s="286"/>
      <c r="D127" s="286"/>
      <c r="E127" s="286"/>
      <c r="F127" s="286"/>
      <c r="G127" s="286"/>
      <c r="L127" s="58"/>
    </row>
    <row r="128" spans="1:12" ht="15.75" hidden="1">
      <c r="A128" s="388"/>
      <c r="C128" s="286"/>
      <c r="D128" s="286"/>
      <c r="E128" s="286"/>
      <c r="F128" s="286"/>
      <c r="G128" s="286"/>
      <c r="L128" s="58"/>
    </row>
    <row r="129" spans="1:12" ht="15.75" hidden="1">
      <c r="A129" s="388"/>
      <c r="C129" s="286"/>
      <c r="D129" s="286"/>
      <c r="E129" s="286"/>
      <c r="F129" s="286"/>
      <c r="G129" s="286"/>
      <c r="L129" s="58"/>
    </row>
    <row r="130" spans="1:12" ht="15.75" hidden="1">
      <c r="A130" s="388"/>
      <c r="C130" s="286"/>
      <c r="D130" s="286"/>
      <c r="E130" s="286"/>
      <c r="F130" s="286"/>
      <c r="G130" s="286"/>
      <c r="L130" s="58"/>
    </row>
    <row r="131" spans="1:12" ht="15.75" hidden="1">
      <c r="A131" s="388"/>
      <c r="C131" s="286"/>
      <c r="D131" s="286"/>
      <c r="E131" s="286"/>
      <c r="F131" s="286"/>
      <c r="G131" s="286"/>
      <c r="L131" s="58"/>
    </row>
    <row r="132" spans="1:12" ht="15.75" hidden="1">
      <c r="A132" s="388"/>
      <c r="C132" s="286"/>
      <c r="D132" s="286"/>
      <c r="E132" s="286"/>
      <c r="F132" s="286"/>
      <c r="G132" s="286"/>
      <c r="L132" s="58"/>
    </row>
    <row r="133" spans="1:12" ht="15.75" hidden="1">
      <c r="A133" s="388"/>
      <c r="C133" s="286"/>
      <c r="D133" s="286"/>
      <c r="E133" s="286"/>
      <c r="F133" s="286"/>
      <c r="G133" s="286"/>
      <c r="L133" s="58"/>
    </row>
    <row r="134" spans="1:12" ht="15.75" hidden="1">
      <c r="A134" s="388"/>
      <c r="C134" s="286"/>
      <c r="D134" s="286"/>
      <c r="E134" s="286"/>
      <c r="F134" s="286"/>
      <c r="G134" s="286"/>
      <c r="L134" s="58"/>
    </row>
    <row r="135" spans="1:12" ht="15.75" hidden="1">
      <c r="A135" s="388"/>
      <c r="C135" s="286"/>
      <c r="D135" s="286"/>
      <c r="E135" s="286"/>
      <c r="F135" s="286"/>
      <c r="G135" s="286"/>
      <c r="L135" s="58"/>
    </row>
    <row r="136" spans="1:12" ht="15.75" hidden="1">
      <c r="A136" s="388"/>
      <c r="C136" s="286"/>
      <c r="D136" s="286"/>
      <c r="E136" s="286"/>
      <c r="F136" s="286"/>
      <c r="G136" s="286"/>
      <c r="L136" s="58"/>
    </row>
    <row r="137" spans="1:12" ht="15.75" hidden="1">
      <c r="A137" s="388"/>
      <c r="C137" s="286"/>
      <c r="D137" s="286"/>
      <c r="E137" s="286"/>
      <c r="F137" s="286"/>
      <c r="G137" s="286"/>
      <c r="L137" s="58"/>
    </row>
    <row r="138" spans="1:12" ht="15.75" hidden="1">
      <c r="A138" s="388"/>
      <c r="C138" s="286"/>
      <c r="D138" s="286"/>
      <c r="E138" s="286"/>
      <c r="F138" s="286"/>
      <c r="G138" s="286"/>
      <c r="L138" s="58"/>
    </row>
    <row r="139" spans="1:12" ht="15.75" hidden="1">
      <c r="A139" s="388"/>
      <c r="C139" s="286"/>
      <c r="D139" s="286"/>
      <c r="E139" s="286"/>
      <c r="F139" s="286"/>
      <c r="G139" s="286"/>
      <c r="L139" s="58"/>
    </row>
    <row r="140" spans="1:12" ht="15.75" hidden="1">
      <c r="A140" s="388"/>
      <c r="C140" s="286"/>
      <c r="D140" s="286"/>
      <c r="E140" s="286"/>
      <c r="F140" s="286"/>
      <c r="G140" s="286"/>
      <c r="L140" s="58"/>
    </row>
    <row r="141" spans="1:12" ht="15.75" hidden="1">
      <c r="A141" s="388"/>
      <c r="C141" s="286"/>
      <c r="D141" s="286"/>
      <c r="E141" s="286"/>
      <c r="F141" s="286"/>
      <c r="G141" s="286"/>
      <c r="L141" s="58"/>
    </row>
    <row r="142" spans="1:12" ht="15.75" hidden="1">
      <c r="A142" s="388"/>
      <c r="C142" s="286"/>
      <c r="D142" s="286"/>
      <c r="E142" s="286"/>
      <c r="F142" s="286"/>
      <c r="G142" s="286"/>
      <c r="L142" s="58"/>
    </row>
    <row r="143" spans="1:12" ht="15.75" hidden="1">
      <c r="A143" s="388"/>
      <c r="C143" s="286"/>
      <c r="D143" s="286"/>
      <c r="E143" s="286"/>
      <c r="F143" s="286"/>
      <c r="G143" s="286"/>
      <c r="L143" s="58"/>
    </row>
    <row r="144" spans="1:12" ht="15.75" hidden="1">
      <c r="A144" s="388"/>
      <c r="C144" s="286"/>
      <c r="D144" s="286"/>
      <c r="E144" s="286"/>
      <c r="F144" s="286"/>
      <c r="G144" s="286"/>
      <c r="L144" s="58"/>
    </row>
    <row r="145" spans="1:12" ht="15.75" hidden="1">
      <c r="A145" s="388"/>
      <c r="C145" s="286"/>
      <c r="D145" s="286"/>
      <c r="E145" s="286"/>
      <c r="F145" s="286"/>
      <c r="G145" s="286"/>
      <c r="L145" s="58"/>
    </row>
    <row r="146" spans="1:12" ht="15.75" hidden="1">
      <c r="A146" s="388"/>
      <c r="C146" s="286"/>
      <c r="D146" s="286"/>
      <c r="E146" s="286"/>
      <c r="F146" s="286"/>
      <c r="G146" s="286"/>
      <c r="L146" s="58"/>
    </row>
    <row r="147" spans="1:12" ht="15.75" hidden="1">
      <c r="A147" s="388"/>
      <c r="C147" s="286"/>
      <c r="D147" s="286"/>
      <c r="E147" s="286"/>
      <c r="F147" s="286"/>
      <c r="G147" s="286"/>
      <c r="L147" s="58"/>
    </row>
    <row r="148" spans="1:12" ht="15.75" hidden="1">
      <c r="A148" s="388"/>
      <c r="C148" s="286"/>
      <c r="D148" s="286"/>
      <c r="E148" s="286"/>
      <c r="F148" s="286"/>
      <c r="G148" s="286"/>
      <c r="L148" s="58"/>
    </row>
    <row r="149" spans="1:12" ht="15.75" hidden="1">
      <c r="A149" s="388"/>
      <c r="C149" s="286"/>
      <c r="D149" s="286"/>
      <c r="E149" s="286"/>
      <c r="F149" s="286"/>
      <c r="G149" s="286"/>
      <c r="L149" s="58"/>
    </row>
    <row r="150" spans="1:12" ht="15.75" hidden="1">
      <c r="A150" s="388"/>
      <c r="C150" s="286"/>
      <c r="D150" s="286"/>
      <c r="E150" s="286"/>
      <c r="F150" s="286"/>
      <c r="G150" s="286"/>
      <c r="L150" s="58"/>
    </row>
    <row r="151" spans="1:12" ht="15.75" hidden="1">
      <c r="A151" s="388"/>
      <c r="C151" s="286"/>
      <c r="D151" s="286"/>
      <c r="E151" s="286"/>
      <c r="F151" s="286"/>
      <c r="G151" s="286"/>
      <c r="L151" s="58"/>
    </row>
    <row r="152" spans="1:12" ht="15.75" hidden="1">
      <c r="A152" s="388"/>
      <c r="C152" s="286"/>
      <c r="D152" s="286"/>
      <c r="E152" s="286"/>
      <c r="F152" s="286"/>
      <c r="G152" s="286"/>
      <c r="L152" s="58"/>
    </row>
    <row r="153" spans="1:12" ht="15.75" hidden="1">
      <c r="A153" s="388"/>
      <c r="C153" s="286"/>
      <c r="D153" s="286"/>
      <c r="E153" s="286"/>
      <c r="F153" s="286"/>
      <c r="G153" s="286"/>
      <c r="L153" s="58"/>
    </row>
    <row r="154" spans="1:12" ht="15.75" hidden="1">
      <c r="A154" s="388"/>
      <c r="C154" s="286"/>
      <c r="D154" s="286"/>
      <c r="E154" s="286"/>
      <c r="F154" s="286"/>
      <c r="G154" s="286"/>
      <c r="L154" s="58"/>
    </row>
    <row r="155" spans="1:12" ht="15.75" hidden="1">
      <c r="A155" s="388"/>
      <c r="C155" s="286"/>
      <c r="D155" s="286"/>
      <c r="E155" s="286"/>
      <c r="F155" s="286"/>
      <c r="G155" s="286"/>
      <c r="L155" s="58"/>
    </row>
    <row r="156" spans="1:12" ht="15.75" hidden="1">
      <c r="A156" s="388"/>
      <c r="C156" s="286"/>
      <c r="D156" s="286"/>
      <c r="E156" s="286"/>
      <c r="F156" s="286"/>
      <c r="G156" s="286"/>
      <c r="L156" s="58"/>
    </row>
    <row r="157" spans="1:12" ht="15.75" hidden="1">
      <c r="A157" s="388"/>
      <c r="C157" s="286"/>
      <c r="D157" s="286"/>
      <c r="E157" s="286"/>
      <c r="F157" s="286"/>
      <c r="G157" s="286"/>
      <c r="L157" s="58"/>
    </row>
    <row r="158" spans="1:12" ht="15.75" hidden="1">
      <c r="A158" s="388"/>
      <c r="C158" s="286"/>
      <c r="D158" s="286"/>
      <c r="E158" s="286"/>
      <c r="F158" s="286"/>
      <c r="G158" s="286"/>
      <c r="L158" s="58"/>
    </row>
    <row r="159" spans="1:12" ht="15.75" hidden="1">
      <c r="A159" s="388"/>
      <c r="C159" s="286"/>
      <c r="D159" s="286"/>
      <c r="E159" s="286"/>
      <c r="F159" s="286"/>
      <c r="G159" s="286"/>
      <c r="L159" s="58"/>
    </row>
    <row r="160" spans="1:12" ht="15.75" hidden="1">
      <c r="A160" s="388"/>
      <c r="C160" s="286"/>
      <c r="D160" s="286"/>
      <c r="E160" s="286"/>
      <c r="F160" s="286"/>
      <c r="G160" s="286"/>
      <c r="L160" s="58"/>
    </row>
    <row r="161" spans="1:12" ht="15.75" hidden="1">
      <c r="A161" s="388"/>
      <c r="C161" s="286"/>
      <c r="D161" s="286"/>
      <c r="E161" s="286"/>
      <c r="F161" s="286"/>
      <c r="G161" s="286"/>
      <c r="L161" s="58"/>
    </row>
    <row r="162" spans="1:12" ht="15.75" hidden="1">
      <c r="A162" s="388"/>
      <c r="C162" s="286"/>
      <c r="D162" s="286"/>
      <c r="E162" s="286"/>
      <c r="F162" s="286"/>
      <c r="G162" s="286"/>
      <c r="L162" s="58"/>
    </row>
    <row r="163" spans="1:12" ht="15.75" hidden="1">
      <c r="A163" s="388"/>
      <c r="C163" s="286"/>
      <c r="D163" s="286"/>
      <c r="E163" s="286"/>
      <c r="F163" s="286"/>
      <c r="G163" s="286"/>
      <c r="L163" s="58"/>
    </row>
    <row r="164" spans="1:12" ht="15.75" hidden="1">
      <c r="A164" s="388"/>
      <c r="C164" s="286"/>
      <c r="D164" s="286"/>
      <c r="E164" s="286"/>
      <c r="F164" s="286"/>
      <c r="G164" s="286"/>
      <c r="L164" s="58"/>
    </row>
    <row r="165" spans="1:12" ht="15.75" hidden="1">
      <c r="A165" s="388"/>
      <c r="C165" s="286"/>
      <c r="D165" s="286"/>
      <c r="E165" s="286"/>
      <c r="F165" s="286"/>
      <c r="G165" s="286"/>
      <c r="L165" s="58"/>
    </row>
    <row r="166" spans="1:12" ht="15.75" hidden="1">
      <c r="A166" s="388"/>
      <c r="C166" s="286"/>
      <c r="D166" s="286"/>
      <c r="E166" s="286"/>
      <c r="F166" s="286"/>
      <c r="G166" s="286"/>
      <c r="L166" s="58"/>
    </row>
    <row r="167" spans="1:12" ht="15.75" hidden="1">
      <c r="A167" s="388"/>
      <c r="C167" s="286"/>
      <c r="D167" s="286"/>
      <c r="E167" s="286"/>
      <c r="F167" s="286"/>
      <c r="G167" s="286"/>
      <c r="L167" s="58"/>
    </row>
    <row r="168" spans="1:12" ht="15.75" hidden="1">
      <c r="A168" s="388"/>
      <c r="C168" s="286"/>
      <c r="D168" s="286"/>
      <c r="E168" s="286"/>
      <c r="F168" s="286"/>
      <c r="G168" s="286"/>
      <c r="L168" s="58"/>
    </row>
    <row r="169" spans="1:12" ht="15.75" hidden="1">
      <c r="A169" s="388"/>
      <c r="C169" s="286"/>
      <c r="D169" s="286"/>
      <c r="E169" s="286"/>
      <c r="F169" s="286"/>
      <c r="G169" s="286"/>
      <c r="L169" s="58"/>
    </row>
    <row r="170" spans="1:12" ht="15.75" hidden="1">
      <c r="A170" s="388"/>
      <c r="C170" s="286"/>
      <c r="D170" s="286"/>
      <c r="E170" s="286"/>
      <c r="F170" s="286"/>
      <c r="G170" s="286"/>
      <c r="L170" s="58"/>
    </row>
    <row r="171" spans="1:12" ht="15.75" hidden="1">
      <c r="A171" s="388"/>
      <c r="C171" s="286"/>
      <c r="D171" s="286"/>
      <c r="E171" s="286"/>
      <c r="F171" s="286"/>
      <c r="G171" s="286"/>
      <c r="L171" s="58"/>
    </row>
    <row r="172" spans="1:12" ht="15.75" hidden="1">
      <c r="A172" s="388"/>
      <c r="C172" s="286"/>
      <c r="D172" s="286"/>
      <c r="E172" s="286"/>
      <c r="F172" s="286"/>
      <c r="G172" s="286"/>
      <c r="L172" s="58"/>
    </row>
    <row r="173" spans="1:12" ht="15.75" hidden="1">
      <c r="A173" s="388"/>
      <c r="C173" s="286"/>
      <c r="D173" s="286"/>
      <c r="E173" s="286"/>
      <c r="F173" s="286"/>
      <c r="G173" s="286"/>
      <c r="L173" s="58"/>
    </row>
    <row r="174" spans="1:12" ht="15.75" hidden="1">
      <c r="A174" s="388"/>
      <c r="C174" s="286"/>
      <c r="D174" s="286"/>
      <c r="E174" s="286"/>
      <c r="F174" s="286"/>
      <c r="G174" s="286"/>
      <c r="L174" s="58"/>
    </row>
    <row r="175" spans="1:12" ht="15.75" hidden="1">
      <c r="A175" s="388"/>
      <c r="C175" s="286"/>
      <c r="D175" s="286"/>
      <c r="E175" s="286"/>
      <c r="F175" s="286"/>
      <c r="G175" s="286"/>
      <c r="L175" s="58"/>
    </row>
    <row r="176" spans="1:12" ht="15.75" hidden="1">
      <c r="A176" s="388"/>
      <c r="C176" s="286"/>
      <c r="D176" s="286"/>
      <c r="E176" s="286"/>
      <c r="F176" s="286"/>
      <c r="G176" s="286"/>
      <c r="L176" s="58"/>
    </row>
    <row r="177" spans="1:12" ht="15.75" hidden="1">
      <c r="A177" s="388"/>
      <c r="C177" s="286"/>
      <c r="D177" s="286"/>
      <c r="E177" s="286"/>
      <c r="F177" s="286"/>
      <c r="G177" s="286"/>
      <c r="L177" s="58"/>
    </row>
    <row r="178" spans="1:12" ht="15.75" hidden="1">
      <c r="A178" s="388"/>
      <c r="C178" s="286"/>
      <c r="D178" s="286"/>
      <c r="E178" s="286"/>
      <c r="F178" s="286"/>
      <c r="G178" s="286"/>
      <c r="L178" s="58"/>
    </row>
    <row r="179" spans="1:12" ht="15.75" hidden="1">
      <c r="A179" s="388"/>
      <c r="C179" s="286"/>
      <c r="D179" s="286"/>
      <c r="E179" s="286"/>
      <c r="F179" s="286"/>
      <c r="G179" s="286"/>
      <c r="L179" s="58"/>
    </row>
    <row r="180" spans="1:12" ht="15.75" hidden="1">
      <c r="A180" s="388"/>
      <c r="C180" s="286"/>
      <c r="D180" s="286"/>
      <c r="E180" s="286"/>
      <c r="F180" s="286"/>
      <c r="G180" s="286"/>
      <c r="L180" s="58"/>
    </row>
    <row r="181" spans="1:12" ht="15.75" hidden="1">
      <c r="A181" s="388"/>
      <c r="C181" s="286"/>
      <c r="D181" s="286"/>
      <c r="E181" s="286"/>
      <c r="F181" s="286"/>
      <c r="G181" s="286"/>
      <c r="L181" s="58"/>
    </row>
    <row r="182" spans="1:12" ht="15.75" hidden="1">
      <c r="A182" s="388"/>
      <c r="C182" s="286"/>
      <c r="D182" s="286"/>
      <c r="E182" s="286"/>
      <c r="F182" s="286"/>
      <c r="G182" s="286"/>
      <c r="L182" s="58"/>
    </row>
    <row r="183" spans="1:12" ht="15.75" hidden="1">
      <c r="A183" s="388"/>
      <c r="C183" s="286"/>
      <c r="D183" s="286"/>
      <c r="E183" s="286"/>
      <c r="F183" s="286"/>
      <c r="G183" s="286"/>
      <c r="L183" s="58"/>
    </row>
    <row r="184" spans="1:12" ht="15.75" hidden="1">
      <c r="A184" s="388"/>
      <c r="C184" s="286"/>
      <c r="D184" s="286"/>
      <c r="E184" s="286"/>
      <c r="F184" s="286"/>
      <c r="G184" s="286"/>
      <c r="L184" s="58"/>
    </row>
    <row r="185" spans="1:12" ht="15.75" hidden="1">
      <c r="A185" s="388"/>
      <c r="C185" s="286"/>
      <c r="D185" s="286"/>
      <c r="E185" s="286"/>
      <c r="F185" s="286"/>
      <c r="G185" s="286"/>
      <c r="L185" s="58"/>
    </row>
    <row r="186" spans="1:12" ht="15.75" hidden="1">
      <c r="A186" s="388"/>
      <c r="C186" s="286"/>
      <c r="D186" s="286"/>
      <c r="E186" s="286"/>
      <c r="F186" s="286"/>
      <c r="G186" s="286"/>
      <c r="L186" s="58"/>
    </row>
    <row r="187" spans="1:12" ht="15.75" hidden="1">
      <c r="A187" s="388"/>
      <c r="C187" s="286"/>
      <c r="D187" s="286"/>
      <c r="E187" s="286"/>
      <c r="F187" s="286"/>
      <c r="G187" s="286"/>
      <c r="L187" s="58"/>
    </row>
    <row r="188" spans="1:12" ht="15.75" hidden="1">
      <c r="A188" s="388"/>
      <c r="C188" s="286"/>
      <c r="D188" s="286"/>
      <c r="E188" s="286"/>
      <c r="F188" s="286"/>
      <c r="G188" s="286"/>
      <c r="L188" s="58"/>
    </row>
    <row r="189" spans="1:12" ht="15.75" hidden="1">
      <c r="A189" s="388"/>
      <c r="C189" s="286"/>
      <c r="D189" s="286"/>
      <c r="E189" s="286"/>
      <c r="F189" s="286"/>
      <c r="G189" s="286"/>
      <c r="L189" s="58"/>
    </row>
    <row r="190" spans="1:12" ht="15.75" hidden="1">
      <c r="A190" s="388"/>
      <c r="C190" s="286"/>
      <c r="D190" s="286"/>
      <c r="E190" s="286"/>
      <c r="F190" s="286"/>
      <c r="G190" s="286"/>
      <c r="L190" s="58"/>
    </row>
    <row r="191" spans="1:12" ht="15.75" hidden="1">
      <c r="A191" s="388"/>
      <c r="C191" s="286"/>
      <c r="D191" s="286"/>
      <c r="E191" s="286"/>
      <c r="F191" s="286"/>
      <c r="G191" s="286"/>
      <c r="L191" s="58"/>
    </row>
    <row r="192" spans="1:12" ht="15.75" hidden="1">
      <c r="A192" s="388"/>
      <c r="C192" s="286"/>
      <c r="D192" s="286"/>
      <c r="E192" s="286"/>
      <c r="F192" s="286"/>
      <c r="G192" s="286"/>
      <c r="L192" s="58"/>
    </row>
    <row r="193" spans="1:12" ht="15.75" hidden="1">
      <c r="A193" s="388"/>
      <c r="C193" s="286"/>
      <c r="D193" s="286"/>
      <c r="E193" s="286"/>
      <c r="F193" s="286"/>
      <c r="G193" s="286"/>
      <c r="L193" s="58"/>
    </row>
    <row r="194" spans="1:12" ht="15.75" hidden="1">
      <c r="A194" s="288"/>
      <c r="C194" s="286"/>
      <c r="D194" s="286"/>
      <c r="E194" s="286"/>
      <c r="F194" s="286"/>
      <c r="G194" s="286"/>
      <c r="L194" s="58"/>
    </row>
    <row r="195" spans="1:12" ht="15.75" hidden="1">
      <c r="A195" s="288"/>
      <c r="C195" s="286"/>
      <c r="D195" s="286"/>
      <c r="E195" s="286"/>
      <c r="F195" s="286"/>
      <c r="G195" s="286"/>
      <c r="L195" s="58"/>
    </row>
    <row r="196" spans="1:12" ht="15.75" hidden="1">
      <c r="A196" s="288"/>
      <c r="C196" s="286"/>
      <c r="D196" s="286"/>
      <c r="E196" s="286"/>
      <c r="F196" s="286"/>
      <c r="G196" s="286"/>
      <c r="L196" s="58"/>
    </row>
    <row r="197" spans="1:12" ht="15.75" hidden="1">
      <c r="A197" s="288"/>
      <c r="C197" s="286"/>
      <c r="D197" s="286"/>
      <c r="E197" s="286"/>
      <c r="F197" s="286"/>
      <c r="G197" s="286"/>
    </row>
    <row r="198" spans="1:12" ht="15.75" hidden="1">
      <c r="A198" s="288"/>
      <c r="C198" s="286"/>
      <c r="D198" s="286"/>
      <c r="E198" s="286"/>
      <c r="F198" s="286"/>
      <c r="G198" s="286"/>
    </row>
    <row r="199" spans="1:12" ht="15.75" hidden="1">
      <c r="A199" s="288"/>
      <c r="C199" s="286"/>
      <c r="D199" s="286"/>
      <c r="E199" s="286"/>
      <c r="F199" s="286"/>
      <c r="G199" s="286"/>
    </row>
    <row r="200" spans="1:12" ht="15.75" hidden="1">
      <c r="A200" s="288"/>
      <c r="C200" s="286"/>
      <c r="D200" s="286"/>
      <c r="E200" s="286"/>
      <c r="F200" s="286"/>
      <c r="G200" s="286"/>
    </row>
    <row r="201" spans="1:12" ht="15.75" hidden="1">
      <c r="A201" s="288"/>
      <c r="C201" s="286"/>
      <c r="D201" s="286"/>
      <c r="E201" s="286"/>
      <c r="F201" s="286"/>
      <c r="G201" s="286"/>
    </row>
    <row r="202" spans="1:12" ht="15.75" hidden="1">
      <c r="A202" s="288"/>
      <c r="C202" s="286"/>
      <c r="D202" s="286"/>
      <c r="E202" s="286"/>
      <c r="F202" s="286"/>
      <c r="G202" s="286"/>
    </row>
    <row r="203" spans="1:12" ht="15.75" hidden="1">
      <c r="A203" s="288"/>
      <c r="C203" s="286"/>
      <c r="D203" s="286"/>
      <c r="E203" s="286"/>
      <c r="F203" s="286"/>
      <c r="G203" s="286"/>
    </row>
    <row r="204" spans="1:12" ht="15.75" hidden="1">
      <c r="A204" s="288"/>
      <c r="C204" s="286"/>
      <c r="D204" s="286"/>
      <c r="E204" s="286"/>
      <c r="F204" s="286"/>
      <c r="G204" s="286"/>
    </row>
    <row r="205" spans="1:12" ht="15.75" hidden="1">
      <c r="A205" s="288"/>
      <c r="C205" s="286"/>
      <c r="D205" s="286"/>
      <c r="E205" s="286"/>
      <c r="F205" s="286"/>
      <c r="G205" s="286"/>
    </row>
    <row r="206" spans="1:12" ht="15.75" hidden="1">
      <c r="A206" s="288"/>
      <c r="C206" s="286"/>
      <c r="D206" s="286"/>
      <c r="E206" s="286"/>
      <c r="F206" s="286"/>
      <c r="G206" s="286"/>
    </row>
    <row r="207" spans="1:12" ht="15.75" hidden="1">
      <c r="A207" s="288"/>
      <c r="C207" s="286"/>
      <c r="D207" s="286"/>
      <c r="E207" s="286"/>
      <c r="F207" s="286"/>
      <c r="G207" s="286"/>
    </row>
    <row r="208" spans="1:12"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WB652"/>
  <sheetViews>
    <sheetView zoomScale="75" workbookViewId="0">
      <selection sqref="A1:T1"/>
    </sheetView>
  </sheetViews>
  <sheetFormatPr defaultColWidth="0" defaultRowHeight="12.75" zeroHeight="1"/>
  <cols>
    <col min="1" max="1" width="40" style="207" customWidth="1"/>
    <col min="2" max="18" width="11.28515625" style="204" customWidth="1"/>
    <col min="19" max="19" width="12" style="204" customWidth="1"/>
    <col min="20" max="20" width="12" style="203" customWidth="1"/>
    <col min="21" max="256" width="9.140625" style="204" hidden="1"/>
    <col min="257" max="257" width="40" style="204" hidden="1"/>
    <col min="258" max="274" width="11.28515625" style="204" hidden="1"/>
    <col min="275" max="276" width="12" style="204" hidden="1"/>
    <col min="277" max="512" width="9.140625" style="204" hidden="1"/>
    <col min="513" max="513" width="40" style="204" hidden="1"/>
    <col min="514" max="530" width="11.28515625" style="204" hidden="1"/>
    <col min="531" max="532" width="12" style="204" hidden="1"/>
    <col min="533" max="768" width="9.140625" style="204" hidden="1"/>
    <col min="769" max="769" width="40" style="204" hidden="1"/>
    <col min="770" max="786" width="11.28515625" style="204" hidden="1"/>
    <col min="787" max="788" width="12" style="204" hidden="1"/>
    <col min="789" max="1024" width="9.140625" style="204" hidden="1"/>
    <col min="1025" max="1025" width="40" style="204" hidden="1"/>
    <col min="1026" max="1042" width="11.28515625" style="204" hidden="1"/>
    <col min="1043" max="1044" width="12" style="204" hidden="1"/>
    <col min="1045" max="1280" width="9.140625" style="204" hidden="1"/>
    <col min="1281" max="1281" width="40" style="204" hidden="1"/>
    <col min="1282" max="1298" width="11.28515625" style="204" hidden="1"/>
    <col min="1299" max="1300" width="12" style="204" hidden="1"/>
    <col min="1301" max="1536" width="9.140625" style="204" hidden="1"/>
    <col min="1537" max="1537" width="40" style="204" hidden="1"/>
    <col min="1538" max="1554" width="11.28515625" style="204" hidden="1"/>
    <col min="1555" max="1556" width="12" style="204" hidden="1"/>
    <col min="1557" max="1792" width="9.140625" style="204" hidden="1"/>
    <col min="1793" max="1793" width="40" style="204" hidden="1"/>
    <col min="1794" max="1810" width="11.28515625" style="204" hidden="1"/>
    <col min="1811" max="1812" width="12" style="204" hidden="1"/>
    <col min="1813" max="2048" width="9.140625" style="204" hidden="1"/>
    <col min="2049" max="2049" width="40" style="204" hidden="1"/>
    <col min="2050" max="2066" width="11.28515625" style="204" hidden="1"/>
    <col min="2067" max="2068" width="12" style="204" hidden="1"/>
    <col min="2069" max="2304" width="9.140625" style="204" hidden="1"/>
    <col min="2305" max="2305" width="40" style="204" hidden="1"/>
    <col min="2306" max="2322" width="11.28515625" style="204" hidden="1"/>
    <col min="2323" max="2324" width="12" style="204" hidden="1"/>
    <col min="2325" max="2560" width="9.140625" style="204" hidden="1"/>
    <col min="2561" max="2561" width="40" style="204" hidden="1"/>
    <col min="2562" max="2578" width="11.28515625" style="204" hidden="1"/>
    <col min="2579" max="2580" width="12" style="204" hidden="1"/>
    <col min="2581" max="2816" width="9.140625" style="204" hidden="1"/>
    <col min="2817" max="2817" width="40" style="204" hidden="1"/>
    <col min="2818" max="2834" width="11.28515625" style="204" hidden="1"/>
    <col min="2835" max="2836" width="12" style="204" hidden="1"/>
    <col min="2837" max="3072" width="9.140625" style="204" hidden="1"/>
    <col min="3073" max="3073" width="40" style="204" hidden="1"/>
    <col min="3074" max="3090" width="11.28515625" style="204" hidden="1"/>
    <col min="3091" max="3092" width="12" style="204" hidden="1"/>
    <col min="3093" max="3328" width="9.140625" style="204" hidden="1"/>
    <col min="3329" max="3329" width="40" style="204" hidden="1"/>
    <col min="3330" max="3346" width="11.28515625" style="204" hidden="1"/>
    <col min="3347" max="3348" width="12" style="204" hidden="1"/>
    <col min="3349" max="3584" width="9.140625" style="204" hidden="1"/>
    <col min="3585" max="3585" width="40" style="204" hidden="1"/>
    <col min="3586" max="3602" width="11.28515625" style="204" hidden="1"/>
    <col min="3603" max="3604" width="12" style="204" hidden="1"/>
    <col min="3605" max="3840" width="9.140625" style="204" hidden="1"/>
    <col min="3841" max="3841" width="40" style="204" hidden="1"/>
    <col min="3842" max="3858" width="11.28515625" style="204" hidden="1"/>
    <col min="3859" max="3860" width="12" style="204" hidden="1"/>
    <col min="3861" max="4096" width="9.140625" style="204" hidden="1"/>
    <col min="4097" max="4097" width="40" style="204" hidden="1"/>
    <col min="4098" max="4114" width="11.28515625" style="204" hidden="1"/>
    <col min="4115" max="4116" width="12" style="204" hidden="1"/>
    <col min="4117" max="4352" width="9.140625" style="204" hidden="1"/>
    <col min="4353" max="4353" width="40" style="204" hidden="1"/>
    <col min="4354" max="4370" width="11.28515625" style="204" hidden="1"/>
    <col min="4371" max="4372" width="12" style="204" hidden="1"/>
    <col min="4373" max="4608" width="9.140625" style="204" hidden="1"/>
    <col min="4609" max="4609" width="40" style="204" hidden="1"/>
    <col min="4610" max="4626" width="11.28515625" style="204" hidden="1"/>
    <col min="4627" max="4628" width="12" style="204" hidden="1"/>
    <col min="4629" max="4864" width="9.140625" style="204" hidden="1"/>
    <col min="4865" max="4865" width="40" style="204" hidden="1"/>
    <col min="4866" max="4882" width="11.28515625" style="204" hidden="1"/>
    <col min="4883" max="4884" width="12" style="204" hidden="1"/>
    <col min="4885" max="5120" width="9.140625" style="204" hidden="1"/>
    <col min="5121" max="5121" width="40" style="204" hidden="1"/>
    <col min="5122" max="5138" width="11.28515625" style="204" hidden="1"/>
    <col min="5139" max="5140" width="12" style="204" hidden="1"/>
    <col min="5141" max="5376" width="9.140625" style="204" hidden="1"/>
    <col min="5377" max="5377" width="40" style="204" hidden="1"/>
    <col min="5378" max="5394" width="11.28515625" style="204" hidden="1"/>
    <col min="5395" max="5396" width="12" style="204" hidden="1"/>
    <col min="5397" max="5632" width="9.140625" style="204" hidden="1"/>
    <col min="5633" max="5633" width="40" style="204" hidden="1"/>
    <col min="5634" max="5650" width="11.28515625" style="204" hidden="1"/>
    <col min="5651" max="5652" width="12" style="204" hidden="1"/>
    <col min="5653" max="5888" width="9.140625" style="204" hidden="1"/>
    <col min="5889" max="5889" width="40" style="204" hidden="1"/>
    <col min="5890" max="5906" width="11.28515625" style="204" hidden="1"/>
    <col min="5907" max="5908" width="12" style="204" hidden="1"/>
    <col min="5909" max="6144" width="9.140625" style="204" hidden="1"/>
    <col min="6145" max="6145" width="40" style="204" hidden="1"/>
    <col min="6146" max="6162" width="11.28515625" style="204" hidden="1"/>
    <col min="6163" max="6164" width="12" style="204" hidden="1"/>
    <col min="6165" max="6400" width="9.140625" style="204" hidden="1"/>
    <col min="6401" max="6401" width="40" style="204" hidden="1"/>
    <col min="6402" max="6418" width="11.28515625" style="204" hidden="1"/>
    <col min="6419" max="6420" width="12" style="204" hidden="1"/>
    <col min="6421" max="6656" width="9.140625" style="204" hidden="1"/>
    <col min="6657" max="6657" width="40" style="204" hidden="1"/>
    <col min="6658" max="6674" width="11.28515625" style="204" hidden="1"/>
    <col min="6675" max="6676" width="12" style="204" hidden="1"/>
    <col min="6677" max="6912" width="9.140625" style="204" hidden="1"/>
    <col min="6913" max="6913" width="40" style="204" hidden="1"/>
    <col min="6914" max="6930" width="11.28515625" style="204" hidden="1"/>
    <col min="6931" max="6932" width="12" style="204" hidden="1"/>
    <col min="6933" max="7168" width="9.140625" style="204" hidden="1"/>
    <col min="7169" max="7169" width="40" style="204" hidden="1"/>
    <col min="7170" max="7186" width="11.28515625" style="204" hidden="1"/>
    <col min="7187" max="7188" width="12" style="204" hidden="1"/>
    <col min="7189" max="7424" width="9.140625" style="204" hidden="1"/>
    <col min="7425" max="7425" width="40" style="204" hidden="1"/>
    <col min="7426" max="7442" width="11.28515625" style="204" hidden="1"/>
    <col min="7443" max="7444" width="12" style="204" hidden="1"/>
    <col min="7445" max="7680" width="9.140625" style="204" hidden="1"/>
    <col min="7681" max="7681" width="40" style="204" hidden="1"/>
    <col min="7682" max="7698" width="11.28515625" style="204" hidden="1"/>
    <col min="7699" max="7700" width="12" style="204" hidden="1"/>
    <col min="7701" max="7936" width="9.140625" style="204" hidden="1"/>
    <col min="7937" max="7937" width="40" style="204" hidden="1"/>
    <col min="7938" max="7954" width="11.28515625" style="204" hidden="1"/>
    <col min="7955" max="7956" width="12" style="204" hidden="1"/>
    <col min="7957" max="8192" width="9.140625" style="204" hidden="1"/>
    <col min="8193" max="8193" width="40" style="204" hidden="1"/>
    <col min="8194" max="8210" width="11.28515625" style="204" hidden="1"/>
    <col min="8211" max="8212" width="12" style="204" hidden="1"/>
    <col min="8213" max="8448" width="9.140625" style="204" hidden="1"/>
    <col min="8449" max="8449" width="40" style="204" hidden="1"/>
    <col min="8450" max="8466" width="11.28515625" style="204" hidden="1"/>
    <col min="8467" max="8468" width="12" style="204" hidden="1"/>
    <col min="8469" max="8704" width="9.140625" style="204" hidden="1"/>
    <col min="8705" max="8705" width="40" style="204" hidden="1"/>
    <col min="8706" max="8722" width="11.28515625" style="204" hidden="1"/>
    <col min="8723" max="8724" width="12" style="204" hidden="1"/>
    <col min="8725" max="8960" width="9.140625" style="204" hidden="1"/>
    <col min="8961" max="8961" width="40" style="204" hidden="1"/>
    <col min="8962" max="8978" width="11.28515625" style="204" hidden="1"/>
    <col min="8979" max="8980" width="12" style="204" hidden="1"/>
    <col min="8981" max="9216" width="9.140625" style="204" hidden="1"/>
    <col min="9217" max="9217" width="40" style="204" hidden="1"/>
    <col min="9218" max="9234" width="11.28515625" style="204" hidden="1"/>
    <col min="9235" max="9236" width="12" style="204" hidden="1"/>
    <col min="9237" max="9472" width="9.140625" style="204" hidden="1"/>
    <col min="9473" max="9473" width="40" style="204" hidden="1"/>
    <col min="9474" max="9490" width="11.28515625" style="204" hidden="1"/>
    <col min="9491" max="9492" width="12" style="204" hidden="1"/>
    <col min="9493" max="9728" width="9.140625" style="204" hidden="1"/>
    <col min="9729" max="9729" width="40" style="204" hidden="1"/>
    <col min="9730" max="9746" width="11.28515625" style="204" hidden="1"/>
    <col min="9747" max="9748" width="12" style="204" hidden="1"/>
    <col min="9749" max="9984" width="9.140625" style="204" hidden="1"/>
    <col min="9985" max="9985" width="40" style="204" hidden="1"/>
    <col min="9986" max="10002" width="11.28515625" style="204" hidden="1"/>
    <col min="10003" max="10004" width="12" style="204" hidden="1"/>
    <col min="10005" max="10240" width="9.140625" style="204" hidden="1"/>
    <col min="10241" max="10241" width="40" style="204" hidden="1"/>
    <col min="10242" max="10258" width="11.28515625" style="204" hidden="1"/>
    <col min="10259" max="10260" width="12" style="204" hidden="1"/>
    <col min="10261" max="10496" width="9.140625" style="204" hidden="1"/>
    <col min="10497" max="10497" width="40" style="204" hidden="1"/>
    <col min="10498" max="10514" width="11.28515625" style="204" hidden="1"/>
    <col min="10515" max="10516" width="12" style="204" hidden="1"/>
    <col min="10517" max="10752" width="9.140625" style="204" hidden="1"/>
    <col min="10753" max="10753" width="40" style="204" hidden="1"/>
    <col min="10754" max="10770" width="11.28515625" style="204" hidden="1"/>
    <col min="10771" max="10772" width="12" style="204" hidden="1"/>
    <col min="10773" max="11008" width="9.140625" style="204" hidden="1"/>
    <col min="11009" max="11009" width="40" style="204" hidden="1"/>
    <col min="11010" max="11026" width="11.28515625" style="204" hidden="1"/>
    <col min="11027" max="11028" width="12" style="204" hidden="1"/>
    <col min="11029" max="11264" width="9.140625" style="204" hidden="1"/>
    <col min="11265" max="11265" width="40" style="204" hidden="1"/>
    <col min="11266" max="11282" width="11.28515625" style="204" hidden="1"/>
    <col min="11283" max="11284" width="12" style="204" hidden="1"/>
    <col min="11285" max="11520" width="9.140625" style="204" hidden="1"/>
    <col min="11521" max="11521" width="40" style="204" hidden="1"/>
    <col min="11522" max="11538" width="11.28515625" style="204" hidden="1"/>
    <col min="11539" max="11540" width="12" style="204" hidden="1"/>
    <col min="11541" max="11776" width="9.140625" style="204" hidden="1"/>
    <col min="11777" max="11777" width="40" style="204" hidden="1"/>
    <col min="11778" max="11794" width="11.28515625" style="204" hidden="1"/>
    <col min="11795" max="11796" width="12" style="204" hidden="1"/>
    <col min="11797" max="12032" width="9.140625" style="204" hidden="1"/>
    <col min="12033" max="12033" width="40" style="204" hidden="1"/>
    <col min="12034" max="12050" width="11.28515625" style="204" hidden="1"/>
    <col min="12051" max="12052" width="12" style="204" hidden="1"/>
    <col min="12053" max="12288" width="9.140625" style="204" hidden="1"/>
    <col min="12289" max="12289" width="40" style="204" hidden="1"/>
    <col min="12290" max="12306" width="11.28515625" style="204" hidden="1"/>
    <col min="12307" max="12308" width="12" style="204" hidden="1"/>
    <col min="12309" max="12544" width="9.140625" style="204" hidden="1"/>
    <col min="12545" max="12545" width="40" style="204" hidden="1"/>
    <col min="12546" max="12562" width="11.28515625" style="204" hidden="1"/>
    <col min="12563" max="12564" width="12" style="204" hidden="1"/>
    <col min="12565" max="12800" width="9.140625" style="204" hidden="1"/>
    <col min="12801" max="12801" width="40" style="204" hidden="1"/>
    <col min="12802" max="12818" width="11.28515625" style="204" hidden="1"/>
    <col min="12819" max="12820" width="12" style="204" hidden="1"/>
    <col min="12821" max="13056" width="9.140625" style="204" hidden="1"/>
    <col min="13057" max="13057" width="40" style="204" hidden="1"/>
    <col min="13058" max="13074" width="11.28515625" style="204" hidden="1"/>
    <col min="13075" max="13076" width="12" style="204" hidden="1"/>
    <col min="13077" max="13312" width="9.140625" style="204" hidden="1"/>
    <col min="13313" max="13313" width="40" style="204" hidden="1"/>
    <col min="13314" max="13330" width="11.28515625" style="204" hidden="1"/>
    <col min="13331" max="13332" width="12" style="204" hidden="1"/>
    <col min="13333" max="13568" width="9.140625" style="204" hidden="1"/>
    <col min="13569" max="13569" width="40" style="204" hidden="1"/>
    <col min="13570" max="13586" width="11.28515625" style="204" hidden="1"/>
    <col min="13587" max="13588" width="12" style="204" hidden="1"/>
    <col min="13589" max="13824" width="9.140625" style="204" hidden="1"/>
    <col min="13825" max="13825" width="40" style="204" hidden="1"/>
    <col min="13826" max="13842" width="11.28515625" style="204" hidden="1"/>
    <col min="13843" max="13844" width="12" style="204" hidden="1"/>
    <col min="13845" max="14080" width="9.140625" style="204" hidden="1"/>
    <col min="14081" max="14081" width="40" style="204" hidden="1"/>
    <col min="14082" max="14098" width="11.28515625" style="204" hidden="1"/>
    <col min="14099" max="14100" width="12" style="204" hidden="1"/>
    <col min="14101" max="14336" width="9.140625" style="204" hidden="1"/>
    <col min="14337" max="14337" width="40" style="204" hidden="1"/>
    <col min="14338" max="14354" width="11.28515625" style="204" hidden="1"/>
    <col min="14355" max="14356" width="12" style="204" hidden="1"/>
    <col min="14357" max="14592" width="9.140625" style="204" hidden="1"/>
    <col min="14593" max="14593" width="40" style="204" hidden="1"/>
    <col min="14594" max="14610" width="11.28515625" style="204" hidden="1"/>
    <col min="14611" max="14612" width="12" style="204" hidden="1"/>
    <col min="14613" max="14848" width="9.140625" style="204" hidden="1"/>
    <col min="14849" max="14849" width="40" style="204" hidden="1"/>
    <col min="14850" max="14866" width="11.28515625" style="204" hidden="1"/>
    <col min="14867" max="14868" width="12" style="204" hidden="1"/>
    <col min="14869" max="15104" width="9.140625" style="204" hidden="1"/>
    <col min="15105" max="15105" width="40" style="204" hidden="1"/>
    <col min="15106" max="15122" width="11.28515625" style="204" hidden="1"/>
    <col min="15123" max="15124" width="12" style="204" hidden="1"/>
    <col min="15125" max="15360" width="9.140625" style="204" hidden="1"/>
    <col min="15361" max="15361" width="40" style="204" hidden="1"/>
    <col min="15362" max="15378" width="11.28515625" style="204" hidden="1"/>
    <col min="15379" max="15380" width="12" style="204" hidden="1"/>
    <col min="15381" max="15616" width="9.140625" style="204" hidden="1"/>
    <col min="15617" max="15617" width="40" style="204" hidden="1"/>
    <col min="15618" max="15634" width="11.28515625" style="204" hidden="1"/>
    <col min="15635" max="15636" width="12" style="204" hidden="1"/>
    <col min="15637" max="15872" width="9.140625" style="204" hidden="1"/>
    <col min="15873" max="15873" width="40" style="204" hidden="1"/>
    <col min="15874" max="15890" width="11.28515625" style="204" hidden="1"/>
    <col min="15891" max="15892" width="12" style="204" hidden="1"/>
    <col min="15893" max="16128" width="9.140625" style="204" hidden="1"/>
    <col min="16129" max="16129" width="40" style="204" hidden="1"/>
    <col min="16130" max="16146" width="11.28515625" style="204" hidden="1"/>
    <col min="16147" max="16148" width="12" style="204" hidden="1"/>
    <col min="16149" max="16384" width="9.140625" style="204" hidden="1"/>
  </cols>
  <sheetData>
    <row r="1" spans="1:20" s="346" customFormat="1" ht="36" customHeight="1">
      <c r="A1" s="953" t="s">
        <v>72</v>
      </c>
      <c r="B1" s="953"/>
      <c r="C1" s="953"/>
      <c r="D1" s="953"/>
      <c r="E1" s="953"/>
      <c r="F1" s="953"/>
      <c r="G1" s="953"/>
      <c r="H1" s="953"/>
      <c r="I1" s="953"/>
      <c r="J1" s="953"/>
      <c r="K1" s="953"/>
      <c r="L1" s="953"/>
      <c r="M1" s="953"/>
      <c r="N1" s="953"/>
      <c r="O1" s="953"/>
      <c r="P1" s="953"/>
      <c r="Q1" s="953"/>
      <c r="R1" s="953"/>
      <c r="S1" s="953"/>
      <c r="T1" s="953"/>
    </row>
    <row r="2" spans="1:20" s="346" customFormat="1" ht="24" customHeight="1">
      <c r="A2" s="944" t="s">
        <v>938</v>
      </c>
      <c r="B2" s="944"/>
      <c r="C2" s="944"/>
      <c r="D2" s="944"/>
      <c r="E2" s="944"/>
      <c r="F2" s="944"/>
      <c r="G2" s="944"/>
      <c r="H2" s="944"/>
      <c r="I2" s="944"/>
      <c r="J2" s="944"/>
      <c r="K2" s="944"/>
      <c r="L2" s="944"/>
      <c r="M2" s="944"/>
      <c r="N2" s="944"/>
      <c r="O2" s="944"/>
      <c r="P2" s="944"/>
      <c r="Q2" s="944"/>
      <c r="R2" s="944"/>
      <c r="S2" s="944"/>
      <c r="T2" s="944"/>
    </row>
    <row r="3" spans="1:20" s="346" customFormat="1" ht="25.5" customHeight="1">
      <c r="A3" s="944" t="s">
        <v>946</v>
      </c>
      <c r="B3" s="944"/>
      <c r="C3" s="944"/>
      <c r="D3" s="944"/>
      <c r="E3" s="944"/>
      <c r="F3" s="944"/>
      <c r="G3" s="944"/>
      <c r="H3" s="944"/>
      <c r="I3" s="944"/>
      <c r="J3" s="944"/>
      <c r="K3" s="944"/>
      <c r="L3" s="944"/>
      <c r="M3" s="944"/>
      <c r="N3" s="944"/>
      <c r="O3" s="944"/>
      <c r="P3" s="944"/>
      <c r="Q3" s="944"/>
      <c r="R3" s="944"/>
      <c r="S3" s="944"/>
      <c r="T3" s="944"/>
    </row>
    <row r="4" spans="1:20" s="346" customFormat="1" ht="25.5" customHeight="1">
      <c r="A4" s="944" t="s">
        <v>74</v>
      </c>
      <c r="B4" s="944"/>
      <c r="C4" s="944"/>
      <c r="D4" s="944"/>
      <c r="E4" s="944"/>
      <c r="F4" s="944"/>
      <c r="G4" s="944"/>
      <c r="H4" s="944"/>
      <c r="I4" s="944"/>
      <c r="J4" s="944"/>
      <c r="K4" s="944"/>
      <c r="L4" s="944"/>
      <c r="M4" s="944"/>
      <c r="N4" s="944"/>
      <c r="O4" s="944"/>
      <c r="P4" s="944"/>
      <c r="Q4" s="944"/>
      <c r="R4" s="944"/>
      <c r="S4" s="944"/>
      <c r="T4" s="944"/>
    </row>
    <row r="5" spans="1:20" s="401" customFormat="1" ht="26.25" customHeight="1">
      <c r="A5" s="947" t="s">
        <v>3</v>
      </c>
      <c r="B5" s="947"/>
      <c r="C5" s="947"/>
      <c r="D5" s="947"/>
      <c r="E5" s="947"/>
      <c r="F5" s="947"/>
      <c r="G5" s="947"/>
      <c r="H5" s="947"/>
      <c r="I5" s="947"/>
      <c r="J5" s="947"/>
      <c r="K5" s="947"/>
      <c r="L5" s="947"/>
      <c r="M5" s="947"/>
      <c r="N5" s="947"/>
      <c r="O5" s="947"/>
      <c r="P5" s="947"/>
      <c r="Q5" s="947"/>
      <c r="R5" s="947"/>
      <c r="S5" s="947"/>
      <c r="T5" s="947"/>
    </row>
    <row r="6" spans="1:20" ht="6" customHeight="1">
      <c r="A6" s="348"/>
      <c r="S6" s="391"/>
      <c r="T6" s="58"/>
    </row>
    <row r="7" spans="1:20" ht="6" customHeight="1" thickBot="1">
      <c r="A7" s="348"/>
      <c r="S7" s="391"/>
      <c r="T7" s="58"/>
    </row>
    <row r="8" spans="1:20" s="120" customFormat="1" ht="21.75" customHeight="1" thickTop="1" thickBot="1">
      <c r="A8" s="402"/>
      <c r="B8" s="955" t="s">
        <v>936</v>
      </c>
      <c r="C8" s="956"/>
      <c r="D8" s="956"/>
      <c r="E8" s="956"/>
      <c r="F8" s="956"/>
      <c r="G8" s="956"/>
      <c r="H8" s="956"/>
      <c r="I8" s="957"/>
      <c r="J8" s="955" t="s">
        <v>935</v>
      </c>
      <c r="K8" s="956"/>
      <c r="L8" s="956"/>
      <c r="M8" s="956"/>
      <c r="N8" s="956"/>
      <c r="O8" s="956"/>
      <c r="P8" s="956"/>
      <c r="Q8" s="956"/>
      <c r="R8" s="956"/>
      <c r="S8" s="956"/>
      <c r="T8" s="956"/>
    </row>
    <row r="9" spans="1:20" ht="37.5" customHeight="1" thickTop="1" thickBot="1">
      <c r="A9" s="394" t="s">
        <v>898</v>
      </c>
      <c r="B9" s="403" t="s">
        <v>379</v>
      </c>
      <c r="C9" s="392" t="s">
        <v>380</v>
      </c>
      <c r="D9" s="392" t="s">
        <v>388</v>
      </c>
      <c r="E9" s="392" t="s">
        <v>381</v>
      </c>
      <c r="F9" s="392" t="s">
        <v>385</v>
      </c>
      <c r="G9" s="392" t="s">
        <v>389</v>
      </c>
      <c r="H9" s="343" t="s">
        <v>390</v>
      </c>
      <c r="I9" s="342" t="s">
        <v>899</v>
      </c>
      <c r="J9" s="403" t="s">
        <v>378</v>
      </c>
      <c r="K9" s="392" t="s">
        <v>379</v>
      </c>
      <c r="L9" s="392" t="s">
        <v>380</v>
      </c>
      <c r="M9" s="392" t="s">
        <v>381</v>
      </c>
      <c r="N9" s="392" t="s">
        <v>382</v>
      </c>
      <c r="O9" s="392" t="s">
        <v>383</v>
      </c>
      <c r="P9" s="392" t="s">
        <v>385</v>
      </c>
      <c r="Q9" s="392" t="s">
        <v>388</v>
      </c>
      <c r="R9" s="392" t="s">
        <v>389</v>
      </c>
      <c r="S9" s="343" t="s">
        <v>390</v>
      </c>
      <c r="T9" s="342" t="s">
        <v>899</v>
      </c>
    </row>
    <row r="10" spans="1:20" ht="36.75" customHeight="1" thickTop="1">
      <c r="A10" s="357" t="s">
        <v>900</v>
      </c>
      <c r="B10" s="358">
        <v>0</v>
      </c>
      <c r="C10" s="358">
        <v>0</v>
      </c>
      <c r="D10" s="358">
        <v>0</v>
      </c>
      <c r="E10" s="358">
        <v>0</v>
      </c>
      <c r="F10" s="358">
        <v>0</v>
      </c>
      <c r="G10" s="358">
        <v>0</v>
      </c>
      <c r="H10" s="358">
        <f>SUM(B10:G10)</f>
        <v>0</v>
      </c>
      <c r="I10" s="360">
        <f>H10/$H$24</f>
        <v>0</v>
      </c>
      <c r="J10" s="358">
        <v>0</v>
      </c>
      <c r="K10" s="358">
        <v>0</v>
      </c>
      <c r="L10" s="358">
        <v>0</v>
      </c>
      <c r="M10" s="358">
        <v>0</v>
      </c>
      <c r="N10" s="358">
        <v>0</v>
      </c>
      <c r="O10" s="358">
        <v>36002.317299999995</v>
      </c>
      <c r="P10" s="358">
        <v>0</v>
      </c>
      <c r="Q10" s="358">
        <v>0</v>
      </c>
      <c r="R10" s="358">
        <v>0</v>
      </c>
      <c r="S10" s="358">
        <f>SUM(J10:R10)</f>
        <v>36002.317299999995</v>
      </c>
      <c r="T10" s="360">
        <f>+S10/$S$24</f>
        <v>7.7710947501151498E-2</v>
      </c>
    </row>
    <row r="11" spans="1:20" s="120" customFormat="1" ht="23.25" customHeight="1">
      <c r="A11" s="361" t="s">
        <v>901</v>
      </c>
      <c r="B11" s="362">
        <v>0</v>
      </c>
      <c r="C11" s="362">
        <v>0</v>
      </c>
      <c r="D11" s="362">
        <v>0</v>
      </c>
      <c r="E11" s="362">
        <v>0</v>
      </c>
      <c r="F11" s="362">
        <v>0</v>
      </c>
      <c r="G11" s="362">
        <v>0</v>
      </c>
      <c r="H11" s="362">
        <f t="shared" ref="H11:H24" si="0">SUM(B11:G11)</f>
        <v>0</v>
      </c>
      <c r="I11" s="364">
        <f t="shared" ref="I11:I24" si="1">H11/$H$24</f>
        <v>0</v>
      </c>
      <c r="J11" s="362">
        <v>0</v>
      </c>
      <c r="K11" s="362">
        <v>0</v>
      </c>
      <c r="L11" s="362">
        <v>0</v>
      </c>
      <c r="M11" s="362">
        <v>0</v>
      </c>
      <c r="N11" s="362">
        <v>0</v>
      </c>
      <c r="O11" s="362">
        <v>0</v>
      </c>
      <c r="P11" s="362">
        <v>0</v>
      </c>
      <c r="Q11" s="362">
        <v>0</v>
      </c>
      <c r="R11" s="362">
        <v>0</v>
      </c>
      <c r="S11" s="362">
        <f t="shared" ref="S11:S23" si="2">SUM(J11:R11)</f>
        <v>0</v>
      </c>
      <c r="T11" s="364">
        <f t="shared" ref="T11:T24" si="3">+S11/$S$24</f>
        <v>0</v>
      </c>
    </row>
    <row r="12" spans="1:20" s="144" customFormat="1" ht="18" customHeight="1">
      <c r="A12" s="365" t="s">
        <v>902</v>
      </c>
      <c r="B12" s="366">
        <v>0</v>
      </c>
      <c r="C12" s="366">
        <v>0</v>
      </c>
      <c r="D12" s="366">
        <v>0</v>
      </c>
      <c r="E12" s="366">
        <v>0</v>
      </c>
      <c r="F12" s="366">
        <v>0</v>
      </c>
      <c r="G12" s="366">
        <v>0</v>
      </c>
      <c r="H12" s="366">
        <f t="shared" si="0"/>
        <v>0</v>
      </c>
      <c r="I12" s="368">
        <f t="shared" si="1"/>
        <v>0</v>
      </c>
      <c r="J12" s="366">
        <v>5007.8</v>
      </c>
      <c r="K12" s="366">
        <v>0</v>
      </c>
      <c r="L12" s="366">
        <v>0</v>
      </c>
      <c r="M12" s="366">
        <v>0</v>
      </c>
      <c r="N12" s="366">
        <v>0</v>
      </c>
      <c r="O12" s="366">
        <v>13281.31727</v>
      </c>
      <c r="P12" s="366">
        <v>0</v>
      </c>
      <c r="Q12" s="366">
        <v>0</v>
      </c>
      <c r="R12" s="366">
        <v>0</v>
      </c>
      <c r="S12" s="366">
        <f t="shared" si="2"/>
        <v>18289.117269999999</v>
      </c>
      <c r="T12" s="368">
        <f t="shared" si="3"/>
        <v>3.9477031996809089E-2</v>
      </c>
    </row>
    <row r="13" spans="1:20" s="144" customFormat="1" ht="18" customHeight="1">
      <c r="A13" s="365" t="s">
        <v>903</v>
      </c>
      <c r="B13" s="366">
        <v>1671.2174</v>
      </c>
      <c r="C13" s="366">
        <v>3252.55024</v>
      </c>
      <c r="D13" s="366">
        <v>0</v>
      </c>
      <c r="E13" s="366">
        <v>4584.5198099999998</v>
      </c>
      <c r="F13" s="366">
        <v>0</v>
      </c>
      <c r="G13" s="366">
        <v>2191.0436600000003</v>
      </c>
      <c r="H13" s="366">
        <f t="shared" si="0"/>
        <v>11699.331109999999</v>
      </c>
      <c r="I13" s="368">
        <f t="shared" si="1"/>
        <v>7.6123320490251389E-2</v>
      </c>
      <c r="J13" s="366">
        <v>1592.30574</v>
      </c>
      <c r="K13" s="366">
        <v>9123.6528300000009</v>
      </c>
      <c r="L13" s="366">
        <v>3155.21173</v>
      </c>
      <c r="M13" s="366">
        <v>0</v>
      </c>
      <c r="N13" s="366">
        <v>0</v>
      </c>
      <c r="O13" s="366">
        <v>11476.714960000001</v>
      </c>
      <c r="P13" s="366">
        <v>0</v>
      </c>
      <c r="Q13" s="366">
        <v>0</v>
      </c>
      <c r="R13" s="366">
        <v>0</v>
      </c>
      <c r="S13" s="366">
        <f t="shared" si="2"/>
        <v>25347.885260000003</v>
      </c>
      <c r="T13" s="368">
        <f t="shared" si="3"/>
        <v>5.4713372039112397E-2</v>
      </c>
    </row>
    <row r="14" spans="1:20" s="144" customFormat="1" ht="18" customHeight="1">
      <c r="A14" s="365" t="s">
        <v>904</v>
      </c>
      <c r="B14" s="366">
        <v>8978.9669400000002</v>
      </c>
      <c r="C14" s="366">
        <v>5860.3463899999997</v>
      </c>
      <c r="D14" s="366">
        <v>1822.26522</v>
      </c>
      <c r="E14" s="366">
        <v>5309.7068200000003</v>
      </c>
      <c r="F14" s="366">
        <v>0</v>
      </c>
      <c r="G14" s="366">
        <v>0</v>
      </c>
      <c r="H14" s="366">
        <f t="shared" si="0"/>
        <v>21971.285370000001</v>
      </c>
      <c r="I14" s="368">
        <f t="shared" si="1"/>
        <v>0.14295921553786009</v>
      </c>
      <c r="J14" s="366">
        <v>8893.4373000000014</v>
      </c>
      <c r="K14" s="366">
        <v>8818.4036400000005</v>
      </c>
      <c r="L14" s="366">
        <v>7056.1862000000001</v>
      </c>
      <c r="M14" s="366">
        <v>0</v>
      </c>
      <c r="N14" s="366">
        <v>1340.79502</v>
      </c>
      <c r="O14" s="366">
        <v>14026.364439999999</v>
      </c>
      <c r="P14" s="366">
        <v>700</v>
      </c>
      <c r="Q14" s="366">
        <v>3622.80413</v>
      </c>
      <c r="R14" s="366">
        <v>0</v>
      </c>
      <c r="S14" s="366">
        <f t="shared" si="2"/>
        <v>44457.990729999998</v>
      </c>
      <c r="T14" s="368">
        <f t="shared" si="3"/>
        <v>9.5962505825304481E-2</v>
      </c>
    </row>
    <row r="15" spans="1:20" s="144" customFormat="1" ht="18" customHeight="1">
      <c r="A15" s="365" t="s">
        <v>905</v>
      </c>
      <c r="B15" s="366">
        <v>7626.0427300000001</v>
      </c>
      <c r="C15" s="366">
        <v>6071.7208899999996</v>
      </c>
      <c r="D15" s="366">
        <v>500</v>
      </c>
      <c r="E15" s="366">
        <v>6316.6315300000006</v>
      </c>
      <c r="F15" s="366">
        <v>0</v>
      </c>
      <c r="G15" s="366">
        <v>502.69367999999997</v>
      </c>
      <c r="H15" s="366">
        <f t="shared" si="0"/>
        <v>21017.088830000001</v>
      </c>
      <c r="I15" s="368">
        <f t="shared" si="1"/>
        <v>0.13675060340934081</v>
      </c>
      <c r="J15" s="366">
        <v>8879.7775600000004</v>
      </c>
      <c r="K15" s="366">
        <v>12382.668699999998</v>
      </c>
      <c r="L15" s="366">
        <v>12618.89906</v>
      </c>
      <c r="M15" s="366">
        <v>0</v>
      </c>
      <c r="N15" s="366">
        <v>1654.8121699999999</v>
      </c>
      <c r="O15" s="366">
        <v>10683.977060000001</v>
      </c>
      <c r="P15" s="366">
        <v>0</v>
      </c>
      <c r="Q15" s="366">
        <v>1842.6429599999999</v>
      </c>
      <c r="R15" s="366">
        <v>1118.62357</v>
      </c>
      <c r="S15" s="366">
        <f t="shared" si="2"/>
        <v>49181.401079999989</v>
      </c>
      <c r="T15" s="368">
        <f t="shared" si="3"/>
        <v>0.10615797992983511</v>
      </c>
    </row>
    <row r="16" spans="1:20" s="144" customFormat="1" ht="18" customHeight="1">
      <c r="A16" s="365" t="s">
        <v>906</v>
      </c>
      <c r="B16" s="366">
        <v>3084.8131800000001</v>
      </c>
      <c r="C16" s="366">
        <v>8266.9986900000004</v>
      </c>
      <c r="D16" s="366">
        <v>953.88688000000002</v>
      </c>
      <c r="E16" s="366">
        <v>6070.69686</v>
      </c>
      <c r="F16" s="366">
        <v>0</v>
      </c>
      <c r="G16" s="366">
        <v>3329.3037100000001</v>
      </c>
      <c r="H16" s="366">
        <f t="shared" si="0"/>
        <v>21705.69932</v>
      </c>
      <c r="I16" s="368">
        <f t="shared" si="1"/>
        <v>0.1412311430684341</v>
      </c>
      <c r="J16" s="366">
        <v>8425.589320000001</v>
      </c>
      <c r="K16" s="366">
        <v>11902.54558</v>
      </c>
      <c r="L16" s="366">
        <v>10022.58626</v>
      </c>
      <c r="M16" s="366">
        <v>742.61451</v>
      </c>
      <c r="N16" s="366">
        <v>0</v>
      </c>
      <c r="O16" s="366">
        <v>10831.479009999999</v>
      </c>
      <c r="P16" s="366">
        <v>0</v>
      </c>
      <c r="Q16" s="366">
        <v>2420.4457000000002</v>
      </c>
      <c r="R16" s="366">
        <v>242.26352</v>
      </c>
      <c r="S16" s="366">
        <f t="shared" si="2"/>
        <v>44587.523899999993</v>
      </c>
      <c r="T16" s="368">
        <f t="shared" si="3"/>
        <v>9.6242102977055807E-2</v>
      </c>
    </row>
    <row r="17" spans="1:20" s="144" customFormat="1" ht="18" customHeight="1">
      <c r="A17" s="365" t="s">
        <v>907</v>
      </c>
      <c r="B17" s="366">
        <v>2423.8038099999999</v>
      </c>
      <c r="C17" s="366">
        <v>3343.9573599999999</v>
      </c>
      <c r="D17" s="366">
        <v>1059.9080900000001</v>
      </c>
      <c r="E17" s="366">
        <v>2119.04369</v>
      </c>
      <c r="F17" s="366">
        <v>202.46132</v>
      </c>
      <c r="G17" s="366">
        <v>1331.14354</v>
      </c>
      <c r="H17" s="366">
        <f t="shared" si="0"/>
        <v>10480.31781</v>
      </c>
      <c r="I17" s="368">
        <f t="shared" si="1"/>
        <v>6.8191641384386784E-2</v>
      </c>
      <c r="J17" s="366">
        <v>6727.1735499999995</v>
      </c>
      <c r="K17" s="366">
        <v>11530.086640000001</v>
      </c>
      <c r="L17" s="366">
        <v>7408.5600400000003</v>
      </c>
      <c r="M17" s="366">
        <v>753.02330000000006</v>
      </c>
      <c r="N17" s="366">
        <v>485.38821999999999</v>
      </c>
      <c r="O17" s="366">
        <v>8796.1685999999991</v>
      </c>
      <c r="P17" s="366">
        <v>163.8673</v>
      </c>
      <c r="Q17" s="366">
        <v>3386.7058500000003</v>
      </c>
      <c r="R17" s="366">
        <v>842.95617000000004</v>
      </c>
      <c r="S17" s="366">
        <f t="shared" si="2"/>
        <v>40093.929669999998</v>
      </c>
      <c r="T17" s="368">
        <f t="shared" si="3"/>
        <v>8.6542686620347933E-2</v>
      </c>
    </row>
    <row r="18" spans="1:20" s="144" customFormat="1" ht="18" customHeight="1">
      <c r="A18" s="365" t="s">
        <v>908</v>
      </c>
      <c r="B18" s="366">
        <v>729.27215999999999</v>
      </c>
      <c r="C18" s="366">
        <v>2253.0409300000001</v>
      </c>
      <c r="D18" s="366">
        <v>566.0398100000001</v>
      </c>
      <c r="E18" s="366">
        <v>1043.22099</v>
      </c>
      <c r="F18" s="366">
        <v>217.18904000000001</v>
      </c>
      <c r="G18" s="366">
        <v>903.49739</v>
      </c>
      <c r="H18" s="366">
        <f t="shared" si="0"/>
        <v>5712.2603200000012</v>
      </c>
      <c r="I18" s="368">
        <f t="shared" si="1"/>
        <v>3.7167614026363434E-2</v>
      </c>
      <c r="J18" s="366">
        <v>4470.8528299999998</v>
      </c>
      <c r="K18" s="366">
        <v>7125.6689400000005</v>
      </c>
      <c r="L18" s="366">
        <v>3806.7745800000002</v>
      </c>
      <c r="M18" s="366">
        <v>113.20308</v>
      </c>
      <c r="N18" s="366">
        <v>705.20181000000002</v>
      </c>
      <c r="O18" s="366">
        <v>8192.5678900000003</v>
      </c>
      <c r="P18" s="366">
        <v>357.54082</v>
      </c>
      <c r="Q18" s="366">
        <v>1760.59256</v>
      </c>
      <c r="R18" s="366">
        <v>118.41189999999999</v>
      </c>
      <c r="S18" s="366">
        <f t="shared" si="2"/>
        <v>26650.814409999999</v>
      </c>
      <c r="T18" s="368">
        <f t="shared" si="3"/>
        <v>5.7525742640972787E-2</v>
      </c>
    </row>
    <row r="19" spans="1:20" s="144" customFormat="1" ht="18" customHeight="1">
      <c r="A19" s="365" t="s">
        <v>909</v>
      </c>
      <c r="B19" s="366">
        <v>2526.0843</v>
      </c>
      <c r="C19" s="366">
        <v>2468.84557</v>
      </c>
      <c r="D19" s="366">
        <v>1060.20281</v>
      </c>
      <c r="E19" s="366">
        <v>1867.6994199999999</v>
      </c>
      <c r="F19" s="366">
        <v>80.22784</v>
      </c>
      <c r="G19" s="366">
        <v>1923.2971</v>
      </c>
      <c r="H19" s="366">
        <f t="shared" si="0"/>
        <v>9926.357039999999</v>
      </c>
      <c r="I19" s="368">
        <f t="shared" si="1"/>
        <v>6.4587218803535781E-2</v>
      </c>
      <c r="J19" s="366">
        <v>4126.8416500000003</v>
      </c>
      <c r="K19" s="366">
        <v>8122.5208499999999</v>
      </c>
      <c r="L19" s="366">
        <v>8474.7844800000003</v>
      </c>
      <c r="M19" s="366">
        <v>351.68200000000002</v>
      </c>
      <c r="N19" s="366">
        <v>827.75573999999995</v>
      </c>
      <c r="O19" s="366">
        <v>7512.2802899999997</v>
      </c>
      <c r="P19" s="366">
        <v>274.97462999999999</v>
      </c>
      <c r="Q19" s="366">
        <v>2842.1995499999998</v>
      </c>
      <c r="R19" s="366">
        <v>1063.64732</v>
      </c>
      <c r="S19" s="366">
        <f t="shared" si="2"/>
        <v>33596.68651</v>
      </c>
      <c r="T19" s="368">
        <f t="shared" si="3"/>
        <v>7.2518397075269803E-2</v>
      </c>
    </row>
    <row r="20" spans="1:20" s="144" customFormat="1" ht="18" customHeight="1">
      <c r="A20" s="365" t="s">
        <v>910</v>
      </c>
      <c r="B20" s="366">
        <v>3515.4502599999996</v>
      </c>
      <c r="C20" s="366">
        <v>4037.8879500000003</v>
      </c>
      <c r="D20" s="366">
        <v>1269.7467099999999</v>
      </c>
      <c r="E20" s="366">
        <v>2352.1798599999997</v>
      </c>
      <c r="F20" s="366">
        <v>336.78503999999998</v>
      </c>
      <c r="G20" s="366">
        <v>3215.1758500000001</v>
      </c>
      <c r="H20" s="366">
        <f t="shared" si="0"/>
        <v>14727.22567</v>
      </c>
      <c r="I20" s="368">
        <f t="shared" si="1"/>
        <v>9.5824736394666196E-2</v>
      </c>
      <c r="J20" s="366">
        <v>6314.7317499999999</v>
      </c>
      <c r="K20" s="366">
        <v>12455.28909</v>
      </c>
      <c r="L20" s="366">
        <v>8825.9011399999999</v>
      </c>
      <c r="M20" s="366">
        <v>641.89820999999995</v>
      </c>
      <c r="N20" s="366">
        <v>1523.71</v>
      </c>
      <c r="O20" s="366">
        <v>9544.9750399999994</v>
      </c>
      <c r="P20" s="366">
        <v>618.34496999999999</v>
      </c>
      <c r="Q20" s="366">
        <v>5472.4940399999996</v>
      </c>
      <c r="R20" s="366">
        <v>1379.7222400000001</v>
      </c>
      <c r="S20" s="366">
        <f t="shared" si="2"/>
        <v>46777.066479999994</v>
      </c>
      <c r="T20" s="368">
        <f t="shared" si="3"/>
        <v>0.10096822732811017</v>
      </c>
    </row>
    <row r="21" spans="1:20" s="144" customFormat="1" ht="18" customHeight="1">
      <c r="A21" s="365" t="s">
        <v>911</v>
      </c>
      <c r="B21" s="366">
        <v>7047.58655</v>
      </c>
      <c r="C21" s="366">
        <v>4775.65906</v>
      </c>
      <c r="D21" s="366">
        <v>2424.5716000000002</v>
      </c>
      <c r="E21" s="366">
        <v>4713.2636399999992</v>
      </c>
      <c r="F21" s="366">
        <v>638.68024000000003</v>
      </c>
      <c r="G21" s="366">
        <v>5329.2876799999995</v>
      </c>
      <c r="H21" s="366">
        <f t="shared" si="0"/>
        <v>24929.048770000001</v>
      </c>
      <c r="I21" s="368">
        <f t="shared" si="1"/>
        <v>0.16220431332298771</v>
      </c>
      <c r="J21" s="366">
        <v>7133.4607699999997</v>
      </c>
      <c r="K21" s="366">
        <v>18087.70019</v>
      </c>
      <c r="L21" s="366">
        <v>10303.555480000001</v>
      </c>
      <c r="M21" s="366">
        <v>1039.01008</v>
      </c>
      <c r="N21" s="366">
        <v>2186.2289300000002</v>
      </c>
      <c r="O21" s="366">
        <v>14189.79862</v>
      </c>
      <c r="P21" s="366">
        <v>1580.8884399999999</v>
      </c>
      <c r="Q21" s="366">
        <v>9188.4996099999989</v>
      </c>
      <c r="R21" s="366">
        <v>2831.5560299999997</v>
      </c>
      <c r="S21" s="366">
        <f t="shared" si="2"/>
        <v>66540.698150000011</v>
      </c>
      <c r="T21" s="368">
        <f t="shared" si="3"/>
        <v>0.14362799642968038</v>
      </c>
    </row>
    <row r="22" spans="1:20" s="144" customFormat="1" ht="18" customHeight="1">
      <c r="A22" s="365" t="s">
        <v>912</v>
      </c>
      <c r="B22" s="366">
        <v>2117.7977799999999</v>
      </c>
      <c r="C22" s="366">
        <v>886.45087999999998</v>
      </c>
      <c r="D22" s="366">
        <v>518.35419999999999</v>
      </c>
      <c r="E22" s="366">
        <v>881.20196999999996</v>
      </c>
      <c r="F22" s="366">
        <v>175.02242999999999</v>
      </c>
      <c r="G22" s="366">
        <v>908.44928000000004</v>
      </c>
      <c r="H22" s="366">
        <f t="shared" si="0"/>
        <v>5487.2765399999998</v>
      </c>
      <c r="I22" s="368">
        <f t="shared" si="1"/>
        <v>3.5703725857969826E-2</v>
      </c>
      <c r="J22" s="366">
        <v>1242.88645</v>
      </c>
      <c r="K22" s="366">
        <v>3957.9330199999999</v>
      </c>
      <c r="L22" s="366">
        <v>1851.4249299999999</v>
      </c>
      <c r="M22" s="366">
        <v>214.49793</v>
      </c>
      <c r="N22" s="366">
        <v>753.39614000000006</v>
      </c>
      <c r="O22" s="366">
        <v>2878.2757799999999</v>
      </c>
      <c r="P22" s="366">
        <v>335.99859999999995</v>
      </c>
      <c r="Q22" s="366">
        <v>1760.55747</v>
      </c>
      <c r="R22" s="366">
        <v>776.22239000000002</v>
      </c>
      <c r="S22" s="366">
        <f t="shared" si="2"/>
        <v>13771.192710000003</v>
      </c>
      <c r="T22" s="368">
        <f t="shared" si="3"/>
        <v>2.9725098659553525E-2</v>
      </c>
    </row>
    <row r="23" spans="1:20" s="144" customFormat="1" ht="48" customHeight="1" thickBot="1">
      <c r="A23" s="365" t="s">
        <v>913</v>
      </c>
      <c r="B23" s="366">
        <v>2466.0546199999999</v>
      </c>
      <c r="C23" s="366">
        <v>908.02943000000005</v>
      </c>
      <c r="D23" s="366">
        <v>634.84071999999992</v>
      </c>
      <c r="E23" s="366">
        <v>616.74608999999998</v>
      </c>
      <c r="F23" s="366">
        <v>406.12067999999999</v>
      </c>
      <c r="G23" s="366">
        <v>1001.503</v>
      </c>
      <c r="H23" s="366">
        <f t="shared" si="0"/>
        <v>6033.294539999999</v>
      </c>
      <c r="I23" s="368">
        <f t="shared" si="1"/>
        <v>3.9256467704203976E-2</v>
      </c>
      <c r="J23" s="366">
        <v>1703.4992099999999</v>
      </c>
      <c r="K23" s="366">
        <v>4749.1373200000007</v>
      </c>
      <c r="L23" s="366">
        <v>2210.2712900000001</v>
      </c>
      <c r="M23" s="366">
        <v>244.59331</v>
      </c>
      <c r="N23" s="366">
        <v>824.78923999999995</v>
      </c>
      <c r="O23" s="366">
        <v>2761.1615200000001</v>
      </c>
      <c r="P23" s="366">
        <v>622.54612999999995</v>
      </c>
      <c r="Q23" s="366">
        <v>3164.0860600000001</v>
      </c>
      <c r="R23" s="366">
        <v>1708.3051499999999</v>
      </c>
      <c r="S23" s="366">
        <f t="shared" si="2"/>
        <v>17988.389230000001</v>
      </c>
      <c r="T23" s="368">
        <f t="shared" si="3"/>
        <v>3.8827910976797303E-2</v>
      </c>
    </row>
    <row r="24" spans="1:20" s="120" customFormat="1" ht="21.75" customHeight="1" thickTop="1" thickBot="1">
      <c r="A24" s="369" t="s">
        <v>79</v>
      </c>
      <c r="B24" s="404">
        <f>SUM(B10:B23)</f>
        <v>42187.089730000007</v>
      </c>
      <c r="C24" s="370">
        <f t="shared" ref="C24:S24" si="4">SUM(C10:C23)</f>
        <v>42125.487390000002</v>
      </c>
      <c r="D24" s="370">
        <f t="shared" si="4"/>
        <v>10809.81604</v>
      </c>
      <c r="E24" s="370">
        <f>SUM(E10:E23)</f>
        <v>35874.910680000001</v>
      </c>
      <c r="F24" s="370">
        <f t="shared" si="4"/>
        <v>2056.48659</v>
      </c>
      <c r="G24" s="370">
        <f t="shared" si="4"/>
        <v>20635.39489</v>
      </c>
      <c r="H24" s="370">
        <f t="shared" si="0"/>
        <v>153689.18531999999</v>
      </c>
      <c r="I24" s="372">
        <f t="shared" si="1"/>
        <v>1</v>
      </c>
      <c r="J24" s="404">
        <f t="shared" si="4"/>
        <v>64518.35613</v>
      </c>
      <c r="K24" s="370">
        <f t="shared" si="4"/>
        <v>108255.60680000001</v>
      </c>
      <c r="L24" s="370">
        <f t="shared" si="4"/>
        <v>75734.15518999999</v>
      </c>
      <c r="M24" s="370">
        <f t="shared" si="4"/>
        <v>4100.5224200000002</v>
      </c>
      <c r="N24" s="370">
        <f t="shared" si="4"/>
        <v>10302.07727</v>
      </c>
      <c r="O24" s="370">
        <f t="shared" si="4"/>
        <v>150177.39778</v>
      </c>
      <c r="P24" s="370">
        <f>SUM(P10:P23)</f>
        <v>4654.1608899999992</v>
      </c>
      <c r="Q24" s="370">
        <f>SUM(Q10:Q23)</f>
        <v>35461.027929999997</v>
      </c>
      <c r="R24" s="370">
        <f t="shared" si="4"/>
        <v>10081.70829</v>
      </c>
      <c r="S24" s="370">
        <f t="shared" si="4"/>
        <v>463285.01269999985</v>
      </c>
      <c r="T24" s="372">
        <f t="shared" si="3"/>
        <v>1</v>
      </c>
    </row>
    <row r="25" spans="1:20" s="120" customFormat="1" ht="66.75" customHeight="1" thickTop="1">
      <c r="A25" s="373" t="s">
        <v>914</v>
      </c>
      <c r="B25" s="364">
        <f>+B24/$H$24</f>
        <v>0.27449615041007108</v>
      </c>
      <c r="C25" s="364">
        <f t="shared" ref="C25:H25" si="5">+C24/$H$24</f>
        <v>0.27409532624100713</v>
      </c>
      <c r="D25" s="364">
        <f t="shared" si="5"/>
        <v>7.033556731719684E-2</v>
      </c>
      <c r="E25" s="364">
        <f t="shared" si="5"/>
        <v>0.23342508196203901</v>
      </c>
      <c r="F25" s="364">
        <f t="shared" si="5"/>
        <v>1.3380815219484306E-2</v>
      </c>
      <c r="G25" s="364">
        <f t="shared" si="5"/>
        <v>0.13426705885020174</v>
      </c>
      <c r="H25" s="364">
        <f t="shared" si="5"/>
        <v>1</v>
      </c>
      <c r="I25" s="364"/>
      <c r="J25" s="364">
        <f t="shared" ref="J25:S25" si="6">+J24/$S$24</f>
        <v>0.13926277423478592</v>
      </c>
      <c r="K25" s="364">
        <f t="shared" si="6"/>
        <v>0.23366956372944642</v>
      </c>
      <c r="L25" s="364">
        <f t="shared" si="6"/>
        <v>0.16347205956140359</v>
      </c>
      <c r="M25" s="364">
        <f t="shared" si="6"/>
        <v>8.8509714486604673E-3</v>
      </c>
      <c r="N25" s="364">
        <f t="shared" si="6"/>
        <v>2.2237018223317983E-2</v>
      </c>
      <c r="O25" s="364">
        <f t="shared" si="6"/>
        <v>0.32415768622596769</v>
      </c>
      <c r="P25" s="364">
        <f t="shared" si="6"/>
        <v>1.0045999249740031E-2</v>
      </c>
      <c r="Q25" s="364">
        <f t="shared" si="6"/>
        <v>7.6542575213765396E-2</v>
      </c>
      <c r="R25" s="364">
        <f t="shared" si="6"/>
        <v>2.1761352112912854E-2</v>
      </c>
      <c r="S25" s="364">
        <f t="shared" si="6"/>
        <v>1</v>
      </c>
      <c r="T25" s="393"/>
    </row>
    <row r="26" spans="1:20" s="120" customFormat="1" ht="18.75" customHeight="1" thickBot="1">
      <c r="A26" s="373"/>
      <c r="B26" s="364"/>
      <c r="C26" s="364"/>
      <c r="D26" s="364"/>
      <c r="E26" s="364"/>
      <c r="F26" s="364"/>
      <c r="G26" s="364"/>
      <c r="H26" s="364"/>
      <c r="I26" s="364"/>
      <c r="J26" s="364"/>
      <c r="K26" s="364"/>
      <c r="L26" s="364"/>
      <c r="M26" s="364"/>
      <c r="N26" s="364"/>
      <c r="O26" s="364"/>
      <c r="P26" s="364"/>
      <c r="Q26" s="364"/>
      <c r="R26" s="364"/>
      <c r="S26" s="364"/>
      <c r="T26" s="393"/>
    </row>
    <row r="27" spans="1:20" s="120" customFormat="1" ht="21.75" customHeight="1" thickTop="1" thickBot="1">
      <c r="A27" s="402"/>
      <c r="B27" s="955" t="s">
        <v>936</v>
      </c>
      <c r="C27" s="956"/>
      <c r="D27" s="956"/>
      <c r="E27" s="956"/>
      <c r="F27" s="956"/>
      <c r="G27" s="956"/>
      <c r="H27" s="956"/>
      <c r="I27" s="957"/>
      <c r="J27" s="955" t="s">
        <v>935</v>
      </c>
      <c r="K27" s="956"/>
      <c r="L27" s="956"/>
      <c r="M27" s="956"/>
      <c r="N27" s="956"/>
      <c r="O27" s="956"/>
      <c r="P27" s="956"/>
      <c r="Q27" s="956"/>
      <c r="R27" s="956"/>
      <c r="S27" s="956"/>
      <c r="T27" s="956"/>
    </row>
    <row r="28" spans="1:20" ht="37.5" customHeight="1" thickTop="1" thickBot="1">
      <c r="A28" s="394" t="s">
        <v>918</v>
      </c>
      <c r="B28" s="403" t="s">
        <v>379</v>
      </c>
      <c r="C28" s="392" t="s">
        <v>380</v>
      </c>
      <c r="D28" s="392" t="s">
        <v>388</v>
      </c>
      <c r="E28" s="392" t="s">
        <v>381</v>
      </c>
      <c r="F28" s="392" t="s">
        <v>385</v>
      </c>
      <c r="G28" s="392" t="s">
        <v>389</v>
      </c>
      <c r="H28" s="343" t="s">
        <v>390</v>
      </c>
      <c r="I28" s="342" t="s">
        <v>875</v>
      </c>
      <c r="J28" s="403" t="s">
        <v>378</v>
      </c>
      <c r="K28" s="392" t="s">
        <v>379</v>
      </c>
      <c r="L28" s="392" t="s">
        <v>380</v>
      </c>
      <c r="M28" s="392" t="s">
        <v>381</v>
      </c>
      <c r="N28" s="392" t="s">
        <v>382</v>
      </c>
      <c r="O28" s="392" t="s">
        <v>383</v>
      </c>
      <c r="P28" s="392" t="s">
        <v>385</v>
      </c>
      <c r="Q28" s="392" t="s">
        <v>388</v>
      </c>
      <c r="R28" s="392" t="s">
        <v>389</v>
      </c>
      <c r="S28" s="343" t="s">
        <v>390</v>
      </c>
      <c r="T28" s="342" t="s">
        <v>875</v>
      </c>
    </row>
    <row r="29" spans="1:20" ht="28.5" customHeight="1" thickTop="1">
      <c r="A29" s="357" t="s">
        <v>900</v>
      </c>
      <c r="B29" s="358">
        <v>0</v>
      </c>
      <c r="C29" s="358">
        <v>0</v>
      </c>
      <c r="D29" s="358">
        <v>0</v>
      </c>
      <c r="E29" s="358">
        <v>0</v>
      </c>
      <c r="F29" s="358">
        <v>0</v>
      </c>
      <c r="G29" s="358">
        <v>0</v>
      </c>
      <c r="H29" s="358">
        <f>SUM(B29:G29)</f>
        <v>0</v>
      </c>
      <c r="I29" s="360">
        <f>H29/$H$43</f>
        <v>0</v>
      </c>
      <c r="J29" s="358">
        <v>0</v>
      </c>
      <c r="K29" s="358">
        <v>0</v>
      </c>
      <c r="L29" s="358">
        <v>0</v>
      </c>
      <c r="M29" s="358">
        <v>0</v>
      </c>
      <c r="N29" s="358">
        <v>0</v>
      </c>
      <c r="O29" s="358">
        <v>1</v>
      </c>
      <c r="P29" s="358">
        <v>0</v>
      </c>
      <c r="Q29" s="358">
        <v>0</v>
      </c>
      <c r="R29" s="358">
        <v>0</v>
      </c>
      <c r="S29" s="358">
        <f>SUM(J29:R29)</f>
        <v>1</v>
      </c>
      <c r="T29" s="360">
        <f>+S29/$S$43</f>
        <v>1.182522320108792E-5</v>
      </c>
    </row>
    <row r="30" spans="1:20" s="120" customFormat="1" ht="23.25" customHeight="1">
      <c r="A30" s="361" t="s">
        <v>901</v>
      </c>
      <c r="B30" s="362">
        <v>0</v>
      </c>
      <c r="C30" s="362">
        <v>0</v>
      </c>
      <c r="D30" s="362">
        <v>0</v>
      </c>
      <c r="E30" s="362">
        <v>0</v>
      </c>
      <c r="F30" s="362">
        <v>0</v>
      </c>
      <c r="G30" s="362">
        <v>0</v>
      </c>
      <c r="H30" s="362">
        <f t="shared" ref="H30:H43" si="7">SUM(B30:G30)</f>
        <v>0</v>
      </c>
      <c r="I30" s="364">
        <f t="shared" ref="I30:I43" si="8">H30/$H$43</f>
        <v>0</v>
      </c>
      <c r="J30" s="362">
        <v>0</v>
      </c>
      <c r="K30" s="362">
        <v>0</v>
      </c>
      <c r="L30" s="362">
        <v>0</v>
      </c>
      <c r="M30" s="362">
        <v>0</v>
      </c>
      <c r="N30" s="362">
        <v>0</v>
      </c>
      <c r="O30" s="362">
        <v>0</v>
      </c>
      <c r="P30" s="362">
        <v>0</v>
      </c>
      <c r="Q30" s="362">
        <v>0</v>
      </c>
      <c r="R30" s="362">
        <v>0</v>
      </c>
      <c r="S30" s="362">
        <f t="shared" ref="S30:S42" si="9">SUM(J30:R30)</f>
        <v>0</v>
      </c>
      <c r="T30" s="364">
        <f t="shared" ref="T30:T43" si="10">+S30/$S$43</f>
        <v>0</v>
      </c>
    </row>
    <row r="31" spans="1:20" s="144" customFormat="1" ht="18" customHeight="1">
      <c r="A31" s="365" t="s">
        <v>902</v>
      </c>
      <c r="B31" s="366">
        <v>0</v>
      </c>
      <c r="C31" s="366">
        <v>0</v>
      </c>
      <c r="D31" s="366">
        <v>0</v>
      </c>
      <c r="E31" s="366">
        <v>0</v>
      </c>
      <c r="F31" s="366">
        <v>0</v>
      </c>
      <c r="G31" s="366">
        <v>0</v>
      </c>
      <c r="H31" s="366">
        <f t="shared" si="7"/>
        <v>0</v>
      </c>
      <c r="I31" s="368">
        <f t="shared" si="8"/>
        <v>0</v>
      </c>
      <c r="J31" s="366">
        <v>1</v>
      </c>
      <c r="K31" s="366">
        <v>0</v>
      </c>
      <c r="L31" s="366">
        <v>0</v>
      </c>
      <c r="M31" s="366">
        <v>0</v>
      </c>
      <c r="N31" s="366">
        <v>0</v>
      </c>
      <c r="O31" s="366">
        <v>3</v>
      </c>
      <c r="P31" s="366">
        <v>0</v>
      </c>
      <c r="Q31" s="366">
        <v>0</v>
      </c>
      <c r="R31" s="366">
        <v>0</v>
      </c>
      <c r="S31" s="366">
        <f t="shared" si="9"/>
        <v>4</v>
      </c>
      <c r="T31" s="368">
        <f t="shared" si="10"/>
        <v>4.730089280435168E-5</v>
      </c>
    </row>
    <row r="32" spans="1:20" s="144" customFormat="1" ht="18" customHeight="1">
      <c r="A32" s="365" t="s">
        <v>903</v>
      </c>
      <c r="B32" s="366">
        <v>1</v>
      </c>
      <c r="C32" s="366">
        <v>1</v>
      </c>
      <c r="D32" s="366">
        <v>0</v>
      </c>
      <c r="E32" s="366">
        <v>3</v>
      </c>
      <c r="F32" s="366">
        <v>0</v>
      </c>
      <c r="G32" s="366">
        <v>1</v>
      </c>
      <c r="H32" s="366">
        <f t="shared" si="7"/>
        <v>6</v>
      </c>
      <c r="I32" s="368">
        <f t="shared" si="8"/>
        <v>2.4823135161970955E-4</v>
      </c>
      <c r="J32" s="366">
        <v>1</v>
      </c>
      <c r="K32" s="366">
        <v>4</v>
      </c>
      <c r="L32" s="366">
        <v>2</v>
      </c>
      <c r="M32" s="366">
        <v>0</v>
      </c>
      <c r="N32" s="366">
        <v>0</v>
      </c>
      <c r="O32" s="366">
        <v>5</v>
      </c>
      <c r="P32" s="366">
        <v>0</v>
      </c>
      <c r="Q32" s="366">
        <v>0</v>
      </c>
      <c r="R32" s="366">
        <v>0</v>
      </c>
      <c r="S32" s="366">
        <f t="shared" si="9"/>
        <v>12</v>
      </c>
      <c r="T32" s="368">
        <f t="shared" si="10"/>
        <v>1.4190267841305505E-4</v>
      </c>
    </row>
    <row r="33" spans="1:20" s="144" customFormat="1" ht="18" customHeight="1">
      <c r="A33" s="365" t="s">
        <v>904</v>
      </c>
      <c r="B33" s="366">
        <v>10</v>
      </c>
      <c r="C33" s="366">
        <v>7</v>
      </c>
      <c r="D33" s="366">
        <v>2</v>
      </c>
      <c r="E33" s="366">
        <v>5</v>
      </c>
      <c r="F33" s="366">
        <v>0</v>
      </c>
      <c r="G33" s="366">
        <v>0</v>
      </c>
      <c r="H33" s="366">
        <f t="shared" si="7"/>
        <v>24</v>
      </c>
      <c r="I33" s="368">
        <f t="shared" si="8"/>
        <v>9.9292540647883819E-4</v>
      </c>
      <c r="J33" s="366">
        <v>9</v>
      </c>
      <c r="K33" s="366">
        <v>10</v>
      </c>
      <c r="L33" s="366">
        <v>8</v>
      </c>
      <c r="M33" s="366">
        <v>0</v>
      </c>
      <c r="N33" s="366">
        <v>1</v>
      </c>
      <c r="O33" s="366">
        <v>14</v>
      </c>
      <c r="P33" s="366">
        <v>1</v>
      </c>
      <c r="Q33" s="366">
        <v>4</v>
      </c>
      <c r="R33" s="366">
        <v>0</v>
      </c>
      <c r="S33" s="366">
        <f t="shared" si="9"/>
        <v>47</v>
      </c>
      <c r="T33" s="368">
        <f t="shared" si="10"/>
        <v>5.5578549045113223E-4</v>
      </c>
    </row>
    <row r="34" spans="1:20" s="144" customFormat="1" ht="18" customHeight="1">
      <c r="A34" s="365" t="s">
        <v>905</v>
      </c>
      <c r="B34" s="366">
        <v>16</v>
      </c>
      <c r="C34" s="366">
        <v>14</v>
      </c>
      <c r="D34" s="366">
        <v>1</v>
      </c>
      <c r="E34" s="366">
        <v>13</v>
      </c>
      <c r="F34" s="366">
        <v>0</v>
      </c>
      <c r="G34" s="366">
        <v>1</v>
      </c>
      <c r="H34" s="366">
        <f t="shared" si="7"/>
        <v>45</v>
      </c>
      <c r="I34" s="368">
        <f t="shared" si="8"/>
        <v>1.8617351371478217E-3</v>
      </c>
      <c r="J34" s="366">
        <v>19</v>
      </c>
      <c r="K34" s="366">
        <v>26</v>
      </c>
      <c r="L34" s="366">
        <v>27</v>
      </c>
      <c r="M34" s="366">
        <v>0</v>
      </c>
      <c r="N34" s="366">
        <v>4</v>
      </c>
      <c r="O34" s="366">
        <v>23</v>
      </c>
      <c r="P34" s="366">
        <v>0</v>
      </c>
      <c r="Q34" s="366">
        <v>4</v>
      </c>
      <c r="R34" s="366">
        <v>2</v>
      </c>
      <c r="S34" s="366">
        <f t="shared" si="9"/>
        <v>105</v>
      </c>
      <c r="T34" s="368">
        <f t="shared" si="10"/>
        <v>1.2416484361142317E-3</v>
      </c>
    </row>
    <row r="35" spans="1:20" s="144" customFormat="1" ht="18" customHeight="1">
      <c r="A35" s="365" t="s">
        <v>906</v>
      </c>
      <c r="B35" s="366">
        <v>11</v>
      </c>
      <c r="C35" s="366">
        <v>32</v>
      </c>
      <c r="D35" s="366">
        <v>4</v>
      </c>
      <c r="E35" s="366">
        <v>23</v>
      </c>
      <c r="F35" s="366">
        <v>0</v>
      </c>
      <c r="G35" s="366">
        <v>13</v>
      </c>
      <c r="H35" s="366">
        <f t="shared" si="7"/>
        <v>83</v>
      </c>
      <c r="I35" s="368">
        <f t="shared" si="8"/>
        <v>3.4338670307393158E-3</v>
      </c>
      <c r="J35" s="366">
        <v>31</v>
      </c>
      <c r="K35" s="366">
        <v>46</v>
      </c>
      <c r="L35" s="366">
        <v>38</v>
      </c>
      <c r="M35" s="366">
        <v>3</v>
      </c>
      <c r="N35" s="366">
        <v>0</v>
      </c>
      <c r="O35" s="366">
        <v>41</v>
      </c>
      <c r="P35" s="366">
        <v>0</v>
      </c>
      <c r="Q35" s="366">
        <v>9</v>
      </c>
      <c r="R35" s="366">
        <v>1</v>
      </c>
      <c r="S35" s="366">
        <f t="shared" si="9"/>
        <v>169</v>
      </c>
      <c r="T35" s="368">
        <f t="shared" si="10"/>
        <v>1.9984627209838584E-3</v>
      </c>
    </row>
    <row r="36" spans="1:20" s="144" customFormat="1" ht="18" customHeight="1">
      <c r="A36" s="365" t="s">
        <v>907</v>
      </c>
      <c r="B36" s="366">
        <v>15</v>
      </c>
      <c r="C36" s="366">
        <v>19</v>
      </c>
      <c r="D36" s="366">
        <v>6</v>
      </c>
      <c r="E36" s="366">
        <v>13</v>
      </c>
      <c r="F36" s="366">
        <v>1</v>
      </c>
      <c r="G36" s="366">
        <v>8</v>
      </c>
      <c r="H36" s="366">
        <f t="shared" si="7"/>
        <v>62</v>
      </c>
      <c r="I36" s="368">
        <f t="shared" si="8"/>
        <v>2.5650573000703322E-3</v>
      </c>
      <c r="J36" s="366">
        <v>41</v>
      </c>
      <c r="K36" s="366">
        <v>68</v>
      </c>
      <c r="L36" s="366">
        <v>45</v>
      </c>
      <c r="M36" s="366">
        <v>4</v>
      </c>
      <c r="N36" s="366">
        <v>3</v>
      </c>
      <c r="O36" s="366">
        <v>53</v>
      </c>
      <c r="P36" s="366">
        <v>1</v>
      </c>
      <c r="Q36" s="366">
        <v>21</v>
      </c>
      <c r="R36" s="366">
        <v>5</v>
      </c>
      <c r="S36" s="366">
        <f t="shared" si="9"/>
        <v>241</v>
      </c>
      <c r="T36" s="368">
        <f t="shared" si="10"/>
        <v>2.8498787914621889E-3</v>
      </c>
    </row>
    <row r="37" spans="1:20" s="144" customFormat="1" ht="18" customHeight="1">
      <c r="A37" s="365" t="s">
        <v>908</v>
      </c>
      <c r="B37" s="366">
        <v>6</v>
      </c>
      <c r="C37" s="366">
        <v>20</v>
      </c>
      <c r="D37" s="366">
        <v>5</v>
      </c>
      <c r="E37" s="366">
        <v>9</v>
      </c>
      <c r="F37" s="366">
        <v>2</v>
      </c>
      <c r="G37" s="366">
        <v>8</v>
      </c>
      <c r="H37" s="366">
        <f t="shared" si="7"/>
        <v>50</v>
      </c>
      <c r="I37" s="368">
        <f t="shared" si="8"/>
        <v>2.0685945968309132E-3</v>
      </c>
      <c r="J37" s="366">
        <v>37</v>
      </c>
      <c r="K37" s="366">
        <v>59</v>
      </c>
      <c r="L37" s="366">
        <v>32</v>
      </c>
      <c r="M37" s="366">
        <v>1</v>
      </c>
      <c r="N37" s="366">
        <v>6</v>
      </c>
      <c r="O37" s="366">
        <v>65</v>
      </c>
      <c r="P37" s="366">
        <v>3</v>
      </c>
      <c r="Q37" s="366">
        <v>15</v>
      </c>
      <c r="R37" s="366">
        <v>1</v>
      </c>
      <c r="S37" s="366">
        <f t="shared" si="9"/>
        <v>219</v>
      </c>
      <c r="T37" s="368">
        <f t="shared" si="10"/>
        <v>2.5897238810382544E-3</v>
      </c>
    </row>
    <row r="38" spans="1:20" s="144" customFormat="1" ht="18" customHeight="1">
      <c r="A38" s="365" t="s">
        <v>909</v>
      </c>
      <c r="B38" s="366">
        <v>29</v>
      </c>
      <c r="C38" s="366">
        <v>29</v>
      </c>
      <c r="D38" s="366">
        <v>12</v>
      </c>
      <c r="E38" s="366">
        <v>22</v>
      </c>
      <c r="F38" s="366">
        <v>1</v>
      </c>
      <c r="G38" s="366">
        <v>23</v>
      </c>
      <c r="H38" s="366">
        <f t="shared" si="7"/>
        <v>116</v>
      </c>
      <c r="I38" s="368">
        <f t="shared" si="8"/>
        <v>4.7991394646477187E-3</v>
      </c>
      <c r="J38" s="366">
        <v>49</v>
      </c>
      <c r="K38" s="366">
        <v>96</v>
      </c>
      <c r="L38" s="366">
        <v>103</v>
      </c>
      <c r="M38" s="366">
        <v>4</v>
      </c>
      <c r="N38" s="366">
        <v>10</v>
      </c>
      <c r="O38" s="366">
        <v>88</v>
      </c>
      <c r="P38" s="366">
        <v>3</v>
      </c>
      <c r="Q38" s="366">
        <v>35</v>
      </c>
      <c r="R38" s="366">
        <v>12</v>
      </c>
      <c r="S38" s="366">
        <f t="shared" si="9"/>
        <v>400</v>
      </c>
      <c r="T38" s="368">
        <f t="shared" si="10"/>
        <v>4.730089280435168E-3</v>
      </c>
    </row>
    <row r="39" spans="1:20" s="144" customFormat="1" ht="18" customHeight="1">
      <c r="A39" s="365" t="s">
        <v>910</v>
      </c>
      <c r="B39" s="366">
        <v>75</v>
      </c>
      <c r="C39" s="366">
        <v>83</v>
      </c>
      <c r="D39" s="366">
        <v>27</v>
      </c>
      <c r="E39" s="366">
        <v>50</v>
      </c>
      <c r="F39" s="366">
        <v>8</v>
      </c>
      <c r="G39" s="366">
        <v>63</v>
      </c>
      <c r="H39" s="366">
        <f t="shared" si="7"/>
        <v>306</v>
      </c>
      <c r="I39" s="368">
        <f t="shared" si="8"/>
        <v>1.2659798932605187E-2</v>
      </c>
      <c r="J39" s="366">
        <v>132</v>
      </c>
      <c r="K39" s="366">
        <v>248</v>
      </c>
      <c r="L39" s="366">
        <v>176</v>
      </c>
      <c r="M39" s="366">
        <v>14</v>
      </c>
      <c r="N39" s="366">
        <v>33</v>
      </c>
      <c r="O39" s="366">
        <v>197</v>
      </c>
      <c r="P39" s="366">
        <v>13</v>
      </c>
      <c r="Q39" s="366">
        <v>115</v>
      </c>
      <c r="R39" s="366">
        <v>30</v>
      </c>
      <c r="S39" s="366">
        <f t="shared" si="9"/>
        <v>958</v>
      </c>
      <c r="T39" s="368">
        <f t="shared" si="10"/>
        <v>1.1328563826642228E-2</v>
      </c>
    </row>
    <row r="40" spans="1:20" s="144" customFormat="1" ht="18" customHeight="1">
      <c r="A40" s="365" t="s">
        <v>911</v>
      </c>
      <c r="B40" s="366">
        <v>501</v>
      </c>
      <c r="C40" s="366">
        <v>304</v>
      </c>
      <c r="D40" s="366">
        <v>153</v>
      </c>
      <c r="E40" s="366">
        <v>306</v>
      </c>
      <c r="F40" s="366">
        <v>40</v>
      </c>
      <c r="G40" s="366">
        <v>341</v>
      </c>
      <c r="H40" s="366">
        <f t="shared" si="7"/>
        <v>1645</v>
      </c>
      <c r="I40" s="368">
        <f t="shared" si="8"/>
        <v>6.8056762235737034E-2</v>
      </c>
      <c r="J40" s="366">
        <v>434</v>
      </c>
      <c r="K40" s="366">
        <v>1203</v>
      </c>
      <c r="L40" s="366">
        <v>647</v>
      </c>
      <c r="M40" s="366">
        <v>71</v>
      </c>
      <c r="N40" s="366">
        <v>147</v>
      </c>
      <c r="O40" s="366">
        <v>949</v>
      </c>
      <c r="P40" s="366">
        <v>106</v>
      </c>
      <c r="Q40" s="366">
        <v>581</v>
      </c>
      <c r="R40" s="366">
        <v>188</v>
      </c>
      <c r="S40" s="366">
        <f t="shared" si="9"/>
        <v>4326</v>
      </c>
      <c r="T40" s="368">
        <f t="shared" si="10"/>
        <v>5.1155915567906343E-2</v>
      </c>
    </row>
    <row r="41" spans="1:20" s="144" customFormat="1" ht="18" customHeight="1">
      <c r="A41" s="365" t="s">
        <v>912</v>
      </c>
      <c r="B41" s="366">
        <v>438</v>
      </c>
      <c r="C41" s="366">
        <v>183</v>
      </c>
      <c r="D41" s="366">
        <v>103</v>
      </c>
      <c r="E41" s="366">
        <v>180</v>
      </c>
      <c r="F41" s="366">
        <v>36</v>
      </c>
      <c r="G41" s="366">
        <v>183</v>
      </c>
      <c r="H41" s="366">
        <f t="shared" si="7"/>
        <v>1123</v>
      </c>
      <c r="I41" s="368">
        <f t="shared" si="8"/>
        <v>4.6460634644822307E-2</v>
      </c>
      <c r="J41" s="366">
        <v>253</v>
      </c>
      <c r="K41" s="366">
        <v>805</v>
      </c>
      <c r="L41" s="366">
        <v>378</v>
      </c>
      <c r="M41" s="366">
        <v>42</v>
      </c>
      <c r="N41" s="366">
        <v>155</v>
      </c>
      <c r="O41" s="366">
        <v>585</v>
      </c>
      <c r="P41" s="366">
        <v>70</v>
      </c>
      <c r="Q41" s="366">
        <v>359</v>
      </c>
      <c r="R41" s="366">
        <v>157</v>
      </c>
      <c r="S41" s="366">
        <f t="shared" si="9"/>
        <v>2804</v>
      </c>
      <c r="T41" s="368">
        <f t="shared" si="10"/>
        <v>3.3157925855850527E-2</v>
      </c>
    </row>
    <row r="42" spans="1:20" s="144" customFormat="1" ht="48" customHeight="1" thickBot="1">
      <c r="A42" s="365" t="s">
        <v>913</v>
      </c>
      <c r="B42" s="366">
        <v>8229</v>
      </c>
      <c r="C42" s="366">
        <v>2438</v>
      </c>
      <c r="D42" s="366">
        <v>3350</v>
      </c>
      <c r="E42" s="366">
        <v>1326</v>
      </c>
      <c r="F42" s="366">
        <v>1436</v>
      </c>
      <c r="G42" s="366">
        <v>3932</v>
      </c>
      <c r="H42" s="366">
        <f t="shared" si="7"/>
        <v>20711</v>
      </c>
      <c r="I42" s="368">
        <f t="shared" si="8"/>
        <v>0.85685325389930078</v>
      </c>
      <c r="J42" s="366">
        <v>6237</v>
      </c>
      <c r="K42" s="366">
        <v>17638</v>
      </c>
      <c r="L42" s="366">
        <v>8813</v>
      </c>
      <c r="M42" s="366">
        <v>504</v>
      </c>
      <c r="N42" s="366">
        <v>2805</v>
      </c>
      <c r="O42" s="366">
        <v>8311</v>
      </c>
      <c r="P42" s="366">
        <v>2961</v>
      </c>
      <c r="Q42" s="366">
        <v>20212</v>
      </c>
      <c r="R42" s="366">
        <v>7798</v>
      </c>
      <c r="S42" s="366">
        <f t="shared" si="9"/>
        <v>75279</v>
      </c>
      <c r="T42" s="368">
        <f t="shared" si="10"/>
        <v>0.89019097735469754</v>
      </c>
    </row>
    <row r="43" spans="1:20" ht="21.75" customHeight="1" thickTop="1" thickBot="1">
      <c r="A43" s="394" t="s">
        <v>79</v>
      </c>
      <c r="B43" s="405">
        <f>SUM(B29:B42)</f>
        <v>9331</v>
      </c>
      <c r="C43" s="395">
        <f t="shared" ref="C43:R43" si="11">SUM(C29:C42)</f>
        <v>3130</v>
      </c>
      <c r="D43" s="395">
        <f t="shared" si="11"/>
        <v>3663</v>
      </c>
      <c r="E43" s="395">
        <f>SUM(E29:E42)</f>
        <v>1950</v>
      </c>
      <c r="F43" s="395">
        <f t="shared" si="11"/>
        <v>1524</v>
      </c>
      <c r="G43" s="395">
        <f t="shared" si="11"/>
        <v>4573</v>
      </c>
      <c r="H43" s="395">
        <f t="shared" si="7"/>
        <v>24171</v>
      </c>
      <c r="I43" s="396">
        <f t="shared" si="8"/>
        <v>1</v>
      </c>
      <c r="J43" s="405">
        <f t="shared" si="11"/>
        <v>7244</v>
      </c>
      <c r="K43" s="395">
        <f t="shared" si="11"/>
        <v>20203</v>
      </c>
      <c r="L43" s="395">
        <f t="shared" si="11"/>
        <v>10269</v>
      </c>
      <c r="M43" s="395">
        <f t="shared" si="11"/>
        <v>643</v>
      </c>
      <c r="N43" s="395">
        <f t="shared" si="11"/>
        <v>3164</v>
      </c>
      <c r="O43" s="395">
        <f t="shared" si="11"/>
        <v>10335</v>
      </c>
      <c r="P43" s="395">
        <f>SUM(P29:P42)</f>
        <v>3158</v>
      </c>
      <c r="Q43" s="395">
        <f>SUM(Q29:Q42)</f>
        <v>21355</v>
      </c>
      <c r="R43" s="395">
        <f t="shared" si="11"/>
        <v>8194</v>
      </c>
      <c r="S43" s="395">
        <f>SUM(J43:R43)</f>
        <v>84565</v>
      </c>
      <c r="T43" s="396">
        <f t="shared" si="10"/>
        <v>1</v>
      </c>
    </row>
    <row r="44" spans="1:20" s="120" customFormat="1" ht="65.25" customHeight="1" thickTop="1">
      <c r="A44" s="373" t="s">
        <v>914</v>
      </c>
      <c r="B44" s="364">
        <f>+B43/$H$43</f>
        <v>0.38604112366058502</v>
      </c>
      <c r="C44" s="364">
        <f t="shared" ref="C44:H44" si="12">+C43/$H$43</f>
        <v>0.12949402176161515</v>
      </c>
      <c r="D44" s="364">
        <f t="shared" si="12"/>
        <v>0.1515452401638327</v>
      </c>
      <c r="E44" s="364">
        <f t="shared" si="12"/>
        <v>8.0675189276405615E-2</v>
      </c>
      <c r="F44" s="364">
        <f t="shared" si="12"/>
        <v>6.305076331140623E-2</v>
      </c>
      <c r="G44" s="364">
        <f t="shared" si="12"/>
        <v>0.18919366182615532</v>
      </c>
      <c r="H44" s="364">
        <f t="shared" si="12"/>
        <v>1</v>
      </c>
      <c r="I44" s="364"/>
      <c r="J44" s="364">
        <f t="shared" ref="J44:S44" si="13">+J43/$S$43</f>
        <v>8.5661916868680896E-2</v>
      </c>
      <c r="K44" s="364">
        <f t="shared" si="13"/>
        <v>0.23890498433157925</v>
      </c>
      <c r="L44" s="364">
        <f t="shared" si="13"/>
        <v>0.12143321705197185</v>
      </c>
      <c r="M44" s="364">
        <f t="shared" si="13"/>
        <v>7.603618518299533E-3</v>
      </c>
      <c r="N44" s="364">
        <f t="shared" si="13"/>
        <v>3.7415006208242181E-2</v>
      </c>
      <c r="O44" s="364">
        <f t="shared" si="13"/>
        <v>0.12221368178324366</v>
      </c>
      <c r="P44" s="364">
        <f>+P43/$S$43</f>
        <v>3.7344054869035651E-2</v>
      </c>
      <c r="Q44" s="364">
        <f t="shared" si="13"/>
        <v>0.25252764145923257</v>
      </c>
      <c r="R44" s="364">
        <f t="shared" si="13"/>
        <v>9.689587890971442E-2</v>
      </c>
      <c r="S44" s="364">
        <f t="shared" si="13"/>
        <v>1</v>
      </c>
      <c r="T44" s="397"/>
    </row>
    <row r="45" spans="1:20" ht="9" customHeight="1" thickBot="1">
      <c r="A45" s="378"/>
      <c r="B45" s="97"/>
      <c r="C45" s="379"/>
      <c r="D45" s="379"/>
      <c r="E45" s="379"/>
      <c r="F45" s="379"/>
      <c r="G45" s="379"/>
      <c r="H45" s="379"/>
      <c r="I45" s="379"/>
      <c r="J45" s="379"/>
      <c r="K45" s="97"/>
      <c r="L45" s="97"/>
      <c r="M45" s="97"/>
      <c r="N45" s="97"/>
      <c r="O45" s="97"/>
      <c r="P45" s="97"/>
      <c r="Q45" s="97"/>
      <c r="R45" s="97"/>
      <c r="S45" s="398"/>
      <c r="T45" s="398"/>
    </row>
    <row r="46" spans="1:20" ht="28.5" customHeight="1" thickTop="1">
      <c r="A46" s="951" t="s">
        <v>937</v>
      </c>
      <c r="B46" s="952"/>
      <c r="C46" s="952"/>
      <c r="D46" s="952"/>
      <c r="E46" s="952"/>
      <c r="F46" s="952"/>
      <c r="G46" s="952"/>
      <c r="H46" s="952"/>
      <c r="I46" s="952"/>
      <c r="J46" s="952"/>
      <c r="K46" s="952"/>
      <c r="L46" s="952"/>
      <c r="M46" s="952"/>
      <c r="N46" s="952"/>
      <c r="O46" s="952"/>
      <c r="P46" s="952"/>
      <c r="Q46" s="952"/>
      <c r="R46" s="952"/>
      <c r="S46" s="952"/>
      <c r="T46" s="952"/>
    </row>
    <row r="47" spans="1:20" ht="9" hidden="1" customHeight="1">
      <c r="A47" s="380"/>
      <c r="B47" s="381"/>
      <c r="C47" s="382"/>
      <c r="D47" s="382"/>
      <c r="E47" s="382"/>
      <c r="F47" s="382"/>
      <c r="G47" s="382"/>
      <c r="H47" s="382"/>
      <c r="I47" s="382"/>
      <c r="J47" s="382"/>
      <c r="K47" s="381"/>
      <c r="L47" s="381"/>
      <c r="M47" s="381"/>
      <c r="N47" s="381"/>
      <c r="O47" s="381"/>
      <c r="P47" s="381"/>
      <c r="Q47" s="381"/>
      <c r="R47" s="381"/>
      <c r="S47" s="399"/>
      <c r="T47" s="400"/>
    </row>
    <row r="48" spans="1:20" ht="9" hidden="1" customHeight="1">
      <c r="A48" s="380"/>
      <c r="B48" s="381"/>
      <c r="C48" s="382"/>
      <c r="D48" s="382"/>
      <c r="E48" s="382"/>
      <c r="F48" s="382"/>
      <c r="G48" s="382"/>
      <c r="H48" s="382"/>
      <c r="I48" s="382"/>
      <c r="J48" s="382"/>
      <c r="K48" s="381"/>
      <c r="L48" s="381"/>
      <c r="M48" s="381"/>
      <c r="N48" s="381"/>
      <c r="O48" s="381"/>
      <c r="P48" s="381"/>
      <c r="Q48" s="381"/>
      <c r="R48" s="381"/>
      <c r="S48" s="399"/>
      <c r="T48" s="400"/>
    </row>
    <row r="49" spans="1:20" ht="9" hidden="1" customHeight="1">
      <c r="A49" s="380"/>
      <c r="B49" s="381"/>
      <c r="C49" s="382"/>
      <c r="D49" s="382"/>
      <c r="E49" s="382"/>
      <c r="F49" s="382"/>
      <c r="G49" s="382"/>
      <c r="H49" s="382"/>
      <c r="I49" s="382"/>
      <c r="J49" s="382"/>
      <c r="K49" s="381"/>
      <c r="L49" s="381"/>
      <c r="M49" s="381"/>
      <c r="N49" s="381"/>
      <c r="O49" s="381"/>
      <c r="P49" s="381"/>
      <c r="Q49" s="381"/>
      <c r="R49" s="381"/>
      <c r="S49" s="399"/>
      <c r="T49" s="400"/>
    </row>
    <row r="50" spans="1:20" ht="9" hidden="1" customHeight="1">
      <c r="A50" s="380"/>
      <c r="B50" s="381"/>
      <c r="C50" s="382"/>
      <c r="D50" s="382"/>
      <c r="E50" s="382"/>
      <c r="F50" s="382"/>
      <c r="G50" s="382"/>
      <c r="H50" s="382"/>
      <c r="I50" s="382"/>
      <c r="J50" s="382"/>
      <c r="K50" s="381"/>
      <c r="L50" s="381"/>
      <c r="M50" s="381"/>
      <c r="N50" s="381"/>
      <c r="O50" s="381"/>
      <c r="P50" s="381"/>
      <c r="Q50" s="381"/>
      <c r="R50" s="381"/>
      <c r="S50" s="399"/>
      <c r="T50" s="400"/>
    </row>
    <row r="51" spans="1:20" ht="9" hidden="1" customHeight="1">
      <c r="A51" s="383"/>
      <c r="B51" s="381"/>
      <c r="C51" s="382"/>
      <c r="D51" s="382"/>
      <c r="E51" s="382"/>
      <c r="F51" s="382"/>
      <c r="G51" s="382"/>
      <c r="H51" s="382"/>
      <c r="I51" s="382"/>
      <c r="J51" s="382"/>
      <c r="K51" s="381"/>
      <c r="L51" s="381"/>
      <c r="M51" s="381"/>
      <c r="N51" s="381"/>
      <c r="O51" s="381"/>
      <c r="P51" s="381"/>
      <c r="Q51" s="381"/>
      <c r="R51" s="381"/>
      <c r="S51" s="399"/>
      <c r="T51" s="400"/>
    </row>
    <row r="52" spans="1:20" ht="9" hidden="1" customHeight="1">
      <c r="A52" s="380"/>
      <c r="B52" s="381"/>
      <c r="C52" s="382"/>
      <c r="D52" s="382"/>
      <c r="E52" s="382"/>
      <c r="F52" s="382"/>
      <c r="G52" s="382"/>
      <c r="H52" s="382"/>
      <c r="I52" s="382"/>
      <c r="J52" s="382"/>
      <c r="K52" s="381"/>
      <c r="L52" s="381"/>
      <c r="M52" s="381"/>
      <c r="N52" s="381"/>
      <c r="O52" s="381"/>
      <c r="P52" s="381"/>
      <c r="Q52" s="381"/>
      <c r="R52" s="381"/>
      <c r="S52" s="399"/>
      <c r="T52" s="400"/>
    </row>
    <row r="53" spans="1:20" ht="9" hidden="1" customHeight="1">
      <c r="A53" s="380"/>
      <c r="B53" s="381"/>
      <c r="C53" s="382"/>
      <c r="D53" s="382"/>
      <c r="E53" s="382"/>
      <c r="F53" s="382"/>
      <c r="G53" s="382"/>
      <c r="H53" s="382"/>
      <c r="I53" s="382"/>
      <c r="J53" s="382"/>
      <c r="K53" s="381"/>
      <c r="L53" s="381"/>
      <c r="M53" s="381"/>
      <c r="N53" s="381"/>
      <c r="O53" s="381"/>
      <c r="P53" s="381"/>
      <c r="Q53" s="381"/>
      <c r="R53" s="381"/>
      <c r="S53" s="399"/>
      <c r="T53" s="400"/>
    </row>
    <row r="54" spans="1:20" ht="9" hidden="1" customHeight="1">
      <c r="A54" s="380"/>
      <c r="B54" s="381"/>
      <c r="C54" s="382"/>
      <c r="D54" s="382"/>
      <c r="E54" s="382"/>
      <c r="F54" s="382"/>
      <c r="G54" s="382"/>
      <c r="H54" s="382"/>
      <c r="I54" s="382"/>
      <c r="J54" s="382"/>
      <c r="K54" s="381"/>
      <c r="L54" s="381"/>
      <c r="M54" s="381"/>
      <c r="N54" s="381"/>
      <c r="O54" s="381"/>
      <c r="P54" s="381"/>
      <c r="Q54" s="381"/>
      <c r="R54" s="381"/>
      <c r="S54" s="399"/>
      <c r="T54" s="400"/>
    </row>
    <row r="55" spans="1:20" ht="9" hidden="1" customHeight="1">
      <c r="A55" s="380"/>
      <c r="B55" s="381"/>
      <c r="C55" s="382"/>
      <c r="D55" s="382"/>
      <c r="E55" s="382"/>
      <c r="F55" s="382"/>
      <c r="G55" s="382"/>
      <c r="H55" s="382"/>
      <c r="I55" s="382"/>
      <c r="J55" s="382"/>
      <c r="K55" s="381"/>
      <c r="L55" s="381"/>
      <c r="M55" s="381"/>
      <c r="N55" s="381"/>
      <c r="O55" s="381"/>
      <c r="P55" s="381"/>
      <c r="Q55" s="381"/>
      <c r="R55" s="381"/>
      <c r="S55" s="399"/>
      <c r="T55" s="400"/>
    </row>
    <row r="56" spans="1:20" ht="9" hidden="1" customHeight="1">
      <c r="A56" s="383"/>
      <c r="C56" s="382"/>
      <c r="D56" s="382"/>
      <c r="E56" s="382"/>
      <c r="F56" s="382"/>
      <c r="G56" s="382"/>
      <c r="H56" s="382"/>
      <c r="I56" s="382"/>
      <c r="J56" s="382"/>
      <c r="K56" s="381"/>
      <c r="L56" s="381"/>
      <c r="M56" s="381"/>
      <c r="N56" s="381"/>
      <c r="O56" s="381"/>
      <c r="P56" s="381"/>
      <c r="Q56" s="381"/>
      <c r="R56" s="381"/>
      <c r="S56" s="399"/>
      <c r="T56" s="400"/>
    </row>
    <row r="57" spans="1:20" ht="9" hidden="1" customHeight="1">
      <c r="A57" s="384"/>
      <c r="C57" s="382"/>
      <c r="D57" s="382"/>
      <c r="E57" s="382"/>
      <c r="F57" s="382"/>
      <c r="G57" s="382"/>
      <c r="H57" s="382"/>
      <c r="I57" s="382"/>
      <c r="J57" s="382"/>
      <c r="K57" s="381"/>
      <c r="L57" s="381"/>
      <c r="M57" s="381"/>
      <c r="N57" s="381"/>
      <c r="O57" s="381"/>
      <c r="P57" s="381"/>
      <c r="Q57" s="381"/>
      <c r="R57" s="381"/>
      <c r="S57" s="399"/>
      <c r="T57" s="400"/>
    </row>
    <row r="58" spans="1:20" ht="9" hidden="1" customHeight="1">
      <c r="A58" s="384"/>
      <c r="C58" s="382"/>
      <c r="D58" s="382"/>
      <c r="E58" s="382"/>
      <c r="F58" s="382"/>
      <c r="G58" s="382"/>
      <c r="H58" s="382"/>
      <c r="I58" s="382"/>
      <c r="J58" s="382"/>
      <c r="K58" s="381"/>
      <c r="L58" s="381"/>
      <c r="M58" s="381"/>
      <c r="N58" s="381"/>
      <c r="O58" s="381"/>
      <c r="P58" s="381"/>
      <c r="Q58" s="381"/>
      <c r="R58" s="381"/>
      <c r="S58" s="399"/>
      <c r="T58" s="400"/>
    </row>
    <row r="59" spans="1:20" ht="9" hidden="1" customHeight="1">
      <c r="A59" s="384"/>
      <c r="C59" s="382"/>
      <c r="D59" s="382"/>
      <c r="E59" s="382"/>
      <c r="F59" s="382"/>
      <c r="G59" s="382"/>
      <c r="H59" s="382"/>
      <c r="I59" s="382"/>
      <c r="J59" s="382"/>
      <c r="K59" s="381"/>
      <c r="L59" s="381"/>
      <c r="M59" s="381"/>
      <c r="N59" s="381"/>
      <c r="O59" s="381"/>
      <c r="P59" s="381"/>
      <c r="Q59" s="381"/>
      <c r="R59" s="381"/>
      <c r="S59" s="399"/>
      <c r="T59" s="400"/>
    </row>
    <row r="60" spans="1:20" ht="9" hidden="1" customHeight="1">
      <c r="A60" s="384"/>
      <c r="C60" s="382"/>
      <c r="D60" s="382"/>
      <c r="E60" s="382"/>
      <c r="F60" s="382"/>
      <c r="G60" s="382"/>
      <c r="H60" s="382"/>
      <c r="I60" s="382"/>
      <c r="J60" s="382"/>
      <c r="K60" s="381"/>
      <c r="L60" s="381"/>
      <c r="M60" s="381"/>
      <c r="N60" s="381"/>
      <c r="O60" s="381"/>
      <c r="P60" s="381"/>
      <c r="Q60" s="381"/>
      <c r="R60" s="381"/>
      <c r="S60" s="399"/>
      <c r="T60" s="400"/>
    </row>
    <row r="61" spans="1:20" ht="9" hidden="1" customHeight="1">
      <c r="A61" s="385"/>
      <c r="C61" s="382"/>
      <c r="D61" s="382"/>
      <c r="E61" s="382"/>
      <c r="F61" s="382"/>
      <c r="G61" s="382"/>
      <c r="H61" s="382"/>
      <c r="I61" s="382"/>
      <c r="J61" s="382"/>
      <c r="K61" s="381"/>
      <c r="L61" s="381"/>
      <c r="M61" s="381"/>
      <c r="N61" s="381"/>
      <c r="O61" s="381"/>
      <c r="P61" s="381"/>
      <c r="Q61" s="381"/>
      <c r="R61" s="381"/>
      <c r="S61" s="399"/>
      <c r="T61" s="400"/>
    </row>
    <row r="62" spans="1:20" ht="9" hidden="1" customHeight="1">
      <c r="A62" s="385"/>
      <c r="C62" s="382"/>
      <c r="D62" s="382"/>
      <c r="E62" s="382"/>
      <c r="F62" s="382"/>
      <c r="G62" s="382"/>
      <c r="H62" s="382"/>
      <c r="I62" s="382"/>
      <c r="J62" s="382"/>
      <c r="K62" s="381"/>
      <c r="L62" s="381"/>
      <c r="M62" s="381"/>
      <c r="N62" s="381"/>
      <c r="O62" s="381"/>
      <c r="P62" s="381"/>
      <c r="Q62" s="381"/>
      <c r="R62" s="381"/>
      <c r="S62" s="399"/>
      <c r="T62" s="400"/>
    </row>
    <row r="63" spans="1:20" ht="9" hidden="1" customHeight="1">
      <c r="A63" s="386"/>
      <c r="C63" s="382"/>
      <c r="D63" s="382"/>
      <c r="E63" s="382"/>
      <c r="F63" s="382"/>
      <c r="G63" s="382"/>
      <c r="H63" s="382"/>
      <c r="I63" s="382"/>
      <c r="J63" s="382"/>
      <c r="K63" s="381"/>
      <c r="L63" s="381"/>
      <c r="M63" s="381"/>
      <c r="N63" s="381"/>
      <c r="O63" s="381"/>
      <c r="P63" s="381"/>
      <c r="Q63" s="381"/>
      <c r="R63" s="381"/>
      <c r="S63" s="399"/>
      <c r="T63" s="400"/>
    </row>
    <row r="64" spans="1:20" ht="9" hidden="1" customHeight="1">
      <c r="A64" s="380"/>
      <c r="C64" s="382"/>
      <c r="D64" s="382"/>
      <c r="E64" s="382"/>
      <c r="F64" s="382"/>
      <c r="G64" s="382"/>
      <c r="H64" s="382"/>
      <c r="I64" s="382"/>
      <c r="J64" s="382"/>
      <c r="K64" s="381"/>
      <c r="L64" s="381"/>
      <c r="M64" s="381"/>
      <c r="N64" s="381"/>
      <c r="O64" s="381"/>
      <c r="P64" s="381"/>
      <c r="Q64" s="381"/>
      <c r="R64" s="381"/>
      <c r="S64" s="399"/>
      <c r="T64" s="400"/>
    </row>
    <row r="65" spans="1:20" ht="9" hidden="1" customHeight="1">
      <c r="A65" s="380"/>
      <c r="C65" s="382"/>
      <c r="D65" s="382"/>
      <c r="E65" s="382"/>
      <c r="F65" s="382"/>
      <c r="G65" s="382"/>
      <c r="H65" s="382"/>
      <c r="I65" s="382"/>
      <c r="J65" s="382"/>
      <c r="K65" s="381"/>
      <c r="L65" s="381"/>
      <c r="M65" s="381"/>
      <c r="N65" s="381"/>
      <c r="O65" s="381"/>
      <c r="P65" s="381"/>
      <c r="Q65" s="381"/>
      <c r="R65" s="381"/>
      <c r="S65" s="399"/>
      <c r="T65" s="400"/>
    </row>
    <row r="66" spans="1:20" ht="9" hidden="1" customHeight="1">
      <c r="A66" s="380"/>
      <c r="C66" s="382"/>
      <c r="D66" s="382"/>
      <c r="E66" s="382"/>
      <c r="F66" s="382"/>
      <c r="G66" s="382"/>
      <c r="H66" s="382"/>
      <c r="I66" s="382"/>
      <c r="J66" s="382"/>
      <c r="K66" s="381"/>
      <c r="L66" s="381"/>
      <c r="M66" s="381"/>
      <c r="N66" s="381"/>
      <c r="O66" s="381"/>
      <c r="P66" s="381"/>
      <c r="Q66" s="381"/>
      <c r="R66" s="381"/>
      <c r="S66" s="399"/>
      <c r="T66" s="400"/>
    </row>
    <row r="67" spans="1:20" ht="9" hidden="1" customHeight="1">
      <c r="A67" s="380"/>
      <c r="C67" s="382"/>
      <c r="D67" s="382"/>
      <c r="E67" s="382"/>
      <c r="F67" s="382"/>
      <c r="G67" s="382"/>
      <c r="H67" s="382"/>
      <c r="I67" s="382"/>
      <c r="J67" s="382"/>
      <c r="K67" s="381"/>
      <c r="L67" s="381"/>
      <c r="M67" s="381"/>
      <c r="N67" s="381"/>
      <c r="O67" s="381"/>
      <c r="P67" s="381"/>
      <c r="Q67" s="381"/>
      <c r="R67" s="381"/>
      <c r="S67" s="399"/>
      <c r="T67" s="400"/>
    </row>
    <row r="68" spans="1:20" ht="9" hidden="1" customHeight="1">
      <c r="A68" s="384"/>
      <c r="C68" s="382"/>
      <c r="D68" s="382"/>
      <c r="E68" s="382"/>
      <c r="F68" s="382"/>
      <c r="G68" s="382"/>
      <c r="H68" s="382"/>
      <c r="I68" s="382"/>
      <c r="J68" s="382"/>
      <c r="K68" s="381"/>
      <c r="L68" s="381"/>
      <c r="M68" s="381"/>
      <c r="N68" s="381"/>
      <c r="O68" s="381"/>
      <c r="P68" s="381"/>
      <c r="Q68" s="381"/>
      <c r="R68" s="381"/>
      <c r="S68" s="399"/>
      <c r="T68" s="400"/>
    </row>
    <row r="69" spans="1:20" ht="9" hidden="1" customHeight="1">
      <c r="A69" s="386"/>
      <c r="C69" s="382"/>
      <c r="D69" s="382"/>
      <c r="E69" s="382"/>
      <c r="F69" s="382"/>
      <c r="G69" s="382"/>
      <c r="H69" s="382"/>
      <c r="I69" s="382"/>
      <c r="J69" s="382"/>
      <c r="K69" s="381"/>
      <c r="L69" s="381"/>
      <c r="M69" s="381"/>
      <c r="N69" s="381"/>
      <c r="O69" s="381"/>
      <c r="P69" s="381"/>
      <c r="Q69" s="381"/>
      <c r="R69" s="381"/>
      <c r="S69" s="399"/>
      <c r="T69" s="400"/>
    </row>
    <row r="70" spans="1:20" ht="9" hidden="1" customHeight="1">
      <c r="A70" s="380"/>
      <c r="C70" s="382"/>
      <c r="D70" s="382"/>
      <c r="E70" s="382"/>
      <c r="F70" s="382"/>
      <c r="G70" s="382"/>
      <c r="H70" s="382"/>
      <c r="I70" s="382"/>
      <c r="J70" s="382"/>
      <c r="K70" s="381"/>
      <c r="L70" s="381"/>
      <c r="M70" s="381"/>
      <c r="N70" s="381"/>
      <c r="O70" s="381"/>
      <c r="P70" s="381"/>
      <c r="Q70" s="381"/>
      <c r="R70" s="381"/>
      <c r="S70" s="399"/>
      <c r="T70" s="400"/>
    </row>
    <row r="71" spans="1:20" ht="9" hidden="1" customHeight="1">
      <c r="A71" s="380"/>
      <c r="C71" s="382"/>
      <c r="D71" s="382"/>
      <c r="E71" s="382"/>
      <c r="F71" s="382"/>
      <c r="G71" s="382"/>
      <c r="H71" s="382"/>
      <c r="I71" s="382"/>
      <c r="J71" s="382"/>
      <c r="K71" s="381"/>
      <c r="L71" s="381"/>
      <c r="M71" s="381"/>
      <c r="N71" s="381"/>
      <c r="O71" s="381"/>
      <c r="P71" s="381"/>
      <c r="Q71" s="381"/>
      <c r="R71" s="381"/>
      <c r="S71" s="399"/>
      <c r="T71" s="400"/>
    </row>
    <row r="72" spans="1:20" ht="9" hidden="1" customHeight="1">
      <c r="A72" s="380"/>
      <c r="C72" s="382"/>
      <c r="D72" s="382"/>
      <c r="E72" s="382"/>
      <c r="F72" s="382"/>
      <c r="G72" s="382"/>
      <c r="H72" s="382"/>
      <c r="I72" s="382"/>
      <c r="J72" s="382"/>
      <c r="K72" s="381"/>
      <c r="L72" s="381"/>
      <c r="M72" s="381"/>
      <c r="N72" s="381"/>
      <c r="O72" s="381"/>
      <c r="P72" s="381"/>
      <c r="Q72" s="381"/>
      <c r="R72" s="381"/>
      <c r="S72" s="399"/>
      <c r="T72" s="400"/>
    </row>
    <row r="73" spans="1:20" ht="9" hidden="1" customHeight="1">
      <c r="A73" s="380"/>
      <c r="C73" s="382"/>
      <c r="D73" s="382"/>
      <c r="E73" s="382"/>
      <c r="F73" s="382"/>
      <c r="G73" s="382"/>
      <c r="H73" s="382"/>
      <c r="I73" s="382"/>
      <c r="J73" s="382"/>
      <c r="K73" s="381"/>
      <c r="L73" s="381"/>
      <c r="M73" s="381"/>
      <c r="N73" s="381"/>
      <c r="O73" s="381"/>
      <c r="P73" s="381"/>
      <c r="Q73" s="381"/>
      <c r="R73" s="381"/>
      <c r="S73" s="399"/>
      <c r="T73" s="400"/>
    </row>
    <row r="74" spans="1:20" ht="9" hidden="1" customHeight="1">
      <c r="A74" s="384"/>
      <c r="C74" s="382"/>
      <c r="D74" s="382"/>
      <c r="E74" s="382"/>
      <c r="F74" s="382"/>
      <c r="G74" s="382"/>
      <c r="H74" s="382"/>
      <c r="I74" s="382"/>
      <c r="J74" s="382"/>
      <c r="K74" s="381"/>
      <c r="L74" s="381"/>
      <c r="M74" s="381"/>
      <c r="N74" s="381"/>
      <c r="O74" s="381"/>
      <c r="P74" s="381"/>
      <c r="Q74" s="381"/>
      <c r="R74" s="381"/>
      <c r="S74" s="399"/>
      <c r="T74" s="400"/>
    </row>
    <row r="75" spans="1:20" ht="9" hidden="1" customHeight="1">
      <c r="A75" s="386"/>
      <c r="C75" s="382"/>
      <c r="D75" s="382"/>
      <c r="E75" s="382"/>
      <c r="F75" s="382"/>
      <c r="G75" s="382"/>
      <c r="H75" s="382"/>
      <c r="I75" s="382"/>
      <c r="J75" s="382"/>
      <c r="K75" s="381"/>
      <c r="L75" s="381"/>
      <c r="M75" s="381"/>
      <c r="N75" s="381"/>
      <c r="O75" s="381"/>
      <c r="P75" s="381"/>
      <c r="Q75" s="381"/>
      <c r="R75" s="381"/>
      <c r="S75" s="399"/>
      <c r="T75" s="400"/>
    </row>
    <row r="76" spans="1:20" ht="9" hidden="1" customHeight="1">
      <c r="A76" s="380"/>
      <c r="C76" s="382"/>
      <c r="D76" s="382"/>
      <c r="E76" s="382"/>
      <c r="F76" s="382"/>
      <c r="G76" s="382"/>
      <c r="H76" s="382"/>
      <c r="I76" s="382"/>
      <c r="J76" s="382"/>
      <c r="K76" s="381"/>
      <c r="L76" s="381"/>
      <c r="M76" s="381"/>
      <c r="N76" s="381"/>
      <c r="O76" s="381"/>
      <c r="P76" s="381"/>
      <c r="Q76" s="381"/>
      <c r="R76" s="381"/>
      <c r="S76" s="399"/>
      <c r="T76" s="400"/>
    </row>
    <row r="77" spans="1:20" ht="9" hidden="1" customHeight="1">
      <c r="A77" s="380"/>
      <c r="C77" s="382"/>
      <c r="D77" s="382"/>
      <c r="E77" s="382"/>
      <c r="F77" s="382"/>
      <c r="G77" s="382"/>
      <c r="H77" s="382"/>
      <c r="I77" s="382"/>
      <c r="J77" s="382"/>
      <c r="K77" s="381"/>
      <c r="L77" s="381"/>
      <c r="M77" s="381"/>
      <c r="N77" s="381"/>
      <c r="O77" s="381"/>
      <c r="P77" s="381"/>
      <c r="Q77" s="381"/>
      <c r="R77" s="381"/>
      <c r="S77" s="399"/>
      <c r="T77" s="400"/>
    </row>
    <row r="78" spans="1:20" ht="9" hidden="1" customHeight="1">
      <c r="A78" s="380"/>
      <c r="C78" s="286"/>
      <c r="D78" s="286"/>
      <c r="E78" s="286"/>
      <c r="F78" s="286"/>
      <c r="G78" s="286"/>
      <c r="H78" s="286"/>
      <c r="I78" s="286"/>
      <c r="J78" s="286"/>
      <c r="S78" s="58"/>
    </row>
    <row r="79" spans="1:20" ht="9" hidden="1" customHeight="1">
      <c r="A79" s="380"/>
      <c r="C79" s="286"/>
      <c r="D79" s="286"/>
      <c r="E79" s="286"/>
      <c r="F79" s="286"/>
      <c r="G79" s="286"/>
      <c r="H79" s="286"/>
      <c r="I79" s="286"/>
      <c r="J79" s="286"/>
      <c r="S79" s="58"/>
    </row>
    <row r="80" spans="1:20" ht="9" hidden="1" customHeight="1">
      <c r="A80" s="380"/>
      <c r="C80" s="286"/>
      <c r="D80" s="286"/>
      <c r="E80" s="286"/>
      <c r="F80" s="286"/>
      <c r="G80" s="286"/>
      <c r="H80" s="286"/>
      <c r="I80" s="286"/>
      <c r="J80" s="286"/>
      <c r="S80" s="58"/>
    </row>
    <row r="81" spans="1:19" ht="9" hidden="1" customHeight="1">
      <c r="A81" s="380"/>
      <c r="C81" s="286"/>
      <c r="D81" s="286"/>
      <c r="E81" s="286"/>
      <c r="F81" s="286"/>
      <c r="G81" s="286"/>
      <c r="H81" s="286"/>
      <c r="I81" s="286"/>
      <c r="J81" s="286"/>
      <c r="S81" s="58"/>
    </row>
    <row r="82" spans="1:19" ht="9" hidden="1" customHeight="1">
      <c r="A82" s="380"/>
      <c r="C82" s="286"/>
      <c r="D82" s="286"/>
      <c r="E82" s="286"/>
      <c r="F82" s="286"/>
      <c r="G82" s="286"/>
      <c r="H82" s="286"/>
      <c r="I82" s="286"/>
      <c r="J82" s="286"/>
      <c r="S82" s="58"/>
    </row>
    <row r="83" spans="1:19" ht="9" hidden="1" customHeight="1">
      <c r="A83" s="380"/>
      <c r="C83" s="286"/>
      <c r="D83" s="286"/>
      <c r="E83" s="286"/>
      <c r="F83" s="286"/>
      <c r="G83" s="286"/>
      <c r="H83" s="286"/>
      <c r="I83" s="286"/>
      <c r="J83" s="286"/>
      <c r="S83" s="58"/>
    </row>
    <row r="84" spans="1:19" ht="9" hidden="1" customHeight="1">
      <c r="A84" s="384"/>
      <c r="C84" s="286"/>
      <c r="D84" s="286"/>
      <c r="E84" s="286"/>
      <c r="F84" s="286"/>
      <c r="G84" s="286"/>
      <c r="H84" s="286"/>
      <c r="I84" s="286"/>
      <c r="J84" s="286"/>
      <c r="S84" s="58"/>
    </row>
    <row r="85" spans="1:19" ht="9" hidden="1" customHeight="1">
      <c r="A85" s="386"/>
      <c r="C85" s="286"/>
      <c r="D85" s="286"/>
      <c r="E85" s="286"/>
      <c r="F85" s="286"/>
      <c r="G85" s="286"/>
      <c r="H85" s="286"/>
      <c r="I85" s="286"/>
      <c r="J85" s="286"/>
      <c r="S85" s="58"/>
    </row>
    <row r="86" spans="1:19" ht="9" hidden="1" customHeight="1">
      <c r="A86" s="380"/>
      <c r="C86" s="286"/>
      <c r="D86" s="286"/>
      <c r="E86" s="286"/>
      <c r="F86" s="286"/>
      <c r="G86" s="286"/>
      <c r="H86" s="286"/>
      <c r="I86" s="286"/>
      <c r="J86" s="286"/>
      <c r="S86" s="58"/>
    </row>
    <row r="87" spans="1:19" ht="9" hidden="1" customHeight="1">
      <c r="A87" s="380"/>
      <c r="C87" s="286"/>
      <c r="D87" s="286"/>
      <c r="E87" s="286"/>
      <c r="F87" s="286"/>
      <c r="G87" s="286"/>
      <c r="H87" s="286"/>
      <c r="I87" s="286"/>
      <c r="J87" s="286"/>
      <c r="S87" s="58"/>
    </row>
    <row r="88" spans="1:19" ht="9" hidden="1" customHeight="1">
      <c r="A88" s="380"/>
      <c r="C88" s="286"/>
      <c r="D88" s="286"/>
      <c r="E88" s="286"/>
      <c r="F88" s="286"/>
      <c r="G88" s="286"/>
      <c r="H88" s="286"/>
      <c r="I88" s="286"/>
      <c r="J88" s="286"/>
      <c r="S88" s="58"/>
    </row>
    <row r="89" spans="1:19" ht="9" hidden="1" customHeight="1">
      <c r="A89" s="380"/>
      <c r="C89" s="286"/>
      <c r="D89" s="286"/>
      <c r="E89" s="286"/>
      <c r="F89" s="286"/>
      <c r="G89" s="286"/>
      <c r="H89" s="286"/>
      <c r="I89" s="286"/>
      <c r="J89" s="286"/>
      <c r="S89" s="58"/>
    </row>
    <row r="90" spans="1:19" ht="9" hidden="1" customHeight="1">
      <c r="A90" s="380"/>
      <c r="C90" s="286"/>
      <c r="D90" s="286"/>
      <c r="E90" s="286"/>
      <c r="F90" s="286"/>
      <c r="G90" s="286"/>
      <c r="H90" s="286"/>
      <c r="I90" s="286"/>
      <c r="J90" s="286"/>
      <c r="S90" s="58"/>
    </row>
    <row r="91" spans="1:19" ht="9" hidden="1" customHeight="1">
      <c r="A91" s="380"/>
      <c r="C91" s="286"/>
      <c r="D91" s="286"/>
      <c r="E91" s="286"/>
      <c r="F91" s="286"/>
      <c r="G91" s="286"/>
      <c r="H91" s="286"/>
      <c r="I91" s="286"/>
      <c r="J91" s="286"/>
      <c r="S91" s="58"/>
    </row>
    <row r="92" spans="1:19" ht="9" hidden="1" customHeight="1">
      <c r="A92" s="380"/>
      <c r="C92" s="286"/>
      <c r="D92" s="286"/>
      <c r="E92" s="286"/>
      <c r="F92" s="286"/>
      <c r="G92" s="286"/>
      <c r="H92" s="286"/>
      <c r="I92" s="286"/>
      <c r="J92" s="286"/>
      <c r="S92" s="58"/>
    </row>
    <row r="93" spans="1:19" ht="9" hidden="1" customHeight="1">
      <c r="A93" s="380"/>
      <c r="C93" s="286"/>
      <c r="D93" s="286"/>
      <c r="E93" s="286"/>
      <c r="F93" s="286"/>
      <c r="G93" s="286"/>
      <c r="H93" s="286"/>
      <c r="I93" s="286"/>
      <c r="J93" s="286"/>
      <c r="S93" s="58"/>
    </row>
    <row r="94" spans="1:19" ht="9" hidden="1" customHeight="1">
      <c r="A94" s="380"/>
      <c r="C94" s="286"/>
      <c r="D94" s="286"/>
      <c r="E94" s="286"/>
      <c r="F94" s="286"/>
      <c r="G94" s="286"/>
      <c r="H94" s="286"/>
      <c r="I94" s="286"/>
      <c r="J94" s="286"/>
      <c r="S94" s="58"/>
    </row>
    <row r="95" spans="1:19" ht="9" hidden="1" customHeight="1">
      <c r="A95" s="386"/>
      <c r="C95" s="286"/>
      <c r="D95" s="286"/>
      <c r="E95" s="286"/>
      <c r="F95" s="286"/>
      <c r="G95" s="286"/>
      <c r="H95" s="286"/>
      <c r="I95" s="286"/>
      <c r="J95" s="286"/>
      <c r="S95" s="58"/>
    </row>
    <row r="96" spans="1:19" ht="9" hidden="1" customHeight="1">
      <c r="A96" s="380"/>
      <c r="C96" s="286"/>
      <c r="D96" s="286"/>
      <c r="E96" s="286"/>
      <c r="F96" s="286"/>
      <c r="G96" s="286"/>
      <c r="H96" s="286"/>
      <c r="I96" s="286"/>
      <c r="J96" s="286"/>
      <c r="S96" s="58"/>
    </row>
    <row r="97" spans="1:19" ht="9" hidden="1" customHeight="1">
      <c r="A97" s="380"/>
      <c r="C97" s="286"/>
      <c r="D97" s="286"/>
      <c r="E97" s="286"/>
      <c r="F97" s="286"/>
      <c r="G97" s="286"/>
      <c r="H97" s="286"/>
      <c r="I97" s="286"/>
      <c r="J97" s="286"/>
      <c r="S97" s="58"/>
    </row>
    <row r="98" spans="1:19" ht="9" hidden="1" customHeight="1">
      <c r="A98" s="380"/>
      <c r="C98" s="286"/>
      <c r="D98" s="286"/>
      <c r="E98" s="286"/>
      <c r="F98" s="286"/>
      <c r="G98" s="286"/>
      <c r="H98" s="286"/>
      <c r="I98" s="286"/>
      <c r="J98" s="286"/>
      <c r="S98" s="58"/>
    </row>
    <row r="99" spans="1:19" hidden="1">
      <c r="A99" s="387"/>
      <c r="C99" s="286"/>
      <c r="D99" s="286"/>
      <c r="E99" s="286"/>
      <c r="F99" s="286"/>
      <c r="G99" s="286"/>
      <c r="H99" s="286"/>
      <c r="I99" s="286"/>
      <c r="J99" s="286"/>
      <c r="S99" s="58"/>
    </row>
    <row r="100" spans="1:19" hidden="1">
      <c r="A100" s="387"/>
      <c r="C100" s="286"/>
      <c r="D100" s="286"/>
      <c r="E100" s="286"/>
      <c r="F100" s="286"/>
      <c r="G100" s="286"/>
      <c r="H100" s="286"/>
      <c r="I100" s="286"/>
      <c r="J100" s="286"/>
      <c r="S100" s="58"/>
    </row>
    <row r="101" spans="1:19" hidden="1">
      <c r="A101" s="387"/>
      <c r="C101" s="286"/>
      <c r="D101" s="286"/>
      <c r="E101" s="286"/>
      <c r="F101" s="286"/>
      <c r="G101" s="286"/>
      <c r="H101" s="286"/>
      <c r="I101" s="286"/>
      <c r="J101" s="286"/>
      <c r="S101" s="58"/>
    </row>
    <row r="102" spans="1:19" hidden="1">
      <c r="A102" s="387"/>
      <c r="C102" s="286"/>
      <c r="D102" s="286"/>
      <c r="E102" s="286"/>
      <c r="F102" s="286"/>
      <c r="G102" s="286"/>
      <c r="H102" s="286"/>
      <c r="I102" s="286"/>
      <c r="J102" s="286"/>
      <c r="S102" s="58"/>
    </row>
    <row r="103" spans="1:19" hidden="1">
      <c r="A103" s="387"/>
      <c r="C103" s="286"/>
      <c r="D103" s="286"/>
      <c r="E103" s="286"/>
      <c r="F103" s="286"/>
      <c r="G103" s="286"/>
      <c r="H103" s="286"/>
      <c r="I103" s="286"/>
      <c r="J103" s="286"/>
      <c r="S103" s="58"/>
    </row>
    <row r="104" spans="1:19" hidden="1">
      <c r="A104" s="387"/>
      <c r="C104" s="286"/>
      <c r="D104" s="286"/>
      <c r="E104" s="286"/>
      <c r="F104" s="286"/>
      <c r="G104" s="286"/>
      <c r="H104" s="286"/>
      <c r="I104" s="286"/>
      <c r="J104" s="286"/>
      <c r="S104" s="58"/>
    </row>
    <row r="105" spans="1:19" hidden="1">
      <c r="A105" s="387"/>
      <c r="C105" s="286"/>
      <c r="D105" s="286"/>
      <c r="E105" s="286"/>
      <c r="F105" s="286"/>
      <c r="G105" s="286"/>
      <c r="H105" s="286"/>
      <c r="I105" s="286"/>
      <c r="J105" s="286"/>
      <c r="S105" s="58"/>
    </row>
    <row r="106" spans="1:19" ht="15.75" hidden="1">
      <c r="A106" s="388"/>
      <c r="C106" s="286"/>
      <c r="D106" s="286"/>
      <c r="E106" s="286"/>
      <c r="F106" s="286"/>
      <c r="G106" s="286"/>
      <c r="H106" s="286"/>
      <c r="I106" s="286"/>
      <c r="J106" s="286"/>
      <c r="S106" s="58"/>
    </row>
    <row r="107" spans="1:19" ht="15.75" hidden="1">
      <c r="A107" s="388"/>
      <c r="C107" s="286"/>
      <c r="D107" s="286"/>
      <c r="E107" s="286"/>
      <c r="F107" s="286"/>
      <c r="G107" s="286"/>
      <c r="H107" s="286"/>
      <c r="I107" s="286"/>
      <c r="J107" s="286"/>
      <c r="S107" s="58"/>
    </row>
    <row r="108" spans="1:19" ht="15.75" hidden="1">
      <c r="A108" s="388"/>
      <c r="C108" s="286"/>
      <c r="D108" s="286"/>
      <c r="E108" s="286"/>
      <c r="F108" s="286"/>
      <c r="G108" s="286"/>
      <c r="H108" s="286"/>
      <c r="I108" s="286"/>
      <c r="J108" s="286"/>
      <c r="S108" s="58"/>
    </row>
    <row r="109" spans="1:19" ht="15.75" hidden="1">
      <c r="A109" s="388"/>
      <c r="C109" s="286"/>
      <c r="D109" s="286"/>
      <c r="E109" s="286"/>
      <c r="F109" s="286"/>
      <c r="G109" s="286"/>
      <c r="H109" s="286"/>
      <c r="I109" s="286"/>
      <c r="J109" s="286"/>
      <c r="S109" s="58"/>
    </row>
    <row r="110" spans="1:19" ht="15.75" hidden="1">
      <c r="A110" s="388"/>
      <c r="C110" s="286"/>
      <c r="D110" s="286"/>
      <c r="E110" s="286"/>
      <c r="F110" s="286"/>
      <c r="G110" s="286"/>
      <c r="H110" s="286"/>
      <c r="I110" s="286"/>
      <c r="J110" s="286"/>
      <c r="S110" s="58"/>
    </row>
    <row r="111" spans="1:19" ht="15.75" hidden="1">
      <c r="A111" s="388"/>
      <c r="C111" s="286"/>
      <c r="D111" s="286"/>
      <c r="E111" s="286"/>
      <c r="F111" s="286"/>
      <c r="G111" s="286"/>
      <c r="H111" s="286"/>
      <c r="I111" s="286"/>
      <c r="J111" s="286"/>
      <c r="S111" s="58"/>
    </row>
    <row r="112" spans="1:19" ht="15.75" hidden="1">
      <c r="A112" s="388"/>
      <c r="C112" s="286"/>
      <c r="D112" s="286"/>
      <c r="E112" s="286"/>
      <c r="F112" s="286"/>
      <c r="G112" s="286"/>
      <c r="H112" s="286"/>
      <c r="I112" s="286"/>
      <c r="J112" s="286"/>
      <c r="S112" s="58"/>
    </row>
    <row r="113" spans="1:19" ht="15.75" hidden="1">
      <c r="A113" s="388"/>
      <c r="C113" s="286"/>
      <c r="D113" s="286"/>
      <c r="E113" s="286"/>
      <c r="F113" s="286"/>
      <c r="G113" s="286"/>
      <c r="H113" s="286"/>
      <c r="I113" s="286"/>
      <c r="J113" s="286"/>
      <c r="S113" s="58"/>
    </row>
    <row r="114" spans="1:19" ht="15.75" hidden="1">
      <c r="A114" s="388"/>
      <c r="C114" s="286"/>
      <c r="D114" s="286"/>
      <c r="E114" s="286"/>
      <c r="F114" s="286"/>
      <c r="G114" s="286"/>
      <c r="H114" s="286"/>
      <c r="I114" s="286"/>
      <c r="J114" s="286"/>
      <c r="S114" s="58"/>
    </row>
    <row r="115" spans="1:19" ht="15.75" hidden="1">
      <c r="A115" s="388"/>
      <c r="C115" s="286"/>
      <c r="D115" s="286"/>
      <c r="E115" s="286"/>
      <c r="F115" s="286"/>
      <c r="G115" s="286"/>
      <c r="H115" s="286"/>
      <c r="I115" s="286"/>
      <c r="J115" s="286"/>
      <c r="S115" s="58"/>
    </row>
    <row r="116" spans="1:19" ht="15.75" hidden="1">
      <c r="A116" s="388"/>
      <c r="C116" s="286"/>
      <c r="D116" s="286"/>
      <c r="E116" s="286"/>
      <c r="F116" s="286"/>
      <c r="G116" s="286"/>
      <c r="H116" s="286"/>
      <c r="I116" s="286"/>
      <c r="J116" s="286"/>
      <c r="S116" s="58"/>
    </row>
    <row r="117" spans="1:19" ht="15.75" hidden="1">
      <c r="A117" s="388"/>
      <c r="C117" s="286"/>
      <c r="D117" s="286"/>
      <c r="E117" s="286"/>
      <c r="F117" s="286"/>
      <c r="G117" s="286"/>
      <c r="H117" s="286"/>
      <c r="I117" s="286"/>
      <c r="J117" s="286"/>
      <c r="S117" s="58"/>
    </row>
    <row r="118" spans="1:19" ht="15.75" hidden="1">
      <c r="A118" s="388"/>
      <c r="C118" s="286"/>
      <c r="D118" s="286"/>
      <c r="E118" s="286"/>
      <c r="F118" s="286"/>
      <c r="G118" s="286"/>
      <c r="H118" s="286"/>
      <c r="I118" s="286"/>
      <c r="J118" s="286"/>
      <c r="S118" s="58"/>
    </row>
    <row r="119" spans="1:19" ht="15.75" hidden="1">
      <c r="A119" s="388"/>
      <c r="C119" s="286"/>
      <c r="D119" s="286"/>
      <c r="E119" s="286"/>
      <c r="F119" s="286"/>
      <c r="G119" s="286"/>
      <c r="H119" s="286"/>
      <c r="I119" s="286"/>
      <c r="J119" s="286"/>
      <c r="S119" s="58"/>
    </row>
    <row r="120" spans="1:19" ht="15.75" hidden="1">
      <c r="A120" s="388"/>
      <c r="C120" s="286"/>
      <c r="D120" s="286"/>
      <c r="E120" s="286"/>
      <c r="F120" s="286"/>
      <c r="G120" s="286"/>
      <c r="H120" s="286"/>
      <c r="I120" s="286"/>
      <c r="J120" s="286"/>
      <c r="S120" s="58"/>
    </row>
    <row r="121" spans="1:19" ht="15.75" hidden="1">
      <c r="A121" s="388"/>
      <c r="C121" s="286"/>
      <c r="D121" s="286"/>
      <c r="E121" s="286"/>
      <c r="F121" s="286"/>
      <c r="G121" s="286"/>
      <c r="H121" s="286"/>
      <c r="I121" s="286"/>
      <c r="J121" s="286"/>
      <c r="S121" s="58"/>
    </row>
    <row r="122" spans="1:19" ht="15.75" hidden="1">
      <c r="A122" s="388"/>
      <c r="C122" s="286"/>
      <c r="D122" s="286"/>
      <c r="E122" s="286"/>
      <c r="F122" s="286"/>
      <c r="G122" s="286"/>
      <c r="H122" s="286"/>
      <c r="I122" s="286"/>
      <c r="J122" s="286"/>
      <c r="S122" s="58"/>
    </row>
    <row r="123" spans="1:19" ht="15.75" hidden="1">
      <c r="A123" s="388"/>
      <c r="C123" s="286"/>
      <c r="D123" s="286"/>
      <c r="E123" s="286"/>
      <c r="F123" s="286"/>
      <c r="G123" s="286"/>
      <c r="H123" s="286"/>
      <c r="I123" s="286"/>
      <c r="J123" s="286"/>
      <c r="S123" s="58"/>
    </row>
    <row r="124" spans="1:19" ht="15.75" hidden="1">
      <c r="A124" s="388"/>
      <c r="C124" s="286"/>
      <c r="D124" s="286"/>
      <c r="E124" s="286"/>
      <c r="F124" s="286"/>
      <c r="G124" s="286"/>
      <c r="H124" s="286"/>
      <c r="I124" s="286"/>
      <c r="J124" s="286"/>
      <c r="S124" s="58"/>
    </row>
    <row r="125" spans="1:19" ht="15.75" hidden="1">
      <c r="A125" s="388"/>
      <c r="C125" s="286"/>
      <c r="D125" s="286"/>
      <c r="E125" s="286"/>
      <c r="F125" s="286"/>
      <c r="G125" s="286"/>
      <c r="H125" s="286"/>
      <c r="I125" s="286"/>
      <c r="J125" s="286"/>
      <c r="S125" s="58"/>
    </row>
    <row r="126" spans="1:19" ht="15.75" hidden="1">
      <c r="A126" s="388"/>
      <c r="C126" s="286"/>
      <c r="D126" s="286"/>
      <c r="E126" s="286"/>
      <c r="F126" s="286"/>
      <c r="G126" s="286"/>
      <c r="H126" s="286"/>
      <c r="I126" s="286"/>
      <c r="J126" s="286"/>
      <c r="S126" s="58"/>
    </row>
    <row r="127" spans="1:19" ht="15.75" hidden="1">
      <c r="A127" s="388"/>
      <c r="C127" s="286"/>
      <c r="D127" s="286"/>
      <c r="E127" s="286"/>
      <c r="F127" s="286"/>
      <c r="G127" s="286"/>
      <c r="H127" s="286"/>
      <c r="I127" s="286"/>
      <c r="J127" s="286"/>
      <c r="S127" s="58"/>
    </row>
    <row r="128" spans="1:19" ht="15.75" hidden="1">
      <c r="A128" s="388"/>
      <c r="C128" s="286"/>
      <c r="D128" s="286"/>
      <c r="E128" s="286"/>
      <c r="F128" s="286"/>
      <c r="G128" s="286"/>
      <c r="H128" s="286"/>
      <c r="I128" s="286"/>
      <c r="J128" s="286"/>
      <c r="S128" s="58"/>
    </row>
    <row r="129" spans="1:19" ht="15.75" hidden="1">
      <c r="A129" s="388"/>
      <c r="C129" s="286"/>
      <c r="D129" s="286"/>
      <c r="E129" s="286"/>
      <c r="F129" s="286"/>
      <c r="G129" s="286"/>
      <c r="H129" s="286"/>
      <c r="I129" s="286"/>
      <c r="J129" s="286"/>
      <c r="S129" s="58"/>
    </row>
    <row r="130" spans="1:19" ht="15.75" hidden="1">
      <c r="A130" s="388"/>
      <c r="C130" s="286"/>
      <c r="D130" s="286"/>
      <c r="E130" s="286"/>
      <c r="F130" s="286"/>
      <c r="G130" s="286"/>
      <c r="H130" s="286"/>
      <c r="I130" s="286"/>
      <c r="J130" s="286"/>
      <c r="S130" s="58"/>
    </row>
    <row r="131" spans="1:19" ht="15.75" hidden="1">
      <c r="A131" s="388"/>
      <c r="C131" s="286"/>
      <c r="D131" s="286"/>
      <c r="E131" s="286"/>
      <c r="F131" s="286"/>
      <c r="G131" s="286"/>
      <c r="H131" s="286"/>
      <c r="I131" s="286"/>
      <c r="J131" s="286"/>
      <c r="S131" s="58"/>
    </row>
    <row r="132" spans="1:19" ht="15.75" hidden="1">
      <c r="A132" s="388"/>
      <c r="C132" s="286"/>
      <c r="D132" s="286"/>
      <c r="E132" s="286"/>
      <c r="F132" s="286"/>
      <c r="G132" s="286"/>
      <c r="H132" s="286"/>
      <c r="I132" s="286"/>
      <c r="J132" s="286"/>
      <c r="S132" s="58"/>
    </row>
    <row r="133" spans="1:19" ht="15.75" hidden="1">
      <c r="A133" s="388"/>
      <c r="C133" s="286"/>
      <c r="D133" s="286"/>
      <c r="E133" s="286"/>
      <c r="F133" s="286"/>
      <c r="G133" s="286"/>
      <c r="H133" s="286"/>
      <c r="I133" s="286"/>
      <c r="J133" s="286"/>
      <c r="S133" s="58"/>
    </row>
    <row r="134" spans="1:19" ht="15.75" hidden="1">
      <c r="A134" s="388"/>
      <c r="C134" s="286"/>
      <c r="D134" s="286"/>
      <c r="E134" s="286"/>
      <c r="F134" s="286"/>
      <c r="G134" s="286"/>
      <c r="H134" s="286"/>
      <c r="I134" s="286"/>
      <c r="J134" s="286"/>
      <c r="S134" s="58"/>
    </row>
    <row r="135" spans="1:19" ht="15.75" hidden="1">
      <c r="A135" s="388"/>
      <c r="C135" s="286"/>
      <c r="D135" s="286"/>
      <c r="E135" s="286"/>
      <c r="F135" s="286"/>
      <c r="G135" s="286"/>
      <c r="H135" s="286"/>
      <c r="I135" s="286"/>
      <c r="J135" s="286"/>
      <c r="S135" s="58"/>
    </row>
    <row r="136" spans="1:19" ht="15.75" hidden="1">
      <c r="A136" s="388"/>
      <c r="C136" s="286"/>
      <c r="D136" s="286"/>
      <c r="E136" s="286"/>
      <c r="F136" s="286"/>
      <c r="G136" s="286"/>
      <c r="H136" s="286"/>
      <c r="I136" s="286"/>
      <c r="J136" s="286"/>
      <c r="S136" s="58"/>
    </row>
    <row r="137" spans="1:19" ht="15.75" hidden="1">
      <c r="A137" s="388"/>
      <c r="C137" s="286"/>
      <c r="D137" s="286"/>
      <c r="E137" s="286"/>
      <c r="F137" s="286"/>
      <c r="G137" s="286"/>
      <c r="H137" s="286"/>
      <c r="I137" s="286"/>
      <c r="J137" s="286"/>
      <c r="S137" s="58"/>
    </row>
    <row r="138" spans="1:19" ht="15.75" hidden="1">
      <c r="A138" s="388"/>
      <c r="C138" s="286"/>
      <c r="D138" s="286"/>
      <c r="E138" s="286"/>
      <c r="F138" s="286"/>
      <c r="G138" s="286"/>
      <c r="H138" s="286"/>
      <c r="I138" s="286"/>
      <c r="J138" s="286"/>
      <c r="S138" s="58"/>
    </row>
    <row r="139" spans="1:19" ht="15.75" hidden="1">
      <c r="A139" s="388"/>
      <c r="C139" s="286"/>
      <c r="D139" s="286"/>
      <c r="E139" s="286"/>
      <c r="F139" s="286"/>
      <c r="G139" s="286"/>
      <c r="H139" s="286"/>
      <c r="I139" s="286"/>
      <c r="J139" s="286"/>
      <c r="S139" s="58"/>
    </row>
    <row r="140" spans="1:19" ht="15.75" hidden="1">
      <c r="A140" s="388"/>
      <c r="C140" s="286"/>
      <c r="D140" s="286"/>
      <c r="E140" s="286"/>
      <c r="F140" s="286"/>
      <c r="G140" s="286"/>
      <c r="H140" s="286"/>
      <c r="I140" s="286"/>
      <c r="J140" s="286"/>
      <c r="S140" s="58"/>
    </row>
    <row r="141" spans="1:19" ht="15.75" hidden="1">
      <c r="A141" s="388"/>
      <c r="C141" s="286"/>
      <c r="D141" s="286"/>
      <c r="E141" s="286"/>
      <c r="F141" s="286"/>
      <c r="G141" s="286"/>
      <c r="H141" s="286"/>
      <c r="I141" s="286"/>
      <c r="J141" s="286"/>
      <c r="S141" s="58"/>
    </row>
    <row r="142" spans="1:19" ht="15.75" hidden="1">
      <c r="A142" s="388"/>
      <c r="C142" s="286"/>
      <c r="D142" s="286"/>
      <c r="E142" s="286"/>
      <c r="F142" s="286"/>
      <c r="G142" s="286"/>
      <c r="H142" s="286"/>
      <c r="I142" s="286"/>
      <c r="J142" s="286"/>
      <c r="S142" s="58"/>
    </row>
    <row r="143" spans="1:19" ht="15.75" hidden="1">
      <c r="A143" s="388"/>
      <c r="C143" s="286"/>
      <c r="D143" s="286"/>
      <c r="E143" s="286"/>
      <c r="F143" s="286"/>
      <c r="G143" s="286"/>
      <c r="H143" s="286"/>
      <c r="I143" s="286"/>
      <c r="J143" s="286"/>
      <c r="S143" s="58"/>
    </row>
    <row r="144" spans="1:19" ht="15.75" hidden="1">
      <c r="A144" s="388"/>
      <c r="C144" s="286"/>
      <c r="D144" s="286"/>
      <c r="E144" s="286"/>
      <c r="F144" s="286"/>
      <c r="G144" s="286"/>
      <c r="H144" s="286"/>
      <c r="I144" s="286"/>
      <c r="J144" s="286"/>
      <c r="S144" s="58"/>
    </row>
    <row r="145" spans="1:19" ht="15.75" hidden="1">
      <c r="A145" s="388"/>
      <c r="C145" s="286"/>
      <c r="D145" s="286"/>
      <c r="E145" s="286"/>
      <c r="F145" s="286"/>
      <c r="G145" s="286"/>
      <c r="H145" s="286"/>
      <c r="I145" s="286"/>
      <c r="J145" s="286"/>
      <c r="S145" s="58"/>
    </row>
    <row r="146" spans="1:19" ht="15.75" hidden="1">
      <c r="A146" s="388"/>
      <c r="C146" s="286"/>
      <c r="D146" s="286"/>
      <c r="E146" s="286"/>
      <c r="F146" s="286"/>
      <c r="G146" s="286"/>
      <c r="H146" s="286"/>
      <c r="I146" s="286"/>
      <c r="J146" s="286"/>
      <c r="S146" s="58"/>
    </row>
    <row r="147" spans="1:19" ht="15.75" hidden="1">
      <c r="A147" s="388"/>
      <c r="C147" s="286"/>
      <c r="D147" s="286"/>
      <c r="E147" s="286"/>
      <c r="F147" s="286"/>
      <c r="G147" s="286"/>
      <c r="H147" s="286"/>
      <c r="I147" s="286"/>
      <c r="J147" s="286"/>
      <c r="S147" s="58"/>
    </row>
    <row r="148" spans="1:19" ht="15.75" hidden="1">
      <c r="A148" s="388"/>
      <c r="C148" s="286"/>
      <c r="D148" s="286"/>
      <c r="E148" s="286"/>
      <c r="F148" s="286"/>
      <c r="G148" s="286"/>
      <c r="H148" s="286"/>
      <c r="I148" s="286"/>
      <c r="J148" s="286"/>
      <c r="S148" s="58"/>
    </row>
    <row r="149" spans="1:19" ht="15.75" hidden="1">
      <c r="A149" s="388"/>
      <c r="C149" s="286"/>
      <c r="D149" s="286"/>
      <c r="E149" s="286"/>
      <c r="F149" s="286"/>
      <c r="G149" s="286"/>
      <c r="H149" s="286"/>
      <c r="I149" s="286"/>
      <c r="J149" s="286"/>
      <c r="S149" s="58"/>
    </row>
    <row r="150" spans="1:19" ht="15.75" hidden="1">
      <c r="A150" s="388"/>
      <c r="C150" s="286"/>
      <c r="D150" s="286"/>
      <c r="E150" s="286"/>
      <c r="F150" s="286"/>
      <c r="G150" s="286"/>
      <c r="H150" s="286"/>
      <c r="I150" s="286"/>
      <c r="J150" s="286"/>
      <c r="S150" s="58"/>
    </row>
    <row r="151" spans="1:19" ht="15.75" hidden="1">
      <c r="A151" s="388"/>
      <c r="C151" s="286"/>
      <c r="D151" s="286"/>
      <c r="E151" s="286"/>
      <c r="F151" s="286"/>
      <c r="G151" s="286"/>
      <c r="H151" s="286"/>
      <c r="I151" s="286"/>
      <c r="J151" s="286"/>
      <c r="S151" s="58"/>
    </row>
    <row r="152" spans="1:19" ht="15.75" hidden="1">
      <c r="A152" s="388"/>
      <c r="C152" s="286"/>
      <c r="D152" s="286"/>
      <c r="E152" s="286"/>
      <c r="F152" s="286"/>
      <c r="G152" s="286"/>
      <c r="H152" s="286"/>
      <c r="I152" s="286"/>
      <c r="J152" s="286"/>
      <c r="S152" s="58"/>
    </row>
    <row r="153" spans="1:19" ht="15.75" hidden="1">
      <c r="A153" s="388"/>
      <c r="C153" s="286"/>
      <c r="D153" s="286"/>
      <c r="E153" s="286"/>
      <c r="F153" s="286"/>
      <c r="G153" s="286"/>
      <c r="H153" s="286"/>
      <c r="I153" s="286"/>
      <c r="J153" s="286"/>
      <c r="S153" s="58"/>
    </row>
    <row r="154" spans="1:19" ht="15.75" hidden="1">
      <c r="A154" s="388"/>
      <c r="C154" s="286"/>
      <c r="D154" s="286"/>
      <c r="E154" s="286"/>
      <c r="F154" s="286"/>
      <c r="G154" s="286"/>
      <c r="H154" s="286"/>
      <c r="I154" s="286"/>
      <c r="J154" s="286"/>
      <c r="S154" s="58"/>
    </row>
    <row r="155" spans="1:19" ht="15.75" hidden="1">
      <c r="A155" s="388"/>
      <c r="C155" s="286"/>
      <c r="D155" s="286"/>
      <c r="E155" s="286"/>
      <c r="F155" s="286"/>
      <c r="G155" s="286"/>
      <c r="H155" s="286"/>
      <c r="I155" s="286"/>
      <c r="J155" s="286"/>
      <c r="S155" s="58"/>
    </row>
    <row r="156" spans="1:19" ht="15.75" hidden="1">
      <c r="A156" s="388"/>
      <c r="C156" s="286"/>
      <c r="D156" s="286"/>
      <c r="E156" s="286"/>
      <c r="F156" s="286"/>
      <c r="G156" s="286"/>
      <c r="H156" s="286"/>
      <c r="I156" s="286"/>
      <c r="J156" s="286"/>
      <c r="S156" s="58"/>
    </row>
    <row r="157" spans="1:19" ht="15.75" hidden="1">
      <c r="A157" s="388"/>
      <c r="C157" s="286"/>
      <c r="D157" s="286"/>
      <c r="E157" s="286"/>
      <c r="F157" s="286"/>
      <c r="G157" s="286"/>
      <c r="H157" s="286"/>
      <c r="I157" s="286"/>
      <c r="J157" s="286"/>
      <c r="S157" s="58"/>
    </row>
    <row r="158" spans="1:19" ht="15.75" hidden="1">
      <c r="A158" s="388"/>
      <c r="C158" s="286"/>
      <c r="D158" s="286"/>
      <c r="E158" s="286"/>
      <c r="F158" s="286"/>
      <c r="G158" s="286"/>
      <c r="H158" s="286"/>
      <c r="I158" s="286"/>
      <c r="J158" s="286"/>
      <c r="S158" s="58"/>
    </row>
    <row r="159" spans="1:19" ht="15.75" hidden="1">
      <c r="A159" s="388"/>
      <c r="C159" s="286"/>
      <c r="D159" s="286"/>
      <c r="E159" s="286"/>
      <c r="F159" s="286"/>
      <c r="G159" s="286"/>
      <c r="H159" s="286"/>
      <c r="I159" s="286"/>
      <c r="J159" s="286"/>
      <c r="S159" s="58"/>
    </row>
    <row r="160" spans="1:19" ht="15.75" hidden="1">
      <c r="A160" s="388"/>
      <c r="C160" s="286"/>
      <c r="D160" s="286"/>
      <c r="E160" s="286"/>
      <c r="F160" s="286"/>
      <c r="G160" s="286"/>
      <c r="H160" s="286"/>
      <c r="I160" s="286"/>
      <c r="J160" s="286"/>
      <c r="S160" s="58"/>
    </row>
    <row r="161" spans="1:19" ht="15.75" hidden="1">
      <c r="A161" s="388"/>
      <c r="C161" s="286"/>
      <c r="D161" s="286"/>
      <c r="E161" s="286"/>
      <c r="F161" s="286"/>
      <c r="G161" s="286"/>
      <c r="H161" s="286"/>
      <c r="I161" s="286"/>
      <c r="J161" s="286"/>
      <c r="S161" s="58"/>
    </row>
    <row r="162" spans="1:19" ht="15.75" hidden="1">
      <c r="A162" s="388"/>
      <c r="C162" s="286"/>
      <c r="D162" s="286"/>
      <c r="E162" s="286"/>
      <c r="F162" s="286"/>
      <c r="G162" s="286"/>
      <c r="H162" s="286"/>
      <c r="I162" s="286"/>
      <c r="J162" s="286"/>
      <c r="S162" s="58"/>
    </row>
    <row r="163" spans="1:19" ht="15.75" hidden="1">
      <c r="A163" s="388"/>
      <c r="C163" s="286"/>
      <c r="D163" s="286"/>
      <c r="E163" s="286"/>
      <c r="F163" s="286"/>
      <c r="G163" s="286"/>
      <c r="H163" s="286"/>
      <c r="I163" s="286"/>
      <c r="J163" s="286"/>
      <c r="S163" s="58"/>
    </row>
    <row r="164" spans="1:19" ht="15.75" hidden="1">
      <c r="A164" s="388"/>
      <c r="C164" s="286"/>
      <c r="D164" s="286"/>
      <c r="E164" s="286"/>
      <c r="F164" s="286"/>
      <c r="G164" s="286"/>
      <c r="H164" s="286"/>
      <c r="I164" s="286"/>
      <c r="J164" s="286"/>
      <c r="S164" s="58"/>
    </row>
    <row r="165" spans="1:19" ht="15.75" hidden="1">
      <c r="A165" s="388"/>
      <c r="C165" s="286"/>
      <c r="D165" s="286"/>
      <c r="E165" s="286"/>
      <c r="F165" s="286"/>
      <c r="G165" s="286"/>
      <c r="H165" s="286"/>
      <c r="I165" s="286"/>
      <c r="J165" s="286"/>
      <c r="S165" s="58"/>
    </row>
    <row r="166" spans="1:19" ht="15.75" hidden="1">
      <c r="A166" s="388"/>
      <c r="C166" s="286"/>
      <c r="D166" s="286"/>
      <c r="E166" s="286"/>
      <c r="F166" s="286"/>
      <c r="G166" s="286"/>
      <c r="H166" s="286"/>
      <c r="I166" s="286"/>
      <c r="J166" s="286"/>
      <c r="S166" s="58"/>
    </row>
    <row r="167" spans="1:19" ht="15.75" hidden="1">
      <c r="A167" s="388"/>
      <c r="C167" s="286"/>
      <c r="D167" s="286"/>
      <c r="E167" s="286"/>
      <c r="F167" s="286"/>
      <c r="G167" s="286"/>
      <c r="H167" s="286"/>
      <c r="I167" s="286"/>
      <c r="J167" s="286"/>
      <c r="S167" s="58"/>
    </row>
    <row r="168" spans="1:19" ht="15.75" hidden="1">
      <c r="A168" s="388"/>
      <c r="C168" s="286"/>
      <c r="D168" s="286"/>
      <c r="E168" s="286"/>
      <c r="F168" s="286"/>
      <c r="G168" s="286"/>
      <c r="H168" s="286"/>
      <c r="I168" s="286"/>
      <c r="J168" s="286"/>
      <c r="S168" s="58"/>
    </row>
    <row r="169" spans="1:19" ht="15.75" hidden="1">
      <c r="A169" s="388"/>
      <c r="C169" s="286"/>
      <c r="D169" s="286"/>
      <c r="E169" s="286"/>
      <c r="F169" s="286"/>
      <c r="G169" s="286"/>
      <c r="H169" s="286"/>
      <c r="I169" s="286"/>
      <c r="J169" s="286"/>
      <c r="S169" s="58"/>
    </row>
    <row r="170" spans="1:19" ht="15.75" hidden="1">
      <c r="A170" s="388"/>
      <c r="C170" s="286"/>
      <c r="D170" s="286"/>
      <c r="E170" s="286"/>
      <c r="F170" s="286"/>
      <c r="G170" s="286"/>
      <c r="H170" s="286"/>
      <c r="I170" s="286"/>
      <c r="J170" s="286"/>
      <c r="S170" s="58"/>
    </row>
    <row r="171" spans="1:19" ht="15.75" hidden="1">
      <c r="A171" s="388"/>
      <c r="C171" s="286"/>
      <c r="D171" s="286"/>
      <c r="E171" s="286"/>
      <c r="F171" s="286"/>
      <c r="G171" s="286"/>
      <c r="H171" s="286"/>
      <c r="I171" s="286"/>
      <c r="J171" s="286"/>
      <c r="S171" s="58"/>
    </row>
    <row r="172" spans="1:19" ht="15.75" hidden="1">
      <c r="A172" s="388"/>
      <c r="C172" s="286"/>
      <c r="D172" s="286"/>
      <c r="E172" s="286"/>
      <c r="F172" s="286"/>
      <c r="G172" s="286"/>
      <c r="H172" s="286"/>
      <c r="I172" s="286"/>
      <c r="J172" s="286"/>
      <c r="S172" s="58"/>
    </row>
    <row r="173" spans="1:19" ht="15.75" hidden="1">
      <c r="A173" s="388"/>
      <c r="C173" s="286"/>
      <c r="D173" s="286"/>
      <c r="E173" s="286"/>
      <c r="F173" s="286"/>
      <c r="G173" s="286"/>
      <c r="H173" s="286"/>
      <c r="I173" s="286"/>
      <c r="J173" s="286"/>
      <c r="S173" s="58"/>
    </row>
    <row r="174" spans="1:19" ht="15.75" hidden="1">
      <c r="A174" s="388"/>
      <c r="C174" s="286"/>
      <c r="D174" s="286"/>
      <c r="E174" s="286"/>
      <c r="F174" s="286"/>
      <c r="G174" s="286"/>
      <c r="H174" s="286"/>
      <c r="I174" s="286"/>
      <c r="J174" s="286"/>
      <c r="S174" s="58"/>
    </row>
    <row r="175" spans="1:19" ht="15.75" hidden="1">
      <c r="A175" s="388"/>
      <c r="C175" s="286"/>
      <c r="D175" s="286"/>
      <c r="E175" s="286"/>
      <c r="F175" s="286"/>
      <c r="G175" s="286"/>
      <c r="H175" s="286"/>
      <c r="I175" s="286"/>
      <c r="J175" s="286"/>
      <c r="S175" s="58"/>
    </row>
    <row r="176" spans="1:19" ht="15.75" hidden="1">
      <c r="A176" s="388"/>
      <c r="C176" s="286"/>
      <c r="D176" s="286"/>
      <c r="E176" s="286"/>
      <c r="F176" s="286"/>
      <c r="G176" s="286"/>
      <c r="H176" s="286"/>
      <c r="I176" s="286"/>
      <c r="J176" s="286"/>
      <c r="S176" s="58"/>
    </row>
    <row r="177" spans="1:19" ht="15.75" hidden="1">
      <c r="A177" s="388"/>
      <c r="C177" s="286"/>
      <c r="D177" s="286"/>
      <c r="E177" s="286"/>
      <c r="F177" s="286"/>
      <c r="G177" s="286"/>
      <c r="H177" s="286"/>
      <c r="I177" s="286"/>
      <c r="J177" s="286"/>
      <c r="S177" s="58"/>
    </row>
    <row r="178" spans="1:19" ht="15.75" hidden="1">
      <c r="A178" s="388"/>
      <c r="C178" s="286"/>
      <c r="D178" s="286"/>
      <c r="E178" s="286"/>
      <c r="F178" s="286"/>
      <c r="G178" s="286"/>
      <c r="H178" s="286"/>
      <c r="I178" s="286"/>
      <c r="J178" s="286"/>
      <c r="S178" s="58"/>
    </row>
    <row r="179" spans="1:19" ht="15.75" hidden="1">
      <c r="A179" s="388"/>
      <c r="C179" s="286"/>
      <c r="D179" s="286"/>
      <c r="E179" s="286"/>
      <c r="F179" s="286"/>
      <c r="G179" s="286"/>
      <c r="H179" s="286"/>
      <c r="I179" s="286"/>
      <c r="J179" s="286"/>
      <c r="S179" s="58"/>
    </row>
    <row r="180" spans="1:19" ht="15.75" hidden="1">
      <c r="A180" s="388"/>
      <c r="C180" s="286"/>
      <c r="D180" s="286"/>
      <c r="E180" s="286"/>
      <c r="F180" s="286"/>
      <c r="G180" s="286"/>
      <c r="H180" s="286"/>
      <c r="I180" s="286"/>
      <c r="J180" s="286"/>
      <c r="S180" s="58"/>
    </row>
    <row r="181" spans="1:19" ht="15.75" hidden="1">
      <c r="A181" s="388"/>
      <c r="C181" s="286"/>
      <c r="D181" s="286"/>
      <c r="E181" s="286"/>
      <c r="F181" s="286"/>
      <c r="G181" s="286"/>
      <c r="H181" s="286"/>
      <c r="I181" s="286"/>
      <c r="J181" s="286"/>
      <c r="S181" s="58"/>
    </row>
    <row r="182" spans="1:19" ht="15.75" hidden="1">
      <c r="A182" s="388"/>
      <c r="C182" s="286"/>
      <c r="D182" s="286"/>
      <c r="E182" s="286"/>
      <c r="F182" s="286"/>
      <c r="G182" s="286"/>
      <c r="H182" s="286"/>
      <c r="I182" s="286"/>
      <c r="J182" s="286"/>
      <c r="S182" s="58"/>
    </row>
    <row r="183" spans="1:19" ht="15.75" hidden="1">
      <c r="A183" s="388"/>
      <c r="C183" s="286"/>
      <c r="D183" s="286"/>
      <c r="E183" s="286"/>
      <c r="F183" s="286"/>
      <c r="G183" s="286"/>
      <c r="H183" s="286"/>
      <c r="I183" s="286"/>
      <c r="J183" s="286"/>
      <c r="S183" s="58"/>
    </row>
    <row r="184" spans="1:19" ht="15.75" hidden="1">
      <c r="A184" s="388"/>
      <c r="C184" s="286"/>
      <c r="D184" s="286"/>
      <c r="E184" s="286"/>
      <c r="F184" s="286"/>
      <c r="G184" s="286"/>
      <c r="H184" s="286"/>
      <c r="I184" s="286"/>
      <c r="J184" s="286"/>
      <c r="S184" s="58"/>
    </row>
    <row r="185" spans="1:19" ht="15.75" hidden="1">
      <c r="A185" s="388"/>
      <c r="C185" s="286"/>
      <c r="D185" s="286"/>
      <c r="E185" s="286"/>
      <c r="F185" s="286"/>
      <c r="G185" s="286"/>
      <c r="H185" s="286"/>
      <c r="I185" s="286"/>
      <c r="J185" s="286"/>
      <c r="S185" s="58"/>
    </row>
    <row r="186" spans="1:19" ht="15.75" hidden="1">
      <c r="A186" s="388"/>
      <c r="C186" s="286"/>
      <c r="D186" s="286"/>
      <c r="E186" s="286"/>
      <c r="F186" s="286"/>
      <c r="G186" s="286"/>
      <c r="H186" s="286"/>
      <c r="I186" s="286"/>
      <c r="J186" s="286"/>
      <c r="S186" s="58"/>
    </row>
    <row r="187" spans="1:19" ht="15.75" hidden="1">
      <c r="A187" s="388"/>
      <c r="C187" s="286"/>
      <c r="D187" s="286"/>
      <c r="E187" s="286"/>
      <c r="F187" s="286"/>
      <c r="G187" s="286"/>
      <c r="H187" s="286"/>
      <c r="I187" s="286"/>
      <c r="J187" s="286"/>
      <c r="S187" s="58"/>
    </row>
    <row r="188" spans="1:19" ht="15.75" hidden="1">
      <c r="A188" s="388"/>
      <c r="C188" s="286"/>
      <c r="D188" s="286"/>
      <c r="E188" s="286"/>
      <c r="F188" s="286"/>
      <c r="G188" s="286"/>
      <c r="H188" s="286"/>
      <c r="I188" s="286"/>
      <c r="J188" s="286"/>
      <c r="S188" s="58"/>
    </row>
    <row r="189" spans="1:19" ht="15.75" hidden="1">
      <c r="A189" s="388"/>
      <c r="C189" s="286"/>
      <c r="D189" s="286"/>
      <c r="E189" s="286"/>
      <c r="F189" s="286"/>
      <c r="G189" s="286"/>
      <c r="H189" s="286"/>
      <c r="I189" s="286"/>
      <c r="J189" s="286"/>
      <c r="S189" s="58"/>
    </row>
    <row r="190" spans="1:19" ht="15.75" hidden="1">
      <c r="A190" s="388"/>
      <c r="C190" s="286"/>
      <c r="D190" s="286"/>
      <c r="E190" s="286"/>
      <c r="F190" s="286"/>
      <c r="G190" s="286"/>
      <c r="H190" s="286"/>
      <c r="I190" s="286"/>
      <c r="J190" s="286"/>
      <c r="S190" s="58"/>
    </row>
    <row r="191" spans="1:19" ht="15.75" hidden="1">
      <c r="A191" s="388"/>
      <c r="C191" s="286"/>
      <c r="D191" s="286"/>
      <c r="E191" s="286"/>
      <c r="F191" s="286"/>
      <c r="G191" s="286"/>
      <c r="H191" s="286"/>
      <c r="I191" s="286"/>
      <c r="J191" s="286"/>
      <c r="S191" s="58"/>
    </row>
    <row r="192" spans="1:19" ht="15.75" hidden="1">
      <c r="A192" s="388"/>
      <c r="C192" s="286"/>
      <c r="D192" s="286"/>
      <c r="E192" s="286"/>
      <c r="F192" s="286"/>
      <c r="G192" s="286"/>
      <c r="H192" s="286"/>
      <c r="I192" s="286"/>
      <c r="J192" s="286"/>
      <c r="S192" s="58"/>
    </row>
    <row r="193" spans="1:19" ht="15.75" hidden="1">
      <c r="A193" s="388"/>
      <c r="C193" s="286"/>
      <c r="D193" s="286"/>
      <c r="E193" s="286"/>
      <c r="F193" s="286"/>
      <c r="G193" s="286"/>
      <c r="H193" s="286"/>
      <c r="I193" s="286"/>
      <c r="J193" s="286"/>
      <c r="S193" s="58"/>
    </row>
    <row r="194" spans="1:19" ht="15.75" hidden="1">
      <c r="A194" s="388"/>
      <c r="C194" s="286"/>
      <c r="D194" s="286"/>
      <c r="E194" s="286"/>
      <c r="F194" s="286"/>
      <c r="G194" s="286"/>
      <c r="H194" s="286"/>
      <c r="I194" s="286"/>
      <c r="J194" s="286"/>
      <c r="S194" s="58"/>
    </row>
    <row r="195" spans="1:19" ht="15.75" hidden="1">
      <c r="A195" s="388"/>
      <c r="C195" s="286"/>
      <c r="D195" s="286"/>
      <c r="E195" s="286"/>
      <c r="F195" s="286"/>
      <c r="G195" s="286"/>
      <c r="H195" s="286"/>
      <c r="I195" s="286"/>
      <c r="J195" s="286"/>
      <c r="S195" s="58"/>
    </row>
    <row r="196" spans="1:19" ht="15.75" hidden="1">
      <c r="A196" s="388"/>
      <c r="C196" s="286"/>
      <c r="D196" s="286"/>
      <c r="E196" s="286"/>
      <c r="F196" s="286"/>
      <c r="G196" s="286"/>
      <c r="H196" s="286"/>
      <c r="I196" s="286"/>
      <c r="J196" s="286"/>
      <c r="S196" s="58"/>
    </row>
    <row r="197" spans="1:19" ht="15.75" hidden="1">
      <c r="A197" s="288"/>
      <c r="C197" s="286"/>
      <c r="D197" s="286"/>
      <c r="E197" s="286"/>
      <c r="F197" s="286"/>
      <c r="G197" s="286"/>
      <c r="H197" s="286"/>
      <c r="I197" s="286"/>
      <c r="J197" s="286"/>
      <c r="S197" s="58"/>
    </row>
    <row r="198" spans="1:19" ht="15.75" hidden="1">
      <c r="A198" s="288"/>
      <c r="C198" s="286"/>
      <c r="D198" s="286"/>
      <c r="E198" s="286"/>
      <c r="F198" s="286"/>
      <c r="G198" s="286"/>
      <c r="H198" s="286"/>
      <c r="I198" s="286"/>
      <c r="J198" s="286"/>
      <c r="S198" s="58"/>
    </row>
    <row r="199" spans="1:19" ht="15.75" hidden="1">
      <c r="A199" s="288"/>
      <c r="C199" s="286"/>
      <c r="D199" s="286"/>
      <c r="E199" s="286"/>
      <c r="F199" s="286"/>
      <c r="G199" s="286"/>
      <c r="H199" s="286"/>
      <c r="I199" s="286"/>
      <c r="J199" s="286"/>
      <c r="S199" s="58"/>
    </row>
    <row r="200" spans="1:19" ht="15.75" hidden="1">
      <c r="A200" s="288"/>
      <c r="C200" s="286"/>
      <c r="D200" s="286"/>
      <c r="E200" s="286"/>
      <c r="F200" s="286"/>
      <c r="G200" s="286"/>
      <c r="H200" s="286"/>
      <c r="I200" s="286"/>
      <c r="J200" s="286"/>
    </row>
    <row r="201" spans="1:19" ht="15.75" hidden="1">
      <c r="A201" s="288"/>
      <c r="C201" s="286"/>
      <c r="D201" s="286"/>
      <c r="E201" s="286"/>
      <c r="F201" s="286"/>
      <c r="G201" s="286"/>
      <c r="H201" s="286"/>
      <c r="I201" s="286"/>
      <c r="J201" s="286"/>
    </row>
    <row r="202" spans="1:19" ht="15.75" hidden="1">
      <c r="A202" s="288"/>
      <c r="C202" s="286"/>
      <c r="D202" s="286"/>
      <c r="E202" s="286"/>
      <c r="F202" s="286"/>
      <c r="G202" s="286"/>
      <c r="H202" s="286"/>
      <c r="I202" s="286"/>
      <c r="J202" s="286"/>
    </row>
    <row r="203" spans="1:19" ht="15.75" hidden="1">
      <c r="A203" s="288"/>
      <c r="C203" s="286"/>
      <c r="D203" s="286"/>
      <c r="E203" s="286"/>
      <c r="F203" s="286"/>
      <c r="G203" s="286"/>
      <c r="H203" s="286"/>
      <c r="I203" s="286"/>
      <c r="J203" s="286"/>
    </row>
    <row r="204" spans="1:19" ht="15.75" hidden="1">
      <c r="A204" s="288"/>
      <c r="C204" s="286"/>
      <c r="D204" s="286"/>
      <c r="E204" s="286"/>
      <c r="F204" s="286"/>
      <c r="G204" s="286"/>
      <c r="H204" s="286"/>
      <c r="I204" s="286"/>
      <c r="J204" s="286"/>
    </row>
    <row r="205" spans="1:19" ht="15.75" hidden="1">
      <c r="A205" s="288"/>
      <c r="C205" s="286"/>
      <c r="D205" s="286"/>
      <c r="E205" s="286"/>
      <c r="F205" s="286"/>
      <c r="G205" s="286"/>
      <c r="H205" s="286"/>
      <c r="I205" s="286"/>
      <c r="J205" s="286"/>
    </row>
    <row r="206" spans="1:19" ht="15.75" hidden="1">
      <c r="A206" s="288"/>
      <c r="C206" s="286"/>
      <c r="D206" s="286"/>
      <c r="E206" s="286"/>
      <c r="F206" s="286"/>
      <c r="G206" s="286"/>
      <c r="H206" s="286"/>
      <c r="I206" s="286"/>
      <c r="J206" s="286"/>
    </row>
    <row r="207" spans="1:19" ht="15.75" hidden="1">
      <c r="A207" s="288"/>
      <c r="C207" s="286"/>
      <c r="D207" s="286"/>
      <c r="E207" s="286"/>
      <c r="F207" s="286"/>
      <c r="G207" s="286"/>
      <c r="H207" s="286"/>
      <c r="I207" s="286"/>
      <c r="J207" s="286"/>
    </row>
    <row r="208" spans="1:19" ht="15.75" hidden="1">
      <c r="A208" s="288"/>
      <c r="C208" s="286"/>
      <c r="D208" s="286"/>
      <c r="E208" s="286"/>
      <c r="F208" s="286"/>
      <c r="G208" s="286"/>
      <c r="H208" s="286"/>
      <c r="I208" s="286"/>
      <c r="J208" s="286"/>
    </row>
    <row r="209" spans="1:10" ht="15.75" hidden="1">
      <c r="A209" s="288"/>
      <c r="C209" s="286"/>
      <c r="D209" s="286"/>
      <c r="E209" s="286"/>
      <c r="F209" s="286"/>
      <c r="G209" s="286"/>
      <c r="H209" s="286"/>
      <c r="I209" s="286"/>
      <c r="J209" s="286"/>
    </row>
    <row r="210" spans="1:10" ht="15.75" hidden="1">
      <c r="A210" s="288"/>
      <c r="C210" s="286"/>
      <c r="D210" s="286"/>
      <c r="E210" s="286"/>
      <c r="F210" s="286"/>
      <c r="G210" s="286"/>
      <c r="H210" s="286"/>
      <c r="I210" s="286"/>
      <c r="J210" s="286"/>
    </row>
    <row r="211" spans="1:10" ht="15.75" hidden="1">
      <c r="A211" s="288"/>
      <c r="C211" s="286"/>
      <c r="D211" s="286"/>
      <c r="E211" s="286"/>
      <c r="F211" s="286"/>
      <c r="G211" s="286"/>
      <c r="H211" s="286"/>
      <c r="I211" s="286"/>
      <c r="J211" s="286"/>
    </row>
    <row r="212" spans="1:10" ht="15.75" hidden="1">
      <c r="A212" s="288"/>
      <c r="C212" s="286"/>
      <c r="D212" s="286"/>
      <c r="E212" s="286"/>
      <c r="F212" s="286"/>
      <c r="G212" s="286"/>
      <c r="H212" s="286"/>
      <c r="I212" s="286"/>
      <c r="J212" s="286"/>
    </row>
    <row r="213" spans="1:10" ht="15.75" hidden="1">
      <c r="A213" s="288"/>
      <c r="C213" s="286"/>
      <c r="D213" s="286"/>
      <c r="E213" s="286"/>
      <c r="F213" s="286"/>
      <c r="G213" s="286"/>
      <c r="H213" s="286"/>
      <c r="I213" s="286"/>
      <c r="J213" s="286"/>
    </row>
    <row r="214" spans="1:10" ht="15.75" hidden="1">
      <c r="A214" s="288"/>
      <c r="C214" s="286"/>
      <c r="D214" s="286"/>
      <c r="E214" s="286"/>
      <c r="F214" s="286"/>
      <c r="G214" s="286"/>
      <c r="H214" s="286"/>
      <c r="I214" s="286"/>
      <c r="J214" s="286"/>
    </row>
    <row r="215" spans="1:10" ht="15.75" hidden="1">
      <c r="A215" s="288"/>
      <c r="C215" s="286"/>
      <c r="D215" s="286"/>
      <c r="E215" s="286"/>
      <c r="F215" s="286"/>
      <c r="G215" s="286"/>
      <c r="H215" s="286"/>
      <c r="I215" s="286"/>
      <c r="J215" s="286"/>
    </row>
    <row r="216" spans="1:10" ht="15.75" hidden="1">
      <c r="A216" s="288"/>
      <c r="C216" s="286"/>
      <c r="D216" s="286"/>
      <c r="E216" s="286"/>
      <c r="F216" s="286"/>
      <c r="G216" s="286"/>
      <c r="H216" s="286"/>
      <c r="I216" s="286"/>
      <c r="J216" s="286"/>
    </row>
    <row r="217" spans="1:10" ht="15.75" hidden="1">
      <c r="A217" s="288"/>
      <c r="C217" s="286"/>
      <c r="D217" s="286"/>
      <c r="E217" s="286"/>
      <c r="F217" s="286"/>
      <c r="G217" s="286"/>
      <c r="H217" s="286"/>
      <c r="I217" s="286"/>
      <c r="J217" s="286"/>
    </row>
    <row r="218" spans="1:10" ht="15.75" hidden="1">
      <c r="A218" s="288"/>
      <c r="C218" s="286"/>
      <c r="D218" s="286"/>
      <c r="E218" s="286"/>
      <c r="F218" s="286"/>
      <c r="G218" s="286"/>
      <c r="H218" s="286"/>
      <c r="I218" s="286"/>
      <c r="J218" s="286"/>
    </row>
    <row r="219" spans="1:10" ht="15.75" hidden="1">
      <c r="A219" s="288"/>
      <c r="C219" s="286"/>
      <c r="D219" s="286"/>
      <c r="E219" s="286"/>
      <c r="F219" s="286"/>
      <c r="G219" s="286"/>
      <c r="H219" s="286"/>
      <c r="I219" s="286"/>
      <c r="J219" s="286"/>
    </row>
    <row r="220" spans="1:10" ht="15.75" hidden="1">
      <c r="A220" s="288"/>
      <c r="C220" s="286"/>
      <c r="D220" s="286"/>
      <c r="E220" s="286"/>
      <c r="F220" s="286"/>
      <c r="G220" s="286"/>
      <c r="H220" s="286"/>
      <c r="I220" s="286"/>
      <c r="J220" s="286"/>
    </row>
    <row r="221" spans="1:10" ht="15.75" hidden="1">
      <c r="A221" s="288"/>
      <c r="C221" s="286"/>
      <c r="D221" s="286"/>
      <c r="E221" s="286"/>
      <c r="F221" s="286"/>
      <c r="G221" s="286"/>
      <c r="H221" s="286"/>
      <c r="I221" s="286"/>
      <c r="J221" s="286"/>
    </row>
    <row r="222" spans="1:10" ht="15.75" hidden="1">
      <c r="A222" s="288"/>
      <c r="C222" s="286"/>
      <c r="D222" s="286"/>
      <c r="E222" s="286"/>
      <c r="F222" s="286"/>
      <c r="G222" s="286"/>
      <c r="H222" s="286"/>
      <c r="I222" s="286"/>
      <c r="J222" s="286"/>
    </row>
    <row r="223" spans="1:10" ht="15.75" hidden="1">
      <c r="A223" s="288"/>
      <c r="C223" s="286"/>
      <c r="D223" s="286"/>
      <c r="E223" s="286"/>
      <c r="F223" s="286"/>
      <c r="G223" s="286"/>
      <c r="H223" s="286"/>
      <c r="I223" s="286"/>
      <c r="J223" s="286"/>
    </row>
    <row r="224" spans="1:10" ht="15.75" hidden="1">
      <c r="A224" s="288"/>
      <c r="C224" s="286"/>
      <c r="D224" s="286"/>
      <c r="E224" s="286"/>
      <c r="F224" s="286"/>
      <c r="G224" s="286"/>
      <c r="H224" s="286"/>
      <c r="I224" s="286"/>
      <c r="J224" s="286"/>
    </row>
    <row r="225" spans="1:10" ht="15.75" hidden="1">
      <c r="A225" s="288"/>
      <c r="C225" s="286"/>
      <c r="D225" s="286"/>
      <c r="E225" s="286"/>
      <c r="F225" s="286"/>
      <c r="G225" s="286"/>
      <c r="H225" s="286"/>
      <c r="I225" s="286"/>
      <c r="J225" s="286"/>
    </row>
    <row r="226" spans="1:10" ht="15.75" hidden="1">
      <c r="A226" s="288"/>
      <c r="C226" s="286"/>
      <c r="D226" s="286"/>
      <c r="E226" s="286"/>
      <c r="F226" s="286"/>
      <c r="G226" s="286"/>
      <c r="H226" s="286"/>
      <c r="I226" s="286"/>
      <c r="J226" s="286"/>
    </row>
    <row r="227" spans="1:10" ht="15.75" hidden="1">
      <c r="A227" s="288"/>
      <c r="C227" s="286"/>
      <c r="D227" s="286"/>
      <c r="E227" s="286"/>
      <c r="F227" s="286"/>
      <c r="G227" s="286"/>
      <c r="H227" s="286"/>
      <c r="I227" s="286"/>
      <c r="J227" s="286"/>
    </row>
    <row r="228" spans="1:10" ht="15.75" hidden="1">
      <c r="A228" s="288"/>
      <c r="C228" s="286"/>
      <c r="D228" s="286"/>
      <c r="E228" s="286"/>
      <c r="F228" s="286"/>
      <c r="G228" s="286"/>
      <c r="H228" s="286"/>
      <c r="I228" s="286"/>
      <c r="J228" s="286"/>
    </row>
    <row r="229" spans="1:10" ht="15.75" hidden="1">
      <c r="A229" s="288"/>
      <c r="C229" s="286"/>
      <c r="D229" s="286"/>
      <c r="E229" s="286"/>
      <c r="F229" s="286"/>
      <c r="G229" s="286"/>
      <c r="H229" s="286"/>
      <c r="I229" s="286"/>
      <c r="J229" s="286"/>
    </row>
    <row r="230" spans="1:10" ht="15.75" hidden="1">
      <c r="A230" s="288"/>
      <c r="C230" s="286"/>
      <c r="D230" s="286"/>
      <c r="E230" s="286"/>
      <c r="F230" s="286"/>
      <c r="G230" s="286"/>
      <c r="H230" s="286"/>
      <c r="I230" s="286"/>
      <c r="J230" s="286"/>
    </row>
    <row r="231" spans="1:10" ht="15.75" hidden="1">
      <c r="A231" s="288"/>
      <c r="C231" s="286"/>
      <c r="D231" s="286"/>
      <c r="E231" s="286"/>
      <c r="F231" s="286"/>
      <c r="G231" s="286"/>
      <c r="H231" s="286"/>
      <c r="I231" s="286"/>
      <c r="J231" s="286"/>
    </row>
    <row r="232" spans="1:10" ht="15.75" hidden="1">
      <c r="A232" s="288"/>
      <c r="C232" s="286"/>
      <c r="D232" s="286"/>
      <c r="E232" s="286"/>
      <c r="F232" s="286"/>
      <c r="G232" s="286"/>
      <c r="H232" s="286"/>
      <c r="I232" s="286"/>
      <c r="J232" s="286"/>
    </row>
    <row r="233" spans="1:10" ht="15.75" hidden="1">
      <c r="A233" s="288"/>
      <c r="C233" s="286"/>
      <c r="D233" s="286"/>
      <c r="E233" s="286"/>
      <c r="F233" s="286"/>
      <c r="G233" s="286"/>
      <c r="H233" s="286"/>
      <c r="I233" s="286"/>
      <c r="J233" s="286"/>
    </row>
    <row r="234" spans="1:10" ht="15.75" hidden="1">
      <c r="A234" s="288"/>
      <c r="C234" s="286"/>
      <c r="D234" s="286"/>
      <c r="E234" s="286"/>
      <c r="F234" s="286"/>
      <c r="G234" s="286"/>
      <c r="H234" s="286"/>
      <c r="I234" s="286"/>
      <c r="J234" s="286"/>
    </row>
    <row r="235" spans="1:10" ht="15.75" hidden="1">
      <c r="A235" s="288"/>
      <c r="C235" s="286"/>
      <c r="D235" s="286"/>
      <c r="E235" s="286"/>
      <c r="F235" s="286"/>
      <c r="G235" s="286"/>
      <c r="H235" s="286"/>
      <c r="I235" s="286"/>
      <c r="J235" s="286"/>
    </row>
    <row r="236" spans="1:10" ht="15.75" hidden="1">
      <c r="A236" s="288"/>
      <c r="C236" s="286"/>
      <c r="D236" s="286"/>
      <c r="E236" s="286"/>
      <c r="F236" s="286"/>
      <c r="G236" s="286"/>
      <c r="H236" s="286"/>
      <c r="I236" s="286"/>
      <c r="J236" s="286"/>
    </row>
    <row r="237" spans="1:10" ht="15.75" hidden="1">
      <c r="A237" s="288"/>
      <c r="C237" s="286"/>
      <c r="D237" s="286"/>
      <c r="E237" s="286"/>
      <c r="F237" s="286"/>
      <c r="G237" s="286"/>
      <c r="H237" s="286"/>
      <c r="I237" s="286"/>
      <c r="J237" s="286"/>
    </row>
    <row r="238" spans="1:10" ht="15.75" hidden="1">
      <c r="A238" s="288"/>
      <c r="C238" s="286"/>
      <c r="D238" s="286"/>
      <c r="E238" s="286"/>
      <c r="F238" s="286"/>
      <c r="G238" s="286"/>
      <c r="H238" s="286"/>
      <c r="I238" s="286"/>
      <c r="J238" s="286"/>
    </row>
    <row r="239" spans="1:10" ht="15.75" hidden="1">
      <c r="A239" s="288"/>
      <c r="C239" s="286"/>
      <c r="D239" s="286"/>
      <c r="E239" s="286"/>
      <c r="F239" s="286"/>
      <c r="G239" s="286"/>
      <c r="H239" s="286"/>
      <c r="I239" s="286"/>
      <c r="J239" s="286"/>
    </row>
    <row r="240" spans="1:10" ht="15.75" hidden="1">
      <c r="A240" s="288"/>
      <c r="C240" s="286"/>
      <c r="D240" s="286"/>
      <c r="E240" s="286"/>
      <c r="F240" s="286"/>
      <c r="G240" s="286"/>
      <c r="H240" s="286"/>
      <c r="I240" s="286"/>
      <c r="J240" s="286"/>
    </row>
    <row r="241" spans="1:10" ht="15.75" hidden="1">
      <c r="A241" s="288"/>
      <c r="C241" s="286"/>
      <c r="D241" s="286"/>
      <c r="E241" s="286"/>
      <c r="F241" s="286"/>
      <c r="G241" s="286"/>
      <c r="H241" s="286"/>
      <c r="I241" s="286"/>
      <c r="J241" s="286"/>
    </row>
    <row r="242" spans="1:10" ht="15.75" hidden="1">
      <c r="A242" s="288"/>
      <c r="C242" s="286"/>
      <c r="D242" s="286"/>
      <c r="E242" s="286"/>
      <c r="F242" s="286"/>
      <c r="G242" s="286"/>
      <c r="H242" s="286"/>
      <c r="I242" s="286"/>
      <c r="J242" s="286"/>
    </row>
    <row r="243" spans="1:10" ht="15.75" hidden="1">
      <c r="A243" s="288"/>
      <c r="C243" s="286"/>
      <c r="D243" s="286"/>
      <c r="E243" s="286"/>
      <c r="F243" s="286"/>
      <c r="G243" s="286"/>
      <c r="H243" s="286"/>
      <c r="I243" s="286"/>
      <c r="J243" s="286"/>
    </row>
    <row r="244" spans="1:10" ht="15.75" hidden="1">
      <c r="A244" s="288"/>
      <c r="C244" s="286"/>
      <c r="D244" s="286"/>
      <c r="E244" s="286"/>
      <c r="F244" s="286"/>
      <c r="G244" s="286"/>
      <c r="H244" s="286"/>
      <c r="I244" s="286"/>
      <c r="J244" s="286"/>
    </row>
    <row r="245" spans="1:10" ht="15.75" hidden="1">
      <c r="A245" s="288"/>
      <c r="C245" s="286"/>
      <c r="D245" s="286"/>
      <c r="E245" s="286"/>
      <c r="F245" s="286"/>
      <c r="G245" s="286"/>
      <c r="H245" s="286"/>
      <c r="I245" s="286"/>
      <c r="J245" s="286"/>
    </row>
    <row r="246" spans="1:10" ht="15.75" hidden="1">
      <c r="A246" s="288"/>
      <c r="C246" s="286"/>
      <c r="D246" s="286"/>
      <c r="E246" s="286"/>
      <c r="F246" s="286"/>
      <c r="G246" s="286"/>
      <c r="H246" s="286"/>
      <c r="I246" s="286"/>
      <c r="J246" s="286"/>
    </row>
    <row r="247" spans="1:10" ht="15.75" hidden="1">
      <c r="A247" s="288"/>
      <c r="C247" s="286"/>
      <c r="D247" s="286"/>
      <c r="E247" s="286"/>
      <c r="F247" s="286"/>
      <c r="G247" s="286"/>
      <c r="H247" s="286"/>
      <c r="I247" s="286"/>
      <c r="J247" s="286"/>
    </row>
    <row r="248" spans="1:10" ht="15.75" hidden="1">
      <c r="A248" s="288"/>
      <c r="C248" s="286"/>
      <c r="D248" s="286"/>
      <c r="E248" s="286"/>
      <c r="F248" s="286"/>
      <c r="G248" s="286"/>
      <c r="H248" s="286"/>
      <c r="I248" s="286"/>
      <c r="J248" s="286"/>
    </row>
    <row r="249" spans="1:10" ht="15.75" hidden="1">
      <c r="A249" s="288"/>
      <c r="C249" s="286"/>
      <c r="D249" s="286"/>
      <c r="E249" s="286"/>
      <c r="F249" s="286"/>
      <c r="G249" s="286"/>
      <c r="H249" s="286"/>
      <c r="I249" s="286"/>
      <c r="J249" s="286"/>
    </row>
    <row r="250" spans="1:10" ht="15.75" hidden="1">
      <c r="A250" s="288"/>
      <c r="C250" s="286"/>
      <c r="D250" s="286"/>
      <c r="E250" s="286"/>
      <c r="F250" s="286"/>
      <c r="G250" s="286"/>
      <c r="H250" s="286"/>
      <c r="I250" s="286"/>
      <c r="J250" s="286"/>
    </row>
    <row r="251" spans="1:10" ht="15.75" hidden="1">
      <c r="A251" s="288"/>
      <c r="C251" s="286"/>
      <c r="D251" s="286"/>
      <c r="E251" s="286"/>
      <c r="F251" s="286"/>
      <c r="G251" s="286"/>
      <c r="H251" s="286"/>
      <c r="I251" s="286"/>
      <c r="J251" s="286"/>
    </row>
    <row r="252" spans="1:10" ht="15.75" hidden="1">
      <c r="A252" s="288"/>
      <c r="C252" s="286"/>
      <c r="D252" s="286"/>
      <c r="E252" s="286"/>
      <c r="F252" s="286"/>
      <c r="G252" s="286"/>
      <c r="H252" s="286"/>
      <c r="I252" s="286"/>
      <c r="J252" s="286"/>
    </row>
    <row r="253" spans="1:10" ht="15.75" hidden="1">
      <c r="A253" s="288"/>
      <c r="C253" s="286"/>
      <c r="D253" s="286"/>
      <c r="E253" s="286"/>
      <c r="F253" s="286"/>
      <c r="G253" s="286"/>
      <c r="H253" s="286"/>
      <c r="I253" s="286"/>
      <c r="J253" s="286"/>
    </row>
    <row r="254" spans="1:10" ht="15.75" hidden="1">
      <c r="A254" s="288"/>
      <c r="C254" s="286"/>
      <c r="D254" s="286"/>
      <c r="E254" s="286"/>
      <c r="F254" s="286"/>
      <c r="G254" s="286"/>
      <c r="H254" s="286"/>
      <c r="I254" s="286"/>
      <c r="J254" s="286"/>
    </row>
    <row r="255" spans="1:10" ht="15.75" hidden="1">
      <c r="A255" s="288"/>
      <c r="C255" s="286"/>
      <c r="D255" s="286"/>
      <c r="E255" s="286"/>
      <c r="F255" s="286"/>
      <c r="G255" s="286"/>
      <c r="H255" s="286"/>
      <c r="I255" s="286"/>
      <c r="J255" s="286"/>
    </row>
    <row r="256" spans="1:10" ht="15.75" hidden="1">
      <c r="A256" s="288"/>
      <c r="C256" s="286"/>
      <c r="D256" s="286"/>
      <c r="E256" s="286"/>
      <c r="F256" s="286"/>
      <c r="G256" s="286"/>
      <c r="H256" s="286"/>
      <c r="I256" s="286"/>
      <c r="J256" s="286"/>
    </row>
    <row r="257" spans="1:10" ht="15.75" hidden="1">
      <c r="A257" s="288"/>
      <c r="C257" s="286"/>
      <c r="D257" s="286"/>
      <c r="E257" s="286"/>
      <c r="F257" s="286"/>
      <c r="G257" s="286"/>
      <c r="H257" s="286"/>
      <c r="I257" s="286"/>
      <c r="J257" s="286"/>
    </row>
    <row r="258" spans="1:10" ht="15.75" hidden="1">
      <c r="A258" s="288"/>
      <c r="C258" s="286"/>
      <c r="D258" s="286"/>
      <c r="E258" s="286"/>
      <c r="F258" s="286"/>
      <c r="G258" s="286"/>
      <c r="H258" s="286"/>
      <c r="I258" s="286"/>
      <c r="J258" s="286"/>
    </row>
    <row r="259" spans="1:10" ht="15.75" hidden="1">
      <c r="A259" s="288"/>
      <c r="C259" s="286"/>
      <c r="D259" s="286"/>
      <c r="E259" s="286"/>
      <c r="F259" s="286"/>
      <c r="G259" s="286"/>
      <c r="H259" s="286"/>
      <c r="I259" s="286"/>
      <c r="J259" s="286"/>
    </row>
    <row r="260" spans="1:10" ht="15.75" hidden="1">
      <c r="A260" s="288"/>
      <c r="C260" s="286"/>
      <c r="D260" s="286"/>
      <c r="E260" s="286"/>
      <c r="F260" s="286"/>
      <c r="G260" s="286"/>
      <c r="H260" s="286"/>
      <c r="I260" s="286"/>
      <c r="J260" s="286"/>
    </row>
    <row r="261" spans="1:10" ht="15.75" hidden="1">
      <c r="A261" s="288"/>
      <c r="C261" s="286"/>
      <c r="D261" s="286"/>
      <c r="E261" s="286"/>
      <c r="F261" s="286"/>
      <c r="G261" s="286"/>
      <c r="H261" s="286"/>
      <c r="I261" s="286"/>
      <c r="J261" s="286"/>
    </row>
    <row r="262" spans="1:10" ht="15.75" hidden="1">
      <c r="A262" s="288"/>
      <c r="C262" s="286"/>
      <c r="D262" s="286"/>
      <c r="E262" s="286"/>
      <c r="F262" s="286"/>
      <c r="G262" s="286"/>
      <c r="H262" s="286"/>
      <c r="I262" s="286"/>
      <c r="J262" s="286"/>
    </row>
    <row r="263" spans="1:10" ht="15.75" hidden="1">
      <c r="A263" s="288"/>
      <c r="C263" s="286"/>
      <c r="D263" s="286"/>
      <c r="E263" s="286"/>
      <c r="F263" s="286"/>
      <c r="G263" s="286"/>
      <c r="H263" s="286"/>
      <c r="I263" s="286"/>
      <c r="J263" s="286"/>
    </row>
    <row r="264" spans="1:10" ht="15.75" hidden="1">
      <c r="A264" s="288"/>
      <c r="C264" s="286"/>
      <c r="D264" s="286"/>
      <c r="E264" s="286"/>
      <c r="F264" s="286"/>
      <c r="G264" s="286"/>
      <c r="H264" s="286"/>
      <c r="I264" s="286"/>
      <c r="J264" s="286"/>
    </row>
    <row r="265" spans="1:10" ht="15.75" hidden="1">
      <c r="A265" s="288"/>
      <c r="C265" s="286"/>
      <c r="D265" s="286"/>
      <c r="E265" s="286"/>
      <c r="F265" s="286"/>
      <c r="G265" s="286"/>
      <c r="H265" s="286"/>
      <c r="I265" s="286"/>
      <c r="J265" s="286"/>
    </row>
    <row r="266" spans="1:10" ht="15.75" hidden="1">
      <c r="A266" s="288"/>
      <c r="C266" s="286"/>
      <c r="D266" s="286"/>
      <c r="E266" s="286"/>
      <c r="F266" s="286"/>
      <c r="G266" s="286"/>
      <c r="H266" s="286"/>
      <c r="I266" s="286"/>
      <c r="J266" s="286"/>
    </row>
    <row r="267" spans="1:10" ht="15.75" hidden="1">
      <c r="A267" s="288"/>
      <c r="C267" s="286"/>
      <c r="D267" s="286"/>
      <c r="E267" s="286"/>
      <c r="F267" s="286"/>
      <c r="G267" s="286"/>
      <c r="H267" s="286"/>
      <c r="I267" s="286"/>
      <c r="J267" s="286"/>
    </row>
    <row r="268" spans="1:10" ht="15.75" hidden="1">
      <c r="A268" s="288"/>
      <c r="C268" s="286"/>
      <c r="D268" s="286"/>
      <c r="E268" s="286"/>
      <c r="F268" s="286"/>
      <c r="G268" s="286"/>
      <c r="H268" s="286"/>
      <c r="I268" s="286"/>
      <c r="J268" s="286"/>
    </row>
    <row r="269" spans="1:10" ht="15.75" hidden="1">
      <c r="A269" s="288"/>
    </row>
    <row r="270" spans="1:10" ht="15.75" hidden="1">
      <c r="A270" s="288"/>
    </row>
    <row r="271" spans="1:10" ht="15.75" hidden="1">
      <c r="A271" s="288"/>
    </row>
    <row r="272" spans="1:10"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sheetData>
  <mergeCells count="10">
    <mergeCell ref="B27:I27"/>
    <mergeCell ref="J27:T27"/>
    <mergeCell ref="A46:T46"/>
    <mergeCell ref="A1:T1"/>
    <mergeCell ref="A2:T2"/>
    <mergeCell ref="A3:T3"/>
    <mergeCell ref="A4:T4"/>
    <mergeCell ref="A5:T5"/>
    <mergeCell ref="B8:I8"/>
    <mergeCell ref="J8:T8"/>
  </mergeCells>
  <pageMargins left="0.86" right="0.54" top="0.56000000000000005" bottom="0.53" header="0.5" footer="0.5"/>
  <pageSetup scale="49"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WXG56"/>
  <sheetViews>
    <sheetView zoomScale="75" workbookViewId="0">
      <selection activeCell="D15" sqref="D15"/>
    </sheetView>
  </sheetViews>
  <sheetFormatPr defaultColWidth="0" defaultRowHeight="12.75" zeroHeight="1"/>
  <cols>
    <col min="1" max="1" width="67.28515625" style="42" customWidth="1"/>
    <col min="2" max="2" width="11.42578125" style="42" bestFit="1" customWidth="1"/>
    <col min="3" max="3" width="11.7109375" style="42" bestFit="1" customWidth="1"/>
    <col min="4" max="4" width="8" style="42" bestFit="1" customWidth="1"/>
    <col min="5" max="5" width="9.28515625" style="42" bestFit="1" customWidth="1"/>
    <col min="6" max="6" width="12.140625" style="42" bestFit="1" customWidth="1"/>
    <col min="7" max="8" width="11.7109375" style="42" bestFit="1" customWidth="1"/>
    <col min="9" max="9" width="8" style="42" bestFit="1" customWidth="1"/>
    <col min="10" max="10" width="9.28515625" style="42" bestFit="1" customWidth="1"/>
    <col min="11" max="11" width="11.7109375" style="42" bestFit="1" customWidth="1"/>
    <col min="12" max="13" width="11" style="42" bestFit="1" customWidth="1"/>
    <col min="14" max="14" width="8" style="42" bestFit="1" customWidth="1"/>
    <col min="15" max="15" width="8.5703125" style="42" bestFit="1" customWidth="1"/>
    <col min="16" max="16" width="11" style="42" bestFit="1" customWidth="1"/>
    <col min="17" max="18" width="9.28515625" style="42" bestFit="1" customWidth="1"/>
    <col min="19" max="19" width="8" style="42" bestFit="1" customWidth="1"/>
    <col min="20" max="20" width="8.5703125" style="42" bestFit="1" customWidth="1"/>
    <col min="21" max="21" width="10.28515625" style="42" bestFit="1" customWidth="1"/>
    <col min="22" max="23" width="9.28515625" style="42" bestFit="1" customWidth="1"/>
    <col min="24" max="24" width="8" style="42" bestFit="1" customWidth="1"/>
    <col min="25" max="25" width="8.5703125" style="42" bestFit="1" customWidth="1"/>
    <col min="26" max="26" width="9.28515625" style="42" bestFit="1" customWidth="1"/>
    <col min="27" max="27" width="10.5703125" style="42" bestFit="1" customWidth="1"/>
    <col min="28" max="28" width="9.28515625" style="42" bestFit="1" customWidth="1"/>
    <col min="29" max="29" width="8" style="42" bestFit="1" customWidth="1"/>
    <col min="30" max="30" width="8.5703125" style="42" bestFit="1" customWidth="1"/>
    <col min="31" max="32" width="10.5703125" style="42" bestFit="1" customWidth="1"/>
    <col min="33" max="33" width="9.28515625" style="42" bestFit="1" customWidth="1"/>
    <col min="34" max="34" width="8" style="42" bestFit="1" customWidth="1"/>
    <col min="35" max="35" width="8.5703125" style="42" bestFit="1" customWidth="1"/>
    <col min="36" max="36" width="10.5703125" style="42" bestFit="1" customWidth="1"/>
    <col min="37" max="38" width="9.28515625" style="42" bestFit="1" customWidth="1"/>
    <col min="39" max="39" width="8" style="42" bestFit="1" customWidth="1"/>
    <col min="40" max="40" width="8.5703125" style="42" bestFit="1" customWidth="1"/>
    <col min="41" max="41" width="9.28515625" style="42" bestFit="1" customWidth="1"/>
    <col min="42" max="43" width="8.85546875" style="42" bestFit="1" customWidth="1"/>
    <col min="44" max="44" width="8" style="42" bestFit="1" customWidth="1"/>
    <col min="45" max="45" width="8.5703125" style="42" bestFit="1" customWidth="1"/>
    <col min="46" max="46" width="9.28515625" style="42" bestFit="1" customWidth="1"/>
    <col min="47" max="48" width="12.140625" style="42" bestFit="1" customWidth="1"/>
    <col min="49" max="49" width="8" style="42" bestFit="1" customWidth="1"/>
    <col min="50" max="50" width="10.28515625" style="42" bestFit="1" customWidth="1"/>
    <col min="51" max="51" width="12.140625" style="42" bestFit="1" customWidth="1"/>
    <col min="52" max="256" width="11.42578125" style="42" hidden="1"/>
    <col min="257" max="257" width="67.28515625" style="42" hidden="1"/>
    <col min="258" max="258" width="11.42578125" style="42" hidden="1"/>
    <col min="259" max="259" width="11.7109375" style="42" hidden="1"/>
    <col min="260" max="260" width="8" style="42" hidden="1"/>
    <col min="261" max="261" width="9.28515625" style="42" hidden="1"/>
    <col min="262" max="262" width="12.140625" style="42" hidden="1"/>
    <col min="263" max="264" width="11.7109375" style="42" hidden="1"/>
    <col min="265" max="265" width="8" style="42" hidden="1"/>
    <col min="266" max="266" width="9.28515625" style="42" hidden="1"/>
    <col min="267" max="267" width="11.7109375" style="42" hidden="1"/>
    <col min="268" max="269" width="11" style="42" hidden="1"/>
    <col min="270" max="270" width="8" style="42" hidden="1"/>
    <col min="271" max="271" width="8.5703125" style="42" hidden="1"/>
    <col min="272" max="272" width="11" style="42" hidden="1"/>
    <col min="273" max="274" width="9.28515625" style="42" hidden="1"/>
    <col min="275" max="275" width="8" style="42" hidden="1"/>
    <col min="276" max="276" width="8.5703125" style="42" hidden="1"/>
    <col min="277" max="277" width="10.28515625" style="42" hidden="1"/>
    <col min="278" max="279" width="9.28515625" style="42" hidden="1"/>
    <col min="280" max="280" width="8" style="42" hidden="1"/>
    <col min="281" max="281" width="8.5703125" style="42" hidden="1"/>
    <col min="282" max="282" width="9.28515625" style="42" hidden="1"/>
    <col min="283" max="283" width="10.5703125" style="42" hidden="1"/>
    <col min="284" max="284" width="9.28515625" style="42" hidden="1"/>
    <col min="285" max="285" width="8" style="42" hidden="1"/>
    <col min="286" max="286" width="8.5703125" style="42" hidden="1"/>
    <col min="287" max="288" width="10.5703125" style="42" hidden="1"/>
    <col min="289" max="289" width="9.28515625" style="42" hidden="1"/>
    <col min="290" max="290" width="8" style="42" hidden="1"/>
    <col min="291" max="291" width="8.5703125" style="42" hidden="1"/>
    <col min="292" max="292" width="10.5703125" style="42" hidden="1"/>
    <col min="293" max="294" width="9.28515625" style="42" hidden="1"/>
    <col min="295" max="295" width="8" style="42" hidden="1"/>
    <col min="296" max="296" width="8.5703125" style="42" hidden="1"/>
    <col min="297" max="297" width="9.28515625" style="42" hidden="1"/>
    <col min="298" max="299" width="8.85546875" style="42" hidden="1"/>
    <col min="300" max="300" width="8" style="42" hidden="1"/>
    <col min="301" max="301" width="8.5703125" style="42" hidden="1"/>
    <col min="302" max="302" width="9.28515625" style="42" hidden="1"/>
    <col min="303" max="304" width="12.140625" style="42" hidden="1"/>
    <col min="305" max="305" width="8" style="42" hidden="1"/>
    <col min="306" max="306" width="10.28515625" style="42" hidden="1"/>
    <col min="307" max="307" width="12.140625" style="42" hidden="1"/>
    <col min="308" max="512" width="11.42578125" style="42" hidden="1"/>
    <col min="513" max="513" width="67.28515625" style="42" hidden="1"/>
    <col min="514" max="514" width="11.42578125" style="42" hidden="1"/>
    <col min="515" max="515" width="11.7109375" style="42" hidden="1"/>
    <col min="516" max="516" width="8" style="42" hidden="1"/>
    <col min="517" max="517" width="9.28515625" style="42" hidden="1"/>
    <col min="518" max="518" width="12.140625" style="42" hidden="1"/>
    <col min="519" max="520" width="11.7109375" style="42" hidden="1"/>
    <col min="521" max="521" width="8" style="42" hidden="1"/>
    <col min="522" max="522" width="9.28515625" style="42" hidden="1"/>
    <col min="523" max="523" width="11.7109375" style="42" hidden="1"/>
    <col min="524" max="525" width="11" style="42" hidden="1"/>
    <col min="526" max="526" width="8" style="42" hidden="1"/>
    <col min="527" max="527" width="8.5703125" style="42" hidden="1"/>
    <col min="528" max="528" width="11" style="42" hidden="1"/>
    <col min="529" max="530" width="9.28515625" style="42" hidden="1"/>
    <col min="531" max="531" width="8" style="42" hidden="1"/>
    <col min="532" max="532" width="8.5703125" style="42" hidden="1"/>
    <col min="533" max="533" width="10.28515625" style="42" hidden="1"/>
    <col min="534" max="535" width="9.28515625" style="42" hidden="1"/>
    <col min="536" max="536" width="8" style="42" hidden="1"/>
    <col min="537" max="537" width="8.5703125" style="42" hidden="1"/>
    <col min="538" max="538" width="9.28515625" style="42" hidden="1"/>
    <col min="539" max="539" width="10.5703125" style="42" hidden="1"/>
    <col min="540" max="540" width="9.28515625" style="42" hidden="1"/>
    <col min="541" max="541" width="8" style="42" hidden="1"/>
    <col min="542" max="542" width="8.5703125" style="42" hidden="1"/>
    <col min="543" max="544" width="10.5703125" style="42" hidden="1"/>
    <col min="545" max="545" width="9.28515625" style="42" hidden="1"/>
    <col min="546" max="546" width="8" style="42" hidden="1"/>
    <col min="547" max="547" width="8.5703125" style="42" hidden="1"/>
    <col min="548" max="548" width="10.5703125" style="42" hidden="1"/>
    <col min="549" max="550" width="9.28515625" style="42" hidden="1"/>
    <col min="551" max="551" width="8" style="42" hidden="1"/>
    <col min="552" max="552" width="8.5703125" style="42" hidden="1"/>
    <col min="553" max="553" width="9.28515625" style="42" hidden="1"/>
    <col min="554" max="555" width="8.85546875" style="42" hidden="1"/>
    <col min="556" max="556" width="8" style="42" hidden="1"/>
    <col min="557" max="557" width="8.5703125" style="42" hidden="1"/>
    <col min="558" max="558" width="9.28515625" style="42" hidden="1"/>
    <col min="559" max="560" width="12.140625" style="42" hidden="1"/>
    <col min="561" max="561" width="8" style="42" hidden="1"/>
    <col min="562" max="562" width="10.28515625" style="42" hidden="1"/>
    <col min="563" max="563" width="12.140625" style="42" hidden="1"/>
    <col min="564" max="768" width="11.42578125" style="42" hidden="1"/>
    <col min="769" max="769" width="67.28515625" style="42" hidden="1"/>
    <col min="770" max="770" width="11.42578125" style="42" hidden="1"/>
    <col min="771" max="771" width="11.7109375" style="42" hidden="1"/>
    <col min="772" max="772" width="8" style="42" hidden="1"/>
    <col min="773" max="773" width="9.28515625" style="42" hidden="1"/>
    <col min="774" max="774" width="12.140625" style="42" hidden="1"/>
    <col min="775" max="776" width="11.7109375" style="42" hidden="1"/>
    <col min="777" max="777" width="8" style="42" hidden="1"/>
    <col min="778" max="778" width="9.28515625" style="42" hidden="1"/>
    <col min="779" max="779" width="11.7109375" style="42" hidden="1"/>
    <col min="780" max="781" width="11" style="42" hidden="1"/>
    <col min="782" max="782" width="8" style="42" hidden="1"/>
    <col min="783" max="783" width="8.5703125" style="42" hidden="1"/>
    <col min="784" max="784" width="11" style="42" hidden="1"/>
    <col min="785" max="786" width="9.28515625" style="42" hidden="1"/>
    <col min="787" max="787" width="8" style="42" hidden="1"/>
    <col min="788" max="788" width="8.5703125" style="42" hidden="1"/>
    <col min="789" max="789" width="10.28515625" style="42" hidden="1"/>
    <col min="790" max="791" width="9.28515625" style="42" hidden="1"/>
    <col min="792" max="792" width="8" style="42" hidden="1"/>
    <col min="793" max="793" width="8.5703125" style="42" hidden="1"/>
    <col min="794" max="794" width="9.28515625" style="42" hidden="1"/>
    <col min="795" max="795" width="10.5703125" style="42" hidden="1"/>
    <col min="796" max="796" width="9.28515625" style="42" hidden="1"/>
    <col min="797" max="797" width="8" style="42" hidden="1"/>
    <col min="798" max="798" width="8.5703125" style="42" hidden="1"/>
    <col min="799" max="800" width="10.5703125" style="42" hidden="1"/>
    <col min="801" max="801" width="9.28515625" style="42" hidden="1"/>
    <col min="802" max="802" width="8" style="42" hidden="1"/>
    <col min="803" max="803" width="8.5703125" style="42" hidden="1"/>
    <col min="804" max="804" width="10.5703125" style="42" hidden="1"/>
    <col min="805" max="806" width="9.28515625" style="42" hidden="1"/>
    <col min="807" max="807" width="8" style="42" hidden="1"/>
    <col min="808" max="808" width="8.5703125" style="42" hidden="1"/>
    <col min="809" max="809" width="9.28515625" style="42" hidden="1"/>
    <col min="810" max="811" width="8.85546875" style="42" hidden="1"/>
    <col min="812" max="812" width="8" style="42" hidden="1"/>
    <col min="813" max="813" width="8.5703125" style="42" hidden="1"/>
    <col min="814" max="814" width="9.28515625" style="42" hidden="1"/>
    <col min="815" max="816" width="12.140625" style="42" hidden="1"/>
    <col min="817" max="817" width="8" style="42" hidden="1"/>
    <col min="818" max="818" width="10.28515625" style="42" hidden="1"/>
    <col min="819" max="819" width="12.140625" style="42" hidden="1"/>
    <col min="820" max="1024" width="11.42578125" style="42" hidden="1"/>
    <col min="1025" max="1025" width="67.28515625" style="42" hidden="1"/>
    <col min="1026" max="1026" width="11.42578125" style="42" hidden="1"/>
    <col min="1027" max="1027" width="11.7109375" style="42" hidden="1"/>
    <col min="1028" max="1028" width="8" style="42" hidden="1"/>
    <col min="1029" max="1029" width="9.28515625" style="42" hidden="1"/>
    <col min="1030" max="1030" width="12.140625" style="42" hidden="1"/>
    <col min="1031" max="1032" width="11.7109375" style="42" hidden="1"/>
    <col min="1033" max="1033" width="8" style="42" hidden="1"/>
    <col min="1034" max="1034" width="9.28515625" style="42" hidden="1"/>
    <col min="1035" max="1035" width="11.7109375" style="42" hidden="1"/>
    <col min="1036" max="1037" width="11" style="42" hidden="1"/>
    <col min="1038" max="1038" width="8" style="42" hidden="1"/>
    <col min="1039" max="1039" width="8.5703125" style="42" hidden="1"/>
    <col min="1040" max="1040" width="11" style="42" hidden="1"/>
    <col min="1041" max="1042" width="9.28515625" style="42" hidden="1"/>
    <col min="1043" max="1043" width="8" style="42" hidden="1"/>
    <col min="1044" max="1044" width="8.5703125" style="42" hidden="1"/>
    <col min="1045" max="1045" width="10.28515625" style="42" hidden="1"/>
    <col min="1046" max="1047" width="9.28515625" style="42" hidden="1"/>
    <col min="1048" max="1048" width="8" style="42" hidden="1"/>
    <col min="1049" max="1049" width="8.5703125" style="42" hidden="1"/>
    <col min="1050" max="1050" width="9.28515625" style="42" hidden="1"/>
    <col min="1051" max="1051" width="10.5703125" style="42" hidden="1"/>
    <col min="1052" max="1052" width="9.28515625" style="42" hidden="1"/>
    <col min="1053" max="1053" width="8" style="42" hidden="1"/>
    <col min="1054" max="1054" width="8.5703125" style="42" hidden="1"/>
    <col min="1055" max="1056" width="10.5703125" style="42" hidden="1"/>
    <col min="1057" max="1057" width="9.28515625" style="42" hidden="1"/>
    <col min="1058" max="1058" width="8" style="42" hidden="1"/>
    <col min="1059" max="1059" width="8.5703125" style="42" hidden="1"/>
    <col min="1060" max="1060" width="10.5703125" style="42" hidden="1"/>
    <col min="1061" max="1062" width="9.28515625" style="42" hidden="1"/>
    <col min="1063" max="1063" width="8" style="42" hidden="1"/>
    <col min="1064" max="1064" width="8.5703125" style="42" hidden="1"/>
    <col min="1065" max="1065" width="9.28515625" style="42" hidden="1"/>
    <col min="1066" max="1067" width="8.85546875" style="42" hidden="1"/>
    <col min="1068" max="1068" width="8" style="42" hidden="1"/>
    <col min="1069" max="1069" width="8.5703125" style="42" hidden="1"/>
    <col min="1070" max="1070" width="9.28515625" style="42" hidden="1"/>
    <col min="1071" max="1072" width="12.140625" style="42" hidden="1"/>
    <col min="1073" max="1073" width="8" style="42" hidden="1"/>
    <col min="1074" max="1074" width="10.28515625" style="42" hidden="1"/>
    <col min="1075" max="1075" width="12.140625" style="42" hidden="1"/>
    <col min="1076" max="1280" width="11.42578125" style="42" hidden="1"/>
    <col min="1281" max="1281" width="67.28515625" style="42" hidden="1"/>
    <col min="1282" max="1282" width="11.42578125" style="42" hidden="1"/>
    <col min="1283" max="1283" width="11.7109375" style="42" hidden="1"/>
    <col min="1284" max="1284" width="8" style="42" hidden="1"/>
    <col min="1285" max="1285" width="9.28515625" style="42" hidden="1"/>
    <col min="1286" max="1286" width="12.140625" style="42" hidden="1"/>
    <col min="1287" max="1288" width="11.7109375" style="42" hidden="1"/>
    <col min="1289" max="1289" width="8" style="42" hidden="1"/>
    <col min="1290" max="1290" width="9.28515625" style="42" hidden="1"/>
    <col min="1291" max="1291" width="11.7109375" style="42" hidden="1"/>
    <col min="1292" max="1293" width="11" style="42" hidden="1"/>
    <col min="1294" max="1294" width="8" style="42" hidden="1"/>
    <col min="1295" max="1295" width="8.5703125" style="42" hidden="1"/>
    <col min="1296" max="1296" width="11" style="42" hidden="1"/>
    <col min="1297" max="1298" width="9.28515625" style="42" hidden="1"/>
    <col min="1299" max="1299" width="8" style="42" hidden="1"/>
    <col min="1300" max="1300" width="8.5703125" style="42" hidden="1"/>
    <col min="1301" max="1301" width="10.28515625" style="42" hidden="1"/>
    <col min="1302" max="1303" width="9.28515625" style="42" hidden="1"/>
    <col min="1304" max="1304" width="8" style="42" hidden="1"/>
    <col min="1305" max="1305" width="8.5703125" style="42" hidden="1"/>
    <col min="1306" max="1306" width="9.28515625" style="42" hidden="1"/>
    <col min="1307" max="1307" width="10.5703125" style="42" hidden="1"/>
    <col min="1308" max="1308" width="9.28515625" style="42" hidden="1"/>
    <col min="1309" max="1309" width="8" style="42" hidden="1"/>
    <col min="1310" max="1310" width="8.5703125" style="42" hidden="1"/>
    <col min="1311" max="1312" width="10.5703125" style="42" hidden="1"/>
    <col min="1313" max="1313" width="9.28515625" style="42" hidden="1"/>
    <col min="1314" max="1314" width="8" style="42" hidden="1"/>
    <col min="1315" max="1315" width="8.5703125" style="42" hidden="1"/>
    <col min="1316" max="1316" width="10.5703125" style="42" hidden="1"/>
    <col min="1317" max="1318" width="9.28515625" style="42" hidden="1"/>
    <col min="1319" max="1319" width="8" style="42" hidden="1"/>
    <col min="1320" max="1320" width="8.5703125" style="42" hidden="1"/>
    <col min="1321" max="1321" width="9.28515625" style="42" hidden="1"/>
    <col min="1322" max="1323" width="8.85546875" style="42" hidden="1"/>
    <col min="1324" max="1324" width="8" style="42" hidden="1"/>
    <col min="1325" max="1325" width="8.5703125" style="42" hidden="1"/>
    <col min="1326" max="1326" width="9.28515625" style="42" hidden="1"/>
    <col min="1327" max="1328" width="12.140625" style="42" hidden="1"/>
    <col min="1329" max="1329" width="8" style="42" hidden="1"/>
    <col min="1330" max="1330" width="10.28515625" style="42" hidden="1"/>
    <col min="1331" max="1331" width="12.140625" style="42" hidden="1"/>
    <col min="1332" max="1536" width="11.42578125" style="42" hidden="1"/>
    <col min="1537" max="1537" width="67.28515625" style="42" hidden="1"/>
    <col min="1538" max="1538" width="11.42578125" style="42" hidden="1"/>
    <col min="1539" max="1539" width="11.7109375" style="42" hidden="1"/>
    <col min="1540" max="1540" width="8" style="42" hidden="1"/>
    <col min="1541" max="1541" width="9.28515625" style="42" hidden="1"/>
    <col min="1542" max="1542" width="12.140625" style="42" hidden="1"/>
    <col min="1543" max="1544" width="11.7109375" style="42" hidden="1"/>
    <col min="1545" max="1545" width="8" style="42" hidden="1"/>
    <col min="1546" max="1546" width="9.28515625" style="42" hidden="1"/>
    <col min="1547" max="1547" width="11.7109375" style="42" hidden="1"/>
    <col min="1548" max="1549" width="11" style="42" hidden="1"/>
    <col min="1550" max="1550" width="8" style="42" hidden="1"/>
    <col min="1551" max="1551" width="8.5703125" style="42" hidden="1"/>
    <col min="1552" max="1552" width="11" style="42" hidden="1"/>
    <col min="1553" max="1554" width="9.28515625" style="42" hidden="1"/>
    <col min="1555" max="1555" width="8" style="42" hidden="1"/>
    <col min="1556" max="1556" width="8.5703125" style="42" hidden="1"/>
    <col min="1557" max="1557" width="10.28515625" style="42" hidden="1"/>
    <col min="1558" max="1559" width="9.28515625" style="42" hidden="1"/>
    <col min="1560" max="1560" width="8" style="42" hidden="1"/>
    <col min="1561" max="1561" width="8.5703125" style="42" hidden="1"/>
    <col min="1562" max="1562" width="9.28515625" style="42" hidden="1"/>
    <col min="1563" max="1563" width="10.5703125" style="42" hidden="1"/>
    <col min="1564" max="1564" width="9.28515625" style="42" hidden="1"/>
    <col min="1565" max="1565" width="8" style="42" hidden="1"/>
    <col min="1566" max="1566" width="8.5703125" style="42" hidden="1"/>
    <col min="1567" max="1568" width="10.5703125" style="42" hidden="1"/>
    <col min="1569" max="1569" width="9.28515625" style="42" hidden="1"/>
    <col min="1570" max="1570" width="8" style="42" hidden="1"/>
    <col min="1571" max="1571" width="8.5703125" style="42" hidden="1"/>
    <col min="1572" max="1572" width="10.5703125" style="42" hidden="1"/>
    <col min="1573" max="1574" width="9.28515625" style="42" hidden="1"/>
    <col min="1575" max="1575" width="8" style="42" hidden="1"/>
    <col min="1576" max="1576" width="8.5703125" style="42" hidden="1"/>
    <col min="1577" max="1577" width="9.28515625" style="42" hidden="1"/>
    <col min="1578" max="1579" width="8.85546875" style="42" hidden="1"/>
    <col min="1580" max="1580" width="8" style="42" hidden="1"/>
    <col min="1581" max="1581" width="8.5703125" style="42" hidden="1"/>
    <col min="1582" max="1582" width="9.28515625" style="42" hidden="1"/>
    <col min="1583" max="1584" width="12.140625" style="42" hidden="1"/>
    <col min="1585" max="1585" width="8" style="42" hidden="1"/>
    <col min="1586" max="1586" width="10.28515625" style="42" hidden="1"/>
    <col min="1587" max="1587" width="12.140625" style="42" hidden="1"/>
    <col min="1588" max="1792" width="11.42578125" style="42" hidden="1"/>
    <col min="1793" max="1793" width="67.28515625" style="42" hidden="1"/>
    <col min="1794" max="1794" width="11.42578125" style="42" hidden="1"/>
    <col min="1795" max="1795" width="11.7109375" style="42" hidden="1"/>
    <col min="1796" max="1796" width="8" style="42" hidden="1"/>
    <col min="1797" max="1797" width="9.28515625" style="42" hidden="1"/>
    <col min="1798" max="1798" width="12.140625" style="42" hidden="1"/>
    <col min="1799" max="1800" width="11.7109375" style="42" hidden="1"/>
    <col min="1801" max="1801" width="8" style="42" hidden="1"/>
    <col min="1802" max="1802" width="9.28515625" style="42" hidden="1"/>
    <col min="1803" max="1803" width="11.7109375" style="42" hidden="1"/>
    <col min="1804" max="1805" width="11" style="42" hidden="1"/>
    <col min="1806" max="1806" width="8" style="42" hidden="1"/>
    <col min="1807" max="1807" width="8.5703125" style="42" hidden="1"/>
    <col min="1808" max="1808" width="11" style="42" hidden="1"/>
    <col min="1809" max="1810" width="9.28515625" style="42" hidden="1"/>
    <col min="1811" max="1811" width="8" style="42" hidden="1"/>
    <col min="1812" max="1812" width="8.5703125" style="42" hidden="1"/>
    <col min="1813" max="1813" width="10.28515625" style="42" hidden="1"/>
    <col min="1814" max="1815" width="9.28515625" style="42" hidden="1"/>
    <col min="1816" max="1816" width="8" style="42" hidden="1"/>
    <col min="1817" max="1817" width="8.5703125" style="42" hidden="1"/>
    <col min="1818" max="1818" width="9.28515625" style="42" hidden="1"/>
    <col min="1819" max="1819" width="10.5703125" style="42" hidden="1"/>
    <col min="1820" max="1820" width="9.28515625" style="42" hidden="1"/>
    <col min="1821" max="1821" width="8" style="42" hidden="1"/>
    <col min="1822" max="1822" width="8.5703125" style="42" hidden="1"/>
    <col min="1823" max="1824" width="10.5703125" style="42" hidden="1"/>
    <col min="1825" max="1825" width="9.28515625" style="42" hidden="1"/>
    <col min="1826" max="1826" width="8" style="42" hidden="1"/>
    <col min="1827" max="1827" width="8.5703125" style="42" hidden="1"/>
    <col min="1828" max="1828" width="10.5703125" style="42" hidden="1"/>
    <col min="1829" max="1830" width="9.28515625" style="42" hidden="1"/>
    <col min="1831" max="1831" width="8" style="42" hidden="1"/>
    <col min="1832" max="1832" width="8.5703125" style="42" hidden="1"/>
    <col min="1833" max="1833" width="9.28515625" style="42" hidden="1"/>
    <col min="1834" max="1835" width="8.85546875" style="42" hidden="1"/>
    <col min="1836" max="1836" width="8" style="42" hidden="1"/>
    <col min="1837" max="1837" width="8.5703125" style="42" hidden="1"/>
    <col min="1838" max="1838" width="9.28515625" style="42" hidden="1"/>
    <col min="1839" max="1840" width="12.140625" style="42" hidden="1"/>
    <col min="1841" max="1841" width="8" style="42" hidden="1"/>
    <col min="1842" max="1842" width="10.28515625" style="42" hidden="1"/>
    <col min="1843" max="1843" width="12.140625" style="42" hidden="1"/>
    <col min="1844" max="2048" width="11.42578125" style="42" hidden="1"/>
    <col min="2049" max="2049" width="67.28515625" style="42" hidden="1"/>
    <col min="2050" max="2050" width="11.42578125" style="42" hidden="1"/>
    <col min="2051" max="2051" width="11.7109375" style="42" hidden="1"/>
    <col min="2052" max="2052" width="8" style="42" hidden="1"/>
    <col min="2053" max="2053" width="9.28515625" style="42" hidden="1"/>
    <col min="2054" max="2054" width="12.140625" style="42" hidden="1"/>
    <col min="2055" max="2056" width="11.7109375" style="42" hidden="1"/>
    <col min="2057" max="2057" width="8" style="42" hidden="1"/>
    <col min="2058" max="2058" width="9.28515625" style="42" hidden="1"/>
    <col min="2059" max="2059" width="11.7109375" style="42" hidden="1"/>
    <col min="2060" max="2061" width="11" style="42" hidden="1"/>
    <col min="2062" max="2062" width="8" style="42" hidden="1"/>
    <col min="2063" max="2063" width="8.5703125" style="42" hidden="1"/>
    <col min="2064" max="2064" width="11" style="42" hidden="1"/>
    <col min="2065" max="2066" width="9.28515625" style="42" hidden="1"/>
    <col min="2067" max="2067" width="8" style="42" hidden="1"/>
    <col min="2068" max="2068" width="8.5703125" style="42" hidden="1"/>
    <col min="2069" max="2069" width="10.28515625" style="42" hidden="1"/>
    <col min="2070" max="2071" width="9.28515625" style="42" hidden="1"/>
    <col min="2072" max="2072" width="8" style="42" hidden="1"/>
    <col min="2073" max="2073" width="8.5703125" style="42" hidden="1"/>
    <col min="2074" max="2074" width="9.28515625" style="42" hidden="1"/>
    <col min="2075" max="2075" width="10.5703125" style="42" hidden="1"/>
    <col min="2076" max="2076" width="9.28515625" style="42" hidden="1"/>
    <col min="2077" max="2077" width="8" style="42" hidden="1"/>
    <col min="2078" max="2078" width="8.5703125" style="42" hidden="1"/>
    <col min="2079" max="2080" width="10.5703125" style="42" hidden="1"/>
    <col min="2081" max="2081" width="9.28515625" style="42" hidden="1"/>
    <col min="2082" max="2082" width="8" style="42" hidden="1"/>
    <col min="2083" max="2083" width="8.5703125" style="42" hidden="1"/>
    <col min="2084" max="2084" width="10.5703125" style="42" hidden="1"/>
    <col min="2085" max="2086" width="9.28515625" style="42" hidden="1"/>
    <col min="2087" max="2087" width="8" style="42" hidden="1"/>
    <col min="2088" max="2088" width="8.5703125" style="42" hidden="1"/>
    <col min="2089" max="2089" width="9.28515625" style="42" hidden="1"/>
    <col min="2090" max="2091" width="8.85546875" style="42" hidden="1"/>
    <col min="2092" max="2092" width="8" style="42" hidden="1"/>
    <col min="2093" max="2093" width="8.5703125" style="42" hidden="1"/>
    <col min="2094" max="2094" width="9.28515625" style="42" hidden="1"/>
    <col min="2095" max="2096" width="12.140625" style="42" hidden="1"/>
    <col min="2097" max="2097" width="8" style="42" hidden="1"/>
    <col min="2098" max="2098" width="10.28515625" style="42" hidden="1"/>
    <col min="2099" max="2099" width="12.140625" style="42" hidden="1"/>
    <col min="2100" max="2304" width="11.42578125" style="42" hidden="1"/>
    <col min="2305" max="2305" width="67.28515625" style="42" hidden="1"/>
    <col min="2306" max="2306" width="11.42578125" style="42" hidden="1"/>
    <col min="2307" max="2307" width="11.7109375" style="42" hidden="1"/>
    <col min="2308" max="2308" width="8" style="42" hidden="1"/>
    <col min="2309" max="2309" width="9.28515625" style="42" hidden="1"/>
    <col min="2310" max="2310" width="12.140625" style="42" hidden="1"/>
    <col min="2311" max="2312" width="11.7109375" style="42" hidden="1"/>
    <col min="2313" max="2313" width="8" style="42" hidden="1"/>
    <col min="2314" max="2314" width="9.28515625" style="42" hidden="1"/>
    <col min="2315" max="2315" width="11.7109375" style="42" hidden="1"/>
    <col min="2316" max="2317" width="11" style="42" hidden="1"/>
    <col min="2318" max="2318" width="8" style="42" hidden="1"/>
    <col min="2319" max="2319" width="8.5703125" style="42" hidden="1"/>
    <col min="2320" max="2320" width="11" style="42" hidden="1"/>
    <col min="2321" max="2322" width="9.28515625" style="42" hidden="1"/>
    <col min="2323" max="2323" width="8" style="42" hidden="1"/>
    <col min="2324" max="2324" width="8.5703125" style="42" hidden="1"/>
    <col min="2325" max="2325" width="10.28515625" style="42" hidden="1"/>
    <col min="2326" max="2327" width="9.28515625" style="42" hidden="1"/>
    <col min="2328" max="2328" width="8" style="42" hidden="1"/>
    <col min="2329" max="2329" width="8.5703125" style="42" hidden="1"/>
    <col min="2330" max="2330" width="9.28515625" style="42" hidden="1"/>
    <col min="2331" max="2331" width="10.5703125" style="42" hidden="1"/>
    <col min="2332" max="2332" width="9.28515625" style="42" hidden="1"/>
    <col min="2333" max="2333" width="8" style="42" hidden="1"/>
    <col min="2334" max="2334" width="8.5703125" style="42" hidden="1"/>
    <col min="2335" max="2336" width="10.5703125" style="42" hidden="1"/>
    <col min="2337" max="2337" width="9.28515625" style="42" hidden="1"/>
    <col min="2338" max="2338" width="8" style="42" hidden="1"/>
    <col min="2339" max="2339" width="8.5703125" style="42" hidden="1"/>
    <col min="2340" max="2340" width="10.5703125" style="42" hidden="1"/>
    <col min="2341" max="2342" width="9.28515625" style="42" hidden="1"/>
    <col min="2343" max="2343" width="8" style="42" hidden="1"/>
    <col min="2344" max="2344" width="8.5703125" style="42" hidden="1"/>
    <col min="2345" max="2345" width="9.28515625" style="42" hidden="1"/>
    <col min="2346" max="2347" width="8.85546875" style="42" hidden="1"/>
    <col min="2348" max="2348" width="8" style="42" hidden="1"/>
    <col min="2349" max="2349" width="8.5703125" style="42" hidden="1"/>
    <col min="2350" max="2350" width="9.28515625" style="42" hidden="1"/>
    <col min="2351" max="2352" width="12.140625" style="42" hidden="1"/>
    <col min="2353" max="2353" width="8" style="42" hidden="1"/>
    <col min="2354" max="2354" width="10.28515625" style="42" hidden="1"/>
    <col min="2355" max="2355" width="12.140625" style="42" hidden="1"/>
    <col min="2356" max="2560" width="11.42578125" style="42" hidden="1"/>
    <col min="2561" max="2561" width="67.28515625" style="42" hidden="1"/>
    <col min="2562" max="2562" width="11.42578125" style="42" hidden="1"/>
    <col min="2563" max="2563" width="11.7109375" style="42" hidden="1"/>
    <col min="2564" max="2564" width="8" style="42" hidden="1"/>
    <col min="2565" max="2565" width="9.28515625" style="42" hidden="1"/>
    <col min="2566" max="2566" width="12.140625" style="42" hidden="1"/>
    <col min="2567" max="2568" width="11.7109375" style="42" hidden="1"/>
    <col min="2569" max="2569" width="8" style="42" hidden="1"/>
    <col min="2570" max="2570" width="9.28515625" style="42" hidden="1"/>
    <col min="2571" max="2571" width="11.7109375" style="42" hidden="1"/>
    <col min="2572" max="2573" width="11" style="42" hidden="1"/>
    <col min="2574" max="2574" width="8" style="42" hidden="1"/>
    <col min="2575" max="2575" width="8.5703125" style="42" hidden="1"/>
    <col min="2576" max="2576" width="11" style="42" hidden="1"/>
    <col min="2577" max="2578" width="9.28515625" style="42" hidden="1"/>
    <col min="2579" max="2579" width="8" style="42" hidden="1"/>
    <col min="2580" max="2580" width="8.5703125" style="42" hidden="1"/>
    <col min="2581" max="2581" width="10.28515625" style="42" hidden="1"/>
    <col min="2582" max="2583" width="9.28515625" style="42" hidden="1"/>
    <col min="2584" max="2584" width="8" style="42" hidden="1"/>
    <col min="2585" max="2585" width="8.5703125" style="42" hidden="1"/>
    <col min="2586" max="2586" width="9.28515625" style="42" hidden="1"/>
    <col min="2587" max="2587" width="10.5703125" style="42" hidden="1"/>
    <col min="2588" max="2588" width="9.28515625" style="42" hidden="1"/>
    <col min="2589" max="2589" width="8" style="42" hidden="1"/>
    <col min="2590" max="2590" width="8.5703125" style="42" hidden="1"/>
    <col min="2591" max="2592" width="10.5703125" style="42" hidden="1"/>
    <col min="2593" max="2593" width="9.28515625" style="42" hidden="1"/>
    <col min="2594" max="2594" width="8" style="42" hidden="1"/>
    <col min="2595" max="2595" width="8.5703125" style="42" hidden="1"/>
    <col min="2596" max="2596" width="10.5703125" style="42" hidden="1"/>
    <col min="2597" max="2598" width="9.28515625" style="42" hidden="1"/>
    <col min="2599" max="2599" width="8" style="42" hidden="1"/>
    <col min="2600" max="2600" width="8.5703125" style="42" hidden="1"/>
    <col min="2601" max="2601" width="9.28515625" style="42" hidden="1"/>
    <col min="2602" max="2603" width="8.85546875" style="42" hidden="1"/>
    <col min="2604" max="2604" width="8" style="42" hidden="1"/>
    <col min="2605" max="2605" width="8.5703125" style="42" hidden="1"/>
    <col min="2606" max="2606" width="9.28515625" style="42" hidden="1"/>
    <col min="2607" max="2608" width="12.140625" style="42" hidden="1"/>
    <col min="2609" max="2609" width="8" style="42" hidden="1"/>
    <col min="2610" max="2610" width="10.28515625" style="42" hidden="1"/>
    <col min="2611" max="2611" width="12.140625" style="42" hidden="1"/>
    <col min="2612" max="2816" width="11.42578125" style="42" hidden="1"/>
    <col min="2817" max="2817" width="67.28515625" style="42" hidden="1"/>
    <col min="2818" max="2818" width="11.42578125" style="42" hidden="1"/>
    <col min="2819" max="2819" width="11.7109375" style="42" hidden="1"/>
    <col min="2820" max="2820" width="8" style="42" hidden="1"/>
    <col min="2821" max="2821" width="9.28515625" style="42" hidden="1"/>
    <col min="2822" max="2822" width="12.140625" style="42" hidden="1"/>
    <col min="2823" max="2824" width="11.7109375" style="42" hidden="1"/>
    <col min="2825" max="2825" width="8" style="42" hidden="1"/>
    <col min="2826" max="2826" width="9.28515625" style="42" hidden="1"/>
    <col min="2827" max="2827" width="11.7109375" style="42" hidden="1"/>
    <col min="2828" max="2829" width="11" style="42" hidden="1"/>
    <col min="2830" max="2830" width="8" style="42" hidden="1"/>
    <col min="2831" max="2831" width="8.5703125" style="42" hidden="1"/>
    <col min="2832" max="2832" width="11" style="42" hidden="1"/>
    <col min="2833" max="2834" width="9.28515625" style="42" hidden="1"/>
    <col min="2835" max="2835" width="8" style="42" hidden="1"/>
    <col min="2836" max="2836" width="8.5703125" style="42" hidden="1"/>
    <col min="2837" max="2837" width="10.28515625" style="42" hidden="1"/>
    <col min="2838" max="2839" width="9.28515625" style="42" hidden="1"/>
    <col min="2840" max="2840" width="8" style="42" hidden="1"/>
    <col min="2841" max="2841" width="8.5703125" style="42" hidden="1"/>
    <col min="2842" max="2842" width="9.28515625" style="42" hidden="1"/>
    <col min="2843" max="2843" width="10.5703125" style="42" hidden="1"/>
    <col min="2844" max="2844" width="9.28515625" style="42" hidden="1"/>
    <col min="2845" max="2845" width="8" style="42" hidden="1"/>
    <col min="2846" max="2846" width="8.5703125" style="42" hidden="1"/>
    <col min="2847" max="2848" width="10.5703125" style="42" hidden="1"/>
    <col min="2849" max="2849" width="9.28515625" style="42" hidden="1"/>
    <col min="2850" max="2850" width="8" style="42" hidden="1"/>
    <col min="2851" max="2851" width="8.5703125" style="42" hidden="1"/>
    <col min="2852" max="2852" width="10.5703125" style="42" hidden="1"/>
    <col min="2853" max="2854" width="9.28515625" style="42" hidden="1"/>
    <col min="2855" max="2855" width="8" style="42" hidden="1"/>
    <col min="2856" max="2856" width="8.5703125" style="42" hidden="1"/>
    <col min="2857" max="2857" width="9.28515625" style="42" hidden="1"/>
    <col min="2858" max="2859" width="8.85546875" style="42" hidden="1"/>
    <col min="2860" max="2860" width="8" style="42" hidden="1"/>
    <col min="2861" max="2861" width="8.5703125" style="42" hidden="1"/>
    <col min="2862" max="2862" width="9.28515625" style="42" hidden="1"/>
    <col min="2863" max="2864" width="12.140625" style="42" hidden="1"/>
    <col min="2865" max="2865" width="8" style="42" hidden="1"/>
    <col min="2866" max="2866" width="10.28515625" style="42" hidden="1"/>
    <col min="2867" max="2867" width="12.140625" style="42" hidden="1"/>
    <col min="2868" max="3072" width="11.42578125" style="42" hidden="1"/>
    <col min="3073" max="3073" width="67.28515625" style="42" hidden="1"/>
    <col min="3074" max="3074" width="11.42578125" style="42" hidden="1"/>
    <col min="3075" max="3075" width="11.7109375" style="42" hidden="1"/>
    <col min="3076" max="3076" width="8" style="42" hidden="1"/>
    <col min="3077" max="3077" width="9.28515625" style="42" hidden="1"/>
    <col min="3078" max="3078" width="12.140625" style="42" hidden="1"/>
    <col min="3079" max="3080" width="11.7109375" style="42" hidden="1"/>
    <col min="3081" max="3081" width="8" style="42" hidden="1"/>
    <col min="3082" max="3082" width="9.28515625" style="42" hidden="1"/>
    <col min="3083" max="3083" width="11.7109375" style="42" hidden="1"/>
    <col min="3084" max="3085" width="11" style="42" hidden="1"/>
    <col min="3086" max="3086" width="8" style="42" hidden="1"/>
    <col min="3087" max="3087" width="8.5703125" style="42" hidden="1"/>
    <col min="3088" max="3088" width="11" style="42" hidden="1"/>
    <col min="3089" max="3090" width="9.28515625" style="42" hidden="1"/>
    <col min="3091" max="3091" width="8" style="42" hidden="1"/>
    <col min="3092" max="3092" width="8.5703125" style="42" hidden="1"/>
    <col min="3093" max="3093" width="10.28515625" style="42" hidden="1"/>
    <col min="3094" max="3095" width="9.28515625" style="42" hidden="1"/>
    <col min="3096" max="3096" width="8" style="42" hidden="1"/>
    <col min="3097" max="3097" width="8.5703125" style="42" hidden="1"/>
    <col min="3098" max="3098" width="9.28515625" style="42" hidden="1"/>
    <col min="3099" max="3099" width="10.5703125" style="42" hidden="1"/>
    <col min="3100" max="3100" width="9.28515625" style="42" hidden="1"/>
    <col min="3101" max="3101" width="8" style="42" hidden="1"/>
    <col min="3102" max="3102" width="8.5703125" style="42" hidden="1"/>
    <col min="3103" max="3104" width="10.5703125" style="42" hidden="1"/>
    <col min="3105" max="3105" width="9.28515625" style="42" hidden="1"/>
    <col min="3106" max="3106" width="8" style="42" hidden="1"/>
    <col min="3107" max="3107" width="8.5703125" style="42" hidden="1"/>
    <col min="3108" max="3108" width="10.5703125" style="42" hidden="1"/>
    <col min="3109" max="3110" width="9.28515625" style="42" hidden="1"/>
    <col min="3111" max="3111" width="8" style="42" hidden="1"/>
    <col min="3112" max="3112" width="8.5703125" style="42" hidden="1"/>
    <col min="3113" max="3113" width="9.28515625" style="42" hidden="1"/>
    <col min="3114" max="3115" width="8.85546875" style="42" hidden="1"/>
    <col min="3116" max="3116" width="8" style="42" hidden="1"/>
    <col min="3117" max="3117" width="8.5703125" style="42" hidden="1"/>
    <col min="3118" max="3118" width="9.28515625" style="42" hidden="1"/>
    <col min="3119" max="3120" width="12.140625" style="42" hidden="1"/>
    <col min="3121" max="3121" width="8" style="42" hidden="1"/>
    <col min="3122" max="3122" width="10.28515625" style="42" hidden="1"/>
    <col min="3123" max="3123" width="12.140625" style="42" hidden="1"/>
    <col min="3124" max="3328" width="11.42578125" style="42" hidden="1"/>
    <col min="3329" max="3329" width="67.28515625" style="42" hidden="1"/>
    <col min="3330" max="3330" width="11.42578125" style="42" hidden="1"/>
    <col min="3331" max="3331" width="11.7109375" style="42" hidden="1"/>
    <col min="3332" max="3332" width="8" style="42" hidden="1"/>
    <col min="3333" max="3333" width="9.28515625" style="42" hidden="1"/>
    <col min="3334" max="3334" width="12.140625" style="42" hidden="1"/>
    <col min="3335" max="3336" width="11.7109375" style="42" hidden="1"/>
    <col min="3337" max="3337" width="8" style="42" hidden="1"/>
    <col min="3338" max="3338" width="9.28515625" style="42" hidden="1"/>
    <col min="3339" max="3339" width="11.7109375" style="42" hidden="1"/>
    <col min="3340" max="3341" width="11" style="42" hidden="1"/>
    <col min="3342" max="3342" width="8" style="42" hidden="1"/>
    <col min="3343" max="3343" width="8.5703125" style="42" hidden="1"/>
    <col min="3344" max="3344" width="11" style="42" hidden="1"/>
    <col min="3345" max="3346" width="9.28515625" style="42" hidden="1"/>
    <col min="3347" max="3347" width="8" style="42" hidden="1"/>
    <col min="3348" max="3348" width="8.5703125" style="42" hidden="1"/>
    <col min="3349" max="3349" width="10.28515625" style="42" hidden="1"/>
    <col min="3350" max="3351" width="9.28515625" style="42" hidden="1"/>
    <col min="3352" max="3352" width="8" style="42" hidden="1"/>
    <col min="3353" max="3353" width="8.5703125" style="42" hidden="1"/>
    <col min="3354" max="3354" width="9.28515625" style="42" hidden="1"/>
    <col min="3355" max="3355" width="10.5703125" style="42" hidden="1"/>
    <col min="3356" max="3356" width="9.28515625" style="42" hidden="1"/>
    <col min="3357" max="3357" width="8" style="42" hidden="1"/>
    <col min="3358" max="3358" width="8.5703125" style="42" hidden="1"/>
    <col min="3359" max="3360" width="10.5703125" style="42" hidden="1"/>
    <col min="3361" max="3361" width="9.28515625" style="42" hidden="1"/>
    <col min="3362" max="3362" width="8" style="42" hidden="1"/>
    <col min="3363" max="3363" width="8.5703125" style="42" hidden="1"/>
    <col min="3364" max="3364" width="10.5703125" style="42" hidden="1"/>
    <col min="3365" max="3366" width="9.28515625" style="42" hidden="1"/>
    <col min="3367" max="3367" width="8" style="42" hidden="1"/>
    <col min="3368" max="3368" width="8.5703125" style="42" hidden="1"/>
    <col min="3369" max="3369" width="9.28515625" style="42" hidden="1"/>
    <col min="3370" max="3371" width="8.85546875" style="42" hidden="1"/>
    <col min="3372" max="3372" width="8" style="42" hidden="1"/>
    <col min="3373" max="3373" width="8.5703125" style="42" hidden="1"/>
    <col min="3374" max="3374" width="9.28515625" style="42" hidden="1"/>
    <col min="3375" max="3376" width="12.140625" style="42" hidden="1"/>
    <col min="3377" max="3377" width="8" style="42" hidden="1"/>
    <col min="3378" max="3378" width="10.28515625" style="42" hidden="1"/>
    <col min="3379" max="3379" width="12.140625" style="42" hidden="1"/>
    <col min="3380" max="3584" width="11.42578125" style="42" hidden="1"/>
    <col min="3585" max="3585" width="67.28515625" style="42" hidden="1"/>
    <col min="3586" max="3586" width="11.42578125" style="42" hidden="1"/>
    <col min="3587" max="3587" width="11.7109375" style="42" hidden="1"/>
    <col min="3588" max="3588" width="8" style="42" hidden="1"/>
    <col min="3589" max="3589" width="9.28515625" style="42" hidden="1"/>
    <col min="3590" max="3590" width="12.140625" style="42" hidden="1"/>
    <col min="3591" max="3592" width="11.7109375" style="42" hidden="1"/>
    <col min="3593" max="3593" width="8" style="42" hidden="1"/>
    <col min="3594" max="3594" width="9.28515625" style="42" hidden="1"/>
    <col min="3595" max="3595" width="11.7109375" style="42" hidden="1"/>
    <col min="3596" max="3597" width="11" style="42" hidden="1"/>
    <col min="3598" max="3598" width="8" style="42" hidden="1"/>
    <col min="3599" max="3599" width="8.5703125" style="42" hidden="1"/>
    <col min="3600" max="3600" width="11" style="42" hidden="1"/>
    <col min="3601" max="3602" width="9.28515625" style="42" hidden="1"/>
    <col min="3603" max="3603" width="8" style="42" hidden="1"/>
    <col min="3604" max="3604" width="8.5703125" style="42" hidden="1"/>
    <col min="3605" max="3605" width="10.28515625" style="42" hidden="1"/>
    <col min="3606" max="3607" width="9.28515625" style="42" hidden="1"/>
    <col min="3608" max="3608" width="8" style="42" hidden="1"/>
    <col min="3609" max="3609" width="8.5703125" style="42" hidden="1"/>
    <col min="3610" max="3610" width="9.28515625" style="42" hidden="1"/>
    <col min="3611" max="3611" width="10.5703125" style="42" hidden="1"/>
    <col min="3612" max="3612" width="9.28515625" style="42" hidden="1"/>
    <col min="3613" max="3613" width="8" style="42" hidden="1"/>
    <col min="3614" max="3614" width="8.5703125" style="42" hidden="1"/>
    <col min="3615" max="3616" width="10.5703125" style="42" hidden="1"/>
    <col min="3617" max="3617" width="9.28515625" style="42" hidden="1"/>
    <col min="3618" max="3618" width="8" style="42" hidden="1"/>
    <col min="3619" max="3619" width="8.5703125" style="42" hidden="1"/>
    <col min="3620" max="3620" width="10.5703125" style="42" hidden="1"/>
    <col min="3621" max="3622" width="9.28515625" style="42" hidden="1"/>
    <col min="3623" max="3623" width="8" style="42" hidden="1"/>
    <col min="3624" max="3624" width="8.5703125" style="42" hidden="1"/>
    <col min="3625" max="3625" width="9.28515625" style="42" hidden="1"/>
    <col min="3626" max="3627" width="8.85546875" style="42" hidden="1"/>
    <col min="3628" max="3628" width="8" style="42" hidden="1"/>
    <col min="3629" max="3629" width="8.5703125" style="42" hidden="1"/>
    <col min="3630" max="3630" width="9.28515625" style="42" hidden="1"/>
    <col min="3631" max="3632" width="12.140625" style="42" hidden="1"/>
    <col min="3633" max="3633" width="8" style="42" hidden="1"/>
    <col min="3634" max="3634" width="10.28515625" style="42" hidden="1"/>
    <col min="3635" max="3635" width="12.140625" style="42" hidden="1"/>
    <col min="3636" max="3840" width="11.42578125" style="42" hidden="1"/>
    <col min="3841" max="3841" width="67.28515625" style="42" hidden="1"/>
    <col min="3842" max="3842" width="11.42578125" style="42" hidden="1"/>
    <col min="3843" max="3843" width="11.7109375" style="42" hidden="1"/>
    <col min="3844" max="3844" width="8" style="42" hidden="1"/>
    <col min="3845" max="3845" width="9.28515625" style="42" hidden="1"/>
    <col min="3846" max="3846" width="12.140625" style="42" hidden="1"/>
    <col min="3847" max="3848" width="11.7109375" style="42" hidden="1"/>
    <col min="3849" max="3849" width="8" style="42" hidden="1"/>
    <col min="3850" max="3850" width="9.28515625" style="42" hidden="1"/>
    <col min="3851" max="3851" width="11.7109375" style="42" hidden="1"/>
    <col min="3852" max="3853" width="11" style="42" hidden="1"/>
    <col min="3854" max="3854" width="8" style="42" hidden="1"/>
    <col min="3855" max="3855" width="8.5703125" style="42" hidden="1"/>
    <col min="3856" max="3856" width="11" style="42" hidden="1"/>
    <col min="3857" max="3858" width="9.28515625" style="42" hidden="1"/>
    <col min="3859" max="3859" width="8" style="42" hidden="1"/>
    <col min="3860" max="3860" width="8.5703125" style="42" hidden="1"/>
    <col min="3861" max="3861" width="10.28515625" style="42" hidden="1"/>
    <col min="3862" max="3863" width="9.28515625" style="42" hidden="1"/>
    <col min="3864" max="3864" width="8" style="42" hidden="1"/>
    <col min="3865" max="3865" width="8.5703125" style="42" hidden="1"/>
    <col min="3866" max="3866" width="9.28515625" style="42" hidden="1"/>
    <col min="3867" max="3867" width="10.5703125" style="42" hidden="1"/>
    <col min="3868" max="3868" width="9.28515625" style="42" hidden="1"/>
    <col min="3869" max="3869" width="8" style="42" hidden="1"/>
    <col min="3870" max="3870" width="8.5703125" style="42" hidden="1"/>
    <col min="3871" max="3872" width="10.5703125" style="42" hidden="1"/>
    <col min="3873" max="3873" width="9.28515625" style="42" hidden="1"/>
    <col min="3874" max="3874" width="8" style="42" hidden="1"/>
    <col min="3875" max="3875" width="8.5703125" style="42" hidden="1"/>
    <col min="3876" max="3876" width="10.5703125" style="42" hidden="1"/>
    <col min="3877" max="3878" width="9.28515625" style="42" hidden="1"/>
    <col min="3879" max="3879" width="8" style="42" hidden="1"/>
    <col min="3880" max="3880" width="8.5703125" style="42" hidden="1"/>
    <col min="3881" max="3881" width="9.28515625" style="42" hidden="1"/>
    <col min="3882" max="3883" width="8.85546875" style="42" hidden="1"/>
    <col min="3884" max="3884" width="8" style="42" hidden="1"/>
    <col min="3885" max="3885" width="8.5703125" style="42" hidden="1"/>
    <col min="3886" max="3886" width="9.28515625" style="42" hidden="1"/>
    <col min="3887" max="3888" width="12.140625" style="42" hidden="1"/>
    <col min="3889" max="3889" width="8" style="42" hidden="1"/>
    <col min="3890" max="3890" width="10.28515625" style="42" hidden="1"/>
    <col min="3891" max="3891" width="12.140625" style="42" hidden="1"/>
    <col min="3892" max="4096" width="11.42578125" style="42" hidden="1"/>
    <col min="4097" max="4097" width="67.28515625" style="42" hidden="1"/>
    <col min="4098" max="4098" width="11.42578125" style="42" hidden="1"/>
    <col min="4099" max="4099" width="11.7109375" style="42" hidden="1"/>
    <col min="4100" max="4100" width="8" style="42" hidden="1"/>
    <col min="4101" max="4101" width="9.28515625" style="42" hidden="1"/>
    <col min="4102" max="4102" width="12.140625" style="42" hidden="1"/>
    <col min="4103" max="4104" width="11.7109375" style="42" hidden="1"/>
    <col min="4105" max="4105" width="8" style="42" hidden="1"/>
    <col min="4106" max="4106" width="9.28515625" style="42" hidden="1"/>
    <col min="4107" max="4107" width="11.7109375" style="42" hidden="1"/>
    <col min="4108" max="4109" width="11" style="42" hidden="1"/>
    <col min="4110" max="4110" width="8" style="42" hidden="1"/>
    <col min="4111" max="4111" width="8.5703125" style="42" hidden="1"/>
    <col min="4112" max="4112" width="11" style="42" hidden="1"/>
    <col min="4113" max="4114" width="9.28515625" style="42" hidden="1"/>
    <col min="4115" max="4115" width="8" style="42" hidden="1"/>
    <col min="4116" max="4116" width="8.5703125" style="42" hidden="1"/>
    <col min="4117" max="4117" width="10.28515625" style="42" hidden="1"/>
    <col min="4118" max="4119" width="9.28515625" style="42" hidden="1"/>
    <col min="4120" max="4120" width="8" style="42" hidden="1"/>
    <col min="4121" max="4121" width="8.5703125" style="42" hidden="1"/>
    <col min="4122" max="4122" width="9.28515625" style="42" hidden="1"/>
    <col min="4123" max="4123" width="10.5703125" style="42" hidden="1"/>
    <col min="4124" max="4124" width="9.28515625" style="42" hidden="1"/>
    <col min="4125" max="4125" width="8" style="42" hidden="1"/>
    <col min="4126" max="4126" width="8.5703125" style="42" hidden="1"/>
    <col min="4127" max="4128" width="10.5703125" style="42" hidden="1"/>
    <col min="4129" max="4129" width="9.28515625" style="42" hidden="1"/>
    <col min="4130" max="4130" width="8" style="42" hidden="1"/>
    <col min="4131" max="4131" width="8.5703125" style="42" hidden="1"/>
    <col min="4132" max="4132" width="10.5703125" style="42" hidden="1"/>
    <col min="4133" max="4134" width="9.28515625" style="42" hidden="1"/>
    <col min="4135" max="4135" width="8" style="42" hidden="1"/>
    <col min="4136" max="4136" width="8.5703125" style="42" hidden="1"/>
    <col min="4137" max="4137" width="9.28515625" style="42" hidden="1"/>
    <col min="4138" max="4139" width="8.85546875" style="42" hidden="1"/>
    <col min="4140" max="4140" width="8" style="42" hidden="1"/>
    <col min="4141" max="4141" width="8.5703125" style="42" hidden="1"/>
    <col min="4142" max="4142" width="9.28515625" style="42" hidden="1"/>
    <col min="4143" max="4144" width="12.140625" style="42" hidden="1"/>
    <col min="4145" max="4145" width="8" style="42" hidden="1"/>
    <col min="4146" max="4146" width="10.28515625" style="42" hidden="1"/>
    <col min="4147" max="4147" width="12.140625" style="42" hidden="1"/>
    <col min="4148" max="4352" width="11.42578125" style="42" hidden="1"/>
    <col min="4353" max="4353" width="67.28515625" style="42" hidden="1"/>
    <col min="4354" max="4354" width="11.42578125" style="42" hidden="1"/>
    <col min="4355" max="4355" width="11.7109375" style="42" hidden="1"/>
    <col min="4356" max="4356" width="8" style="42" hidden="1"/>
    <col min="4357" max="4357" width="9.28515625" style="42" hidden="1"/>
    <col min="4358" max="4358" width="12.140625" style="42" hidden="1"/>
    <col min="4359" max="4360" width="11.7109375" style="42" hidden="1"/>
    <col min="4361" max="4361" width="8" style="42" hidden="1"/>
    <col min="4362" max="4362" width="9.28515625" style="42" hidden="1"/>
    <col min="4363" max="4363" width="11.7109375" style="42" hidden="1"/>
    <col min="4364" max="4365" width="11" style="42" hidden="1"/>
    <col min="4366" max="4366" width="8" style="42" hidden="1"/>
    <col min="4367" max="4367" width="8.5703125" style="42" hidden="1"/>
    <col min="4368" max="4368" width="11" style="42" hidden="1"/>
    <col min="4369" max="4370" width="9.28515625" style="42" hidden="1"/>
    <col min="4371" max="4371" width="8" style="42" hidden="1"/>
    <col min="4372" max="4372" width="8.5703125" style="42" hidden="1"/>
    <col min="4373" max="4373" width="10.28515625" style="42" hidden="1"/>
    <col min="4374" max="4375" width="9.28515625" style="42" hidden="1"/>
    <col min="4376" max="4376" width="8" style="42" hidden="1"/>
    <col min="4377" max="4377" width="8.5703125" style="42" hidden="1"/>
    <col min="4378" max="4378" width="9.28515625" style="42" hidden="1"/>
    <col min="4379" max="4379" width="10.5703125" style="42" hidden="1"/>
    <col min="4380" max="4380" width="9.28515625" style="42" hidden="1"/>
    <col min="4381" max="4381" width="8" style="42" hidden="1"/>
    <col min="4382" max="4382" width="8.5703125" style="42" hidden="1"/>
    <col min="4383" max="4384" width="10.5703125" style="42" hidden="1"/>
    <col min="4385" max="4385" width="9.28515625" style="42" hidden="1"/>
    <col min="4386" max="4386" width="8" style="42" hidden="1"/>
    <col min="4387" max="4387" width="8.5703125" style="42" hidden="1"/>
    <col min="4388" max="4388" width="10.5703125" style="42" hidden="1"/>
    <col min="4389" max="4390" width="9.28515625" style="42" hidden="1"/>
    <col min="4391" max="4391" width="8" style="42" hidden="1"/>
    <col min="4392" max="4392" width="8.5703125" style="42" hidden="1"/>
    <col min="4393" max="4393" width="9.28515625" style="42" hidden="1"/>
    <col min="4394" max="4395" width="8.85546875" style="42" hidden="1"/>
    <col min="4396" max="4396" width="8" style="42" hidden="1"/>
    <col min="4397" max="4397" width="8.5703125" style="42" hidden="1"/>
    <col min="4398" max="4398" width="9.28515625" style="42" hidden="1"/>
    <col min="4399" max="4400" width="12.140625" style="42" hidden="1"/>
    <col min="4401" max="4401" width="8" style="42" hidden="1"/>
    <col min="4402" max="4402" width="10.28515625" style="42" hidden="1"/>
    <col min="4403" max="4403" width="12.140625" style="42" hidden="1"/>
    <col min="4404" max="4608" width="11.42578125" style="42" hidden="1"/>
    <col min="4609" max="4609" width="67.28515625" style="42" hidden="1"/>
    <col min="4610" max="4610" width="11.42578125" style="42" hidden="1"/>
    <col min="4611" max="4611" width="11.7109375" style="42" hidden="1"/>
    <col min="4612" max="4612" width="8" style="42" hidden="1"/>
    <col min="4613" max="4613" width="9.28515625" style="42" hidden="1"/>
    <col min="4614" max="4614" width="12.140625" style="42" hidden="1"/>
    <col min="4615" max="4616" width="11.7109375" style="42" hidden="1"/>
    <col min="4617" max="4617" width="8" style="42" hidden="1"/>
    <col min="4618" max="4618" width="9.28515625" style="42" hidden="1"/>
    <col min="4619" max="4619" width="11.7109375" style="42" hidden="1"/>
    <col min="4620" max="4621" width="11" style="42" hidden="1"/>
    <col min="4622" max="4622" width="8" style="42" hidden="1"/>
    <col min="4623" max="4623" width="8.5703125" style="42" hidden="1"/>
    <col min="4624" max="4624" width="11" style="42" hidden="1"/>
    <col min="4625" max="4626" width="9.28515625" style="42" hidden="1"/>
    <col min="4627" max="4627" width="8" style="42" hidden="1"/>
    <col min="4628" max="4628" width="8.5703125" style="42" hidden="1"/>
    <col min="4629" max="4629" width="10.28515625" style="42" hidden="1"/>
    <col min="4630" max="4631" width="9.28515625" style="42" hidden="1"/>
    <col min="4632" max="4632" width="8" style="42" hidden="1"/>
    <col min="4633" max="4633" width="8.5703125" style="42" hidden="1"/>
    <col min="4634" max="4634" width="9.28515625" style="42" hidden="1"/>
    <col min="4635" max="4635" width="10.5703125" style="42" hidden="1"/>
    <col min="4636" max="4636" width="9.28515625" style="42" hidden="1"/>
    <col min="4637" max="4637" width="8" style="42" hidden="1"/>
    <col min="4638" max="4638" width="8.5703125" style="42" hidden="1"/>
    <col min="4639" max="4640" width="10.5703125" style="42" hidden="1"/>
    <col min="4641" max="4641" width="9.28515625" style="42" hidden="1"/>
    <col min="4642" max="4642" width="8" style="42" hidden="1"/>
    <col min="4643" max="4643" width="8.5703125" style="42" hidden="1"/>
    <col min="4644" max="4644" width="10.5703125" style="42" hidden="1"/>
    <col min="4645" max="4646" width="9.28515625" style="42" hidden="1"/>
    <col min="4647" max="4647" width="8" style="42" hidden="1"/>
    <col min="4648" max="4648" width="8.5703125" style="42" hidden="1"/>
    <col min="4649" max="4649" width="9.28515625" style="42" hidden="1"/>
    <col min="4650" max="4651" width="8.85546875" style="42" hidden="1"/>
    <col min="4652" max="4652" width="8" style="42" hidden="1"/>
    <col min="4653" max="4653" width="8.5703125" style="42" hidden="1"/>
    <col min="4654" max="4654" width="9.28515625" style="42" hidden="1"/>
    <col min="4655" max="4656" width="12.140625" style="42" hidden="1"/>
    <col min="4657" max="4657" width="8" style="42" hidden="1"/>
    <col min="4658" max="4658" width="10.28515625" style="42" hidden="1"/>
    <col min="4659" max="4659" width="12.140625" style="42" hidden="1"/>
    <col min="4660" max="4864" width="11.42578125" style="42" hidden="1"/>
    <col min="4865" max="4865" width="67.28515625" style="42" hidden="1"/>
    <col min="4866" max="4866" width="11.42578125" style="42" hidden="1"/>
    <col min="4867" max="4867" width="11.7109375" style="42" hidden="1"/>
    <col min="4868" max="4868" width="8" style="42" hidden="1"/>
    <col min="4869" max="4869" width="9.28515625" style="42" hidden="1"/>
    <col min="4870" max="4870" width="12.140625" style="42" hidden="1"/>
    <col min="4871" max="4872" width="11.7109375" style="42" hidden="1"/>
    <col min="4873" max="4873" width="8" style="42" hidden="1"/>
    <col min="4874" max="4874" width="9.28515625" style="42" hidden="1"/>
    <col min="4875" max="4875" width="11.7109375" style="42" hidden="1"/>
    <col min="4876" max="4877" width="11" style="42" hidden="1"/>
    <col min="4878" max="4878" width="8" style="42" hidden="1"/>
    <col min="4879" max="4879" width="8.5703125" style="42" hidden="1"/>
    <col min="4880" max="4880" width="11" style="42" hidden="1"/>
    <col min="4881" max="4882" width="9.28515625" style="42" hidden="1"/>
    <col min="4883" max="4883" width="8" style="42" hidden="1"/>
    <col min="4884" max="4884" width="8.5703125" style="42" hidden="1"/>
    <col min="4885" max="4885" width="10.28515625" style="42" hidden="1"/>
    <col min="4886" max="4887" width="9.28515625" style="42" hidden="1"/>
    <col min="4888" max="4888" width="8" style="42" hidden="1"/>
    <col min="4889" max="4889" width="8.5703125" style="42" hidden="1"/>
    <col min="4890" max="4890" width="9.28515625" style="42" hidden="1"/>
    <col min="4891" max="4891" width="10.5703125" style="42" hidden="1"/>
    <col min="4892" max="4892" width="9.28515625" style="42" hidden="1"/>
    <col min="4893" max="4893" width="8" style="42" hidden="1"/>
    <col min="4894" max="4894" width="8.5703125" style="42" hidden="1"/>
    <col min="4895" max="4896" width="10.5703125" style="42" hidden="1"/>
    <col min="4897" max="4897" width="9.28515625" style="42" hidden="1"/>
    <col min="4898" max="4898" width="8" style="42" hidden="1"/>
    <col min="4899" max="4899" width="8.5703125" style="42" hidden="1"/>
    <col min="4900" max="4900" width="10.5703125" style="42" hidden="1"/>
    <col min="4901" max="4902" width="9.28515625" style="42" hidden="1"/>
    <col min="4903" max="4903" width="8" style="42" hidden="1"/>
    <col min="4904" max="4904" width="8.5703125" style="42" hidden="1"/>
    <col min="4905" max="4905" width="9.28515625" style="42" hidden="1"/>
    <col min="4906" max="4907" width="8.85546875" style="42" hidden="1"/>
    <col min="4908" max="4908" width="8" style="42" hidden="1"/>
    <col min="4909" max="4909" width="8.5703125" style="42" hidden="1"/>
    <col min="4910" max="4910" width="9.28515625" style="42" hidden="1"/>
    <col min="4911" max="4912" width="12.140625" style="42" hidden="1"/>
    <col min="4913" max="4913" width="8" style="42" hidden="1"/>
    <col min="4914" max="4914" width="10.28515625" style="42" hidden="1"/>
    <col min="4915" max="4915" width="12.140625" style="42" hidden="1"/>
    <col min="4916" max="5120" width="11.42578125" style="42" hidden="1"/>
    <col min="5121" max="5121" width="67.28515625" style="42" hidden="1"/>
    <col min="5122" max="5122" width="11.42578125" style="42" hidden="1"/>
    <col min="5123" max="5123" width="11.7109375" style="42" hidden="1"/>
    <col min="5124" max="5124" width="8" style="42" hidden="1"/>
    <col min="5125" max="5125" width="9.28515625" style="42" hidden="1"/>
    <col min="5126" max="5126" width="12.140625" style="42" hidden="1"/>
    <col min="5127" max="5128" width="11.7109375" style="42" hidden="1"/>
    <col min="5129" max="5129" width="8" style="42" hidden="1"/>
    <col min="5130" max="5130" width="9.28515625" style="42" hidden="1"/>
    <col min="5131" max="5131" width="11.7109375" style="42" hidden="1"/>
    <col min="5132" max="5133" width="11" style="42" hidden="1"/>
    <col min="5134" max="5134" width="8" style="42" hidden="1"/>
    <col min="5135" max="5135" width="8.5703125" style="42" hidden="1"/>
    <col min="5136" max="5136" width="11" style="42" hidden="1"/>
    <col min="5137" max="5138" width="9.28515625" style="42" hidden="1"/>
    <col min="5139" max="5139" width="8" style="42" hidden="1"/>
    <col min="5140" max="5140" width="8.5703125" style="42" hidden="1"/>
    <col min="5141" max="5141" width="10.28515625" style="42" hidden="1"/>
    <col min="5142" max="5143" width="9.28515625" style="42" hidden="1"/>
    <col min="5144" max="5144" width="8" style="42" hidden="1"/>
    <col min="5145" max="5145" width="8.5703125" style="42" hidden="1"/>
    <col min="5146" max="5146" width="9.28515625" style="42" hidden="1"/>
    <col min="5147" max="5147" width="10.5703125" style="42" hidden="1"/>
    <col min="5148" max="5148" width="9.28515625" style="42" hidden="1"/>
    <col min="5149" max="5149" width="8" style="42" hidden="1"/>
    <col min="5150" max="5150" width="8.5703125" style="42" hidden="1"/>
    <col min="5151" max="5152" width="10.5703125" style="42" hidden="1"/>
    <col min="5153" max="5153" width="9.28515625" style="42" hidden="1"/>
    <col min="5154" max="5154" width="8" style="42" hidden="1"/>
    <col min="5155" max="5155" width="8.5703125" style="42" hidden="1"/>
    <col min="5156" max="5156" width="10.5703125" style="42" hidden="1"/>
    <col min="5157" max="5158" width="9.28515625" style="42" hidden="1"/>
    <col min="5159" max="5159" width="8" style="42" hidden="1"/>
    <col min="5160" max="5160" width="8.5703125" style="42" hidden="1"/>
    <col min="5161" max="5161" width="9.28515625" style="42" hidden="1"/>
    <col min="5162" max="5163" width="8.85546875" style="42" hidden="1"/>
    <col min="5164" max="5164" width="8" style="42" hidden="1"/>
    <col min="5165" max="5165" width="8.5703125" style="42" hidden="1"/>
    <col min="5166" max="5166" width="9.28515625" style="42" hidden="1"/>
    <col min="5167" max="5168" width="12.140625" style="42" hidden="1"/>
    <col min="5169" max="5169" width="8" style="42" hidden="1"/>
    <col min="5170" max="5170" width="10.28515625" style="42" hidden="1"/>
    <col min="5171" max="5171" width="12.140625" style="42" hidden="1"/>
    <col min="5172" max="5376" width="11.42578125" style="42" hidden="1"/>
    <col min="5377" max="5377" width="67.28515625" style="42" hidden="1"/>
    <col min="5378" max="5378" width="11.42578125" style="42" hidden="1"/>
    <col min="5379" max="5379" width="11.7109375" style="42" hidden="1"/>
    <col min="5380" max="5380" width="8" style="42" hidden="1"/>
    <col min="5381" max="5381" width="9.28515625" style="42" hidden="1"/>
    <col min="5382" max="5382" width="12.140625" style="42" hidden="1"/>
    <col min="5383" max="5384" width="11.7109375" style="42" hidden="1"/>
    <col min="5385" max="5385" width="8" style="42" hidden="1"/>
    <col min="5386" max="5386" width="9.28515625" style="42" hidden="1"/>
    <col min="5387" max="5387" width="11.7109375" style="42" hidden="1"/>
    <col min="5388" max="5389" width="11" style="42" hidden="1"/>
    <col min="5390" max="5390" width="8" style="42" hidden="1"/>
    <col min="5391" max="5391" width="8.5703125" style="42" hidden="1"/>
    <col min="5392" max="5392" width="11" style="42" hidden="1"/>
    <col min="5393" max="5394" width="9.28515625" style="42" hidden="1"/>
    <col min="5395" max="5395" width="8" style="42" hidden="1"/>
    <col min="5396" max="5396" width="8.5703125" style="42" hidden="1"/>
    <col min="5397" max="5397" width="10.28515625" style="42" hidden="1"/>
    <col min="5398" max="5399" width="9.28515625" style="42" hidden="1"/>
    <col min="5400" max="5400" width="8" style="42" hidden="1"/>
    <col min="5401" max="5401" width="8.5703125" style="42" hidden="1"/>
    <col min="5402" max="5402" width="9.28515625" style="42" hidden="1"/>
    <col min="5403" max="5403" width="10.5703125" style="42" hidden="1"/>
    <col min="5404" max="5404" width="9.28515625" style="42" hidden="1"/>
    <col min="5405" max="5405" width="8" style="42" hidden="1"/>
    <col min="5406" max="5406" width="8.5703125" style="42" hidden="1"/>
    <col min="5407" max="5408" width="10.5703125" style="42" hidden="1"/>
    <col min="5409" max="5409" width="9.28515625" style="42" hidden="1"/>
    <col min="5410" max="5410" width="8" style="42" hidden="1"/>
    <col min="5411" max="5411" width="8.5703125" style="42" hidden="1"/>
    <col min="5412" max="5412" width="10.5703125" style="42" hidden="1"/>
    <col min="5413" max="5414" width="9.28515625" style="42" hidden="1"/>
    <col min="5415" max="5415" width="8" style="42" hidden="1"/>
    <col min="5416" max="5416" width="8.5703125" style="42" hidden="1"/>
    <col min="5417" max="5417" width="9.28515625" style="42" hidden="1"/>
    <col min="5418" max="5419" width="8.85546875" style="42" hidden="1"/>
    <col min="5420" max="5420" width="8" style="42" hidden="1"/>
    <col min="5421" max="5421" width="8.5703125" style="42" hidden="1"/>
    <col min="5422" max="5422" width="9.28515625" style="42" hidden="1"/>
    <col min="5423" max="5424" width="12.140625" style="42" hidden="1"/>
    <col min="5425" max="5425" width="8" style="42" hidden="1"/>
    <col min="5426" max="5426" width="10.28515625" style="42" hidden="1"/>
    <col min="5427" max="5427" width="12.140625" style="42" hidden="1"/>
    <col min="5428" max="5632" width="11.42578125" style="42" hidden="1"/>
    <col min="5633" max="5633" width="67.28515625" style="42" hidden="1"/>
    <col min="5634" max="5634" width="11.42578125" style="42" hidden="1"/>
    <col min="5635" max="5635" width="11.7109375" style="42" hidden="1"/>
    <col min="5636" max="5636" width="8" style="42" hidden="1"/>
    <col min="5637" max="5637" width="9.28515625" style="42" hidden="1"/>
    <col min="5638" max="5638" width="12.140625" style="42" hidden="1"/>
    <col min="5639" max="5640" width="11.7109375" style="42" hidden="1"/>
    <col min="5641" max="5641" width="8" style="42" hidden="1"/>
    <col min="5642" max="5642" width="9.28515625" style="42" hidden="1"/>
    <col min="5643" max="5643" width="11.7109375" style="42" hidden="1"/>
    <col min="5644" max="5645" width="11" style="42" hidden="1"/>
    <col min="5646" max="5646" width="8" style="42" hidden="1"/>
    <col min="5647" max="5647" width="8.5703125" style="42" hidden="1"/>
    <col min="5648" max="5648" width="11" style="42" hidden="1"/>
    <col min="5649" max="5650" width="9.28515625" style="42" hidden="1"/>
    <col min="5651" max="5651" width="8" style="42" hidden="1"/>
    <col min="5652" max="5652" width="8.5703125" style="42" hidden="1"/>
    <col min="5653" max="5653" width="10.28515625" style="42" hidden="1"/>
    <col min="5654" max="5655" width="9.28515625" style="42" hidden="1"/>
    <col min="5656" max="5656" width="8" style="42" hidden="1"/>
    <col min="5657" max="5657" width="8.5703125" style="42" hidden="1"/>
    <col min="5658" max="5658" width="9.28515625" style="42" hidden="1"/>
    <col min="5659" max="5659" width="10.5703125" style="42" hidden="1"/>
    <col min="5660" max="5660" width="9.28515625" style="42" hidden="1"/>
    <col min="5661" max="5661" width="8" style="42" hidden="1"/>
    <col min="5662" max="5662" width="8.5703125" style="42" hidden="1"/>
    <col min="5663" max="5664" width="10.5703125" style="42" hidden="1"/>
    <col min="5665" max="5665" width="9.28515625" style="42" hidden="1"/>
    <col min="5666" max="5666" width="8" style="42" hidden="1"/>
    <col min="5667" max="5667" width="8.5703125" style="42" hidden="1"/>
    <col min="5668" max="5668" width="10.5703125" style="42" hidden="1"/>
    <col min="5669" max="5670" width="9.28515625" style="42" hidden="1"/>
    <col min="5671" max="5671" width="8" style="42" hidden="1"/>
    <col min="5672" max="5672" width="8.5703125" style="42" hidden="1"/>
    <col min="5673" max="5673" width="9.28515625" style="42" hidden="1"/>
    <col min="5674" max="5675" width="8.85546875" style="42" hidden="1"/>
    <col min="5676" max="5676" width="8" style="42" hidden="1"/>
    <col min="5677" max="5677" width="8.5703125" style="42" hidden="1"/>
    <col min="5678" max="5678" width="9.28515625" style="42" hidden="1"/>
    <col min="5679" max="5680" width="12.140625" style="42" hidden="1"/>
    <col min="5681" max="5681" width="8" style="42" hidden="1"/>
    <col min="5682" max="5682" width="10.28515625" style="42" hidden="1"/>
    <col min="5683" max="5683" width="12.140625" style="42" hidden="1"/>
    <col min="5684" max="5888" width="11.42578125" style="42" hidden="1"/>
    <col min="5889" max="5889" width="67.28515625" style="42" hidden="1"/>
    <col min="5890" max="5890" width="11.42578125" style="42" hidden="1"/>
    <col min="5891" max="5891" width="11.7109375" style="42" hidden="1"/>
    <col min="5892" max="5892" width="8" style="42" hidden="1"/>
    <col min="5893" max="5893" width="9.28515625" style="42" hidden="1"/>
    <col min="5894" max="5894" width="12.140625" style="42" hidden="1"/>
    <col min="5895" max="5896" width="11.7109375" style="42" hidden="1"/>
    <col min="5897" max="5897" width="8" style="42" hidden="1"/>
    <col min="5898" max="5898" width="9.28515625" style="42" hidden="1"/>
    <col min="5899" max="5899" width="11.7109375" style="42" hidden="1"/>
    <col min="5900" max="5901" width="11" style="42" hidden="1"/>
    <col min="5902" max="5902" width="8" style="42" hidden="1"/>
    <col min="5903" max="5903" width="8.5703125" style="42" hidden="1"/>
    <col min="5904" max="5904" width="11" style="42" hidden="1"/>
    <col min="5905" max="5906" width="9.28515625" style="42" hidden="1"/>
    <col min="5907" max="5907" width="8" style="42" hidden="1"/>
    <col min="5908" max="5908" width="8.5703125" style="42" hidden="1"/>
    <col min="5909" max="5909" width="10.28515625" style="42" hidden="1"/>
    <col min="5910" max="5911" width="9.28515625" style="42" hidden="1"/>
    <col min="5912" max="5912" width="8" style="42" hidden="1"/>
    <col min="5913" max="5913" width="8.5703125" style="42" hidden="1"/>
    <col min="5914" max="5914" width="9.28515625" style="42" hidden="1"/>
    <col min="5915" max="5915" width="10.5703125" style="42" hidden="1"/>
    <col min="5916" max="5916" width="9.28515625" style="42" hidden="1"/>
    <col min="5917" max="5917" width="8" style="42" hidden="1"/>
    <col min="5918" max="5918" width="8.5703125" style="42" hidden="1"/>
    <col min="5919" max="5920" width="10.5703125" style="42" hidden="1"/>
    <col min="5921" max="5921" width="9.28515625" style="42" hidden="1"/>
    <col min="5922" max="5922" width="8" style="42" hidden="1"/>
    <col min="5923" max="5923" width="8.5703125" style="42" hidden="1"/>
    <col min="5924" max="5924" width="10.5703125" style="42" hidden="1"/>
    <col min="5925" max="5926" width="9.28515625" style="42" hidden="1"/>
    <col min="5927" max="5927" width="8" style="42" hidden="1"/>
    <col min="5928" max="5928" width="8.5703125" style="42" hidden="1"/>
    <col min="5929" max="5929" width="9.28515625" style="42" hidden="1"/>
    <col min="5930" max="5931" width="8.85546875" style="42" hidden="1"/>
    <col min="5932" max="5932" width="8" style="42" hidden="1"/>
    <col min="5933" max="5933" width="8.5703125" style="42" hidden="1"/>
    <col min="5934" max="5934" width="9.28515625" style="42" hidden="1"/>
    <col min="5935" max="5936" width="12.140625" style="42" hidden="1"/>
    <col min="5937" max="5937" width="8" style="42" hidden="1"/>
    <col min="5938" max="5938" width="10.28515625" style="42" hidden="1"/>
    <col min="5939" max="5939" width="12.140625" style="42" hidden="1"/>
    <col min="5940" max="6144" width="11.42578125" style="42" hidden="1"/>
    <col min="6145" max="6145" width="67.28515625" style="42" hidden="1"/>
    <col min="6146" max="6146" width="11.42578125" style="42" hidden="1"/>
    <col min="6147" max="6147" width="11.7109375" style="42" hidden="1"/>
    <col min="6148" max="6148" width="8" style="42" hidden="1"/>
    <col min="6149" max="6149" width="9.28515625" style="42" hidden="1"/>
    <col min="6150" max="6150" width="12.140625" style="42" hidden="1"/>
    <col min="6151" max="6152" width="11.7109375" style="42" hidden="1"/>
    <col min="6153" max="6153" width="8" style="42" hidden="1"/>
    <col min="6154" max="6154" width="9.28515625" style="42" hidden="1"/>
    <col min="6155" max="6155" width="11.7109375" style="42" hidden="1"/>
    <col min="6156" max="6157" width="11" style="42" hidden="1"/>
    <col min="6158" max="6158" width="8" style="42" hidden="1"/>
    <col min="6159" max="6159" width="8.5703125" style="42" hidden="1"/>
    <col min="6160" max="6160" width="11" style="42" hidden="1"/>
    <col min="6161" max="6162" width="9.28515625" style="42" hidden="1"/>
    <col min="6163" max="6163" width="8" style="42" hidden="1"/>
    <col min="6164" max="6164" width="8.5703125" style="42" hidden="1"/>
    <col min="6165" max="6165" width="10.28515625" style="42" hidden="1"/>
    <col min="6166" max="6167" width="9.28515625" style="42" hidden="1"/>
    <col min="6168" max="6168" width="8" style="42" hidden="1"/>
    <col min="6169" max="6169" width="8.5703125" style="42" hidden="1"/>
    <col min="6170" max="6170" width="9.28515625" style="42" hidden="1"/>
    <col min="6171" max="6171" width="10.5703125" style="42" hidden="1"/>
    <col min="6172" max="6172" width="9.28515625" style="42" hidden="1"/>
    <col min="6173" max="6173" width="8" style="42" hidden="1"/>
    <col min="6174" max="6174" width="8.5703125" style="42" hidden="1"/>
    <col min="6175" max="6176" width="10.5703125" style="42" hidden="1"/>
    <col min="6177" max="6177" width="9.28515625" style="42" hidden="1"/>
    <col min="6178" max="6178" width="8" style="42" hidden="1"/>
    <col min="6179" max="6179" width="8.5703125" style="42" hidden="1"/>
    <col min="6180" max="6180" width="10.5703125" style="42" hidden="1"/>
    <col min="6181" max="6182" width="9.28515625" style="42" hidden="1"/>
    <col min="6183" max="6183" width="8" style="42" hidden="1"/>
    <col min="6184" max="6184" width="8.5703125" style="42" hidden="1"/>
    <col min="6185" max="6185" width="9.28515625" style="42" hidden="1"/>
    <col min="6186" max="6187" width="8.85546875" style="42" hidden="1"/>
    <col min="6188" max="6188" width="8" style="42" hidden="1"/>
    <col min="6189" max="6189" width="8.5703125" style="42" hidden="1"/>
    <col min="6190" max="6190" width="9.28515625" style="42" hidden="1"/>
    <col min="6191" max="6192" width="12.140625" style="42" hidden="1"/>
    <col min="6193" max="6193" width="8" style="42" hidden="1"/>
    <col min="6194" max="6194" width="10.28515625" style="42" hidden="1"/>
    <col min="6195" max="6195" width="12.140625" style="42" hidden="1"/>
    <col min="6196" max="6400" width="11.42578125" style="42" hidden="1"/>
    <col min="6401" max="6401" width="67.28515625" style="42" hidden="1"/>
    <col min="6402" max="6402" width="11.42578125" style="42" hidden="1"/>
    <col min="6403" max="6403" width="11.7109375" style="42" hidden="1"/>
    <col min="6404" max="6404" width="8" style="42" hidden="1"/>
    <col min="6405" max="6405" width="9.28515625" style="42" hidden="1"/>
    <col min="6406" max="6406" width="12.140625" style="42" hidden="1"/>
    <col min="6407" max="6408" width="11.7109375" style="42" hidden="1"/>
    <col min="6409" max="6409" width="8" style="42" hidden="1"/>
    <col min="6410" max="6410" width="9.28515625" style="42" hidden="1"/>
    <col min="6411" max="6411" width="11.7109375" style="42" hidden="1"/>
    <col min="6412" max="6413" width="11" style="42" hidden="1"/>
    <col min="6414" max="6414" width="8" style="42" hidden="1"/>
    <col min="6415" max="6415" width="8.5703125" style="42" hidden="1"/>
    <col min="6416" max="6416" width="11" style="42" hidden="1"/>
    <col min="6417" max="6418" width="9.28515625" style="42" hidden="1"/>
    <col min="6419" max="6419" width="8" style="42" hidden="1"/>
    <col min="6420" max="6420" width="8.5703125" style="42" hidden="1"/>
    <col min="6421" max="6421" width="10.28515625" style="42" hidden="1"/>
    <col min="6422" max="6423" width="9.28515625" style="42" hidden="1"/>
    <col min="6424" max="6424" width="8" style="42" hidden="1"/>
    <col min="6425" max="6425" width="8.5703125" style="42" hidden="1"/>
    <col min="6426" max="6426" width="9.28515625" style="42" hidden="1"/>
    <col min="6427" max="6427" width="10.5703125" style="42" hidden="1"/>
    <col min="6428" max="6428" width="9.28515625" style="42" hidden="1"/>
    <col min="6429" max="6429" width="8" style="42" hidden="1"/>
    <col min="6430" max="6430" width="8.5703125" style="42" hidden="1"/>
    <col min="6431" max="6432" width="10.5703125" style="42" hidden="1"/>
    <col min="6433" max="6433" width="9.28515625" style="42" hidden="1"/>
    <col min="6434" max="6434" width="8" style="42" hidden="1"/>
    <col min="6435" max="6435" width="8.5703125" style="42" hidden="1"/>
    <col min="6436" max="6436" width="10.5703125" style="42" hidden="1"/>
    <col min="6437" max="6438" width="9.28515625" style="42" hidden="1"/>
    <col min="6439" max="6439" width="8" style="42" hidden="1"/>
    <col min="6440" max="6440" width="8.5703125" style="42" hidden="1"/>
    <col min="6441" max="6441" width="9.28515625" style="42" hidden="1"/>
    <col min="6442" max="6443" width="8.85546875" style="42" hidden="1"/>
    <col min="6444" max="6444" width="8" style="42" hidden="1"/>
    <col min="6445" max="6445" width="8.5703125" style="42" hidden="1"/>
    <col min="6446" max="6446" width="9.28515625" style="42" hidden="1"/>
    <col min="6447" max="6448" width="12.140625" style="42" hidden="1"/>
    <col min="6449" max="6449" width="8" style="42" hidden="1"/>
    <col min="6450" max="6450" width="10.28515625" style="42" hidden="1"/>
    <col min="6451" max="6451" width="12.140625" style="42" hidden="1"/>
    <col min="6452" max="6656" width="11.42578125" style="42" hidden="1"/>
    <col min="6657" max="6657" width="67.28515625" style="42" hidden="1"/>
    <col min="6658" max="6658" width="11.42578125" style="42" hidden="1"/>
    <col min="6659" max="6659" width="11.7109375" style="42" hidden="1"/>
    <col min="6660" max="6660" width="8" style="42" hidden="1"/>
    <col min="6661" max="6661" width="9.28515625" style="42" hidden="1"/>
    <col min="6662" max="6662" width="12.140625" style="42" hidden="1"/>
    <col min="6663" max="6664" width="11.7109375" style="42" hidden="1"/>
    <col min="6665" max="6665" width="8" style="42" hidden="1"/>
    <col min="6666" max="6666" width="9.28515625" style="42" hidden="1"/>
    <col min="6667" max="6667" width="11.7109375" style="42" hidden="1"/>
    <col min="6668" max="6669" width="11" style="42" hidden="1"/>
    <col min="6670" max="6670" width="8" style="42" hidden="1"/>
    <col min="6671" max="6671" width="8.5703125" style="42" hidden="1"/>
    <col min="6672" max="6672" width="11" style="42" hidden="1"/>
    <col min="6673" max="6674" width="9.28515625" style="42" hidden="1"/>
    <col min="6675" max="6675" width="8" style="42" hidden="1"/>
    <col min="6676" max="6676" width="8.5703125" style="42" hidden="1"/>
    <col min="6677" max="6677" width="10.28515625" style="42" hidden="1"/>
    <col min="6678" max="6679" width="9.28515625" style="42" hidden="1"/>
    <col min="6680" max="6680" width="8" style="42" hidden="1"/>
    <col min="6681" max="6681" width="8.5703125" style="42" hidden="1"/>
    <col min="6682" max="6682" width="9.28515625" style="42" hidden="1"/>
    <col min="6683" max="6683" width="10.5703125" style="42" hidden="1"/>
    <col min="6684" max="6684" width="9.28515625" style="42" hidden="1"/>
    <col min="6685" max="6685" width="8" style="42" hidden="1"/>
    <col min="6686" max="6686" width="8.5703125" style="42" hidden="1"/>
    <col min="6687" max="6688" width="10.5703125" style="42" hidden="1"/>
    <col min="6689" max="6689" width="9.28515625" style="42" hidden="1"/>
    <col min="6690" max="6690" width="8" style="42" hidden="1"/>
    <col min="6691" max="6691" width="8.5703125" style="42" hidden="1"/>
    <col min="6692" max="6692" width="10.5703125" style="42" hidden="1"/>
    <col min="6693" max="6694" width="9.28515625" style="42" hidden="1"/>
    <col min="6695" max="6695" width="8" style="42" hidden="1"/>
    <col min="6696" max="6696" width="8.5703125" style="42" hidden="1"/>
    <col min="6697" max="6697" width="9.28515625" style="42" hidden="1"/>
    <col min="6698" max="6699" width="8.85546875" style="42" hidden="1"/>
    <col min="6700" max="6700" width="8" style="42" hidden="1"/>
    <col min="6701" max="6701" width="8.5703125" style="42" hidden="1"/>
    <col min="6702" max="6702" width="9.28515625" style="42" hidden="1"/>
    <col min="6703" max="6704" width="12.140625" style="42" hidden="1"/>
    <col min="6705" max="6705" width="8" style="42" hidden="1"/>
    <col min="6706" max="6706" width="10.28515625" style="42" hidden="1"/>
    <col min="6707" max="6707" width="12.140625" style="42" hidden="1"/>
    <col min="6708" max="6912" width="11.42578125" style="42" hidden="1"/>
    <col min="6913" max="6913" width="67.28515625" style="42" hidden="1"/>
    <col min="6914" max="6914" width="11.42578125" style="42" hidden="1"/>
    <col min="6915" max="6915" width="11.7109375" style="42" hidden="1"/>
    <col min="6916" max="6916" width="8" style="42" hidden="1"/>
    <col min="6917" max="6917" width="9.28515625" style="42" hidden="1"/>
    <col min="6918" max="6918" width="12.140625" style="42" hidden="1"/>
    <col min="6919" max="6920" width="11.7109375" style="42" hidden="1"/>
    <col min="6921" max="6921" width="8" style="42" hidden="1"/>
    <col min="6922" max="6922" width="9.28515625" style="42" hidden="1"/>
    <col min="6923" max="6923" width="11.7109375" style="42" hidden="1"/>
    <col min="6924" max="6925" width="11" style="42" hidden="1"/>
    <col min="6926" max="6926" width="8" style="42" hidden="1"/>
    <col min="6927" max="6927" width="8.5703125" style="42" hidden="1"/>
    <col min="6928" max="6928" width="11" style="42" hidden="1"/>
    <col min="6929" max="6930" width="9.28515625" style="42" hidden="1"/>
    <col min="6931" max="6931" width="8" style="42" hidden="1"/>
    <col min="6932" max="6932" width="8.5703125" style="42" hidden="1"/>
    <col min="6933" max="6933" width="10.28515625" style="42" hidden="1"/>
    <col min="6934" max="6935" width="9.28515625" style="42" hidden="1"/>
    <col min="6936" max="6936" width="8" style="42" hidden="1"/>
    <col min="6937" max="6937" width="8.5703125" style="42" hidden="1"/>
    <col min="6938" max="6938" width="9.28515625" style="42" hidden="1"/>
    <col min="6939" max="6939" width="10.5703125" style="42" hidden="1"/>
    <col min="6940" max="6940" width="9.28515625" style="42" hidden="1"/>
    <col min="6941" max="6941" width="8" style="42" hidden="1"/>
    <col min="6942" max="6942" width="8.5703125" style="42" hidden="1"/>
    <col min="6943" max="6944" width="10.5703125" style="42" hidden="1"/>
    <col min="6945" max="6945" width="9.28515625" style="42" hidden="1"/>
    <col min="6946" max="6946" width="8" style="42" hidden="1"/>
    <col min="6947" max="6947" width="8.5703125" style="42" hidden="1"/>
    <col min="6948" max="6948" width="10.5703125" style="42" hidden="1"/>
    <col min="6949" max="6950" width="9.28515625" style="42" hidden="1"/>
    <col min="6951" max="6951" width="8" style="42" hidden="1"/>
    <col min="6952" max="6952" width="8.5703125" style="42" hidden="1"/>
    <col min="6953" max="6953" width="9.28515625" style="42" hidden="1"/>
    <col min="6954" max="6955" width="8.85546875" style="42" hidden="1"/>
    <col min="6956" max="6956" width="8" style="42" hidden="1"/>
    <col min="6957" max="6957" width="8.5703125" style="42" hidden="1"/>
    <col min="6958" max="6958" width="9.28515625" style="42" hidden="1"/>
    <col min="6959" max="6960" width="12.140625" style="42" hidden="1"/>
    <col min="6961" max="6961" width="8" style="42" hidden="1"/>
    <col min="6962" max="6962" width="10.28515625" style="42" hidden="1"/>
    <col min="6963" max="6963" width="12.140625" style="42" hidden="1"/>
    <col min="6964" max="7168" width="11.42578125" style="42" hidden="1"/>
    <col min="7169" max="7169" width="67.28515625" style="42" hidden="1"/>
    <col min="7170" max="7170" width="11.42578125" style="42" hidden="1"/>
    <col min="7171" max="7171" width="11.7109375" style="42" hidden="1"/>
    <col min="7172" max="7172" width="8" style="42" hidden="1"/>
    <col min="7173" max="7173" width="9.28515625" style="42" hidden="1"/>
    <col min="7174" max="7174" width="12.140625" style="42" hidden="1"/>
    <col min="7175" max="7176" width="11.7109375" style="42" hidden="1"/>
    <col min="7177" max="7177" width="8" style="42" hidden="1"/>
    <col min="7178" max="7178" width="9.28515625" style="42" hidden="1"/>
    <col min="7179" max="7179" width="11.7109375" style="42" hidden="1"/>
    <col min="7180" max="7181" width="11" style="42" hidden="1"/>
    <col min="7182" max="7182" width="8" style="42" hidden="1"/>
    <col min="7183" max="7183" width="8.5703125" style="42" hidden="1"/>
    <col min="7184" max="7184" width="11" style="42" hidden="1"/>
    <col min="7185" max="7186" width="9.28515625" style="42" hidden="1"/>
    <col min="7187" max="7187" width="8" style="42" hidden="1"/>
    <col min="7188" max="7188" width="8.5703125" style="42" hidden="1"/>
    <col min="7189" max="7189" width="10.28515625" style="42" hidden="1"/>
    <col min="7190" max="7191" width="9.28515625" style="42" hidden="1"/>
    <col min="7192" max="7192" width="8" style="42" hidden="1"/>
    <col min="7193" max="7193" width="8.5703125" style="42" hidden="1"/>
    <col min="7194" max="7194" width="9.28515625" style="42" hidden="1"/>
    <col min="7195" max="7195" width="10.5703125" style="42" hidden="1"/>
    <col min="7196" max="7196" width="9.28515625" style="42" hidden="1"/>
    <col min="7197" max="7197" width="8" style="42" hidden="1"/>
    <col min="7198" max="7198" width="8.5703125" style="42" hidden="1"/>
    <col min="7199" max="7200" width="10.5703125" style="42" hidden="1"/>
    <col min="7201" max="7201" width="9.28515625" style="42" hidden="1"/>
    <col min="7202" max="7202" width="8" style="42" hidden="1"/>
    <col min="7203" max="7203" width="8.5703125" style="42" hidden="1"/>
    <col min="7204" max="7204" width="10.5703125" style="42" hidden="1"/>
    <col min="7205" max="7206" width="9.28515625" style="42" hidden="1"/>
    <col min="7207" max="7207" width="8" style="42" hidden="1"/>
    <col min="7208" max="7208" width="8.5703125" style="42" hidden="1"/>
    <col min="7209" max="7209" width="9.28515625" style="42" hidden="1"/>
    <col min="7210" max="7211" width="8.85546875" style="42" hidden="1"/>
    <col min="7212" max="7212" width="8" style="42" hidden="1"/>
    <col min="7213" max="7213" width="8.5703125" style="42" hidden="1"/>
    <col min="7214" max="7214" width="9.28515625" style="42" hidden="1"/>
    <col min="7215" max="7216" width="12.140625" style="42" hidden="1"/>
    <col min="7217" max="7217" width="8" style="42" hidden="1"/>
    <col min="7218" max="7218" width="10.28515625" style="42" hidden="1"/>
    <col min="7219" max="7219" width="12.140625" style="42" hidden="1"/>
    <col min="7220" max="7424" width="11.42578125" style="42" hidden="1"/>
    <col min="7425" max="7425" width="67.28515625" style="42" hidden="1"/>
    <col min="7426" max="7426" width="11.42578125" style="42" hidden="1"/>
    <col min="7427" max="7427" width="11.7109375" style="42" hidden="1"/>
    <col min="7428" max="7428" width="8" style="42" hidden="1"/>
    <col min="7429" max="7429" width="9.28515625" style="42" hidden="1"/>
    <col min="7430" max="7430" width="12.140625" style="42" hidden="1"/>
    <col min="7431" max="7432" width="11.7109375" style="42" hidden="1"/>
    <col min="7433" max="7433" width="8" style="42" hidden="1"/>
    <col min="7434" max="7434" width="9.28515625" style="42" hidden="1"/>
    <col min="7435" max="7435" width="11.7109375" style="42" hidden="1"/>
    <col min="7436" max="7437" width="11" style="42" hidden="1"/>
    <col min="7438" max="7438" width="8" style="42" hidden="1"/>
    <col min="7439" max="7439" width="8.5703125" style="42" hidden="1"/>
    <col min="7440" max="7440" width="11" style="42" hidden="1"/>
    <col min="7441" max="7442" width="9.28515625" style="42" hidden="1"/>
    <col min="7443" max="7443" width="8" style="42" hidden="1"/>
    <col min="7444" max="7444" width="8.5703125" style="42" hidden="1"/>
    <col min="7445" max="7445" width="10.28515625" style="42" hidden="1"/>
    <col min="7446" max="7447" width="9.28515625" style="42" hidden="1"/>
    <col min="7448" max="7448" width="8" style="42" hidden="1"/>
    <col min="7449" max="7449" width="8.5703125" style="42" hidden="1"/>
    <col min="7450" max="7450" width="9.28515625" style="42" hidden="1"/>
    <col min="7451" max="7451" width="10.5703125" style="42" hidden="1"/>
    <col min="7452" max="7452" width="9.28515625" style="42" hidden="1"/>
    <col min="7453" max="7453" width="8" style="42" hidden="1"/>
    <col min="7454" max="7454" width="8.5703125" style="42" hidden="1"/>
    <col min="7455" max="7456" width="10.5703125" style="42" hidden="1"/>
    <col min="7457" max="7457" width="9.28515625" style="42" hidden="1"/>
    <col min="7458" max="7458" width="8" style="42" hidden="1"/>
    <col min="7459" max="7459" width="8.5703125" style="42" hidden="1"/>
    <col min="7460" max="7460" width="10.5703125" style="42" hidden="1"/>
    <col min="7461" max="7462" width="9.28515625" style="42" hidden="1"/>
    <col min="7463" max="7463" width="8" style="42" hidden="1"/>
    <col min="7464" max="7464" width="8.5703125" style="42" hidden="1"/>
    <col min="7465" max="7465" width="9.28515625" style="42" hidden="1"/>
    <col min="7466" max="7467" width="8.85546875" style="42" hidden="1"/>
    <col min="7468" max="7468" width="8" style="42" hidden="1"/>
    <col min="7469" max="7469" width="8.5703125" style="42" hidden="1"/>
    <col min="7470" max="7470" width="9.28515625" style="42" hidden="1"/>
    <col min="7471" max="7472" width="12.140625" style="42" hidden="1"/>
    <col min="7473" max="7473" width="8" style="42" hidden="1"/>
    <col min="7474" max="7474" width="10.28515625" style="42" hidden="1"/>
    <col min="7475" max="7475" width="12.140625" style="42" hidden="1"/>
    <col min="7476" max="7680" width="11.42578125" style="42" hidden="1"/>
    <col min="7681" max="7681" width="67.28515625" style="42" hidden="1"/>
    <col min="7682" max="7682" width="11.42578125" style="42" hidden="1"/>
    <col min="7683" max="7683" width="11.7109375" style="42" hidden="1"/>
    <col min="7684" max="7684" width="8" style="42" hidden="1"/>
    <col min="7685" max="7685" width="9.28515625" style="42" hidden="1"/>
    <col min="7686" max="7686" width="12.140625" style="42" hidden="1"/>
    <col min="7687" max="7688" width="11.7109375" style="42" hidden="1"/>
    <col min="7689" max="7689" width="8" style="42" hidden="1"/>
    <col min="7690" max="7690" width="9.28515625" style="42" hidden="1"/>
    <col min="7691" max="7691" width="11.7109375" style="42" hidden="1"/>
    <col min="7692" max="7693" width="11" style="42" hidden="1"/>
    <col min="7694" max="7694" width="8" style="42" hidden="1"/>
    <col min="7695" max="7695" width="8.5703125" style="42" hidden="1"/>
    <col min="7696" max="7696" width="11" style="42" hidden="1"/>
    <col min="7697" max="7698" width="9.28515625" style="42" hidden="1"/>
    <col min="7699" max="7699" width="8" style="42" hidden="1"/>
    <col min="7700" max="7700" width="8.5703125" style="42" hidden="1"/>
    <col min="7701" max="7701" width="10.28515625" style="42" hidden="1"/>
    <col min="7702" max="7703" width="9.28515625" style="42" hidden="1"/>
    <col min="7704" max="7704" width="8" style="42" hidden="1"/>
    <col min="7705" max="7705" width="8.5703125" style="42" hidden="1"/>
    <col min="7706" max="7706" width="9.28515625" style="42" hidden="1"/>
    <col min="7707" max="7707" width="10.5703125" style="42" hidden="1"/>
    <col min="7708" max="7708" width="9.28515625" style="42" hidden="1"/>
    <col min="7709" max="7709" width="8" style="42" hidden="1"/>
    <col min="7710" max="7710" width="8.5703125" style="42" hidden="1"/>
    <col min="7711" max="7712" width="10.5703125" style="42" hidden="1"/>
    <col min="7713" max="7713" width="9.28515625" style="42" hidden="1"/>
    <col min="7714" max="7714" width="8" style="42" hidden="1"/>
    <col min="7715" max="7715" width="8.5703125" style="42" hidden="1"/>
    <col min="7716" max="7716" width="10.5703125" style="42" hidden="1"/>
    <col min="7717" max="7718" width="9.28515625" style="42" hidden="1"/>
    <col min="7719" max="7719" width="8" style="42" hidden="1"/>
    <col min="7720" max="7720" width="8.5703125" style="42" hidden="1"/>
    <col min="7721" max="7721" width="9.28515625" style="42" hidden="1"/>
    <col min="7722" max="7723" width="8.85546875" style="42" hidden="1"/>
    <col min="7724" max="7724" width="8" style="42" hidden="1"/>
    <col min="7725" max="7725" width="8.5703125" style="42" hidden="1"/>
    <col min="7726" max="7726" width="9.28515625" style="42" hidden="1"/>
    <col min="7727" max="7728" width="12.140625" style="42" hidden="1"/>
    <col min="7729" max="7729" width="8" style="42" hidden="1"/>
    <col min="7730" max="7730" width="10.28515625" style="42" hidden="1"/>
    <col min="7731" max="7731" width="12.140625" style="42" hidden="1"/>
    <col min="7732" max="7936" width="11.42578125" style="42" hidden="1"/>
    <col min="7937" max="7937" width="67.28515625" style="42" hidden="1"/>
    <col min="7938" max="7938" width="11.42578125" style="42" hidden="1"/>
    <col min="7939" max="7939" width="11.7109375" style="42" hidden="1"/>
    <col min="7940" max="7940" width="8" style="42" hidden="1"/>
    <col min="7941" max="7941" width="9.28515625" style="42" hidden="1"/>
    <col min="7942" max="7942" width="12.140625" style="42" hidden="1"/>
    <col min="7943" max="7944" width="11.7109375" style="42" hidden="1"/>
    <col min="7945" max="7945" width="8" style="42" hidden="1"/>
    <col min="7946" max="7946" width="9.28515625" style="42" hidden="1"/>
    <col min="7947" max="7947" width="11.7109375" style="42" hidden="1"/>
    <col min="7948" max="7949" width="11" style="42" hidden="1"/>
    <col min="7950" max="7950" width="8" style="42" hidden="1"/>
    <col min="7951" max="7951" width="8.5703125" style="42" hidden="1"/>
    <col min="7952" max="7952" width="11" style="42" hidden="1"/>
    <col min="7953" max="7954" width="9.28515625" style="42" hidden="1"/>
    <col min="7955" max="7955" width="8" style="42" hidden="1"/>
    <col min="7956" max="7956" width="8.5703125" style="42" hidden="1"/>
    <col min="7957" max="7957" width="10.28515625" style="42" hidden="1"/>
    <col min="7958" max="7959" width="9.28515625" style="42" hidden="1"/>
    <col min="7960" max="7960" width="8" style="42" hidden="1"/>
    <col min="7961" max="7961" width="8.5703125" style="42" hidden="1"/>
    <col min="7962" max="7962" width="9.28515625" style="42" hidden="1"/>
    <col min="7963" max="7963" width="10.5703125" style="42" hidden="1"/>
    <col min="7964" max="7964" width="9.28515625" style="42" hidden="1"/>
    <col min="7965" max="7965" width="8" style="42" hidden="1"/>
    <col min="7966" max="7966" width="8.5703125" style="42" hidden="1"/>
    <col min="7967" max="7968" width="10.5703125" style="42" hidden="1"/>
    <col min="7969" max="7969" width="9.28515625" style="42" hidden="1"/>
    <col min="7970" max="7970" width="8" style="42" hidden="1"/>
    <col min="7971" max="7971" width="8.5703125" style="42" hidden="1"/>
    <col min="7972" max="7972" width="10.5703125" style="42" hidden="1"/>
    <col min="7973" max="7974" width="9.28515625" style="42" hidden="1"/>
    <col min="7975" max="7975" width="8" style="42" hidden="1"/>
    <col min="7976" max="7976" width="8.5703125" style="42" hidden="1"/>
    <col min="7977" max="7977" width="9.28515625" style="42" hidden="1"/>
    <col min="7978" max="7979" width="8.85546875" style="42" hidden="1"/>
    <col min="7980" max="7980" width="8" style="42" hidden="1"/>
    <col min="7981" max="7981" width="8.5703125" style="42" hidden="1"/>
    <col min="7982" max="7982" width="9.28515625" style="42" hidden="1"/>
    <col min="7983" max="7984" width="12.140625" style="42" hidden="1"/>
    <col min="7985" max="7985" width="8" style="42" hidden="1"/>
    <col min="7986" max="7986" width="10.28515625" style="42" hidden="1"/>
    <col min="7987" max="7987" width="12.140625" style="42" hidden="1"/>
    <col min="7988" max="8192" width="11.42578125" style="42" hidden="1"/>
    <col min="8193" max="8193" width="67.28515625" style="42" hidden="1"/>
    <col min="8194" max="8194" width="11.42578125" style="42" hidden="1"/>
    <col min="8195" max="8195" width="11.7109375" style="42" hidden="1"/>
    <col min="8196" max="8196" width="8" style="42" hidden="1"/>
    <col min="8197" max="8197" width="9.28515625" style="42" hidden="1"/>
    <col min="8198" max="8198" width="12.140625" style="42" hidden="1"/>
    <col min="8199" max="8200" width="11.7109375" style="42" hidden="1"/>
    <col min="8201" max="8201" width="8" style="42" hidden="1"/>
    <col min="8202" max="8202" width="9.28515625" style="42" hidden="1"/>
    <col min="8203" max="8203" width="11.7109375" style="42" hidden="1"/>
    <col min="8204" max="8205" width="11" style="42" hidden="1"/>
    <col min="8206" max="8206" width="8" style="42" hidden="1"/>
    <col min="8207" max="8207" width="8.5703125" style="42" hidden="1"/>
    <col min="8208" max="8208" width="11" style="42" hidden="1"/>
    <col min="8209" max="8210" width="9.28515625" style="42" hidden="1"/>
    <col min="8211" max="8211" width="8" style="42" hidden="1"/>
    <col min="8212" max="8212" width="8.5703125" style="42" hidden="1"/>
    <col min="8213" max="8213" width="10.28515625" style="42" hidden="1"/>
    <col min="8214" max="8215" width="9.28515625" style="42" hidden="1"/>
    <col min="8216" max="8216" width="8" style="42" hidden="1"/>
    <col min="8217" max="8217" width="8.5703125" style="42" hidden="1"/>
    <col min="8218" max="8218" width="9.28515625" style="42" hidden="1"/>
    <col min="8219" max="8219" width="10.5703125" style="42" hidden="1"/>
    <col min="8220" max="8220" width="9.28515625" style="42" hidden="1"/>
    <col min="8221" max="8221" width="8" style="42" hidden="1"/>
    <col min="8222" max="8222" width="8.5703125" style="42" hidden="1"/>
    <col min="8223" max="8224" width="10.5703125" style="42" hidden="1"/>
    <col min="8225" max="8225" width="9.28515625" style="42" hidden="1"/>
    <col min="8226" max="8226" width="8" style="42" hidden="1"/>
    <col min="8227" max="8227" width="8.5703125" style="42" hidden="1"/>
    <col min="8228" max="8228" width="10.5703125" style="42" hidden="1"/>
    <col min="8229" max="8230" width="9.28515625" style="42" hidden="1"/>
    <col min="8231" max="8231" width="8" style="42" hidden="1"/>
    <col min="8232" max="8232" width="8.5703125" style="42" hidden="1"/>
    <col min="8233" max="8233" width="9.28515625" style="42" hidden="1"/>
    <col min="8234" max="8235" width="8.85546875" style="42" hidden="1"/>
    <col min="8236" max="8236" width="8" style="42" hidden="1"/>
    <col min="8237" max="8237" width="8.5703125" style="42" hidden="1"/>
    <col min="8238" max="8238" width="9.28515625" style="42" hidden="1"/>
    <col min="8239" max="8240" width="12.140625" style="42" hidden="1"/>
    <col min="8241" max="8241" width="8" style="42" hidden="1"/>
    <col min="8242" max="8242" width="10.28515625" style="42" hidden="1"/>
    <col min="8243" max="8243" width="12.140625" style="42" hidden="1"/>
    <col min="8244" max="8448" width="11.42578125" style="42" hidden="1"/>
    <col min="8449" max="8449" width="67.28515625" style="42" hidden="1"/>
    <col min="8450" max="8450" width="11.42578125" style="42" hidden="1"/>
    <col min="8451" max="8451" width="11.7109375" style="42" hidden="1"/>
    <col min="8452" max="8452" width="8" style="42" hidden="1"/>
    <col min="8453" max="8453" width="9.28515625" style="42" hidden="1"/>
    <col min="8454" max="8454" width="12.140625" style="42" hidden="1"/>
    <col min="8455" max="8456" width="11.7109375" style="42" hidden="1"/>
    <col min="8457" max="8457" width="8" style="42" hidden="1"/>
    <col min="8458" max="8458" width="9.28515625" style="42" hidden="1"/>
    <col min="8459" max="8459" width="11.7109375" style="42" hidden="1"/>
    <col min="8460" max="8461" width="11" style="42" hidden="1"/>
    <col min="8462" max="8462" width="8" style="42" hidden="1"/>
    <col min="8463" max="8463" width="8.5703125" style="42" hidden="1"/>
    <col min="8464" max="8464" width="11" style="42" hidden="1"/>
    <col min="8465" max="8466" width="9.28515625" style="42" hidden="1"/>
    <col min="8467" max="8467" width="8" style="42" hidden="1"/>
    <col min="8468" max="8468" width="8.5703125" style="42" hidden="1"/>
    <col min="8469" max="8469" width="10.28515625" style="42" hidden="1"/>
    <col min="8470" max="8471" width="9.28515625" style="42" hidden="1"/>
    <col min="8472" max="8472" width="8" style="42" hidden="1"/>
    <col min="8473" max="8473" width="8.5703125" style="42" hidden="1"/>
    <col min="8474" max="8474" width="9.28515625" style="42" hidden="1"/>
    <col min="8475" max="8475" width="10.5703125" style="42" hidden="1"/>
    <col min="8476" max="8476" width="9.28515625" style="42" hidden="1"/>
    <col min="8477" max="8477" width="8" style="42" hidden="1"/>
    <col min="8478" max="8478" width="8.5703125" style="42" hidden="1"/>
    <col min="8479" max="8480" width="10.5703125" style="42" hidden="1"/>
    <col min="8481" max="8481" width="9.28515625" style="42" hidden="1"/>
    <col min="8482" max="8482" width="8" style="42" hidden="1"/>
    <col min="8483" max="8483" width="8.5703125" style="42" hidden="1"/>
    <col min="8484" max="8484" width="10.5703125" style="42" hidden="1"/>
    <col min="8485" max="8486" width="9.28515625" style="42" hidden="1"/>
    <col min="8487" max="8487" width="8" style="42" hidden="1"/>
    <col min="8488" max="8488" width="8.5703125" style="42" hidden="1"/>
    <col min="8489" max="8489" width="9.28515625" style="42" hidden="1"/>
    <col min="8490" max="8491" width="8.85546875" style="42" hidden="1"/>
    <col min="8492" max="8492" width="8" style="42" hidden="1"/>
    <col min="8493" max="8493" width="8.5703125" style="42" hidden="1"/>
    <col min="8494" max="8494" width="9.28515625" style="42" hidden="1"/>
    <col min="8495" max="8496" width="12.140625" style="42" hidden="1"/>
    <col min="8497" max="8497" width="8" style="42" hidden="1"/>
    <col min="8498" max="8498" width="10.28515625" style="42" hidden="1"/>
    <col min="8499" max="8499" width="12.140625" style="42" hidden="1"/>
    <col min="8500" max="8704" width="11.42578125" style="42" hidden="1"/>
    <col min="8705" max="8705" width="67.28515625" style="42" hidden="1"/>
    <col min="8706" max="8706" width="11.42578125" style="42" hidden="1"/>
    <col min="8707" max="8707" width="11.7109375" style="42" hidden="1"/>
    <col min="8708" max="8708" width="8" style="42" hidden="1"/>
    <col min="8709" max="8709" width="9.28515625" style="42" hidden="1"/>
    <col min="8710" max="8710" width="12.140625" style="42" hidden="1"/>
    <col min="8711" max="8712" width="11.7109375" style="42" hidden="1"/>
    <col min="8713" max="8713" width="8" style="42" hidden="1"/>
    <col min="8714" max="8714" width="9.28515625" style="42" hidden="1"/>
    <col min="8715" max="8715" width="11.7109375" style="42" hidden="1"/>
    <col min="8716" max="8717" width="11" style="42" hidden="1"/>
    <col min="8718" max="8718" width="8" style="42" hidden="1"/>
    <col min="8719" max="8719" width="8.5703125" style="42" hidden="1"/>
    <col min="8720" max="8720" width="11" style="42" hidden="1"/>
    <col min="8721" max="8722" width="9.28515625" style="42" hidden="1"/>
    <col min="8723" max="8723" width="8" style="42" hidden="1"/>
    <col min="8724" max="8724" width="8.5703125" style="42" hidden="1"/>
    <col min="8725" max="8725" width="10.28515625" style="42" hidden="1"/>
    <col min="8726" max="8727" width="9.28515625" style="42" hidden="1"/>
    <col min="8728" max="8728" width="8" style="42" hidden="1"/>
    <col min="8729" max="8729" width="8.5703125" style="42" hidden="1"/>
    <col min="8730" max="8730" width="9.28515625" style="42" hidden="1"/>
    <col min="8731" max="8731" width="10.5703125" style="42" hidden="1"/>
    <col min="8732" max="8732" width="9.28515625" style="42" hidden="1"/>
    <col min="8733" max="8733" width="8" style="42" hidden="1"/>
    <col min="8734" max="8734" width="8.5703125" style="42" hidden="1"/>
    <col min="8735" max="8736" width="10.5703125" style="42" hidden="1"/>
    <col min="8737" max="8737" width="9.28515625" style="42" hidden="1"/>
    <col min="8738" max="8738" width="8" style="42" hidden="1"/>
    <col min="8739" max="8739" width="8.5703125" style="42" hidden="1"/>
    <col min="8740" max="8740" width="10.5703125" style="42" hidden="1"/>
    <col min="8741" max="8742" width="9.28515625" style="42" hidden="1"/>
    <col min="8743" max="8743" width="8" style="42" hidden="1"/>
    <col min="8744" max="8744" width="8.5703125" style="42" hidden="1"/>
    <col min="8745" max="8745" width="9.28515625" style="42" hidden="1"/>
    <col min="8746" max="8747" width="8.85546875" style="42" hidden="1"/>
    <col min="8748" max="8748" width="8" style="42" hidden="1"/>
    <col min="8749" max="8749" width="8.5703125" style="42" hidden="1"/>
    <col min="8750" max="8750" width="9.28515625" style="42" hidden="1"/>
    <col min="8751" max="8752" width="12.140625" style="42" hidden="1"/>
    <col min="8753" max="8753" width="8" style="42" hidden="1"/>
    <col min="8754" max="8754" width="10.28515625" style="42" hidden="1"/>
    <col min="8755" max="8755" width="12.140625" style="42" hidden="1"/>
    <col min="8756" max="8960" width="11.42578125" style="42" hidden="1"/>
    <col min="8961" max="8961" width="67.28515625" style="42" hidden="1"/>
    <col min="8962" max="8962" width="11.42578125" style="42" hidden="1"/>
    <col min="8963" max="8963" width="11.7109375" style="42" hidden="1"/>
    <col min="8964" max="8964" width="8" style="42" hidden="1"/>
    <col min="8965" max="8965" width="9.28515625" style="42" hidden="1"/>
    <col min="8966" max="8966" width="12.140625" style="42" hidden="1"/>
    <col min="8967" max="8968" width="11.7109375" style="42" hidden="1"/>
    <col min="8969" max="8969" width="8" style="42" hidden="1"/>
    <col min="8970" max="8970" width="9.28515625" style="42" hidden="1"/>
    <col min="8971" max="8971" width="11.7109375" style="42" hidden="1"/>
    <col min="8972" max="8973" width="11" style="42" hidden="1"/>
    <col min="8974" max="8974" width="8" style="42" hidden="1"/>
    <col min="8975" max="8975" width="8.5703125" style="42" hidden="1"/>
    <col min="8976" max="8976" width="11" style="42" hidden="1"/>
    <col min="8977" max="8978" width="9.28515625" style="42" hidden="1"/>
    <col min="8979" max="8979" width="8" style="42" hidden="1"/>
    <col min="8980" max="8980" width="8.5703125" style="42" hidden="1"/>
    <col min="8981" max="8981" width="10.28515625" style="42" hidden="1"/>
    <col min="8982" max="8983" width="9.28515625" style="42" hidden="1"/>
    <col min="8984" max="8984" width="8" style="42" hidden="1"/>
    <col min="8985" max="8985" width="8.5703125" style="42" hidden="1"/>
    <col min="8986" max="8986" width="9.28515625" style="42" hidden="1"/>
    <col min="8987" max="8987" width="10.5703125" style="42" hidden="1"/>
    <col min="8988" max="8988" width="9.28515625" style="42" hidden="1"/>
    <col min="8989" max="8989" width="8" style="42" hidden="1"/>
    <col min="8990" max="8990" width="8.5703125" style="42" hidden="1"/>
    <col min="8991" max="8992" width="10.5703125" style="42" hidden="1"/>
    <col min="8993" max="8993" width="9.28515625" style="42" hidden="1"/>
    <col min="8994" max="8994" width="8" style="42" hidden="1"/>
    <col min="8995" max="8995" width="8.5703125" style="42" hidden="1"/>
    <col min="8996" max="8996" width="10.5703125" style="42" hidden="1"/>
    <col min="8997" max="8998" width="9.28515625" style="42" hidden="1"/>
    <col min="8999" max="8999" width="8" style="42" hidden="1"/>
    <col min="9000" max="9000" width="8.5703125" style="42" hidden="1"/>
    <col min="9001" max="9001" width="9.28515625" style="42" hidden="1"/>
    <col min="9002" max="9003" width="8.85546875" style="42" hidden="1"/>
    <col min="9004" max="9004" width="8" style="42" hidden="1"/>
    <col min="9005" max="9005" width="8.5703125" style="42" hidden="1"/>
    <col min="9006" max="9006" width="9.28515625" style="42" hidden="1"/>
    <col min="9007" max="9008" width="12.140625" style="42" hidden="1"/>
    <col min="9009" max="9009" width="8" style="42" hidden="1"/>
    <col min="9010" max="9010" width="10.28515625" style="42" hidden="1"/>
    <col min="9011" max="9011" width="12.140625" style="42" hidden="1"/>
    <col min="9012" max="9216" width="11.42578125" style="42" hidden="1"/>
    <col min="9217" max="9217" width="67.28515625" style="42" hidden="1"/>
    <col min="9218" max="9218" width="11.42578125" style="42" hidden="1"/>
    <col min="9219" max="9219" width="11.7109375" style="42" hidden="1"/>
    <col min="9220" max="9220" width="8" style="42" hidden="1"/>
    <col min="9221" max="9221" width="9.28515625" style="42" hidden="1"/>
    <col min="9222" max="9222" width="12.140625" style="42" hidden="1"/>
    <col min="9223" max="9224" width="11.7109375" style="42" hidden="1"/>
    <col min="9225" max="9225" width="8" style="42" hidden="1"/>
    <col min="9226" max="9226" width="9.28515625" style="42" hidden="1"/>
    <col min="9227" max="9227" width="11.7109375" style="42" hidden="1"/>
    <col min="9228" max="9229" width="11" style="42" hidden="1"/>
    <col min="9230" max="9230" width="8" style="42" hidden="1"/>
    <col min="9231" max="9231" width="8.5703125" style="42" hidden="1"/>
    <col min="9232" max="9232" width="11" style="42" hidden="1"/>
    <col min="9233" max="9234" width="9.28515625" style="42" hidden="1"/>
    <col min="9235" max="9235" width="8" style="42" hidden="1"/>
    <col min="9236" max="9236" width="8.5703125" style="42" hidden="1"/>
    <col min="9237" max="9237" width="10.28515625" style="42" hidden="1"/>
    <col min="9238" max="9239" width="9.28515625" style="42" hidden="1"/>
    <col min="9240" max="9240" width="8" style="42" hidden="1"/>
    <col min="9241" max="9241" width="8.5703125" style="42" hidden="1"/>
    <col min="9242" max="9242" width="9.28515625" style="42" hidden="1"/>
    <col min="9243" max="9243" width="10.5703125" style="42" hidden="1"/>
    <col min="9244" max="9244" width="9.28515625" style="42" hidden="1"/>
    <col min="9245" max="9245" width="8" style="42" hidden="1"/>
    <col min="9246" max="9246" width="8.5703125" style="42" hidden="1"/>
    <col min="9247" max="9248" width="10.5703125" style="42" hidden="1"/>
    <col min="9249" max="9249" width="9.28515625" style="42" hidden="1"/>
    <col min="9250" max="9250" width="8" style="42" hidden="1"/>
    <col min="9251" max="9251" width="8.5703125" style="42" hidden="1"/>
    <col min="9252" max="9252" width="10.5703125" style="42" hidden="1"/>
    <col min="9253" max="9254" width="9.28515625" style="42" hidden="1"/>
    <col min="9255" max="9255" width="8" style="42" hidden="1"/>
    <col min="9256" max="9256" width="8.5703125" style="42" hidden="1"/>
    <col min="9257" max="9257" width="9.28515625" style="42" hidden="1"/>
    <col min="9258" max="9259" width="8.85546875" style="42" hidden="1"/>
    <col min="9260" max="9260" width="8" style="42" hidden="1"/>
    <col min="9261" max="9261" width="8.5703125" style="42" hidden="1"/>
    <col min="9262" max="9262" width="9.28515625" style="42" hidden="1"/>
    <col min="9263" max="9264" width="12.140625" style="42" hidden="1"/>
    <col min="9265" max="9265" width="8" style="42" hidden="1"/>
    <col min="9266" max="9266" width="10.28515625" style="42" hidden="1"/>
    <col min="9267" max="9267" width="12.140625" style="42" hidden="1"/>
    <col min="9268" max="9472" width="11.42578125" style="42" hidden="1"/>
    <col min="9473" max="9473" width="67.28515625" style="42" hidden="1"/>
    <col min="9474" max="9474" width="11.42578125" style="42" hidden="1"/>
    <col min="9475" max="9475" width="11.7109375" style="42" hidden="1"/>
    <col min="9476" max="9476" width="8" style="42" hidden="1"/>
    <col min="9477" max="9477" width="9.28515625" style="42" hidden="1"/>
    <col min="9478" max="9478" width="12.140625" style="42" hidden="1"/>
    <col min="9479" max="9480" width="11.7109375" style="42" hidden="1"/>
    <col min="9481" max="9481" width="8" style="42" hidden="1"/>
    <col min="9482" max="9482" width="9.28515625" style="42" hidden="1"/>
    <col min="9483" max="9483" width="11.7109375" style="42" hidden="1"/>
    <col min="9484" max="9485" width="11" style="42" hidden="1"/>
    <col min="9486" max="9486" width="8" style="42" hidden="1"/>
    <col min="9487" max="9487" width="8.5703125" style="42" hidden="1"/>
    <col min="9488" max="9488" width="11" style="42" hidden="1"/>
    <col min="9489" max="9490" width="9.28515625" style="42" hidden="1"/>
    <col min="9491" max="9491" width="8" style="42" hidden="1"/>
    <col min="9492" max="9492" width="8.5703125" style="42" hidden="1"/>
    <col min="9493" max="9493" width="10.28515625" style="42" hidden="1"/>
    <col min="9494" max="9495" width="9.28515625" style="42" hidden="1"/>
    <col min="9496" max="9496" width="8" style="42" hidden="1"/>
    <col min="9497" max="9497" width="8.5703125" style="42" hidden="1"/>
    <col min="9498" max="9498" width="9.28515625" style="42" hidden="1"/>
    <col min="9499" max="9499" width="10.5703125" style="42" hidden="1"/>
    <col min="9500" max="9500" width="9.28515625" style="42" hidden="1"/>
    <col min="9501" max="9501" width="8" style="42" hidden="1"/>
    <col min="9502" max="9502" width="8.5703125" style="42" hidden="1"/>
    <col min="9503" max="9504" width="10.5703125" style="42" hidden="1"/>
    <col min="9505" max="9505" width="9.28515625" style="42" hidden="1"/>
    <col min="9506" max="9506" width="8" style="42" hidden="1"/>
    <col min="9507" max="9507" width="8.5703125" style="42" hidden="1"/>
    <col min="9508" max="9508" width="10.5703125" style="42" hidden="1"/>
    <col min="9509" max="9510" width="9.28515625" style="42" hidden="1"/>
    <col min="9511" max="9511" width="8" style="42" hidden="1"/>
    <col min="9512" max="9512" width="8.5703125" style="42" hidden="1"/>
    <col min="9513" max="9513" width="9.28515625" style="42" hidden="1"/>
    <col min="9514" max="9515" width="8.85546875" style="42" hidden="1"/>
    <col min="9516" max="9516" width="8" style="42" hidden="1"/>
    <col min="9517" max="9517" width="8.5703125" style="42" hidden="1"/>
    <col min="9518" max="9518" width="9.28515625" style="42" hidden="1"/>
    <col min="9519" max="9520" width="12.140625" style="42" hidden="1"/>
    <col min="9521" max="9521" width="8" style="42" hidden="1"/>
    <col min="9522" max="9522" width="10.28515625" style="42" hidden="1"/>
    <col min="9523" max="9523" width="12.140625" style="42" hidden="1"/>
    <col min="9524" max="9728" width="11.42578125" style="42" hidden="1"/>
    <col min="9729" max="9729" width="67.28515625" style="42" hidden="1"/>
    <col min="9730" max="9730" width="11.42578125" style="42" hidden="1"/>
    <col min="9731" max="9731" width="11.7109375" style="42" hidden="1"/>
    <col min="9732" max="9732" width="8" style="42" hidden="1"/>
    <col min="9733" max="9733" width="9.28515625" style="42" hidden="1"/>
    <col min="9734" max="9734" width="12.140625" style="42" hidden="1"/>
    <col min="9735" max="9736" width="11.7109375" style="42" hidden="1"/>
    <col min="9737" max="9737" width="8" style="42" hidden="1"/>
    <col min="9738" max="9738" width="9.28515625" style="42" hidden="1"/>
    <col min="9739" max="9739" width="11.7109375" style="42" hidden="1"/>
    <col min="9740" max="9741" width="11" style="42" hidden="1"/>
    <col min="9742" max="9742" width="8" style="42" hidden="1"/>
    <col min="9743" max="9743" width="8.5703125" style="42" hidden="1"/>
    <col min="9744" max="9744" width="11" style="42" hidden="1"/>
    <col min="9745" max="9746" width="9.28515625" style="42" hidden="1"/>
    <col min="9747" max="9747" width="8" style="42" hidden="1"/>
    <col min="9748" max="9748" width="8.5703125" style="42" hidden="1"/>
    <col min="9749" max="9749" width="10.28515625" style="42" hidden="1"/>
    <col min="9750" max="9751" width="9.28515625" style="42" hidden="1"/>
    <col min="9752" max="9752" width="8" style="42" hidden="1"/>
    <col min="9753" max="9753" width="8.5703125" style="42" hidden="1"/>
    <col min="9754" max="9754" width="9.28515625" style="42" hidden="1"/>
    <col min="9755" max="9755" width="10.5703125" style="42" hidden="1"/>
    <col min="9756" max="9756" width="9.28515625" style="42" hidden="1"/>
    <col min="9757" max="9757" width="8" style="42" hidden="1"/>
    <col min="9758" max="9758" width="8.5703125" style="42" hidden="1"/>
    <col min="9759" max="9760" width="10.5703125" style="42" hidden="1"/>
    <col min="9761" max="9761" width="9.28515625" style="42" hidden="1"/>
    <col min="9762" max="9762" width="8" style="42" hidden="1"/>
    <col min="9763" max="9763" width="8.5703125" style="42" hidden="1"/>
    <col min="9764" max="9764" width="10.5703125" style="42" hidden="1"/>
    <col min="9765" max="9766" width="9.28515625" style="42" hidden="1"/>
    <col min="9767" max="9767" width="8" style="42" hidden="1"/>
    <col min="9768" max="9768" width="8.5703125" style="42" hidden="1"/>
    <col min="9769" max="9769" width="9.28515625" style="42" hidden="1"/>
    <col min="9770" max="9771" width="8.85546875" style="42" hidden="1"/>
    <col min="9772" max="9772" width="8" style="42" hidden="1"/>
    <col min="9773" max="9773" width="8.5703125" style="42" hidden="1"/>
    <col min="9774" max="9774" width="9.28515625" style="42" hidden="1"/>
    <col min="9775" max="9776" width="12.140625" style="42" hidden="1"/>
    <col min="9777" max="9777" width="8" style="42" hidden="1"/>
    <col min="9778" max="9778" width="10.28515625" style="42" hidden="1"/>
    <col min="9779" max="9779" width="12.140625" style="42" hidden="1"/>
    <col min="9780" max="9984" width="11.42578125" style="42" hidden="1"/>
    <col min="9985" max="9985" width="67.28515625" style="42" hidden="1"/>
    <col min="9986" max="9986" width="11.42578125" style="42" hidden="1"/>
    <col min="9987" max="9987" width="11.7109375" style="42" hidden="1"/>
    <col min="9988" max="9988" width="8" style="42" hidden="1"/>
    <col min="9989" max="9989" width="9.28515625" style="42" hidden="1"/>
    <col min="9990" max="9990" width="12.140625" style="42" hidden="1"/>
    <col min="9991" max="9992" width="11.7109375" style="42" hidden="1"/>
    <col min="9993" max="9993" width="8" style="42" hidden="1"/>
    <col min="9994" max="9994" width="9.28515625" style="42" hidden="1"/>
    <col min="9995" max="9995" width="11.7109375" style="42" hidden="1"/>
    <col min="9996" max="9997" width="11" style="42" hidden="1"/>
    <col min="9998" max="9998" width="8" style="42" hidden="1"/>
    <col min="9999" max="9999" width="8.5703125" style="42" hidden="1"/>
    <col min="10000" max="10000" width="11" style="42" hidden="1"/>
    <col min="10001" max="10002" width="9.28515625" style="42" hidden="1"/>
    <col min="10003" max="10003" width="8" style="42" hidden="1"/>
    <col min="10004" max="10004" width="8.5703125" style="42" hidden="1"/>
    <col min="10005" max="10005" width="10.28515625" style="42" hidden="1"/>
    <col min="10006" max="10007" width="9.28515625" style="42" hidden="1"/>
    <col min="10008" max="10008" width="8" style="42" hidden="1"/>
    <col min="10009" max="10009" width="8.5703125" style="42" hidden="1"/>
    <col min="10010" max="10010" width="9.28515625" style="42" hidden="1"/>
    <col min="10011" max="10011" width="10.5703125" style="42" hidden="1"/>
    <col min="10012" max="10012" width="9.28515625" style="42" hidden="1"/>
    <col min="10013" max="10013" width="8" style="42" hidden="1"/>
    <col min="10014" max="10014" width="8.5703125" style="42" hidden="1"/>
    <col min="10015" max="10016" width="10.5703125" style="42" hidden="1"/>
    <col min="10017" max="10017" width="9.28515625" style="42" hidden="1"/>
    <col min="10018" max="10018" width="8" style="42" hidden="1"/>
    <col min="10019" max="10019" width="8.5703125" style="42" hidden="1"/>
    <col min="10020" max="10020" width="10.5703125" style="42" hidden="1"/>
    <col min="10021" max="10022" width="9.28515625" style="42" hidden="1"/>
    <col min="10023" max="10023" width="8" style="42" hidden="1"/>
    <col min="10024" max="10024" width="8.5703125" style="42" hidden="1"/>
    <col min="10025" max="10025" width="9.28515625" style="42" hidden="1"/>
    <col min="10026" max="10027" width="8.85546875" style="42" hidden="1"/>
    <col min="10028" max="10028" width="8" style="42" hidden="1"/>
    <col min="10029" max="10029" width="8.5703125" style="42" hidden="1"/>
    <col min="10030" max="10030" width="9.28515625" style="42" hidden="1"/>
    <col min="10031" max="10032" width="12.140625" style="42" hidden="1"/>
    <col min="10033" max="10033" width="8" style="42" hidden="1"/>
    <col min="10034" max="10034" width="10.28515625" style="42" hidden="1"/>
    <col min="10035" max="10035" width="12.140625" style="42" hidden="1"/>
    <col min="10036" max="10240" width="11.42578125" style="42" hidden="1"/>
    <col min="10241" max="10241" width="67.28515625" style="42" hidden="1"/>
    <col min="10242" max="10242" width="11.42578125" style="42" hidden="1"/>
    <col min="10243" max="10243" width="11.7109375" style="42" hidden="1"/>
    <col min="10244" max="10244" width="8" style="42" hidden="1"/>
    <col min="10245" max="10245" width="9.28515625" style="42" hidden="1"/>
    <col min="10246" max="10246" width="12.140625" style="42" hidden="1"/>
    <col min="10247" max="10248" width="11.7109375" style="42" hidden="1"/>
    <col min="10249" max="10249" width="8" style="42" hidden="1"/>
    <col min="10250" max="10250" width="9.28515625" style="42" hidden="1"/>
    <col min="10251" max="10251" width="11.7109375" style="42" hidden="1"/>
    <col min="10252" max="10253" width="11" style="42" hidden="1"/>
    <col min="10254" max="10254" width="8" style="42" hidden="1"/>
    <col min="10255" max="10255" width="8.5703125" style="42" hidden="1"/>
    <col min="10256" max="10256" width="11" style="42" hidden="1"/>
    <col min="10257" max="10258" width="9.28515625" style="42" hidden="1"/>
    <col min="10259" max="10259" width="8" style="42" hidden="1"/>
    <col min="10260" max="10260" width="8.5703125" style="42" hidden="1"/>
    <col min="10261" max="10261" width="10.28515625" style="42" hidden="1"/>
    <col min="10262" max="10263" width="9.28515625" style="42" hidden="1"/>
    <col min="10264" max="10264" width="8" style="42" hidden="1"/>
    <col min="10265" max="10265" width="8.5703125" style="42" hidden="1"/>
    <col min="10266" max="10266" width="9.28515625" style="42" hidden="1"/>
    <col min="10267" max="10267" width="10.5703125" style="42" hidden="1"/>
    <col min="10268" max="10268" width="9.28515625" style="42" hidden="1"/>
    <col min="10269" max="10269" width="8" style="42" hidden="1"/>
    <col min="10270" max="10270" width="8.5703125" style="42" hidden="1"/>
    <col min="10271" max="10272" width="10.5703125" style="42" hidden="1"/>
    <col min="10273" max="10273" width="9.28515625" style="42" hidden="1"/>
    <col min="10274" max="10274" width="8" style="42" hidden="1"/>
    <col min="10275" max="10275" width="8.5703125" style="42" hidden="1"/>
    <col min="10276" max="10276" width="10.5703125" style="42" hidden="1"/>
    <col min="10277" max="10278" width="9.28515625" style="42" hidden="1"/>
    <col min="10279" max="10279" width="8" style="42" hidden="1"/>
    <col min="10280" max="10280" width="8.5703125" style="42" hidden="1"/>
    <col min="10281" max="10281" width="9.28515625" style="42" hidden="1"/>
    <col min="10282" max="10283" width="8.85546875" style="42" hidden="1"/>
    <col min="10284" max="10284" width="8" style="42" hidden="1"/>
    <col min="10285" max="10285" width="8.5703125" style="42" hidden="1"/>
    <col min="10286" max="10286" width="9.28515625" style="42" hidden="1"/>
    <col min="10287" max="10288" width="12.140625" style="42" hidden="1"/>
    <col min="10289" max="10289" width="8" style="42" hidden="1"/>
    <col min="10290" max="10290" width="10.28515625" style="42" hidden="1"/>
    <col min="10291" max="10291" width="12.140625" style="42" hidden="1"/>
    <col min="10292" max="10496" width="11.42578125" style="42" hidden="1"/>
    <col min="10497" max="10497" width="67.28515625" style="42" hidden="1"/>
    <col min="10498" max="10498" width="11.42578125" style="42" hidden="1"/>
    <col min="10499" max="10499" width="11.7109375" style="42" hidden="1"/>
    <col min="10500" max="10500" width="8" style="42" hidden="1"/>
    <col min="10501" max="10501" width="9.28515625" style="42" hidden="1"/>
    <col min="10502" max="10502" width="12.140625" style="42" hidden="1"/>
    <col min="10503" max="10504" width="11.7109375" style="42" hidden="1"/>
    <col min="10505" max="10505" width="8" style="42" hidden="1"/>
    <col min="10506" max="10506" width="9.28515625" style="42" hidden="1"/>
    <col min="10507" max="10507" width="11.7109375" style="42" hidden="1"/>
    <col min="10508" max="10509" width="11" style="42" hidden="1"/>
    <col min="10510" max="10510" width="8" style="42" hidden="1"/>
    <col min="10511" max="10511" width="8.5703125" style="42" hidden="1"/>
    <col min="10512" max="10512" width="11" style="42" hidden="1"/>
    <col min="10513" max="10514" width="9.28515625" style="42" hidden="1"/>
    <col min="10515" max="10515" width="8" style="42" hidden="1"/>
    <col min="10516" max="10516" width="8.5703125" style="42" hidden="1"/>
    <col min="10517" max="10517" width="10.28515625" style="42" hidden="1"/>
    <col min="10518" max="10519" width="9.28515625" style="42" hidden="1"/>
    <col min="10520" max="10520" width="8" style="42" hidden="1"/>
    <col min="10521" max="10521" width="8.5703125" style="42" hidden="1"/>
    <col min="10522" max="10522" width="9.28515625" style="42" hidden="1"/>
    <col min="10523" max="10523" width="10.5703125" style="42" hidden="1"/>
    <col min="10524" max="10524" width="9.28515625" style="42" hidden="1"/>
    <col min="10525" max="10525" width="8" style="42" hidden="1"/>
    <col min="10526" max="10526" width="8.5703125" style="42" hidden="1"/>
    <col min="10527" max="10528" width="10.5703125" style="42" hidden="1"/>
    <col min="10529" max="10529" width="9.28515625" style="42" hidden="1"/>
    <col min="10530" max="10530" width="8" style="42" hidden="1"/>
    <col min="10531" max="10531" width="8.5703125" style="42" hidden="1"/>
    <col min="10532" max="10532" width="10.5703125" style="42" hidden="1"/>
    <col min="10533" max="10534" width="9.28515625" style="42" hidden="1"/>
    <col min="10535" max="10535" width="8" style="42" hidden="1"/>
    <col min="10536" max="10536" width="8.5703125" style="42" hidden="1"/>
    <col min="10537" max="10537" width="9.28515625" style="42" hidden="1"/>
    <col min="10538" max="10539" width="8.85546875" style="42" hidden="1"/>
    <col min="10540" max="10540" width="8" style="42" hidden="1"/>
    <col min="10541" max="10541" width="8.5703125" style="42" hidden="1"/>
    <col min="10542" max="10542" width="9.28515625" style="42" hidden="1"/>
    <col min="10543" max="10544" width="12.140625" style="42" hidden="1"/>
    <col min="10545" max="10545" width="8" style="42" hidden="1"/>
    <col min="10546" max="10546" width="10.28515625" style="42" hidden="1"/>
    <col min="10547" max="10547" width="12.140625" style="42" hidden="1"/>
    <col min="10548" max="10752" width="11.42578125" style="42" hidden="1"/>
    <col min="10753" max="10753" width="67.28515625" style="42" hidden="1"/>
    <col min="10754" max="10754" width="11.42578125" style="42" hidden="1"/>
    <col min="10755" max="10755" width="11.7109375" style="42" hidden="1"/>
    <col min="10756" max="10756" width="8" style="42" hidden="1"/>
    <col min="10757" max="10757" width="9.28515625" style="42" hidden="1"/>
    <col min="10758" max="10758" width="12.140625" style="42" hidden="1"/>
    <col min="10759" max="10760" width="11.7109375" style="42" hidden="1"/>
    <col min="10761" max="10761" width="8" style="42" hidden="1"/>
    <col min="10762" max="10762" width="9.28515625" style="42" hidden="1"/>
    <col min="10763" max="10763" width="11.7109375" style="42" hidden="1"/>
    <col min="10764" max="10765" width="11" style="42" hidden="1"/>
    <col min="10766" max="10766" width="8" style="42" hidden="1"/>
    <col min="10767" max="10767" width="8.5703125" style="42" hidden="1"/>
    <col min="10768" max="10768" width="11" style="42" hidden="1"/>
    <col min="10769" max="10770" width="9.28515625" style="42" hidden="1"/>
    <col min="10771" max="10771" width="8" style="42" hidden="1"/>
    <col min="10772" max="10772" width="8.5703125" style="42" hidden="1"/>
    <col min="10773" max="10773" width="10.28515625" style="42" hidden="1"/>
    <col min="10774" max="10775" width="9.28515625" style="42" hidden="1"/>
    <col min="10776" max="10776" width="8" style="42" hidden="1"/>
    <col min="10777" max="10777" width="8.5703125" style="42" hidden="1"/>
    <col min="10778" max="10778" width="9.28515625" style="42" hidden="1"/>
    <col min="10779" max="10779" width="10.5703125" style="42" hidden="1"/>
    <col min="10780" max="10780" width="9.28515625" style="42" hidden="1"/>
    <col min="10781" max="10781" width="8" style="42" hidden="1"/>
    <col min="10782" max="10782" width="8.5703125" style="42" hidden="1"/>
    <col min="10783" max="10784" width="10.5703125" style="42" hidden="1"/>
    <col min="10785" max="10785" width="9.28515625" style="42" hidden="1"/>
    <col min="10786" max="10786" width="8" style="42" hidden="1"/>
    <col min="10787" max="10787" width="8.5703125" style="42" hidden="1"/>
    <col min="10788" max="10788" width="10.5703125" style="42" hidden="1"/>
    <col min="10789" max="10790" width="9.28515625" style="42" hidden="1"/>
    <col min="10791" max="10791" width="8" style="42" hidden="1"/>
    <col min="10792" max="10792" width="8.5703125" style="42" hidden="1"/>
    <col min="10793" max="10793" width="9.28515625" style="42" hidden="1"/>
    <col min="10794" max="10795" width="8.85546875" style="42" hidden="1"/>
    <col min="10796" max="10796" width="8" style="42" hidden="1"/>
    <col min="10797" max="10797" width="8.5703125" style="42" hidden="1"/>
    <col min="10798" max="10798" width="9.28515625" style="42" hidden="1"/>
    <col min="10799" max="10800" width="12.140625" style="42" hidden="1"/>
    <col min="10801" max="10801" width="8" style="42" hidden="1"/>
    <col min="10802" max="10802" width="10.28515625" style="42" hidden="1"/>
    <col min="10803" max="10803" width="12.140625" style="42" hidden="1"/>
    <col min="10804" max="11008" width="11.42578125" style="42" hidden="1"/>
    <col min="11009" max="11009" width="67.28515625" style="42" hidden="1"/>
    <col min="11010" max="11010" width="11.42578125" style="42" hidden="1"/>
    <col min="11011" max="11011" width="11.7109375" style="42" hidden="1"/>
    <col min="11012" max="11012" width="8" style="42" hidden="1"/>
    <col min="11013" max="11013" width="9.28515625" style="42" hidden="1"/>
    <col min="11014" max="11014" width="12.140625" style="42" hidden="1"/>
    <col min="11015" max="11016" width="11.7109375" style="42" hidden="1"/>
    <col min="11017" max="11017" width="8" style="42" hidden="1"/>
    <col min="11018" max="11018" width="9.28515625" style="42" hidden="1"/>
    <col min="11019" max="11019" width="11.7109375" style="42" hidden="1"/>
    <col min="11020" max="11021" width="11" style="42" hidden="1"/>
    <col min="11022" max="11022" width="8" style="42" hidden="1"/>
    <col min="11023" max="11023" width="8.5703125" style="42" hidden="1"/>
    <col min="11024" max="11024" width="11" style="42" hidden="1"/>
    <col min="11025" max="11026" width="9.28515625" style="42" hidden="1"/>
    <col min="11027" max="11027" width="8" style="42" hidden="1"/>
    <col min="11028" max="11028" width="8.5703125" style="42" hidden="1"/>
    <col min="11029" max="11029" width="10.28515625" style="42" hidden="1"/>
    <col min="11030" max="11031" width="9.28515625" style="42" hidden="1"/>
    <col min="11032" max="11032" width="8" style="42" hidden="1"/>
    <col min="11033" max="11033" width="8.5703125" style="42" hidden="1"/>
    <col min="11034" max="11034" width="9.28515625" style="42" hidden="1"/>
    <col min="11035" max="11035" width="10.5703125" style="42" hidden="1"/>
    <col min="11036" max="11036" width="9.28515625" style="42" hidden="1"/>
    <col min="11037" max="11037" width="8" style="42" hidden="1"/>
    <col min="11038" max="11038" width="8.5703125" style="42" hidden="1"/>
    <col min="11039" max="11040" width="10.5703125" style="42" hidden="1"/>
    <col min="11041" max="11041" width="9.28515625" style="42" hidden="1"/>
    <col min="11042" max="11042" width="8" style="42" hidden="1"/>
    <col min="11043" max="11043" width="8.5703125" style="42" hidden="1"/>
    <col min="11044" max="11044" width="10.5703125" style="42" hidden="1"/>
    <col min="11045" max="11046" width="9.28515625" style="42" hidden="1"/>
    <col min="11047" max="11047" width="8" style="42" hidden="1"/>
    <col min="11048" max="11048" width="8.5703125" style="42" hidden="1"/>
    <col min="11049" max="11049" width="9.28515625" style="42" hidden="1"/>
    <col min="11050" max="11051" width="8.85546875" style="42" hidden="1"/>
    <col min="11052" max="11052" width="8" style="42" hidden="1"/>
    <col min="11053" max="11053" width="8.5703125" style="42" hidden="1"/>
    <col min="11054" max="11054" width="9.28515625" style="42" hidden="1"/>
    <col min="11055" max="11056" width="12.140625" style="42" hidden="1"/>
    <col min="11057" max="11057" width="8" style="42" hidden="1"/>
    <col min="11058" max="11058" width="10.28515625" style="42" hidden="1"/>
    <col min="11059" max="11059" width="12.140625" style="42" hidden="1"/>
    <col min="11060" max="11264" width="11.42578125" style="42" hidden="1"/>
    <col min="11265" max="11265" width="67.28515625" style="42" hidden="1"/>
    <col min="11266" max="11266" width="11.42578125" style="42" hidden="1"/>
    <col min="11267" max="11267" width="11.7109375" style="42" hidden="1"/>
    <col min="11268" max="11268" width="8" style="42" hidden="1"/>
    <col min="11269" max="11269" width="9.28515625" style="42" hidden="1"/>
    <col min="11270" max="11270" width="12.140625" style="42" hidden="1"/>
    <col min="11271" max="11272" width="11.7109375" style="42" hidden="1"/>
    <col min="11273" max="11273" width="8" style="42" hidden="1"/>
    <col min="11274" max="11274" width="9.28515625" style="42" hidden="1"/>
    <col min="11275" max="11275" width="11.7109375" style="42" hidden="1"/>
    <col min="11276" max="11277" width="11" style="42" hidden="1"/>
    <col min="11278" max="11278" width="8" style="42" hidden="1"/>
    <col min="11279" max="11279" width="8.5703125" style="42" hidden="1"/>
    <col min="11280" max="11280" width="11" style="42" hidden="1"/>
    <col min="11281" max="11282" width="9.28515625" style="42" hidden="1"/>
    <col min="11283" max="11283" width="8" style="42" hidden="1"/>
    <col min="11284" max="11284" width="8.5703125" style="42" hidden="1"/>
    <col min="11285" max="11285" width="10.28515625" style="42" hidden="1"/>
    <col min="11286" max="11287" width="9.28515625" style="42" hidden="1"/>
    <col min="11288" max="11288" width="8" style="42" hidden="1"/>
    <col min="11289" max="11289" width="8.5703125" style="42" hidden="1"/>
    <col min="11290" max="11290" width="9.28515625" style="42" hidden="1"/>
    <col min="11291" max="11291" width="10.5703125" style="42" hidden="1"/>
    <col min="11292" max="11292" width="9.28515625" style="42" hidden="1"/>
    <col min="11293" max="11293" width="8" style="42" hidden="1"/>
    <col min="11294" max="11294" width="8.5703125" style="42" hidden="1"/>
    <col min="11295" max="11296" width="10.5703125" style="42" hidden="1"/>
    <col min="11297" max="11297" width="9.28515625" style="42" hidden="1"/>
    <col min="11298" max="11298" width="8" style="42" hidden="1"/>
    <col min="11299" max="11299" width="8.5703125" style="42" hidden="1"/>
    <col min="11300" max="11300" width="10.5703125" style="42" hidden="1"/>
    <col min="11301" max="11302" width="9.28515625" style="42" hidden="1"/>
    <col min="11303" max="11303" width="8" style="42" hidden="1"/>
    <col min="11304" max="11304" width="8.5703125" style="42" hidden="1"/>
    <col min="11305" max="11305" width="9.28515625" style="42" hidden="1"/>
    <col min="11306" max="11307" width="8.85546875" style="42" hidden="1"/>
    <col min="11308" max="11308" width="8" style="42" hidden="1"/>
    <col min="11309" max="11309" width="8.5703125" style="42" hidden="1"/>
    <col min="11310" max="11310" width="9.28515625" style="42" hidden="1"/>
    <col min="11311" max="11312" width="12.140625" style="42" hidden="1"/>
    <col min="11313" max="11313" width="8" style="42" hidden="1"/>
    <col min="11314" max="11314" width="10.28515625" style="42" hidden="1"/>
    <col min="11315" max="11315" width="12.140625" style="42" hidden="1"/>
    <col min="11316" max="11520" width="11.42578125" style="42" hidden="1"/>
    <col min="11521" max="11521" width="67.28515625" style="42" hidden="1"/>
    <col min="11522" max="11522" width="11.42578125" style="42" hidden="1"/>
    <col min="11523" max="11523" width="11.7109375" style="42" hidden="1"/>
    <col min="11524" max="11524" width="8" style="42" hidden="1"/>
    <col min="11525" max="11525" width="9.28515625" style="42" hidden="1"/>
    <col min="11526" max="11526" width="12.140625" style="42" hidden="1"/>
    <col min="11527" max="11528" width="11.7109375" style="42" hidden="1"/>
    <col min="11529" max="11529" width="8" style="42" hidden="1"/>
    <col min="11530" max="11530" width="9.28515625" style="42" hidden="1"/>
    <col min="11531" max="11531" width="11.7109375" style="42" hidden="1"/>
    <col min="11532" max="11533" width="11" style="42" hidden="1"/>
    <col min="11534" max="11534" width="8" style="42" hidden="1"/>
    <col min="11535" max="11535" width="8.5703125" style="42" hidden="1"/>
    <col min="11536" max="11536" width="11" style="42" hidden="1"/>
    <col min="11537" max="11538" width="9.28515625" style="42" hidden="1"/>
    <col min="11539" max="11539" width="8" style="42" hidden="1"/>
    <col min="11540" max="11540" width="8.5703125" style="42" hidden="1"/>
    <col min="11541" max="11541" width="10.28515625" style="42" hidden="1"/>
    <col min="11542" max="11543" width="9.28515625" style="42" hidden="1"/>
    <col min="11544" max="11544" width="8" style="42" hidden="1"/>
    <col min="11545" max="11545" width="8.5703125" style="42" hidden="1"/>
    <col min="11546" max="11546" width="9.28515625" style="42" hidden="1"/>
    <col min="11547" max="11547" width="10.5703125" style="42" hidden="1"/>
    <col min="11548" max="11548" width="9.28515625" style="42" hidden="1"/>
    <col min="11549" max="11549" width="8" style="42" hidden="1"/>
    <col min="11550" max="11550" width="8.5703125" style="42" hidden="1"/>
    <col min="11551" max="11552" width="10.5703125" style="42" hidden="1"/>
    <col min="11553" max="11553" width="9.28515625" style="42" hidden="1"/>
    <col min="11554" max="11554" width="8" style="42" hidden="1"/>
    <col min="11555" max="11555" width="8.5703125" style="42" hidden="1"/>
    <col min="11556" max="11556" width="10.5703125" style="42" hidden="1"/>
    <col min="11557" max="11558" width="9.28515625" style="42" hidden="1"/>
    <col min="11559" max="11559" width="8" style="42" hidden="1"/>
    <col min="11560" max="11560" width="8.5703125" style="42" hidden="1"/>
    <col min="11561" max="11561" width="9.28515625" style="42" hidden="1"/>
    <col min="11562" max="11563" width="8.85546875" style="42" hidden="1"/>
    <col min="11564" max="11564" width="8" style="42" hidden="1"/>
    <col min="11565" max="11565" width="8.5703125" style="42" hidden="1"/>
    <col min="11566" max="11566" width="9.28515625" style="42" hidden="1"/>
    <col min="11567" max="11568" width="12.140625" style="42" hidden="1"/>
    <col min="11569" max="11569" width="8" style="42" hidden="1"/>
    <col min="11570" max="11570" width="10.28515625" style="42" hidden="1"/>
    <col min="11571" max="11571" width="12.140625" style="42" hidden="1"/>
    <col min="11572" max="11776" width="11.42578125" style="42" hidden="1"/>
    <col min="11777" max="11777" width="67.28515625" style="42" hidden="1"/>
    <col min="11778" max="11778" width="11.42578125" style="42" hidden="1"/>
    <col min="11779" max="11779" width="11.7109375" style="42" hidden="1"/>
    <col min="11780" max="11780" width="8" style="42" hidden="1"/>
    <col min="11781" max="11781" width="9.28515625" style="42" hidden="1"/>
    <col min="11782" max="11782" width="12.140625" style="42" hidden="1"/>
    <col min="11783" max="11784" width="11.7109375" style="42" hidden="1"/>
    <col min="11785" max="11785" width="8" style="42" hidden="1"/>
    <col min="11786" max="11786" width="9.28515625" style="42" hidden="1"/>
    <col min="11787" max="11787" width="11.7109375" style="42" hidden="1"/>
    <col min="11788" max="11789" width="11" style="42" hidden="1"/>
    <col min="11790" max="11790" width="8" style="42" hidden="1"/>
    <col min="11791" max="11791" width="8.5703125" style="42" hidden="1"/>
    <col min="11792" max="11792" width="11" style="42" hidden="1"/>
    <col min="11793" max="11794" width="9.28515625" style="42" hidden="1"/>
    <col min="11795" max="11795" width="8" style="42" hidden="1"/>
    <col min="11796" max="11796" width="8.5703125" style="42" hidden="1"/>
    <col min="11797" max="11797" width="10.28515625" style="42" hidden="1"/>
    <col min="11798" max="11799" width="9.28515625" style="42" hidden="1"/>
    <col min="11800" max="11800" width="8" style="42" hidden="1"/>
    <col min="11801" max="11801" width="8.5703125" style="42" hidden="1"/>
    <col min="11802" max="11802" width="9.28515625" style="42" hidden="1"/>
    <col min="11803" max="11803" width="10.5703125" style="42" hidden="1"/>
    <col min="11804" max="11804" width="9.28515625" style="42" hidden="1"/>
    <col min="11805" max="11805" width="8" style="42" hidden="1"/>
    <col min="11806" max="11806" width="8.5703125" style="42" hidden="1"/>
    <col min="11807" max="11808" width="10.5703125" style="42" hidden="1"/>
    <col min="11809" max="11809" width="9.28515625" style="42" hidden="1"/>
    <col min="11810" max="11810" width="8" style="42" hidden="1"/>
    <col min="11811" max="11811" width="8.5703125" style="42" hidden="1"/>
    <col min="11812" max="11812" width="10.5703125" style="42" hidden="1"/>
    <col min="11813" max="11814" width="9.28515625" style="42" hidden="1"/>
    <col min="11815" max="11815" width="8" style="42" hidden="1"/>
    <col min="11816" max="11816" width="8.5703125" style="42" hidden="1"/>
    <col min="11817" max="11817" width="9.28515625" style="42" hidden="1"/>
    <col min="11818" max="11819" width="8.85546875" style="42" hidden="1"/>
    <col min="11820" max="11820" width="8" style="42" hidden="1"/>
    <col min="11821" max="11821" width="8.5703125" style="42" hidden="1"/>
    <col min="11822" max="11822" width="9.28515625" style="42" hidden="1"/>
    <col min="11823" max="11824" width="12.140625" style="42" hidden="1"/>
    <col min="11825" max="11825" width="8" style="42" hidden="1"/>
    <col min="11826" max="11826" width="10.28515625" style="42" hidden="1"/>
    <col min="11827" max="11827" width="12.140625" style="42" hidden="1"/>
    <col min="11828" max="12032" width="11.42578125" style="42" hidden="1"/>
    <col min="12033" max="12033" width="67.28515625" style="42" hidden="1"/>
    <col min="12034" max="12034" width="11.42578125" style="42" hidden="1"/>
    <col min="12035" max="12035" width="11.7109375" style="42" hidden="1"/>
    <col min="12036" max="12036" width="8" style="42" hidden="1"/>
    <col min="12037" max="12037" width="9.28515625" style="42" hidden="1"/>
    <col min="12038" max="12038" width="12.140625" style="42" hidden="1"/>
    <col min="12039" max="12040" width="11.7109375" style="42" hidden="1"/>
    <col min="12041" max="12041" width="8" style="42" hidden="1"/>
    <col min="12042" max="12042" width="9.28515625" style="42" hidden="1"/>
    <col min="12043" max="12043" width="11.7109375" style="42" hidden="1"/>
    <col min="12044" max="12045" width="11" style="42" hidden="1"/>
    <col min="12046" max="12046" width="8" style="42" hidden="1"/>
    <col min="12047" max="12047" width="8.5703125" style="42" hidden="1"/>
    <col min="12048" max="12048" width="11" style="42" hidden="1"/>
    <col min="12049" max="12050" width="9.28515625" style="42" hidden="1"/>
    <col min="12051" max="12051" width="8" style="42" hidden="1"/>
    <col min="12052" max="12052" width="8.5703125" style="42" hidden="1"/>
    <col min="12053" max="12053" width="10.28515625" style="42" hidden="1"/>
    <col min="12054" max="12055" width="9.28515625" style="42" hidden="1"/>
    <col min="12056" max="12056" width="8" style="42" hidden="1"/>
    <col min="12057" max="12057" width="8.5703125" style="42" hidden="1"/>
    <col min="12058" max="12058" width="9.28515625" style="42" hidden="1"/>
    <col min="12059" max="12059" width="10.5703125" style="42" hidden="1"/>
    <col min="12060" max="12060" width="9.28515625" style="42" hidden="1"/>
    <col min="12061" max="12061" width="8" style="42" hidden="1"/>
    <col min="12062" max="12062" width="8.5703125" style="42" hidden="1"/>
    <col min="12063" max="12064" width="10.5703125" style="42" hidden="1"/>
    <col min="12065" max="12065" width="9.28515625" style="42" hidden="1"/>
    <col min="12066" max="12066" width="8" style="42" hidden="1"/>
    <col min="12067" max="12067" width="8.5703125" style="42" hidden="1"/>
    <col min="12068" max="12068" width="10.5703125" style="42" hidden="1"/>
    <col min="12069" max="12070" width="9.28515625" style="42" hidden="1"/>
    <col min="12071" max="12071" width="8" style="42" hidden="1"/>
    <col min="12072" max="12072" width="8.5703125" style="42" hidden="1"/>
    <col min="12073" max="12073" width="9.28515625" style="42" hidden="1"/>
    <col min="12074" max="12075" width="8.85546875" style="42" hidden="1"/>
    <col min="12076" max="12076" width="8" style="42" hidden="1"/>
    <col min="12077" max="12077" width="8.5703125" style="42" hidden="1"/>
    <col min="12078" max="12078" width="9.28515625" style="42" hidden="1"/>
    <col min="12079" max="12080" width="12.140625" style="42" hidden="1"/>
    <col min="12081" max="12081" width="8" style="42" hidden="1"/>
    <col min="12082" max="12082" width="10.28515625" style="42" hidden="1"/>
    <col min="12083" max="12083" width="12.140625" style="42" hidden="1"/>
    <col min="12084" max="12288" width="11.42578125" style="42" hidden="1"/>
    <col min="12289" max="12289" width="67.28515625" style="42" hidden="1"/>
    <col min="12290" max="12290" width="11.42578125" style="42" hidden="1"/>
    <col min="12291" max="12291" width="11.7109375" style="42" hidden="1"/>
    <col min="12292" max="12292" width="8" style="42" hidden="1"/>
    <col min="12293" max="12293" width="9.28515625" style="42" hidden="1"/>
    <col min="12294" max="12294" width="12.140625" style="42" hidden="1"/>
    <col min="12295" max="12296" width="11.7109375" style="42" hidden="1"/>
    <col min="12297" max="12297" width="8" style="42" hidden="1"/>
    <col min="12298" max="12298" width="9.28515625" style="42" hidden="1"/>
    <col min="12299" max="12299" width="11.7109375" style="42" hidden="1"/>
    <col min="12300" max="12301" width="11" style="42" hidden="1"/>
    <col min="12302" max="12302" width="8" style="42" hidden="1"/>
    <col min="12303" max="12303" width="8.5703125" style="42" hidden="1"/>
    <col min="12304" max="12304" width="11" style="42" hidden="1"/>
    <col min="12305" max="12306" width="9.28515625" style="42" hidden="1"/>
    <col min="12307" max="12307" width="8" style="42" hidden="1"/>
    <col min="12308" max="12308" width="8.5703125" style="42" hidden="1"/>
    <col min="12309" max="12309" width="10.28515625" style="42" hidden="1"/>
    <col min="12310" max="12311" width="9.28515625" style="42" hidden="1"/>
    <col min="12312" max="12312" width="8" style="42" hidden="1"/>
    <col min="12313" max="12313" width="8.5703125" style="42" hidden="1"/>
    <col min="12314" max="12314" width="9.28515625" style="42" hidden="1"/>
    <col min="12315" max="12315" width="10.5703125" style="42" hidden="1"/>
    <col min="12316" max="12316" width="9.28515625" style="42" hidden="1"/>
    <col min="12317" max="12317" width="8" style="42" hidden="1"/>
    <col min="12318" max="12318" width="8.5703125" style="42" hidden="1"/>
    <col min="12319" max="12320" width="10.5703125" style="42" hidden="1"/>
    <col min="12321" max="12321" width="9.28515625" style="42" hidden="1"/>
    <col min="12322" max="12322" width="8" style="42" hidden="1"/>
    <col min="12323" max="12323" width="8.5703125" style="42" hidden="1"/>
    <col min="12324" max="12324" width="10.5703125" style="42" hidden="1"/>
    <col min="12325" max="12326" width="9.28515625" style="42" hidden="1"/>
    <col min="12327" max="12327" width="8" style="42" hidden="1"/>
    <col min="12328" max="12328" width="8.5703125" style="42" hidden="1"/>
    <col min="12329" max="12329" width="9.28515625" style="42" hidden="1"/>
    <col min="12330" max="12331" width="8.85546875" style="42" hidden="1"/>
    <col min="12332" max="12332" width="8" style="42" hidden="1"/>
    <col min="12333" max="12333" width="8.5703125" style="42" hidden="1"/>
    <col min="12334" max="12334" width="9.28515625" style="42" hidden="1"/>
    <col min="12335" max="12336" width="12.140625" style="42" hidden="1"/>
    <col min="12337" max="12337" width="8" style="42" hidden="1"/>
    <col min="12338" max="12338" width="10.28515625" style="42" hidden="1"/>
    <col min="12339" max="12339" width="12.140625" style="42" hidden="1"/>
    <col min="12340" max="12544" width="11.42578125" style="42" hidden="1"/>
    <col min="12545" max="12545" width="67.28515625" style="42" hidden="1"/>
    <col min="12546" max="12546" width="11.42578125" style="42" hidden="1"/>
    <col min="12547" max="12547" width="11.7109375" style="42" hidden="1"/>
    <col min="12548" max="12548" width="8" style="42" hidden="1"/>
    <col min="12549" max="12549" width="9.28515625" style="42" hidden="1"/>
    <col min="12550" max="12550" width="12.140625" style="42" hidden="1"/>
    <col min="12551" max="12552" width="11.7109375" style="42" hidden="1"/>
    <col min="12553" max="12553" width="8" style="42" hidden="1"/>
    <col min="12554" max="12554" width="9.28515625" style="42" hidden="1"/>
    <col min="12555" max="12555" width="11.7109375" style="42" hidden="1"/>
    <col min="12556" max="12557" width="11" style="42" hidden="1"/>
    <col min="12558" max="12558" width="8" style="42" hidden="1"/>
    <col min="12559" max="12559" width="8.5703125" style="42" hidden="1"/>
    <col min="12560" max="12560" width="11" style="42" hidden="1"/>
    <col min="12561" max="12562" width="9.28515625" style="42" hidden="1"/>
    <col min="12563" max="12563" width="8" style="42" hidden="1"/>
    <col min="12564" max="12564" width="8.5703125" style="42" hidden="1"/>
    <col min="12565" max="12565" width="10.28515625" style="42" hidden="1"/>
    <col min="12566" max="12567" width="9.28515625" style="42" hidden="1"/>
    <col min="12568" max="12568" width="8" style="42" hidden="1"/>
    <col min="12569" max="12569" width="8.5703125" style="42" hidden="1"/>
    <col min="12570" max="12570" width="9.28515625" style="42" hidden="1"/>
    <col min="12571" max="12571" width="10.5703125" style="42" hidden="1"/>
    <col min="12572" max="12572" width="9.28515625" style="42" hidden="1"/>
    <col min="12573" max="12573" width="8" style="42" hidden="1"/>
    <col min="12574" max="12574" width="8.5703125" style="42" hidden="1"/>
    <col min="12575" max="12576" width="10.5703125" style="42" hidden="1"/>
    <col min="12577" max="12577" width="9.28515625" style="42" hidden="1"/>
    <col min="12578" max="12578" width="8" style="42" hidden="1"/>
    <col min="12579" max="12579" width="8.5703125" style="42" hidden="1"/>
    <col min="12580" max="12580" width="10.5703125" style="42" hidden="1"/>
    <col min="12581" max="12582" width="9.28515625" style="42" hidden="1"/>
    <col min="12583" max="12583" width="8" style="42" hidden="1"/>
    <col min="12584" max="12584" width="8.5703125" style="42" hidden="1"/>
    <col min="12585" max="12585" width="9.28515625" style="42" hidden="1"/>
    <col min="12586" max="12587" width="8.85546875" style="42" hidden="1"/>
    <col min="12588" max="12588" width="8" style="42" hidden="1"/>
    <col min="12589" max="12589" width="8.5703125" style="42" hidden="1"/>
    <col min="12590" max="12590" width="9.28515625" style="42" hidden="1"/>
    <col min="12591" max="12592" width="12.140625" style="42" hidden="1"/>
    <col min="12593" max="12593" width="8" style="42" hidden="1"/>
    <col min="12594" max="12594" width="10.28515625" style="42" hidden="1"/>
    <col min="12595" max="12595" width="12.140625" style="42" hidden="1"/>
    <col min="12596" max="12800" width="11.42578125" style="42" hidden="1"/>
    <col min="12801" max="12801" width="67.28515625" style="42" hidden="1"/>
    <col min="12802" max="12802" width="11.42578125" style="42" hidden="1"/>
    <col min="12803" max="12803" width="11.7109375" style="42" hidden="1"/>
    <col min="12804" max="12804" width="8" style="42" hidden="1"/>
    <col min="12805" max="12805" width="9.28515625" style="42" hidden="1"/>
    <col min="12806" max="12806" width="12.140625" style="42" hidden="1"/>
    <col min="12807" max="12808" width="11.7109375" style="42" hidden="1"/>
    <col min="12809" max="12809" width="8" style="42" hidden="1"/>
    <col min="12810" max="12810" width="9.28515625" style="42" hidden="1"/>
    <col min="12811" max="12811" width="11.7109375" style="42" hidden="1"/>
    <col min="12812" max="12813" width="11" style="42" hidden="1"/>
    <col min="12814" max="12814" width="8" style="42" hidden="1"/>
    <col min="12815" max="12815" width="8.5703125" style="42" hidden="1"/>
    <col min="12816" max="12816" width="11" style="42" hidden="1"/>
    <col min="12817" max="12818" width="9.28515625" style="42" hidden="1"/>
    <col min="12819" max="12819" width="8" style="42" hidden="1"/>
    <col min="12820" max="12820" width="8.5703125" style="42" hidden="1"/>
    <col min="12821" max="12821" width="10.28515625" style="42" hidden="1"/>
    <col min="12822" max="12823" width="9.28515625" style="42" hidden="1"/>
    <col min="12824" max="12824" width="8" style="42" hidden="1"/>
    <col min="12825" max="12825" width="8.5703125" style="42" hidden="1"/>
    <col min="12826" max="12826" width="9.28515625" style="42" hidden="1"/>
    <col min="12827" max="12827" width="10.5703125" style="42" hidden="1"/>
    <col min="12828" max="12828" width="9.28515625" style="42" hidden="1"/>
    <col min="12829" max="12829" width="8" style="42" hidden="1"/>
    <col min="12830" max="12830" width="8.5703125" style="42" hidden="1"/>
    <col min="12831" max="12832" width="10.5703125" style="42" hidden="1"/>
    <col min="12833" max="12833" width="9.28515625" style="42" hidden="1"/>
    <col min="12834" max="12834" width="8" style="42" hidden="1"/>
    <col min="12835" max="12835" width="8.5703125" style="42" hidden="1"/>
    <col min="12836" max="12836" width="10.5703125" style="42" hidden="1"/>
    <col min="12837" max="12838" width="9.28515625" style="42" hidden="1"/>
    <col min="12839" max="12839" width="8" style="42" hidden="1"/>
    <col min="12840" max="12840" width="8.5703125" style="42" hidden="1"/>
    <col min="12841" max="12841" width="9.28515625" style="42" hidden="1"/>
    <col min="12842" max="12843" width="8.85546875" style="42" hidden="1"/>
    <col min="12844" max="12844" width="8" style="42" hidden="1"/>
    <col min="12845" max="12845" width="8.5703125" style="42" hidden="1"/>
    <col min="12846" max="12846" width="9.28515625" style="42" hidden="1"/>
    <col min="12847" max="12848" width="12.140625" style="42" hidden="1"/>
    <col min="12849" max="12849" width="8" style="42" hidden="1"/>
    <col min="12850" max="12850" width="10.28515625" style="42" hidden="1"/>
    <col min="12851" max="12851" width="12.140625" style="42" hidden="1"/>
    <col min="12852" max="13056" width="11.42578125" style="42" hidden="1"/>
    <col min="13057" max="13057" width="67.28515625" style="42" hidden="1"/>
    <col min="13058" max="13058" width="11.42578125" style="42" hidden="1"/>
    <col min="13059" max="13059" width="11.7109375" style="42" hidden="1"/>
    <col min="13060" max="13060" width="8" style="42" hidden="1"/>
    <col min="13061" max="13061" width="9.28515625" style="42" hidden="1"/>
    <col min="13062" max="13062" width="12.140625" style="42" hidden="1"/>
    <col min="13063" max="13064" width="11.7109375" style="42" hidden="1"/>
    <col min="13065" max="13065" width="8" style="42" hidden="1"/>
    <col min="13066" max="13066" width="9.28515625" style="42" hidden="1"/>
    <col min="13067" max="13067" width="11.7109375" style="42" hidden="1"/>
    <col min="13068" max="13069" width="11" style="42" hidden="1"/>
    <col min="13070" max="13070" width="8" style="42" hidden="1"/>
    <col min="13071" max="13071" width="8.5703125" style="42" hidden="1"/>
    <col min="13072" max="13072" width="11" style="42" hidden="1"/>
    <col min="13073" max="13074" width="9.28515625" style="42" hidden="1"/>
    <col min="13075" max="13075" width="8" style="42" hidden="1"/>
    <col min="13076" max="13076" width="8.5703125" style="42" hidden="1"/>
    <col min="13077" max="13077" width="10.28515625" style="42" hidden="1"/>
    <col min="13078" max="13079" width="9.28515625" style="42" hidden="1"/>
    <col min="13080" max="13080" width="8" style="42" hidden="1"/>
    <col min="13081" max="13081" width="8.5703125" style="42" hidden="1"/>
    <col min="13082" max="13082" width="9.28515625" style="42" hidden="1"/>
    <col min="13083" max="13083" width="10.5703125" style="42" hidden="1"/>
    <col min="13084" max="13084" width="9.28515625" style="42" hidden="1"/>
    <col min="13085" max="13085" width="8" style="42" hidden="1"/>
    <col min="13086" max="13086" width="8.5703125" style="42" hidden="1"/>
    <col min="13087" max="13088" width="10.5703125" style="42" hidden="1"/>
    <col min="13089" max="13089" width="9.28515625" style="42" hidden="1"/>
    <col min="13090" max="13090" width="8" style="42" hidden="1"/>
    <col min="13091" max="13091" width="8.5703125" style="42" hidden="1"/>
    <col min="13092" max="13092" width="10.5703125" style="42" hidden="1"/>
    <col min="13093" max="13094" width="9.28515625" style="42" hidden="1"/>
    <col min="13095" max="13095" width="8" style="42" hidden="1"/>
    <col min="13096" max="13096" width="8.5703125" style="42" hidden="1"/>
    <col min="13097" max="13097" width="9.28515625" style="42" hidden="1"/>
    <col min="13098" max="13099" width="8.85546875" style="42" hidden="1"/>
    <col min="13100" max="13100" width="8" style="42" hidden="1"/>
    <col min="13101" max="13101" width="8.5703125" style="42" hidden="1"/>
    <col min="13102" max="13102" width="9.28515625" style="42" hidden="1"/>
    <col min="13103" max="13104" width="12.140625" style="42" hidden="1"/>
    <col min="13105" max="13105" width="8" style="42" hidden="1"/>
    <col min="13106" max="13106" width="10.28515625" style="42" hidden="1"/>
    <col min="13107" max="13107" width="12.140625" style="42" hidden="1"/>
    <col min="13108" max="13312" width="11.42578125" style="42" hidden="1"/>
    <col min="13313" max="13313" width="67.28515625" style="42" hidden="1"/>
    <col min="13314" max="13314" width="11.42578125" style="42" hidden="1"/>
    <col min="13315" max="13315" width="11.7109375" style="42" hidden="1"/>
    <col min="13316" max="13316" width="8" style="42" hidden="1"/>
    <col min="13317" max="13317" width="9.28515625" style="42" hidden="1"/>
    <col min="13318" max="13318" width="12.140625" style="42" hidden="1"/>
    <col min="13319" max="13320" width="11.7109375" style="42" hidden="1"/>
    <col min="13321" max="13321" width="8" style="42" hidden="1"/>
    <col min="13322" max="13322" width="9.28515625" style="42" hidden="1"/>
    <col min="13323" max="13323" width="11.7109375" style="42" hidden="1"/>
    <col min="13324" max="13325" width="11" style="42" hidden="1"/>
    <col min="13326" max="13326" width="8" style="42" hidden="1"/>
    <col min="13327" max="13327" width="8.5703125" style="42" hidden="1"/>
    <col min="13328" max="13328" width="11" style="42" hidden="1"/>
    <col min="13329" max="13330" width="9.28515625" style="42" hidden="1"/>
    <col min="13331" max="13331" width="8" style="42" hidden="1"/>
    <col min="13332" max="13332" width="8.5703125" style="42" hidden="1"/>
    <col min="13333" max="13333" width="10.28515625" style="42" hidden="1"/>
    <col min="13334" max="13335" width="9.28515625" style="42" hidden="1"/>
    <col min="13336" max="13336" width="8" style="42" hidden="1"/>
    <col min="13337" max="13337" width="8.5703125" style="42" hidden="1"/>
    <col min="13338" max="13338" width="9.28515625" style="42" hidden="1"/>
    <col min="13339" max="13339" width="10.5703125" style="42" hidden="1"/>
    <col min="13340" max="13340" width="9.28515625" style="42" hidden="1"/>
    <col min="13341" max="13341" width="8" style="42" hidden="1"/>
    <col min="13342" max="13342" width="8.5703125" style="42" hidden="1"/>
    <col min="13343" max="13344" width="10.5703125" style="42" hidden="1"/>
    <col min="13345" max="13345" width="9.28515625" style="42" hidden="1"/>
    <col min="13346" max="13346" width="8" style="42" hidden="1"/>
    <col min="13347" max="13347" width="8.5703125" style="42" hidden="1"/>
    <col min="13348" max="13348" width="10.5703125" style="42" hidden="1"/>
    <col min="13349" max="13350" width="9.28515625" style="42" hidden="1"/>
    <col min="13351" max="13351" width="8" style="42" hidden="1"/>
    <col min="13352" max="13352" width="8.5703125" style="42" hidden="1"/>
    <col min="13353" max="13353" width="9.28515625" style="42" hidden="1"/>
    <col min="13354" max="13355" width="8.85546875" style="42" hidden="1"/>
    <col min="13356" max="13356" width="8" style="42" hidden="1"/>
    <col min="13357" max="13357" width="8.5703125" style="42" hidden="1"/>
    <col min="13358" max="13358" width="9.28515625" style="42" hidden="1"/>
    <col min="13359" max="13360" width="12.140625" style="42" hidden="1"/>
    <col min="13361" max="13361" width="8" style="42" hidden="1"/>
    <col min="13362" max="13362" width="10.28515625" style="42" hidden="1"/>
    <col min="13363" max="13363" width="12.140625" style="42" hidden="1"/>
    <col min="13364" max="13568" width="11.42578125" style="42" hidden="1"/>
    <col min="13569" max="13569" width="67.28515625" style="42" hidden="1"/>
    <col min="13570" max="13570" width="11.42578125" style="42" hidden="1"/>
    <col min="13571" max="13571" width="11.7109375" style="42" hidden="1"/>
    <col min="13572" max="13572" width="8" style="42" hidden="1"/>
    <col min="13573" max="13573" width="9.28515625" style="42" hidden="1"/>
    <col min="13574" max="13574" width="12.140625" style="42" hidden="1"/>
    <col min="13575" max="13576" width="11.7109375" style="42" hidden="1"/>
    <col min="13577" max="13577" width="8" style="42" hidden="1"/>
    <col min="13578" max="13578" width="9.28515625" style="42" hidden="1"/>
    <col min="13579" max="13579" width="11.7109375" style="42" hidden="1"/>
    <col min="13580" max="13581" width="11" style="42" hidden="1"/>
    <col min="13582" max="13582" width="8" style="42" hidden="1"/>
    <col min="13583" max="13583" width="8.5703125" style="42" hidden="1"/>
    <col min="13584" max="13584" width="11" style="42" hidden="1"/>
    <col min="13585" max="13586" width="9.28515625" style="42" hidden="1"/>
    <col min="13587" max="13587" width="8" style="42" hidden="1"/>
    <col min="13588" max="13588" width="8.5703125" style="42" hidden="1"/>
    <col min="13589" max="13589" width="10.28515625" style="42" hidden="1"/>
    <col min="13590" max="13591" width="9.28515625" style="42" hidden="1"/>
    <col min="13592" max="13592" width="8" style="42" hidden="1"/>
    <col min="13593" max="13593" width="8.5703125" style="42" hidden="1"/>
    <col min="13594" max="13594" width="9.28515625" style="42" hidden="1"/>
    <col min="13595" max="13595" width="10.5703125" style="42" hidden="1"/>
    <col min="13596" max="13596" width="9.28515625" style="42" hidden="1"/>
    <col min="13597" max="13597" width="8" style="42" hidden="1"/>
    <col min="13598" max="13598" width="8.5703125" style="42" hidden="1"/>
    <col min="13599" max="13600" width="10.5703125" style="42" hidden="1"/>
    <col min="13601" max="13601" width="9.28515625" style="42" hidden="1"/>
    <col min="13602" max="13602" width="8" style="42" hidden="1"/>
    <col min="13603" max="13603" width="8.5703125" style="42" hidden="1"/>
    <col min="13604" max="13604" width="10.5703125" style="42" hidden="1"/>
    <col min="13605" max="13606" width="9.28515625" style="42" hidden="1"/>
    <col min="13607" max="13607" width="8" style="42" hidden="1"/>
    <col min="13608" max="13608" width="8.5703125" style="42" hidden="1"/>
    <col min="13609" max="13609" width="9.28515625" style="42" hidden="1"/>
    <col min="13610" max="13611" width="8.85546875" style="42" hidden="1"/>
    <col min="13612" max="13612" width="8" style="42" hidden="1"/>
    <col min="13613" max="13613" width="8.5703125" style="42" hidden="1"/>
    <col min="13614" max="13614" width="9.28515625" style="42" hidden="1"/>
    <col min="13615" max="13616" width="12.140625" style="42" hidden="1"/>
    <col min="13617" max="13617" width="8" style="42" hidden="1"/>
    <col min="13618" max="13618" width="10.28515625" style="42" hidden="1"/>
    <col min="13619" max="13619" width="12.140625" style="42" hidden="1"/>
    <col min="13620" max="13824" width="11.42578125" style="42" hidden="1"/>
    <col min="13825" max="13825" width="67.28515625" style="42" hidden="1"/>
    <col min="13826" max="13826" width="11.42578125" style="42" hidden="1"/>
    <col min="13827" max="13827" width="11.7109375" style="42" hidden="1"/>
    <col min="13828" max="13828" width="8" style="42" hidden="1"/>
    <col min="13829" max="13829" width="9.28515625" style="42" hidden="1"/>
    <col min="13830" max="13830" width="12.140625" style="42" hidden="1"/>
    <col min="13831" max="13832" width="11.7109375" style="42" hidden="1"/>
    <col min="13833" max="13833" width="8" style="42" hidden="1"/>
    <col min="13834" max="13834" width="9.28515625" style="42" hidden="1"/>
    <col min="13835" max="13835" width="11.7109375" style="42" hidden="1"/>
    <col min="13836" max="13837" width="11" style="42" hidden="1"/>
    <col min="13838" max="13838" width="8" style="42" hidden="1"/>
    <col min="13839" max="13839" width="8.5703125" style="42" hidden="1"/>
    <col min="13840" max="13840" width="11" style="42" hidden="1"/>
    <col min="13841" max="13842" width="9.28515625" style="42" hidden="1"/>
    <col min="13843" max="13843" width="8" style="42" hidden="1"/>
    <col min="13844" max="13844" width="8.5703125" style="42" hidden="1"/>
    <col min="13845" max="13845" width="10.28515625" style="42" hidden="1"/>
    <col min="13846" max="13847" width="9.28515625" style="42" hidden="1"/>
    <col min="13848" max="13848" width="8" style="42" hidden="1"/>
    <col min="13849" max="13849" width="8.5703125" style="42" hidden="1"/>
    <col min="13850" max="13850" width="9.28515625" style="42" hidden="1"/>
    <col min="13851" max="13851" width="10.5703125" style="42" hidden="1"/>
    <col min="13852" max="13852" width="9.28515625" style="42" hidden="1"/>
    <col min="13853" max="13853" width="8" style="42" hidden="1"/>
    <col min="13854" max="13854" width="8.5703125" style="42" hidden="1"/>
    <col min="13855" max="13856" width="10.5703125" style="42" hidden="1"/>
    <col min="13857" max="13857" width="9.28515625" style="42" hidden="1"/>
    <col min="13858" max="13858" width="8" style="42" hidden="1"/>
    <col min="13859" max="13859" width="8.5703125" style="42" hidden="1"/>
    <col min="13860" max="13860" width="10.5703125" style="42" hidden="1"/>
    <col min="13861" max="13862" width="9.28515625" style="42" hidden="1"/>
    <col min="13863" max="13863" width="8" style="42" hidden="1"/>
    <col min="13864" max="13864" width="8.5703125" style="42" hidden="1"/>
    <col min="13865" max="13865" width="9.28515625" style="42" hidden="1"/>
    <col min="13866" max="13867" width="8.85546875" style="42" hidden="1"/>
    <col min="13868" max="13868" width="8" style="42" hidden="1"/>
    <col min="13869" max="13869" width="8.5703125" style="42" hidden="1"/>
    <col min="13870" max="13870" width="9.28515625" style="42" hidden="1"/>
    <col min="13871" max="13872" width="12.140625" style="42" hidden="1"/>
    <col min="13873" max="13873" width="8" style="42" hidden="1"/>
    <col min="13874" max="13874" width="10.28515625" style="42" hidden="1"/>
    <col min="13875" max="13875" width="12.140625" style="42" hidden="1"/>
    <col min="13876" max="14080" width="11.42578125" style="42" hidden="1"/>
    <col min="14081" max="14081" width="67.28515625" style="42" hidden="1"/>
    <col min="14082" max="14082" width="11.42578125" style="42" hidden="1"/>
    <col min="14083" max="14083" width="11.7109375" style="42" hidden="1"/>
    <col min="14084" max="14084" width="8" style="42" hidden="1"/>
    <col min="14085" max="14085" width="9.28515625" style="42" hidden="1"/>
    <col min="14086" max="14086" width="12.140625" style="42" hidden="1"/>
    <col min="14087" max="14088" width="11.7109375" style="42" hidden="1"/>
    <col min="14089" max="14089" width="8" style="42" hidden="1"/>
    <col min="14090" max="14090" width="9.28515625" style="42" hidden="1"/>
    <col min="14091" max="14091" width="11.7109375" style="42" hidden="1"/>
    <col min="14092" max="14093" width="11" style="42" hidden="1"/>
    <col min="14094" max="14094" width="8" style="42" hidden="1"/>
    <col min="14095" max="14095" width="8.5703125" style="42" hidden="1"/>
    <col min="14096" max="14096" width="11" style="42" hidden="1"/>
    <col min="14097" max="14098" width="9.28515625" style="42" hidden="1"/>
    <col min="14099" max="14099" width="8" style="42" hidden="1"/>
    <col min="14100" max="14100" width="8.5703125" style="42" hidden="1"/>
    <col min="14101" max="14101" width="10.28515625" style="42" hidden="1"/>
    <col min="14102" max="14103" width="9.28515625" style="42" hidden="1"/>
    <col min="14104" max="14104" width="8" style="42" hidden="1"/>
    <col min="14105" max="14105" width="8.5703125" style="42" hidden="1"/>
    <col min="14106" max="14106" width="9.28515625" style="42" hidden="1"/>
    <col min="14107" max="14107" width="10.5703125" style="42" hidden="1"/>
    <col min="14108" max="14108" width="9.28515625" style="42" hidden="1"/>
    <col min="14109" max="14109" width="8" style="42" hidden="1"/>
    <col min="14110" max="14110" width="8.5703125" style="42" hidden="1"/>
    <col min="14111" max="14112" width="10.5703125" style="42" hidden="1"/>
    <col min="14113" max="14113" width="9.28515625" style="42" hidden="1"/>
    <col min="14114" max="14114" width="8" style="42" hidden="1"/>
    <col min="14115" max="14115" width="8.5703125" style="42" hidden="1"/>
    <col min="14116" max="14116" width="10.5703125" style="42" hidden="1"/>
    <col min="14117" max="14118" width="9.28515625" style="42" hidden="1"/>
    <col min="14119" max="14119" width="8" style="42" hidden="1"/>
    <col min="14120" max="14120" width="8.5703125" style="42" hidden="1"/>
    <col min="14121" max="14121" width="9.28515625" style="42" hidden="1"/>
    <col min="14122" max="14123" width="8.85546875" style="42" hidden="1"/>
    <col min="14124" max="14124" width="8" style="42" hidden="1"/>
    <col min="14125" max="14125" width="8.5703125" style="42" hidden="1"/>
    <col min="14126" max="14126" width="9.28515625" style="42" hidden="1"/>
    <col min="14127" max="14128" width="12.140625" style="42" hidden="1"/>
    <col min="14129" max="14129" width="8" style="42" hidden="1"/>
    <col min="14130" max="14130" width="10.28515625" style="42" hidden="1"/>
    <col min="14131" max="14131" width="12.140625" style="42" hidden="1"/>
    <col min="14132" max="14336" width="11.42578125" style="42" hidden="1"/>
    <col min="14337" max="14337" width="67.28515625" style="42" hidden="1"/>
    <col min="14338" max="14338" width="11.42578125" style="42" hidden="1"/>
    <col min="14339" max="14339" width="11.7109375" style="42" hidden="1"/>
    <col min="14340" max="14340" width="8" style="42" hidden="1"/>
    <col min="14341" max="14341" width="9.28515625" style="42" hidden="1"/>
    <col min="14342" max="14342" width="12.140625" style="42" hidden="1"/>
    <col min="14343" max="14344" width="11.7109375" style="42" hidden="1"/>
    <col min="14345" max="14345" width="8" style="42" hidden="1"/>
    <col min="14346" max="14346" width="9.28515625" style="42" hidden="1"/>
    <col min="14347" max="14347" width="11.7109375" style="42" hidden="1"/>
    <col min="14348" max="14349" width="11" style="42" hidden="1"/>
    <col min="14350" max="14350" width="8" style="42" hidden="1"/>
    <col min="14351" max="14351" width="8.5703125" style="42" hidden="1"/>
    <col min="14352" max="14352" width="11" style="42" hidden="1"/>
    <col min="14353" max="14354" width="9.28515625" style="42" hidden="1"/>
    <col min="14355" max="14355" width="8" style="42" hidden="1"/>
    <col min="14356" max="14356" width="8.5703125" style="42" hidden="1"/>
    <col min="14357" max="14357" width="10.28515625" style="42" hidden="1"/>
    <col min="14358" max="14359" width="9.28515625" style="42" hidden="1"/>
    <col min="14360" max="14360" width="8" style="42" hidden="1"/>
    <col min="14361" max="14361" width="8.5703125" style="42" hidden="1"/>
    <col min="14362" max="14362" width="9.28515625" style="42" hidden="1"/>
    <col min="14363" max="14363" width="10.5703125" style="42" hidden="1"/>
    <col min="14364" max="14364" width="9.28515625" style="42" hidden="1"/>
    <col min="14365" max="14365" width="8" style="42" hidden="1"/>
    <col min="14366" max="14366" width="8.5703125" style="42" hidden="1"/>
    <col min="14367" max="14368" width="10.5703125" style="42" hidden="1"/>
    <col min="14369" max="14369" width="9.28515625" style="42" hidden="1"/>
    <col min="14370" max="14370" width="8" style="42" hidden="1"/>
    <col min="14371" max="14371" width="8.5703125" style="42" hidden="1"/>
    <col min="14372" max="14372" width="10.5703125" style="42" hidden="1"/>
    <col min="14373" max="14374" width="9.28515625" style="42" hidden="1"/>
    <col min="14375" max="14375" width="8" style="42" hidden="1"/>
    <col min="14376" max="14376" width="8.5703125" style="42" hidden="1"/>
    <col min="14377" max="14377" width="9.28515625" style="42" hidden="1"/>
    <col min="14378" max="14379" width="8.85546875" style="42" hidden="1"/>
    <col min="14380" max="14380" width="8" style="42" hidden="1"/>
    <col min="14381" max="14381" width="8.5703125" style="42" hidden="1"/>
    <col min="14382" max="14382" width="9.28515625" style="42" hidden="1"/>
    <col min="14383" max="14384" width="12.140625" style="42" hidden="1"/>
    <col min="14385" max="14385" width="8" style="42" hidden="1"/>
    <col min="14386" max="14386" width="10.28515625" style="42" hidden="1"/>
    <col min="14387" max="14387" width="12.140625" style="42" hidden="1"/>
    <col min="14388" max="14592" width="11.42578125" style="42" hidden="1"/>
    <col min="14593" max="14593" width="67.28515625" style="42" hidden="1"/>
    <col min="14594" max="14594" width="11.42578125" style="42" hidden="1"/>
    <col min="14595" max="14595" width="11.7109375" style="42" hidden="1"/>
    <col min="14596" max="14596" width="8" style="42" hidden="1"/>
    <col min="14597" max="14597" width="9.28515625" style="42" hidden="1"/>
    <col min="14598" max="14598" width="12.140625" style="42" hidden="1"/>
    <col min="14599" max="14600" width="11.7109375" style="42" hidden="1"/>
    <col min="14601" max="14601" width="8" style="42" hidden="1"/>
    <col min="14602" max="14602" width="9.28515625" style="42" hidden="1"/>
    <col min="14603" max="14603" width="11.7109375" style="42" hidden="1"/>
    <col min="14604" max="14605" width="11" style="42" hidden="1"/>
    <col min="14606" max="14606" width="8" style="42" hidden="1"/>
    <col min="14607" max="14607" width="8.5703125" style="42" hidden="1"/>
    <col min="14608" max="14608" width="11" style="42" hidden="1"/>
    <col min="14609" max="14610" width="9.28515625" style="42" hidden="1"/>
    <col min="14611" max="14611" width="8" style="42" hidden="1"/>
    <col min="14612" max="14612" width="8.5703125" style="42" hidden="1"/>
    <col min="14613" max="14613" width="10.28515625" style="42" hidden="1"/>
    <col min="14614" max="14615" width="9.28515625" style="42" hidden="1"/>
    <col min="14616" max="14616" width="8" style="42" hidden="1"/>
    <col min="14617" max="14617" width="8.5703125" style="42" hidden="1"/>
    <col min="14618" max="14618" width="9.28515625" style="42" hidden="1"/>
    <col min="14619" max="14619" width="10.5703125" style="42" hidden="1"/>
    <col min="14620" max="14620" width="9.28515625" style="42" hidden="1"/>
    <col min="14621" max="14621" width="8" style="42" hidden="1"/>
    <col min="14622" max="14622" width="8.5703125" style="42" hidden="1"/>
    <col min="14623" max="14624" width="10.5703125" style="42" hidden="1"/>
    <col min="14625" max="14625" width="9.28515625" style="42" hidden="1"/>
    <col min="14626" max="14626" width="8" style="42" hidden="1"/>
    <col min="14627" max="14627" width="8.5703125" style="42" hidden="1"/>
    <col min="14628" max="14628" width="10.5703125" style="42" hidden="1"/>
    <col min="14629" max="14630" width="9.28515625" style="42" hidden="1"/>
    <col min="14631" max="14631" width="8" style="42" hidden="1"/>
    <col min="14632" max="14632" width="8.5703125" style="42" hidden="1"/>
    <col min="14633" max="14633" width="9.28515625" style="42" hidden="1"/>
    <col min="14634" max="14635" width="8.85546875" style="42" hidden="1"/>
    <col min="14636" max="14636" width="8" style="42" hidden="1"/>
    <col min="14637" max="14637" width="8.5703125" style="42" hidden="1"/>
    <col min="14638" max="14638" width="9.28515625" style="42" hidden="1"/>
    <col min="14639" max="14640" width="12.140625" style="42" hidden="1"/>
    <col min="14641" max="14641" width="8" style="42" hidden="1"/>
    <col min="14642" max="14642" width="10.28515625" style="42" hidden="1"/>
    <col min="14643" max="14643" width="12.140625" style="42" hidden="1"/>
    <col min="14644" max="14848" width="11.42578125" style="42" hidden="1"/>
    <col min="14849" max="14849" width="67.28515625" style="42" hidden="1"/>
    <col min="14850" max="14850" width="11.42578125" style="42" hidden="1"/>
    <col min="14851" max="14851" width="11.7109375" style="42" hidden="1"/>
    <col min="14852" max="14852" width="8" style="42" hidden="1"/>
    <col min="14853" max="14853" width="9.28515625" style="42" hidden="1"/>
    <col min="14854" max="14854" width="12.140625" style="42" hidden="1"/>
    <col min="14855" max="14856" width="11.7109375" style="42" hidden="1"/>
    <col min="14857" max="14857" width="8" style="42" hidden="1"/>
    <col min="14858" max="14858" width="9.28515625" style="42" hidden="1"/>
    <col min="14859" max="14859" width="11.7109375" style="42" hidden="1"/>
    <col min="14860" max="14861" width="11" style="42" hidden="1"/>
    <col min="14862" max="14862" width="8" style="42" hidden="1"/>
    <col min="14863" max="14863" width="8.5703125" style="42" hidden="1"/>
    <col min="14864" max="14864" width="11" style="42" hidden="1"/>
    <col min="14865" max="14866" width="9.28515625" style="42" hidden="1"/>
    <col min="14867" max="14867" width="8" style="42" hidden="1"/>
    <col min="14868" max="14868" width="8.5703125" style="42" hidden="1"/>
    <col min="14869" max="14869" width="10.28515625" style="42" hidden="1"/>
    <col min="14870" max="14871" width="9.28515625" style="42" hidden="1"/>
    <col min="14872" max="14872" width="8" style="42" hidden="1"/>
    <col min="14873" max="14873" width="8.5703125" style="42" hidden="1"/>
    <col min="14874" max="14874" width="9.28515625" style="42" hidden="1"/>
    <col min="14875" max="14875" width="10.5703125" style="42" hidden="1"/>
    <col min="14876" max="14876" width="9.28515625" style="42" hidden="1"/>
    <col min="14877" max="14877" width="8" style="42" hidden="1"/>
    <col min="14878" max="14878" width="8.5703125" style="42" hidden="1"/>
    <col min="14879" max="14880" width="10.5703125" style="42" hidden="1"/>
    <col min="14881" max="14881" width="9.28515625" style="42" hidden="1"/>
    <col min="14882" max="14882" width="8" style="42" hidden="1"/>
    <col min="14883" max="14883" width="8.5703125" style="42" hidden="1"/>
    <col min="14884" max="14884" width="10.5703125" style="42" hidden="1"/>
    <col min="14885" max="14886" width="9.28515625" style="42" hidden="1"/>
    <col min="14887" max="14887" width="8" style="42" hidden="1"/>
    <col min="14888" max="14888" width="8.5703125" style="42" hidden="1"/>
    <col min="14889" max="14889" width="9.28515625" style="42" hidden="1"/>
    <col min="14890" max="14891" width="8.85546875" style="42" hidden="1"/>
    <col min="14892" max="14892" width="8" style="42" hidden="1"/>
    <col min="14893" max="14893" width="8.5703125" style="42" hidden="1"/>
    <col min="14894" max="14894" width="9.28515625" style="42" hidden="1"/>
    <col min="14895" max="14896" width="12.140625" style="42" hidden="1"/>
    <col min="14897" max="14897" width="8" style="42" hidden="1"/>
    <col min="14898" max="14898" width="10.28515625" style="42" hidden="1"/>
    <col min="14899" max="14899" width="12.140625" style="42" hidden="1"/>
    <col min="14900" max="15104" width="11.42578125" style="42" hidden="1"/>
    <col min="15105" max="15105" width="67.28515625" style="42" hidden="1"/>
    <col min="15106" max="15106" width="11.42578125" style="42" hidden="1"/>
    <col min="15107" max="15107" width="11.7109375" style="42" hidden="1"/>
    <col min="15108" max="15108" width="8" style="42" hidden="1"/>
    <col min="15109" max="15109" width="9.28515625" style="42" hidden="1"/>
    <col min="15110" max="15110" width="12.140625" style="42" hidden="1"/>
    <col min="15111" max="15112" width="11.7109375" style="42" hidden="1"/>
    <col min="15113" max="15113" width="8" style="42" hidden="1"/>
    <col min="15114" max="15114" width="9.28515625" style="42" hidden="1"/>
    <col min="15115" max="15115" width="11.7109375" style="42" hidden="1"/>
    <col min="15116" max="15117" width="11" style="42" hidden="1"/>
    <col min="15118" max="15118" width="8" style="42" hidden="1"/>
    <col min="15119" max="15119" width="8.5703125" style="42" hidden="1"/>
    <col min="15120" max="15120" width="11" style="42" hidden="1"/>
    <col min="15121" max="15122" width="9.28515625" style="42" hidden="1"/>
    <col min="15123" max="15123" width="8" style="42" hidden="1"/>
    <col min="15124" max="15124" width="8.5703125" style="42" hidden="1"/>
    <col min="15125" max="15125" width="10.28515625" style="42" hidden="1"/>
    <col min="15126" max="15127" width="9.28515625" style="42" hidden="1"/>
    <col min="15128" max="15128" width="8" style="42" hidden="1"/>
    <col min="15129" max="15129" width="8.5703125" style="42" hidden="1"/>
    <col min="15130" max="15130" width="9.28515625" style="42" hidden="1"/>
    <col min="15131" max="15131" width="10.5703125" style="42" hidden="1"/>
    <col min="15132" max="15132" width="9.28515625" style="42" hidden="1"/>
    <col min="15133" max="15133" width="8" style="42" hidden="1"/>
    <col min="15134" max="15134" width="8.5703125" style="42" hidden="1"/>
    <col min="15135" max="15136" width="10.5703125" style="42" hidden="1"/>
    <col min="15137" max="15137" width="9.28515625" style="42" hidden="1"/>
    <col min="15138" max="15138" width="8" style="42" hidden="1"/>
    <col min="15139" max="15139" width="8.5703125" style="42" hidden="1"/>
    <col min="15140" max="15140" width="10.5703125" style="42" hidden="1"/>
    <col min="15141" max="15142" width="9.28515625" style="42" hidden="1"/>
    <col min="15143" max="15143" width="8" style="42" hidden="1"/>
    <col min="15144" max="15144" width="8.5703125" style="42" hidden="1"/>
    <col min="15145" max="15145" width="9.28515625" style="42" hidden="1"/>
    <col min="15146" max="15147" width="8.85546875" style="42" hidden="1"/>
    <col min="15148" max="15148" width="8" style="42" hidden="1"/>
    <col min="15149" max="15149" width="8.5703125" style="42" hidden="1"/>
    <col min="15150" max="15150" width="9.28515625" style="42" hidden="1"/>
    <col min="15151" max="15152" width="12.140625" style="42" hidden="1"/>
    <col min="15153" max="15153" width="8" style="42" hidden="1"/>
    <col min="15154" max="15154" width="10.28515625" style="42" hidden="1"/>
    <col min="15155" max="15155" width="12.140625" style="42" hidden="1"/>
    <col min="15156" max="15360" width="11.42578125" style="42" hidden="1"/>
    <col min="15361" max="15361" width="67.28515625" style="42" hidden="1"/>
    <col min="15362" max="15362" width="11.42578125" style="42" hidden="1"/>
    <col min="15363" max="15363" width="11.7109375" style="42" hidden="1"/>
    <col min="15364" max="15364" width="8" style="42" hidden="1"/>
    <col min="15365" max="15365" width="9.28515625" style="42" hidden="1"/>
    <col min="15366" max="15366" width="12.140625" style="42" hidden="1"/>
    <col min="15367" max="15368" width="11.7109375" style="42" hidden="1"/>
    <col min="15369" max="15369" width="8" style="42" hidden="1"/>
    <col min="15370" max="15370" width="9.28515625" style="42" hidden="1"/>
    <col min="15371" max="15371" width="11.7109375" style="42" hidden="1"/>
    <col min="15372" max="15373" width="11" style="42" hidden="1"/>
    <col min="15374" max="15374" width="8" style="42" hidden="1"/>
    <col min="15375" max="15375" width="8.5703125" style="42" hidden="1"/>
    <col min="15376" max="15376" width="11" style="42" hidden="1"/>
    <col min="15377" max="15378" width="9.28515625" style="42" hidden="1"/>
    <col min="15379" max="15379" width="8" style="42" hidden="1"/>
    <col min="15380" max="15380" width="8.5703125" style="42" hidden="1"/>
    <col min="15381" max="15381" width="10.28515625" style="42" hidden="1"/>
    <col min="15382" max="15383" width="9.28515625" style="42" hidden="1"/>
    <col min="15384" max="15384" width="8" style="42" hidden="1"/>
    <col min="15385" max="15385" width="8.5703125" style="42" hidden="1"/>
    <col min="15386" max="15386" width="9.28515625" style="42" hidden="1"/>
    <col min="15387" max="15387" width="10.5703125" style="42" hidden="1"/>
    <col min="15388" max="15388" width="9.28515625" style="42" hidden="1"/>
    <col min="15389" max="15389" width="8" style="42" hidden="1"/>
    <col min="15390" max="15390" width="8.5703125" style="42" hidden="1"/>
    <col min="15391" max="15392" width="10.5703125" style="42" hidden="1"/>
    <col min="15393" max="15393" width="9.28515625" style="42" hidden="1"/>
    <col min="15394" max="15394" width="8" style="42" hidden="1"/>
    <col min="15395" max="15395" width="8.5703125" style="42" hidden="1"/>
    <col min="15396" max="15396" width="10.5703125" style="42" hidden="1"/>
    <col min="15397" max="15398" width="9.28515625" style="42" hidden="1"/>
    <col min="15399" max="15399" width="8" style="42" hidden="1"/>
    <col min="15400" max="15400" width="8.5703125" style="42" hidden="1"/>
    <col min="15401" max="15401" width="9.28515625" style="42" hidden="1"/>
    <col min="15402" max="15403" width="8.85546875" style="42" hidden="1"/>
    <col min="15404" max="15404" width="8" style="42" hidden="1"/>
    <col min="15405" max="15405" width="8.5703125" style="42" hidden="1"/>
    <col min="15406" max="15406" width="9.28515625" style="42" hidden="1"/>
    <col min="15407" max="15408" width="12.140625" style="42" hidden="1"/>
    <col min="15409" max="15409" width="8" style="42" hidden="1"/>
    <col min="15410" max="15410" width="10.28515625" style="42" hidden="1"/>
    <col min="15411" max="15411" width="12.140625" style="42" hidden="1"/>
    <col min="15412" max="15616" width="11.42578125" style="42" hidden="1"/>
    <col min="15617" max="15617" width="67.28515625" style="42" hidden="1"/>
    <col min="15618" max="15618" width="11.42578125" style="42" hidden="1"/>
    <col min="15619" max="15619" width="11.7109375" style="42" hidden="1"/>
    <col min="15620" max="15620" width="8" style="42" hidden="1"/>
    <col min="15621" max="15621" width="9.28515625" style="42" hidden="1"/>
    <col min="15622" max="15622" width="12.140625" style="42" hidden="1"/>
    <col min="15623" max="15624" width="11.7109375" style="42" hidden="1"/>
    <col min="15625" max="15625" width="8" style="42" hidden="1"/>
    <col min="15626" max="15626" width="9.28515625" style="42" hidden="1"/>
    <col min="15627" max="15627" width="11.7109375" style="42" hidden="1"/>
    <col min="15628" max="15629" width="11" style="42" hidden="1"/>
    <col min="15630" max="15630" width="8" style="42" hidden="1"/>
    <col min="15631" max="15631" width="8.5703125" style="42" hidden="1"/>
    <col min="15632" max="15632" width="11" style="42" hidden="1"/>
    <col min="15633" max="15634" width="9.28515625" style="42" hidden="1"/>
    <col min="15635" max="15635" width="8" style="42" hidden="1"/>
    <col min="15636" max="15636" width="8.5703125" style="42" hidden="1"/>
    <col min="15637" max="15637" width="10.28515625" style="42" hidden="1"/>
    <col min="15638" max="15639" width="9.28515625" style="42" hidden="1"/>
    <col min="15640" max="15640" width="8" style="42" hidden="1"/>
    <col min="15641" max="15641" width="8.5703125" style="42" hidden="1"/>
    <col min="15642" max="15642" width="9.28515625" style="42" hidden="1"/>
    <col min="15643" max="15643" width="10.5703125" style="42" hidden="1"/>
    <col min="15644" max="15644" width="9.28515625" style="42" hidden="1"/>
    <col min="15645" max="15645" width="8" style="42" hidden="1"/>
    <col min="15646" max="15646" width="8.5703125" style="42" hidden="1"/>
    <col min="15647" max="15648" width="10.5703125" style="42" hidden="1"/>
    <col min="15649" max="15649" width="9.28515625" style="42" hidden="1"/>
    <col min="15650" max="15650" width="8" style="42" hidden="1"/>
    <col min="15651" max="15651" width="8.5703125" style="42" hidden="1"/>
    <col min="15652" max="15652" width="10.5703125" style="42" hidden="1"/>
    <col min="15653" max="15654" width="9.28515625" style="42" hidden="1"/>
    <col min="15655" max="15655" width="8" style="42" hidden="1"/>
    <col min="15656" max="15656" width="8.5703125" style="42" hidden="1"/>
    <col min="15657" max="15657" width="9.28515625" style="42" hidden="1"/>
    <col min="15658" max="15659" width="8.85546875" style="42" hidden="1"/>
    <col min="15660" max="15660" width="8" style="42" hidden="1"/>
    <col min="15661" max="15661" width="8.5703125" style="42" hidden="1"/>
    <col min="15662" max="15662" width="9.28515625" style="42" hidden="1"/>
    <col min="15663" max="15664" width="12.140625" style="42" hidden="1"/>
    <col min="15665" max="15665" width="8" style="42" hidden="1"/>
    <col min="15666" max="15666" width="10.28515625" style="42" hidden="1"/>
    <col min="15667" max="15667" width="12.140625" style="42" hidden="1"/>
    <col min="15668" max="15872" width="11.42578125" style="42" hidden="1"/>
    <col min="15873" max="15873" width="67.28515625" style="42" hidden="1"/>
    <col min="15874" max="15874" width="11.42578125" style="42" hidden="1"/>
    <col min="15875" max="15875" width="11.7109375" style="42" hidden="1"/>
    <col min="15876" max="15876" width="8" style="42" hidden="1"/>
    <col min="15877" max="15877" width="9.28515625" style="42" hidden="1"/>
    <col min="15878" max="15878" width="12.140625" style="42" hidden="1"/>
    <col min="15879" max="15880" width="11.7109375" style="42" hidden="1"/>
    <col min="15881" max="15881" width="8" style="42" hidden="1"/>
    <col min="15882" max="15882" width="9.28515625" style="42" hidden="1"/>
    <col min="15883" max="15883" width="11.7109375" style="42" hidden="1"/>
    <col min="15884" max="15885" width="11" style="42" hidden="1"/>
    <col min="15886" max="15886" width="8" style="42" hidden="1"/>
    <col min="15887" max="15887" width="8.5703125" style="42" hidden="1"/>
    <col min="15888" max="15888" width="11" style="42" hidden="1"/>
    <col min="15889" max="15890" width="9.28515625" style="42" hidden="1"/>
    <col min="15891" max="15891" width="8" style="42" hidden="1"/>
    <col min="15892" max="15892" width="8.5703125" style="42" hidden="1"/>
    <col min="15893" max="15893" width="10.28515625" style="42" hidden="1"/>
    <col min="15894" max="15895" width="9.28515625" style="42" hidden="1"/>
    <col min="15896" max="15896" width="8" style="42" hidden="1"/>
    <col min="15897" max="15897" width="8.5703125" style="42" hidden="1"/>
    <col min="15898" max="15898" width="9.28515625" style="42" hidden="1"/>
    <col min="15899" max="15899" width="10.5703125" style="42" hidden="1"/>
    <col min="15900" max="15900" width="9.28515625" style="42" hidden="1"/>
    <col min="15901" max="15901" width="8" style="42" hidden="1"/>
    <col min="15902" max="15902" width="8.5703125" style="42" hidden="1"/>
    <col min="15903" max="15904" width="10.5703125" style="42" hidden="1"/>
    <col min="15905" max="15905" width="9.28515625" style="42" hidden="1"/>
    <col min="15906" max="15906" width="8" style="42" hidden="1"/>
    <col min="15907" max="15907" width="8.5703125" style="42" hidden="1"/>
    <col min="15908" max="15908" width="10.5703125" style="42" hidden="1"/>
    <col min="15909" max="15910" width="9.28515625" style="42" hidden="1"/>
    <col min="15911" max="15911" width="8" style="42" hidden="1"/>
    <col min="15912" max="15912" width="8.5703125" style="42" hidden="1"/>
    <col min="15913" max="15913" width="9.28515625" style="42" hidden="1"/>
    <col min="15914" max="15915" width="8.85546875" style="42" hidden="1"/>
    <col min="15916" max="15916" width="8" style="42" hidden="1"/>
    <col min="15917" max="15917" width="8.5703125" style="42" hidden="1"/>
    <col min="15918" max="15918" width="9.28515625" style="42" hidden="1"/>
    <col min="15919" max="15920" width="12.140625" style="42" hidden="1"/>
    <col min="15921" max="15921" width="8" style="42" hidden="1"/>
    <col min="15922" max="15922" width="10.28515625" style="42" hidden="1"/>
    <col min="15923" max="15923" width="12.140625" style="42" hidden="1"/>
    <col min="15924" max="16128" width="11.42578125" style="42" hidden="1"/>
    <col min="16129" max="16129" width="67.28515625" style="42" hidden="1"/>
    <col min="16130" max="16130" width="11.42578125" style="42" hidden="1"/>
    <col min="16131" max="16131" width="11.7109375" style="42" hidden="1"/>
    <col min="16132" max="16132" width="8" style="42" hidden="1"/>
    <col min="16133" max="16133" width="9.28515625" style="42" hidden="1"/>
    <col min="16134" max="16134" width="12.140625" style="42" hidden="1"/>
    <col min="16135" max="16136" width="11.7109375" style="42" hidden="1"/>
    <col min="16137" max="16137" width="8" style="42" hidden="1"/>
    <col min="16138" max="16138" width="9.28515625" style="42" hidden="1"/>
    <col min="16139" max="16139" width="11.7109375" style="42" hidden="1"/>
    <col min="16140" max="16141" width="11" style="42" hidden="1"/>
    <col min="16142" max="16142" width="8" style="42" hidden="1"/>
    <col min="16143" max="16143" width="8.5703125" style="42" hidden="1"/>
    <col min="16144" max="16144" width="11" style="42" hidden="1"/>
    <col min="16145" max="16146" width="9.28515625" style="42" hidden="1"/>
    <col min="16147" max="16147" width="8" style="42" hidden="1"/>
    <col min="16148" max="16148" width="8.5703125" style="42" hidden="1"/>
    <col min="16149" max="16149" width="10.28515625" style="42" hidden="1"/>
    <col min="16150" max="16151" width="9.28515625" style="42" hidden="1"/>
    <col min="16152" max="16152" width="8" style="42" hidden="1"/>
    <col min="16153" max="16153" width="8.5703125" style="42" hidden="1"/>
    <col min="16154" max="16154" width="9.28515625" style="42" hidden="1"/>
    <col min="16155" max="16155" width="10.5703125" style="42" hidden="1"/>
    <col min="16156" max="16156" width="9.28515625" style="42" hidden="1"/>
    <col min="16157" max="16157" width="8" style="42" hidden="1"/>
    <col min="16158" max="16158" width="8.5703125" style="42" hidden="1"/>
    <col min="16159" max="16160" width="10.5703125" style="42" hidden="1"/>
    <col min="16161" max="16161" width="9.28515625" style="42" hidden="1"/>
    <col min="16162" max="16162" width="8" style="42" hidden="1"/>
    <col min="16163" max="16163" width="8.5703125" style="42" hidden="1"/>
    <col min="16164" max="16164" width="10.5703125" style="42" hidden="1"/>
    <col min="16165" max="16166" width="9.28515625" style="42" hidden="1"/>
    <col min="16167" max="16167" width="8" style="42" hidden="1"/>
    <col min="16168" max="16168" width="8.5703125" style="42" hidden="1"/>
    <col min="16169" max="16169" width="9.28515625" style="42" hidden="1"/>
    <col min="16170" max="16171" width="8.85546875" style="42" hidden="1"/>
    <col min="16172" max="16172" width="8" style="42" hidden="1"/>
    <col min="16173" max="16173" width="8.5703125" style="42" hidden="1"/>
    <col min="16174" max="16174" width="9.28515625" style="42" hidden="1"/>
    <col min="16175" max="16176" width="12.140625" style="42" hidden="1"/>
    <col min="16177" max="16177" width="8" style="42" hidden="1"/>
    <col min="16178" max="16178" width="10.28515625" style="42" hidden="1"/>
    <col min="16179" max="16179" width="12.140625" style="42" hidden="1"/>
    <col min="16180" max="16384" width="11.42578125" style="42" hidden="1"/>
  </cols>
  <sheetData>
    <row r="1" spans="1:83" ht="42"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row>
    <row r="2" spans="1:83" ht="29.25" customHeight="1">
      <c r="A2" s="341" t="s">
        <v>947</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row>
    <row r="3" spans="1:83" ht="29.25"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row>
    <row r="4" spans="1:83" ht="29.25"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row>
    <row r="5" spans="1:83" ht="25.5" customHeight="1" thickTop="1" thickBot="1">
      <c r="A5" s="73"/>
      <c r="B5" s="958" t="s">
        <v>928</v>
      </c>
      <c r="C5" s="958"/>
      <c r="D5" s="958"/>
      <c r="E5" s="958"/>
      <c r="F5" s="958"/>
      <c r="G5" s="958" t="s">
        <v>929</v>
      </c>
      <c r="H5" s="958"/>
      <c r="I5" s="958"/>
      <c r="J5" s="958"/>
      <c r="K5" s="958"/>
      <c r="L5" s="958" t="s">
        <v>930</v>
      </c>
      <c r="M5" s="958"/>
      <c r="N5" s="958"/>
      <c r="O5" s="958"/>
      <c r="P5" s="958"/>
      <c r="Q5" s="958" t="s">
        <v>931</v>
      </c>
      <c r="R5" s="958"/>
      <c r="S5" s="958"/>
      <c r="T5" s="958"/>
      <c r="U5" s="958"/>
      <c r="V5" s="958" t="s">
        <v>932</v>
      </c>
      <c r="W5" s="958"/>
      <c r="X5" s="958"/>
      <c r="Y5" s="958"/>
      <c r="Z5" s="958"/>
      <c r="AA5" s="958" t="s">
        <v>933</v>
      </c>
      <c r="AB5" s="958"/>
      <c r="AC5" s="958"/>
      <c r="AD5" s="958"/>
      <c r="AE5" s="958"/>
      <c r="AF5" s="958" t="s">
        <v>934</v>
      </c>
      <c r="AG5" s="958"/>
      <c r="AH5" s="958"/>
      <c r="AI5" s="958"/>
      <c r="AJ5" s="958"/>
      <c r="AK5" s="958" t="s">
        <v>935</v>
      </c>
      <c r="AL5" s="958"/>
      <c r="AM5" s="958"/>
      <c r="AN5" s="958"/>
      <c r="AO5" s="958"/>
      <c r="AP5" s="958" t="s">
        <v>936</v>
      </c>
      <c r="AQ5" s="958"/>
      <c r="AR5" s="958"/>
      <c r="AS5" s="958"/>
      <c r="AT5" s="958"/>
      <c r="AU5" s="958" t="s">
        <v>79</v>
      </c>
      <c r="AV5" s="958"/>
      <c r="AW5" s="958"/>
      <c r="AX5" s="958"/>
      <c r="AY5" s="958"/>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row>
    <row r="6" spans="1:83"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row>
    <row r="7" spans="1:83" ht="13.5" thickTop="1">
      <c r="A7" s="42" t="s">
        <v>948</v>
      </c>
      <c r="B7" s="42">
        <v>3844607.11154</v>
      </c>
      <c r="C7" s="42">
        <v>1821076.6548499998</v>
      </c>
      <c r="D7" s="42">
        <v>10.062940000000001</v>
      </c>
      <c r="E7" s="42">
        <v>488.37955999999997</v>
      </c>
      <c r="F7" s="42">
        <v>5666182.2088900004</v>
      </c>
      <c r="G7" s="42">
        <v>4122963.86399</v>
      </c>
      <c r="H7" s="42">
        <v>3046465.4405799997</v>
      </c>
      <c r="I7" s="42">
        <v>283.07615000000004</v>
      </c>
      <c r="J7" s="42">
        <v>217.83945</v>
      </c>
      <c r="K7" s="42">
        <v>7169930.2201699996</v>
      </c>
      <c r="L7" s="42">
        <v>1900457.02413</v>
      </c>
      <c r="M7" s="42">
        <v>582518.13105999993</v>
      </c>
      <c r="N7" s="42">
        <v>13.071459999999998</v>
      </c>
      <c r="O7" s="42">
        <v>0</v>
      </c>
      <c r="P7" s="42">
        <v>2482988.2266500001</v>
      </c>
      <c r="Q7" s="42">
        <v>145611.77481</v>
      </c>
      <c r="R7" s="42">
        <v>74337.157659999997</v>
      </c>
      <c r="S7" s="42">
        <v>1.0000000000000001E-5</v>
      </c>
      <c r="T7" s="42">
        <v>2196.25252</v>
      </c>
      <c r="U7" s="42">
        <v>222145.185</v>
      </c>
      <c r="V7" s="42">
        <v>142965.27278</v>
      </c>
      <c r="W7" s="42">
        <v>97414.144629999995</v>
      </c>
      <c r="X7" s="42">
        <v>0</v>
      </c>
      <c r="Y7" s="42">
        <v>-1.0000000000000001E-5</v>
      </c>
      <c r="Z7" s="42">
        <v>240379.41740000001</v>
      </c>
      <c r="AA7" s="42">
        <v>219079.93580000001</v>
      </c>
      <c r="AB7" s="42">
        <v>31286.970160000001</v>
      </c>
      <c r="AC7" s="42">
        <v>0</v>
      </c>
      <c r="AD7" s="42">
        <v>9.5579999999999998E-2</v>
      </c>
      <c r="AE7" s="42">
        <v>250367.00154</v>
      </c>
      <c r="AF7" s="42">
        <v>325091.76737999998</v>
      </c>
      <c r="AG7" s="42">
        <v>55007.7886</v>
      </c>
      <c r="AH7" s="42">
        <v>-1.0000000000000001E-5</v>
      </c>
      <c r="AI7" s="42">
        <v>0.25408999999999998</v>
      </c>
      <c r="AJ7" s="42">
        <v>380099.81005999999</v>
      </c>
      <c r="AK7" s="42">
        <v>66871.278019999998</v>
      </c>
      <c r="AL7" s="42">
        <v>35599.36606</v>
      </c>
      <c r="AM7" s="42">
        <v>0</v>
      </c>
      <c r="AN7" s="42">
        <v>4.4770000000000004E-2</v>
      </c>
      <c r="AO7" s="42">
        <v>102470.68884999999</v>
      </c>
      <c r="AP7" s="42">
        <v>17837.244489999997</v>
      </c>
      <c r="AQ7" s="42">
        <v>5154.84818</v>
      </c>
      <c r="AR7" s="42">
        <v>0</v>
      </c>
      <c r="AS7" s="42">
        <v>0</v>
      </c>
      <c r="AT7" s="42">
        <v>22992.092670000002</v>
      </c>
      <c r="AU7" s="42">
        <v>10785485.272940001</v>
      </c>
      <c r="AV7" s="42">
        <v>5748860.5017799996</v>
      </c>
      <c r="AW7" s="42">
        <v>306.21055000000001</v>
      </c>
      <c r="AX7" s="42">
        <v>2902.8659600000001</v>
      </c>
      <c r="AY7" s="42">
        <v>16537554.851229999</v>
      </c>
    </row>
    <row r="8" spans="1:83">
      <c r="A8" s="42" t="s">
        <v>166</v>
      </c>
      <c r="B8" s="42">
        <v>3758886.5734299999</v>
      </c>
      <c r="C8" s="42">
        <v>1786118.2984800001</v>
      </c>
      <c r="D8" s="42">
        <v>10.062940000000001</v>
      </c>
      <c r="E8" s="42">
        <v>488.37957</v>
      </c>
      <c r="F8" s="42">
        <v>5545503.3144300003</v>
      </c>
      <c r="G8" s="42">
        <v>4090037.4741799999</v>
      </c>
      <c r="H8" s="42">
        <v>3009093.5010500001</v>
      </c>
      <c r="I8" s="42">
        <v>283.07616999999999</v>
      </c>
      <c r="J8" s="42">
        <v>217.59220999999999</v>
      </c>
      <c r="K8" s="42">
        <v>7099631.6436099997</v>
      </c>
      <c r="L8" s="42">
        <v>1886720.7290399999</v>
      </c>
      <c r="M8" s="42">
        <v>578034.49433000002</v>
      </c>
      <c r="N8" s="42">
        <v>13.071459999999998</v>
      </c>
      <c r="O8" s="42">
        <v>0</v>
      </c>
      <c r="P8" s="42">
        <v>2464768.29483</v>
      </c>
      <c r="Q8" s="42">
        <v>142037.97959</v>
      </c>
      <c r="R8" s="42">
        <v>73881.334000000003</v>
      </c>
      <c r="S8" s="42">
        <v>1.0000000000000001E-5</v>
      </c>
      <c r="T8" s="42">
        <v>2196.25252</v>
      </c>
      <c r="U8" s="42">
        <v>218115.56612</v>
      </c>
      <c r="V8" s="42">
        <v>137342.17628000001</v>
      </c>
      <c r="W8" s="42">
        <v>97262.933659999995</v>
      </c>
      <c r="X8" s="42">
        <v>0</v>
      </c>
      <c r="Y8" s="42">
        <v>-1.0000000000000001E-5</v>
      </c>
      <c r="Z8" s="42">
        <v>234605.10993000001</v>
      </c>
      <c r="AA8" s="42">
        <v>214999.18453999999</v>
      </c>
      <c r="AB8" s="42">
        <v>30464.896420000001</v>
      </c>
      <c r="AC8" s="42">
        <v>0</v>
      </c>
      <c r="AD8" s="42">
        <v>9.5579999999999998E-2</v>
      </c>
      <c r="AE8" s="42">
        <v>245464.17655</v>
      </c>
      <c r="AF8" s="42">
        <v>321382.28487000003</v>
      </c>
      <c r="AG8" s="42">
        <v>54336.781479999998</v>
      </c>
      <c r="AH8" s="42">
        <v>-1.0000000000000001E-5</v>
      </c>
      <c r="AI8" s="42">
        <v>0.25409999999999999</v>
      </c>
      <c r="AJ8" s="42">
        <v>375719.32043999998</v>
      </c>
      <c r="AK8" s="42">
        <v>64953.275500000003</v>
      </c>
      <c r="AL8" s="42">
        <v>35429.161310000003</v>
      </c>
      <c r="AM8" s="42">
        <v>0</v>
      </c>
      <c r="AN8" s="42">
        <v>4.4770000000000004E-2</v>
      </c>
      <c r="AO8" s="42">
        <v>100382.48157999999</v>
      </c>
      <c r="AP8" s="42">
        <v>17228.581989999999</v>
      </c>
      <c r="AQ8" s="42">
        <v>5113.0541600000006</v>
      </c>
      <c r="AR8" s="42">
        <v>0</v>
      </c>
      <c r="AS8" s="42">
        <v>0</v>
      </c>
      <c r="AT8" s="42">
        <v>22341.636149999998</v>
      </c>
      <c r="AU8" s="42">
        <v>10633588.25942</v>
      </c>
      <c r="AV8" s="42">
        <v>5669734.4549099999</v>
      </c>
      <c r="AW8" s="42">
        <v>306.21057000000002</v>
      </c>
      <c r="AX8" s="42">
        <v>2902.6187400000003</v>
      </c>
      <c r="AY8" s="42">
        <v>16306531.543639999</v>
      </c>
    </row>
    <row r="9" spans="1:83">
      <c r="A9" s="42" t="s">
        <v>167</v>
      </c>
      <c r="B9" s="42">
        <v>85720.535749999995</v>
      </c>
      <c r="C9" s="42">
        <v>34958.354639999998</v>
      </c>
      <c r="D9" s="42">
        <v>0</v>
      </c>
      <c r="E9" s="42">
        <v>-1.0000000000000001E-5</v>
      </c>
      <c r="F9" s="42">
        <v>120678.89037000001</v>
      </c>
      <c r="G9" s="42">
        <v>32926.389810000001</v>
      </c>
      <c r="H9" s="42">
        <v>37302.857590000007</v>
      </c>
      <c r="I9" s="42">
        <v>-2.0000000000000002E-5</v>
      </c>
      <c r="J9" s="42">
        <v>0.24724000000000002</v>
      </c>
      <c r="K9" s="42">
        <v>70229.494619999998</v>
      </c>
      <c r="L9" s="42">
        <v>13736.29509</v>
      </c>
      <c r="M9" s="42">
        <v>4483.6363200000005</v>
      </c>
      <c r="N9" s="42">
        <v>0</v>
      </c>
      <c r="O9" s="42">
        <v>0</v>
      </c>
      <c r="P9" s="42">
        <v>18219.931410000001</v>
      </c>
      <c r="Q9" s="42">
        <v>3573.7952200000004</v>
      </c>
      <c r="R9" s="42">
        <v>455.82365999999996</v>
      </c>
      <c r="S9" s="42">
        <v>0</v>
      </c>
      <c r="T9" s="42">
        <v>0</v>
      </c>
      <c r="U9" s="42">
        <v>4029.61888</v>
      </c>
      <c r="V9" s="42">
        <v>5623.0964999999997</v>
      </c>
      <c r="W9" s="42">
        <v>151.21095000000003</v>
      </c>
      <c r="X9" s="42">
        <v>0</v>
      </c>
      <c r="Y9" s="42">
        <v>0</v>
      </c>
      <c r="Z9" s="42">
        <v>5774.3074500000002</v>
      </c>
      <c r="AA9" s="42">
        <v>4080.75126</v>
      </c>
      <c r="AB9" s="42">
        <v>822.07364000000007</v>
      </c>
      <c r="AC9" s="42">
        <v>0</v>
      </c>
      <c r="AD9" s="42">
        <v>0</v>
      </c>
      <c r="AE9" s="42">
        <v>4902.8248899999999</v>
      </c>
      <c r="AF9" s="42">
        <v>3709.4825099999998</v>
      </c>
      <c r="AG9" s="42">
        <v>671.00712999999996</v>
      </c>
      <c r="AH9" s="42">
        <v>0</v>
      </c>
      <c r="AI9" s="42">
        <v>-1.0000000000000001E-5</v>
      </c>
      <c r="AJ9" s="42">
        <v>4380.48963</v>
      </c>
      <c r="AK9" s="42">
        <v>1918.00252</v>
      </c>
      <c r="AL9" s="42">
        <v>170.20463000000001</v>
      </c>
      <c r="AM9" s="42">
        <v>0</v>
      </c>
      <c r="AN9" s="42">
        <v>0</v>
      </c>
      <c r="AO9" s="42">
        <v>2088.2071499999997</v>
      </c>
      <c r="AP9" s="42">
        <v>608.66250000000002</v>
      </c>
      <c r="AQ9" s="42">
        <v>41.794019999999996</v>
      </c>
      <c r="AR9" s="42">
        <v>0</v>
      </c>
      <c r="AS9" s="42">
        <v>0</v>
      </c>
      <c r="AT9" s="42">
        <v>650.45652000000007</v>
      </c>
      <c r="AU9" s="42">
        <v>151897.01115999999</v>
      </c>
      <c r="AV9" s="42">
        <v>79056.96256</v>
      </c>
      <c r="AW9" s="42">
        <v>-2.0000000000000002E-5</v>
      </c>
      <c r="AX9" s="42">
        <v>0.24722</v>
      </c>
      <c r="AY9" s="42">
        <v>230954.22091999999</v>
      </c>
    </row>
    <row r="10" spans="1:83">
      <c r="A10" s="42" t="s">
        <v>949</v>
      </c>
      <c r="B10" s="42">
        <v>2.3599999999999997E-3</v>
      </c>
      <c r="C10" s="42">
        <v>1.73E-3</v>
      </c>
      <c r="D10" s="42">
        <v>0</v>
      </c>
      <c r="E10" s="42">
        <v>0</v>
      </c>
      <c r="F10" s="42">
        <v>4.0899999999999999E-3</v>
      </c>
      <c r="G10" s="42">
        <v>0</v>
      </c>
      <c r="H10" s="42">
        <v>69.081940000000003</v>
      </c>
      <c r="I10" s="42">
        <v>0</v>
      </c>
      <c r="J10" s="42">
        <v>0</v>
      </c>
      <c r="K10" s="42">
        <v>69.081940000000003</v>
      </c>
      <c r="L10" s="42">
        <v>0</v>
      </c>
      <c r="M10" s="42">
        <v>4.0999999999999999E-4</v>
      </c>
      <c r="N10" s="42">
        <v>0</v>
      </c>
      <c r="O10" s="42">
        <v>0</v>
      </c>
      <c r="P10" s="42">
        <v>4.0999999999999999E-4</v>
      </c>
      <c r="Q10" s="42">
        <v>0</v>
      </c>
      <c r="R10" s="42">
        <v>0</v>
      </c>
      <c r="S10" s="42">
        <v>0</v>
      </c>
      <c r="T10" s="42">
        <v>0</v>
      </c>
      <c r="U10" s="42">
        <v>0</v>
      </c>
      <c r="V10" s="42">
        <v>0</v>
      </c>
      <c r="W10" s="42">
        <v>2.0000000000000002E-5</v>
      </c>
      <c r="X10" s="42">
        <v>0</v>
      </c>
      <c r="Y10" s="42">
        <v>0</v>
      </c>
      <c r="Z10" s="42">
        <v>2.0000000000000002E-5</v>
      </c>
      <c r="AA10" s="42">
        <v>0</v>
      </c>
      <c r="AB10" s="42">
        <v>1E-4</v>
      </c>
      <c r="AC10" s="42">
        <v>0</v>
      </c>
      <c r="AD10" s="42">
        <v>0</v>
      </c>
      <c r="AE10" s="42">
        <v>1E-4</v>
      </c>
      <c r="AF10" s="42">
        <v>0</v>
      </c>
      <c r="AG10" s="42">
        <v>-1.0000000000000001E-5</v>
      </c>
      <c r="AH10" s="42">
        <v>0</v>
      </c>
      <c r="AI10" s="42">
        <v>0</v>
      </c>
      <c r="AJ10" s="42">
        <v>-1.0000000000000001E-5</v>
      </c>
      <c r="AK10" s="42">
        <v>0</v>
      </c>
      <c r="AL10" s="42">
        <v>1.1999999999999999E-4</v>
      </c>
      <c r="AM10" s="42">
        <v>0</v>
      </c>
      <c r="AN10" s="42">
        <v>0</v>
      </c>
      <c r="AO10" s="42">
        <v>1.1999999999999999E-4</v>
      </c>
      <c r="AP10" s="42">
        <v>0</v>
      </c>
      <c r="AQ10" s="42">
        <v>0</v>
      </c>
      <c r="AR10" s="42">
        <v>0</v>
      </c>
      <c r="AS10" s="42">
        <v>0</v>
      </c>
      <c r="AT10" s="42">
        <v>0</v>
      </c>
      <c r="AU10" s="42">
        <v>2.3599999999999997E-3</v>
      </c>
      <c r="AV10" s="42">
        <v>69.084310000000002</v>
      </c>
      <c r="AW10" s="42">
        <v>0</v>
      </c>
      <c r="AX10" s="42">
        <v>0</v>
      </c>
      <c r="AY10" s="42">
        <v>69.086669999999998</v>
      </c>
    </row>
    <row r="11" spans="1:83">
      <c r="A11" s="42" t="s">
        <v>950</v>
      </c>
      <c r="B11" s="42">
        <v>5021955.8588300003</v>
      </c>
      <c r="C11" s="42">
        <v>2040255.8819200001</v>
      </c>
      <c r="D11" s="42">
        <v>2.0000000000000002E-5</v>
      </c>
      <c r="E11" s="42">
        <v>7062.8235199999999</v>
      </c>
      <c r="F11" s="42">
        <v>7069274.5642799996</v>
      </c>
      <c r="G11" s="42">
        <v>3831783.4981499999</v>
      </c>
      <c r="H11" s="42">
        <v>2732695.1944800001</v>
      </c>
      <c r="I11" s="42">
        <v>2.07653</v>
      </c>
      <c r="J11" s="42">
        <v>16498.276180000001</v>
      </c>
      <c r="K11" s="42">
        <v>6580979.0453399997</v>
      </c>
      <c r="L11" s="42">
        <v>1987273.10308</v>
      </c>
      <c r="M11" s="42">
        <v>1731893.4533699998</v>
      </c>
      <c r="N11" s="42">
        <v>0</v>
      </c>
      <c r="O11" s="42">
        <v>1713.1769999999999</v>
      </c>
      <c r="P11" s="42">
        <v>3720879.7334499997</v>
      </c>
      <c r="Q11" s="42">
        <v>536422.94256</v>
      </c>
      <c r="R11" s="42">
        <v>201042.91094</v>
      </c>
      <c r="S11" s="42">
        <v>0</v>
      </c>
      <c r="T11" s="42">
        <v>3626.81014</v>
      </c>
      <c r="U11" s="42">
        <v>741092.66364000004</v>
      </c>
      <c r="V11" s="42">
        <v>452273.67460999999</v>
      </c>
      <c r="W11" s="42">
        <v>158224.31256999998</v>
      </c>
      <c r="X11" s="42">
        <v>0</v>
      </c>
      <c r="Y11" s="42">
        <v>607.57315000000006</v>
      </c>
      <c r="Z11" s="42">
        <v>611105.56033000001</v>
      </c>
      <c r="AA11" s="42">
        <v>488910.03698000003</v>
      </c>
      <c r="AB11" s="42">
        <v>280052.21982999996</v>
      </c>
      <c r="AC11" s="42">
        <v>0</v>
      </c>
      <c r="AD11" s="42">
        <v>1133.11303</v>
      </c>
      <c r="AE11" s="42">
        <v>770095.36984000006</v>
      </c>
      <c r="AF11" s="42">
        <v>667966.90640999994</v>
      </c>
      <c r="AG11" s="42">
        <v>304986.69761999999</v>
      </c>
      <c r="AH11" s="42">
        <v>0</v>
      </c>
      <c r="AI11" s="42">
        <v>386.35467</v>
      </c>
      <c r="AJ11" s="42">
        <v>973339.95870000008</v>
      </c>
      <c r="AK11" s="42">
        <v>224023.91455000002</v>
      </c>
      <c r="AL11" s="42">
        <v>77433.217430000004</v>
      </c>
      <c r="AM11" s="42">
        <v>0</v>
      </c>
      <c r="AN11" s="42">
        <v>37.832740000000001</v>
      </c>
      <c r="AO11" s="42">
        <v>301494.96472000005</v>
      </c>
      <c r="AP11" s="42">
        <v>83120.713560000004</v>
      </c>
      <c r="AQ11" s="42">
        <v>22543.55168</v>
      </c>
      <c r="AR11" s="42">
        <v>0</v>
      </c>
      <c r="AS11" s="42">
        <v>124.72426</v>
      </c>
      <c r="AT11" s="42">
        <v>105788.9895</v>
      </c>
      <c r="AU11" s="42">
        <v>13293730.648729999</v>
      </c>
      <c r="AV11" s="42">
        <v>7549127.4398299996</v>
      </c>
      <c r="AW11" s="42">
        <v>2.0765500000000001</v>
      </c>
      <c r="AX11" s="42">
        <v>31190.684690000002</v>
      </c>
      <c r="AY11" s="42">
        <v>20874050.849810001</v>
      </c>
    </row>
    <row r="12" spans="1:83">
      <c r="A12" s="42" t="s">
        <v>951</v>
      </c>
      <c r="B12" s="42">
        <v>4997581.7756499993</v>
      </c>
      <c r="C12" s="42">
        <v>2020824.05253</v>
      </c>
      <c r="D12" s="42">
        <v>2.0000000000000002E-5</v>
      </c>
      <c r="E12" s="42">
        <v>7058.4585999999999</v>
      </c>
      <c r="F12" s="42">
        <v>7025464.2867900003</v>
      </c>
      <c r="G12" s="42">
        <v>3828499.3259399999</v>
      </c>
      <c r="H12" s="42">
        <v>2732544.8072299999</v>
      </c>
      <c r="I12" s="42">
        <v>2.07653</v>
      </c>
      <c r="J12" s="42">
        <v>16498.276130000002</v>
      </c>
      <c r="K12" s="42">
        <v>6577544.4858299997</v>
      </c>
      <c r="L12" s="42">
        <v>1987272.3605299999</v>
      </c>
      <c r="M12" s="42">
        <v>1731893.4231400001</v>
      </c>
      <c r="N12" s="42">
        <v>0</v>
      </c>
      <c r="O12" s="42">
        <v>1713.1769999999999</v>
      </c>
      <c r="P12" s="42">
        <v>3720878.9606699999</v>
      </c>
      <c r="Q12" s="42">
        <v>536422.86124999996</v>
      </c>
      <c r="R12" s="42">
        <v>201042.88751</v>
      </c>
      <c r="S12" s="42">
        <v>0</v>
      </c>
      <c r="T12" s="42">
        <v>3626.8101200000001</v>
      </c>
      <c r="U12" s="42">
        <v>741092.55888000003</v>
      </c>
      <c r="V12" s="42">
        <v>452272.49372000003</v>
      </c>
      <c r="W12" s="42">
        <v>158224.30953999999</v>
      </c>
      <c r="X12" s="42">
        <v>0</v>
      </c>
      <c r="Y12" s="42">
        <v>607.57313999999997</v>
      </c>
      <c r="Z12" s="42">
        <v>611104.37639999995</v>
      </c>
      <c r="AA12" s="42">
        <v>488909.97982000001</v>
      </c>
      <c r="AB12" s="42">
        <v>280052.21525000001</v>
      </c>
      <c r="AC12" s="42">
        <v>0</v>
      </c>
      <c r="AD12" s="42">
        <v>1133.11302</v>
      </c>
      <c r="AE12" s="42">
        <v>770095.30809000006</v>
      </c>
      <c r="AF12" s="42">
        <v>667966.62409000006</v>
      </c>
      <c r="AG12" s="42">
        <v>304986.69099999999</v>
      </c>
      <c r="AH12" s="42">
        <v>0</v>
      </c>
      <c r="AI12" s="42">
        <v>386.35462999999999</v>
      </c>
      <c r="AJ12" s="42">
        <v>973339.66972000001</v>
      </c>
      <c r="AK12" s="42">
        <v>224023.86734999999</v>
      </c>
      <c r="AL12" s="42">
        <v>77433.205489999993</v>
      </c>
      <c r="AM12" s="42">
        <v>0</v>
      </c>
      <c r="AN12" s="42">
        <v>37.832740000000001</v>
      </c>
      <c r="AO12" s="42">
        <v>301494.90557999996</v>
      </c>
      <c r="AP12" s="42">
        <v>83120.67813</v>
      </c>
      <c r="AQ12" s="42">
        <v>22543.550370000001</v>
      </c>
      <c r="AR12" s="42">
        <v>0</v>
      </c>
      <c r="AS12" s="42">
        <v>124.72422</v>
      </c>
      <c r="AT12" s="42">
        <v>105788.95272</v>
      </c>
      <c r="AU12" s="42">
        <v>13266069.96648</v>
      </c>
      <c r="AV12" s="42">
        <v>7529545.1420600004</v>
      </c>
      <c r="AW12" s="42">
        <v>2.0765500000000001</v>
      </c>
      <c r="AX12" s="42">
        <v>31186.319600000003</v>
      </c>
      <c r="AY12" s="42">
        <v>20826803.504689999</v>
      </c>
    </row>
    <row r="13" spans="1:83">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row>
    <row r="14" spans="1:83">
      <c r="A14" s="42" t="s">
        <v>949</v>
      </c>
      <c r="B14" s="42">
        <v>5.0822700000000003</v>
      </c>
      <c r="C14" s="42">
        <v>0.38135000000000002</v>
      </c>
      <c r="D14" s="42">
        <v>0</v>
      </c>
      <c r="E14" s="42">
        <v>-2.0000000000000002E-5</v>
      </c>
      <c r="F14" s="42">
        <v>5.4636000000000005</v>
      </c>
      <c r="G14" s="42">
        <v>0.41835</v>
      </c>
      <c r="H14" s="42">
        <v>5.7680000000000002E-2</v>
      </c>
      <c r="I14" s="42">
        <v>0</v>
      </c>
      <c r="J14" s="42">
        <v>5.0000000000000002E-5</v>
      </c>
      <c r="K14" s="42">
        <v>0.47608</v>
      </c>
      <c r="L14" s="42">
        <v>0.74254999999999993</v>
      </c>
      <c r="M14" s="42">
        <v>3.023E-2</v>
      </c>
      <c r="N14" s="42">
        <v>0</v>
      </c>
      <c r="O14" s="42">
        <v>0</v>
      </c>
      <c r="P14" s="42">
        <v>0.77278000000000002</v>
      </c>
      <c r="Q14" s="42">
        <v>8.1310000000000007E-2</v>
      </c>
      <c r="R14" s="42">
        <v>2.3429999999999999E-2</v>
      </c>
      <c r="S14" s="42">
        <v>0</v>
      </c>
      <c r="T14" s="42">
        <v>2.0000000000000002E-5</v>
      </c>
      <c r="U14" s="42">
        <v>0.10476000000000001</v>
      </c>
      <c r="V14" s="42">
        <v>1.18089</v>
      </c>
      <c r="W14" s="42">
        <v>3.0299999999999997E-3</v>
      </c>
      <c r="X14" s="42">
        <v>0</v>
      </c>
      <c r="Y14" s="42">
        <v>1.0000000000000001E-5</v>
      </c>
      <c r="Z14" s="42">
        <v>1.1839300000000001</v>
      </c>
      <c r="AA14" s="42">
        <v>5.7159999999999996E-2</v>
      </c>
      <c r="AB14" s="42">
        <v>4.5899999999999995E-3</v>
      </c>
      <c r="AC14" s="42">
        <v>0</v>
      </c>
      <c r="AD14" s="42">
        <v>1.0000000000000001E-5</v>
      </c>
      <c r="AE14" s="42">
        <v>6.1759999999999995E-2</v>
      </c>
      <c r="AF14" s="42">
        <v>0.28232000000000002</v>
      </c>
      <c r="AG14" s="42">
        <v>6.62E-3</v>
      </c>
      <c r="AH14" s="42">
        <v>0</v>
      </c>
      <c r="AI14" s="42">
        <v>4.0000000000000003E-5</v>
      </c>
      <c r="AJ14" s="42">
        <v>0.28898000000000001</v>
      </c>
      <c r="AK14" s="42">
        <v>4.7200000000000006E-2</v>
      </c>
      <c r="AL14" s="42">
        <v>1.1939999999999999E-2</v>
      </c>
      <c r="AM14" s="42">
        <v>0</v>
      </c>
      <c r="AN14" s="42">
        <v>0</v>
      </c>
      <c r="AO14" s="42">
        <v>5.9139999999999998E-2</v>
      </c>
      <c r="AP14" s="42">
        <v>3.5430000000000003E-2</v>
      </c>
      <c r="AQ14" s="42">
        <v>1.31E-3</v>
      </c>
      <c r="AR14" s="42">
        <v>0</v>
      </c>
      <c r="AS14" s="42">
        <v>4.0000000000000003E-5</v>
      </c>
      <c r="AT14" s="42">
        <v>3.678E-2</v>
      </c>
      <c r="AU14" s="42">
        <v>7.9274799999999992</v>
      </c>
      <c r="AV14" s="42">
        <v>0.52017999999999998</v>
      </c>
      <c r="AW14" s="42">
        <v>0</v>
      </c>
      <c r="AX14" s="42">
        <v>1.4999999999999999E-4</v>
      </c>
      <c r="AY14" s="42">
        <v>8.4478099999999987</v>
      </c>
    </row>
    <row r="15" spans="1:83">
      <c r="A15" s="42" t="s">
        <v>953</v>
      </c>
      <c r="B15" s="42">
        <v>3444379.3627499999</v>
      </c>
      <c r="C15" s="42">
        <v>2758967.6763800001</v>
      </c>
      <c r="D15" s="42">
        <v>8.7973499999999998</v>
      </c>
      <c r="E15" s="42">
        <v>35909.789189999996</v>
      </c>
      <c r="F15" s="42">
        <v>6239265.62567</v>
      </c>
      <c r="G15" s="42">
        <v>1796245.21098</v>
      </c>
      <c r="H15" s="42">
        <v>1099150.02501</v>
      </c>
      <c r="I15" s="42">
        <v>1.7832300000000001</v>
      </c>
      <c r="J15" s="42">
        <v>560.76576</v>
      </c>
      <c r="K15" s="42">
        <v>2895957.78498</v>
      </c>
      <c r="L15" s="42">
        <v>385499.67070000002</v>
      </c>
      <c r="M15" s="42">
        <v>505068.31257999997</v>
      </c>
      <c r="N15" s="42">
        <v>0.14854000000000001</v>
      </c>
      <c r="O15" s="42">
        <v>2101.7868900000003</v>
      </c>
      <c r="P15" s="42">
        <v>892669.91871</v>
      </c>
      <c r="Q15" s="42">
        <v>80267.769889999996</v>
      </c>
      <c r="R15" s="42">
        <v>116891.50708</v>
      </c>
      <c r="S15" s="42">
        <v>0</v>
      </c>
      <c r="T15" s="42">
        <v>1723.8962200000001</v>
      </c>
      <c r="U15" s="42">
        <v>198883.17319</v>
      </c>
      <c r="V15" s="42">
        <v>57763.795920000004</v>
      </c>
      <c r="W15" s="42">
        <v>75831.848030000008</v>
      </c>
      <c r="X15" s="42">
        <v>0</v>
      </c>
      <c r="Y15" s="42">
        <v>1678.42984</v>
      </c>
      <c r="Z15" s="42">
        <v>135274.07378999999</v>
      </c>
      <c r="AA15" s="42">
        <v>54045.07922</v>
      </c>
      <c r="AB15" s="42">
        <v>130630.88290000001</v>
      </c>
      <c r="AC15" s="42">
        <v>2.9999999999999997E-5</v>
      </c>
      <c r="AD15" s="42">
        <v>61.932010000000005</v>
      </c>
      <c r="AE15" s="42">
        <v>184737.89415000001</v>
      </c>
      <c r="AF15" s="42">
        <v>30550.042450000001</v>
      </c>
      <c r="AG15" s="42">
        <v>105904.42087999999</v>
      </c>
      <c r="AH15" s="42">
        <v>2.9E-4</v>
      </c>
      <c r="AI15" s="42">
        <v>147.47128000000001</v>
      </c>
      <c r="AJ15" s="42">
        <v>136601.93489999999</v>
      </c>
      <c r="AK15" s="42">
        <v>6304.3726299999998</v>
      </c>
      <c r="AL15" s="42">
        <v>17343.031780000001</v>
      </c>
      <c r="AM15" s="42">
        <v>0</v>
      </c>
      <c r="AN15" s="42">
        <v>675.88625000000002</v>
      </c>
      <c r="AO15" s="42">
        <v>24323.290659999999</v>
      </c>
      <c r="AP15" s="42">
        <v>2453.4074900000001</v>
      </c>
      <c r="AQ15" s="42">
        <v>1996.5497700000001</v>
      </c>
      <c r="AR15" s="42">
        <v>0</v>
      </c>
      <c r="AS15" s="42">
        <v>1270.4054900000001</v>
      </c>
      <c r="AT15" s="42">
        <v>5720.3627500000002</v>
      </c>
      <c r="AU15" s="42">
        <v>5857508.7120300001</v>
      </c>
      <c r="AV15" s="42">
        <v>4811784.2544099996</v>
      </c>
      <c r="AW15" s="42">
        <v>10.72944</v>
      </c>
      <c r="AX15" s="42">
        <v>44130.362930000003</v>
      </c>
      <c r="AY15" s="42">
        <v>10713434.058809999</v>
      </c>
    </row>
    <row r="16" spans="1:83">
      <c r="A16" s="42" t="s">
        <v>169</v>
      </c>
      <c r="B16" s="42">
        <v>3380971.9604799999</v>
      </c>
      <c r="C16" s="42">
        <v>2650934.2741199997</v>
      </c>
      <c r="D16" s="42">
        <v>8.7972900000000003</v>
      </c>
      <c r="E16" s="42">
        <v>33794.513989999999</v>
      </c>
      <c r="F16" s="42">
        <v>6065709.5458800001</v>
      </c>
      <c r="G16" s="42">
        <v>1773814.26024</v>
      </c>
      <c r="H16" s="42">
        <v>1054940.7445799999</v>
      </c>
      <c r="I16" s="42">
        <v>1.78322</v>
      </c>
      <c r="J16" s="42">
        <v>560.76433999999995</v>
      </c>
      <c r="K16" s="42">
        <v>2829317.5523800002</v>
      </c>
      <c r="L16" s="42">
        <v>376697.47367000004</v>
      </c>
      <c r="M16" s="42">
        <v>500569.61651999998</v>
      </c>
      <c r="N16" s="42">
        <v>0.14856</v>
      </c>
      <c r="O16" s="42">
        <v>2101.7836600000001</v>
      </c>
      <c r="P16" s="42">
        <v>879369.02240999998</v>
      </c>
      <c r="Q16" s="42">
        <v>79859.666200000007</v>
      </c>
      <c r="R16" s="42">
        <v>116110.47315999999</v>
      </c>
      <c r="S16" s="42">
        <v>0</v>
      </c>
      <c r="T16" s="42">
        <v>1723.6952099999999</v>
      </c>
      <c r="U16" s="42">
        <v>197693.83457000001</v>
      </c>
      <c r="V16" s="42">
        <v>57319.695619999999</v>
      </c>
      <c r="W16" s="42">
        <v>75264.746310000002</v>
      </c>
      <c r="X16" s="42">
        <v>0</v>
      </c>
      <c r="Y16" s="42">
        <v>1678.38825</v>
      </c>
      <c r="Z16" s="42">
        <v>134262.83018000002</v>
      </c>
      <c r="AA16" s="42">
        <v>53800.984530000002</v>
      </c>
      <c r="AB16" s="42">
        <v>129573.62612</v>
      </c>
      <c r="AC16" s="42">
        <v>2.0000000000000002E-5</v>
      </c>
      <c r="AD16" s="42">
        <v>61.885529999999996</v>
      </c>
      <c r="AE16" s="42">
        <v>183436.49619999999</v>
      </c>
      <c r="AF16" s="42">
        <v>30230.53369</v>
      </c>
      <c r="AG16" s="42">
        <v>105448.86547</v>
      </c>
      <c r="AH16" s="42">
        <v>2.9999999999999997E-4</v>
      </c>
      <c r="AI16" s="42">
        <v>147.41913</v>
      </c>
      <c r="AJ16" s="42">
        <v>135826.81859000001</v>
      </c>
      <c r="AK16" s="42">
        <v>6251.2420099999999</v>
      </c>
      <c r="AL16" s="42">
        <v>17242.724489999997</v>
      </c>
      <c r="AM16" s="42">
        <v>0</v>
      </c>
      <c r="AN16" s="42">
        <v>675.88355000000001</v>
      </c>
      <c r="AO16" s="42">
        <v>24169.850050000001</v>
      </c>
      <c r="AP16" s="42">
        <v>2426.2511300000001</v>
      </c>
      <c r="AQ16" s="42">
        <v>1990.7475300000001</v>
      </c>
      <c r="AR16" s="42">
        <v>0</v>
      </c>
      <c r="AS16" s="42">
        <v>1270.2383200000002</v>
      </c>
      <c r="AT16" s="42">
        <v>5687.2369800000006</v>
      </c>
      <c r="AU16" s="42">
        <v>5761372.06757</v>
      </c>
      <c r="AV16" s="42">
        <v>4652075.8183000004</v>
      </c>
      <c r="AW16" s="42">
        <v>10.729389999999999</v>
      </c>
      <c r="AX16" s="42">
        <v>42014.571979999993</v>
      </c>
      <c r="AY16" s="42">
        <v>10455473.187239999</v>
      </c>
    </row>
    <row r="17" spans="1:51">
      <c r="A17" s="42" t="s">
        <v>170</v>
      </c>
      <c r="B17" s="42">
        <v>143324.80778999999</v>
      </c>
      <c r="C17" s="42">
        <v>135203.19469999999</v>
      </c>
      <c r="D17" s="42">
        <v>8.7972599999999996</v>
      </c>
      <c r="E17" s="42">
        <v>5250.1389900000004</v>
      </c>
      <c r="F17" s="42">
        <v>283786.93874000001</v>
      </c>
      <c r="G17" s="42">
        <v>100350.47376000001</v>
      </c>
      <c r="H17" s="42">
        <v>110619.47427999999</v>
      </c>
      <c r="I17" s="42">
        <v>1.78322</v>
      </c>
      <c r="J17" s="42">
        <v>345.77629999999999</v>
      </c>
      <c r="K17" s="42">
        <v>211317.50756</v>
      </c>
      <c r="L17" s="42">
        <v>28784.7435</v>
      </c>
      <c r="M17" s="42">
        <v>95956.915859999994</v>
      </c>
      <c r="N17" s="42">
        <v>0.14856999999999998</v>
      </c>
      <c r="O17" s="42">
        <v>656.80360999999994</v>
      </c>
      <c r="P17" s="42">
        <v>125398.61154000001</v>
      </c>
      <c r="Q17" s="42">
        <v>12824.820019999999</v>
      </c>
      <c r="R17" s="42">
        <v>29963.097260000002</v>
      </c>
      <c r="S17" s="42">
        <v>0</v>
      </c>
      <c r="T17" s="42">
        <v>1618.03424</v>
      </c>
      <c r="U17" s="42">
        <v>44405.951520000002</v>
      </c>
      <c r="V17" s="42">
        <v>8688.9252699999997</v>
      </c>
      <c r="W17" s="42">
        <v>18357.018600000003</v>
      </c>
      <c r="X17" s="42">
        <v>0</v>
      </c>
      <c r="Y17" s="42">
        <v>1268.0539099999999</v>
      </c>
      <c r="Z17" s="42">
        <v>28313.997780000002</v>
      </c>
      <c r="AA17" s="42">
        <v>3908.3603700000003</v>
      </c>
      <c r="AB17" s="42">
        <v>20081.391449999999</v>
      </c>
      <c r="AC17" s="42">
        <v>2.0000000000000002E-5</v>
      </c>
      <c r="AD17" s="42">
        <v>61.885550000000002</v>
      </c>
      <c r="AE17" s="42">
        <v>24051.63739</v>
      </c>
      <c r="AF17" s="42">
        <v>5826.25486</v>
      </c>
      <c r="AG17" s="42">
        <v>28440.571980000001</v>
      </c>
      <c r="AH17" s="42">
        <v>2.9999999999999997E-4</v>
      </c>
      <c r="AI17" s="42">
        <v>70.774679999999989</v>
      </c>
      <c r="AJ17" s="42">
        <v>34337.601820000003</v>
      </c>
      <c r="AK17" s="42">
        <v>1508.74955</v>
      </c>
      <c r="AL17" s="42">
        <v>3600.2151600000002</v>
      </c>
      <c r="AM17" s="42">
        <v>0</v>
      </c>
      <c r="AN17" s="42">
        <v>675.88351</v>
      </c>
      <c r="AO17" s="42">
        <v>5784.8482199999999</v>
      </c>
      <c r="AP17" s="42">
        <v>649.49225999999999</v>
      </c>
      <c r="AQ17" s="42">
        <v>153.3357</v>
      </c>
      <c r="AR17" s="42">
        <v>0</v>
      </c>
      <c r="AS17" s="42">
        <v>253.75728000000001</v>
      </c>
      <c r="AT17" s="42">
        <v>1056.5852399999999</v>
      </c>
      <c r="AU17" s="42">
        <v>305866.62738000002</v>
      </c>
      <c r="AV17" s="42">
        <v>442375.21500000003</v>
      </c>
      <c r="AW17" s="42">
        <v>10.729370000000001</v>
      </c>
      <c r="AX17" s="42">
        <v>10201.10807</v>
      </c>
      <c r="AY17" s="42">
        <v>758453.67982000008</v>
      </c>
    </row>
    <row r="18" spans="1:51">
      <c r="A18" s="42" t="s">
        <v>171</v>
      </c>
      <c r="B18" s="42">
        <v>70791.112330000004</v>
      </c>
      <c r="C18" s="42">
        <v>46407.591240000002</v>
      </c>
      <c r="D18" s="42">
        <v>1.0000000000000001E-5</v>
      </c>
      <c r="E18" s="42">
        <v>545.70195999999999</v>
      </c>
      <c r="F18" s="42">
        <v>117744.40554000001</v>
      </c>
      <c r="G18" s="42">
        <v>12755.181259999999</v>
      </c>
      <c r="H18" s="42">
        <v>35625.337340000005</v>
      </c>
      <c r="I18" s="42">
        <v>0</v>
      </c>
      <c r="J18" s="42">
        <v>214.98799</v>
      </c>
      <c r="K18" s="42">
        <v>48595.506590000005</v>
      </c>
      <c r="L18" s="42">
        <v>4856.1571699999995</v>
      </c>
      <c r="M18" s="42">
        <v>30307.731199999998</v>
      </c>
      <c r="N18" s="42">
        <v>-1.0000000000000001E-5</v>
      </c>
      <c r="O18" s="42">
        <v>1444.9800700000001</v>
      </c>
      <c r="P18" s="42">
        <v>36608.868430000002</v>
      </c>
      <c r="Q18" s="42">
        <v>2758.5004300000001</v>
      </c>
      <c r="R18" s="42">
        <v>14957.7531</v>
      </c>
      <c r="S18" s="42">
        <v>0</v>
      </c>
      <c r="T18" s="42">
        <v>105.66110999999999</v>
      </c>
      <c r="U18" s="42">
        <v>17821.914639999999</v>
      </c>
      <c r="V18" s="42">
        <v>1814.6588100000001</v>
      </c>
      <c r="W18" s="42">
        <v>12002.87284</v>
      </c>
      <c r="X18" s="42">
        <v>0</v>
      </c>
      <c r="Y18" s="42">
        <v>196.67270000000002</v>
      </c>
      <c r="Z18" s="42">
        <v>14014.20435</v>
      </c>
      <c r="AA18" s="42">
        <v>1897.9435900000001</v>
      </c>
      <c r="AB18" s="42">
        <v>6090.76613</v>
      </c>
      <c r="AC18" s="42">
        <v>0</v>
      </c>
      <c r="AD18" s="42">
        <v>0</v>
      </c>
      <c r="AE18" s="42">
        <v>7988.7097199999998</v>
      </c>
      <c r="AF18" s="42">
        <v>1750.46848</v>
      </c>
      <c r="AG18" s="42">
        <v>7580.3548300000002</v>
      </c>
      <c r="AH18" s="42">
        <v>0</v>
      </c>
      <c r="AI18" s="42">
        <v>5.00108</v>
      </c>
      <c r="AJ18" s="42">
        <v>9335.8243899999998</v>
      </c>
      <c r="AK18" s="42">
        <v>223.78576999999999</v>
      </c>
      <c r="AL18" s="42">
        <v>269.97338000000002</v>
      </c>
      <c r="AM18" s="42">
        <v>0</v>
      </c>
      <c r="AN18" s="42">
        <v>5.0000000000000002E-5</v>
      </c>
      <c r="AO18" s="42">
        <v>493.75920000000002</v>
      </c>
      <c r="AP18" s="42">
        <v>2.0922800000000001</v>
      </c>
      <c r="AQ18" s="42">
        <v>8.2733700000000017</v>
      </c>
      <c r="AR18" s="42">
        <v>0</v>
      </c>
      <c r="AS18" s="42">
        <v>2.0000000000000002E-5</v>
      </c>
      <c r="AT18" s="42">
        <v>10.36567</v>
      </c>
      <c r="AU18" s="42">
        <v>96849.900120000006</v>
      </c>
      <c r="AV18" s="42">
        <v>153250.65343000001</v>
      </c>
      <c r="AW18" s="42">
        <v>0</v>
      </c>
      <c r="AX18" s="42">
        <v>2513.0049800000002</v>
      </c>
      <c r="AY18" s="42">
        <v>252613.55853000001</v>
      </c>
    </row>
    <row r="19" spans="1:51">
      <c r="A19" s="42" t="s">
        <v>172</v>
      </c>
      <c r="B19" s="42">
        <v>14704.69652</v>
      </c>
      <c r="C19" s="42">
        <v>23465.52836</v>
      </c>
      <c r="D19" s="42">
        <v>0</v>
      </c>
      <c r="E19" s="42">
        <v>1.0000000000000001E-5</v>
      </c>
      <c r="F19" s="42">
        <v>38170.224889999998</v>
      </c>
      <c r="G19" s="42">
        <v>360488.43114999996</v>
      </c>
      <c r="H19" s="42">
        <v>8970.7438000000002</v>
      </c>
      <c r="I19" s="42">
        <v>0</v>
      </c>
      <c r="J19" s="42">
        <v>5.0000000000000002E-5</v>
      </c>
      <c r="K19" s="42">
        <v>369459.17499999999</v>
      </c>
      <c r="L19" s="42">
        <v>2949.3216899999998</v>
      </c>
      <c r="M19" s="42">
        <v>5045.1999000000005</v>
      </c>
      <c r="N19" s="42">
        <v>0</v>
      </c>
      <c r="O19" s="42">
        <v>-2.9999999999999997E-5</v>
      </c>
      <c r="P19" s="42">
        <v>7994.5215599999992</v>
      </c>
      <c r="Q19" s="42">
        <v>4769.7510400000001</v>
      </c>
      <c r="R19" s="42">
        <v>2589.0958100000003</v>
      </c>
      <c r="S19" s="42">
        <v>0</v>
      </c>
      <c r="T19" s="42">
        <v>-5.9999999999999995E-5</v>
      </c>
      <c r="U19" s="42">
        <v>7358.8467899999996</v>
      </c>
      <c r="V19" s="42">
        <v>1710.1893300000002</v>
      </c>
      <c r="W19" s="42">
        <v>1517.3579399999999</v>
      </c>
      <c r="X19" s="42">
        <v>0</v>
      </c>
      <c r="Y19" s="42">
        <v>4.0000000000000003E-5</v>
      </c>
      <c r="Z19" s="42">
        <v>3227.5473099999999</v>
      </c>
      <c r="AA19" s="42">
        <v>298.42203999999998</v>
      </c>
      <c r="AB19" s="42">
        <v>553.85650999999996</v>
      </c>
      <c r="AC19" s="42">
        <v>0</v>
      </c>
      <c r="AD19" s="42">
        <v>-1.0000000000000001E-5</v>
      </c>
      <c r="AE19" s="42">
        <v>852.27854000000002</v>
      </c>
      <c r="AF19" s="42">
        <v>877.10176999999999</v>
      </c>
      <c r="AG19" s="42">
        <v>6349.52801</v>
      </c>
      <c r="AH19" s="42">
        <v>0</v>
      </c>
      <c r="AI19" s="42">
        <v>6.3557199999999998</v>
      </c>
      <c r="AJ19" s="42">
        <v>7232.9854999999998</v>
      </c>
      <c r="AK19" s="42">
        <v>264.82534000000004</v>
      </c>
      <c r="AL19" s="42">
        <v>10.976030000000002</v>
      </c>
      <c r="AM19" s="42">
        <v>0</v>
      </c>
      <c r="AN19" s="42">
        <v>0</v>
      </c>
      <c r="AO19" s="42">
        <v>275.80137000000002</v>
      </c>
      <c r="AP19" s="42">
        <v>148</v>
      </c>
      <c r="AQ19" s="42">
        <v>0</v>
      </c>
      <c r="AR19" s="42">
        <v>0</v>
      </c>
      <c r="AS19" s="42">
        <v>-5.0000000000000002E-5</v>
      </c>
      <c r="AT19" s="42">
        <v>147.99995000000001</v>
      </c>
      <c r="AU19" s="42">
        <v>386210.73888000002</v>
      </c>
      <c r="AV19" s="42">
        <v>48502.286350000002</v>
      </c>
      <c r="AW19" s="42">
        <v>0</v>
      </c>
      <c r="AX19" s="42">
        <v>6.3556699999999999</v>
      </c>
      <c r="AY19" s="42">
        <v>434719.38089999999</v>
      </c>
    </row>
    <row r="20" spans="1:51">
      <c r="A20" s="42" t="s">
        <v>173</v>
      </c>
      <c r="B20" s="42">
        <v>51680.53011</v>
      </c>
      <c r="C20" s="42">
        <v>100703.28209000001</v>
      </c>
      <c r="D20" s="42">
        <v>0</v>
      </c>
      <c r="E20" s="42">
        <v>1.0000000000000001E-5</v>
      </c>
      <c r="F20" s="42">
        <v>152383.81221</v>
      </c>
      <c r="G20" s="42">
        <v>48153.74699</v>
      </c>
      <c r="H20" s="42">
        <v>26626.307829999998</v>
      </c>
      <c r="I20" s="42">
        <v>0</v>
      </c>
      <c r="J20" s="42">
        <v>-1.0000000000000001E-5</v>
      </c>
      <c r="K20" s="42">
        <v>74780.054810000001</v>
      </c>
      <c r="L20" s="42">
        <v>7096.3681699999997</v>
      </c>
      <c r="M20" s="42">
        <v>37850.489950000003</v>
      </c>
      <c r="N20" s="42">
        <v>0</v>
      </c>
      <c r="O20" s="42">
        <v>4.0000000000000003E-5</v>
      </c>
      <c r="P20" s="42">
        <v>44946.858159999996</v>
      </c>
      <c r="Q20" s="42">
        <v>7014.2191800000001</v>
      </c>
      <c r="R20" s="42">
        <v>8807.7616500000004</v>
      </c>
      <c r="S20" s="42">
        <v>0</v>
      </c>
      <c r="T20" s="42">
        <v>-5.9999999999999995E-5</v>
      </c>
      <c r="U20" s="42">
        <v>15821.98077</v>
      </c>
      <c r="V20" s="42">
        <v>8681.2776799999992</v>
      </c>
      <c r="W20" s="42">
        <v>5384.8673899999994</v>
      </c>
      <c r="X20" s="42">
        <v>0</v>
      </c>
      <c r="Y20" s="42">
        <v>40.682850000000002</v>
      </c>
      <c r="Z20" s="42">
        <v>14106.82792</v>
      </c>
      <c r="AA20" s="42">
        <v>4041.1312900000003</v>
      </c>
      <c r="AB20" s="42">
        <v>11334.886869999998</v>
      </c>
      <c r="AC20" s="42">
        <v>0</v>
      </c>
      <c r="AD20" s="42">
        <v>-5.0000000000000002E-5</v>
      </c>
      <c r="AE20" s="42">
        <v>15376.018109999999</v>
      </c>
      <c r="AF20" s="42">
        <v>1763.95505</v>
      </c>
      <c r="AG20" s="42">
        <v>3264.70991</v>
      </c>
      <c r="AH20" s="42">
        <v>0</v>
      </c>
      <c r="AI20" s="42">
        <v>22.434630000000002</v>
      </c>
      <c r="AJ20" s="42">
        <v>5051.0995899999998</v>
      </c>
      <c r="AK20" s="42">
        <v>132</v>
      </c>
      <c r="AL20" s="42">
        <v>521.02859999999998</v>
      </c>
      <c r="AM20" s="42">
        <v>0</v>
      </c>
      <c r="AN20" s="42">
        <v>-1.0000000000000001E-5</v>
      </c>
      <c r="AO20" s="42">
        <v>653.02859000000001</v>
      </c>
      <c r="AP20" s="42">
        <v>16.07986</v>
      </c>
      <c r="AQ20" s="42">
        <v>0</v>
      </c>
      <c r="AR20" s="42">
        <v>0</v>
      </c>
      <c r="AS20" s="42">
        <v>-1.0000000000000001E-5</v>
      </c>
      <c r="AT20" s="42">
        <v>16.07985</v>
      </c>
      <c r="AU20" s="42">
        <v>128579.30833</v>
      </c>
      <c r="AV20" s="42">
        <v>194493.33429</v>
      </c>
      <c r="AW20" s="42">
        <v>0</v>
      </c>
      <c r="AX20" s="42">
        <v>63.11739</v>
      </c>
      <c r="AY20" s="42">
        <v>323135.76000999997</v>
      </c>
    </row>
    <row r="21" spans="1:51">
      <c r="A21" s="42" t="s">
        <v>174</v>
      </c>
      <c r="B21" s="42">
        <v>136030.92866999999</v>
      </c>
      <c r="C21" s="42">
        <v>188477.88609000001</v>
      </c>
      <c r="D21" s="42">
        <v>0</v>
      </c>
      <c r="E21" s="42">
        <v>4.0000000000000003E-5</v>
      </c>
      <c r="F21" s="42">
        <v>324508.81479999999</v>
      </c>
      <c r="G21" s="42">
        <v>265676.95277000003</v>
      </c>
      <c r="H21" s="42">
        <v>249664.07616999999</v>
      </c>
      <c r="I21" s="42">
        <v>0</v>
      </c>
      <c r="J21" s="42">
        <v>-1.0000000000000001E-5</v>
      </c>
      <c r="K21" s="42">
        <v>515341.02893000003</v>
      </c>
      <c r="L21" s="42">
        <v>177146.36646000002</v>
      </c>
      <c r="M21" s="42">
        <v>113558.98906000001</v>
      </c>
      <c r="N21" s="42">
        <v>0</v>
      </c>
      <c r="O21" s="42">
        <v>-1.0000000000000001E-5</v>
      </c>
      <c r="P21" s="42">
        <v>290705.35550999996</v>
      </c>
      <c r="Q21" s="42">
        <v>30817.830309999998</v>
      </c>
      <c r="R21" s="42">
        <v>29081.437699999999</v>
      </c>
      <c r="S21" s="42">
        <v>0</v>
      </c>
      <c r="T21" s="42">
        <v>0</v>
      </c>
      <c r="U21" s="42">
        <v>59899.26801</v>
      </c>
      <c r="V21" s="42">
        <v>14997.721820000001</v>
      </c>
      <c r="W21" s="42">
        <v>15138.24149</v>
      </c>
      <c r="X21" s="42">
        <v>0</v>
      </c>
      <c r="Y21" s="42">
        <v>2.2356799999999999</v>
      </c>
      <c r="Z21" s="42">
        <v>30138.198989999997</v>
      </c>
      <c r="AA21" s="42">
        <v>29027.943030000002</v>
      </c>
      <c r="AB21" s="42">
        <v>34619.682200000003</v>
      </c>
      <c r="AC21" s="42">
        <v>0</v>
      </c>
      <c r="AD21" s="42">
        <v>4.0000000000000003E-5</v>
      </c>
      <c r="AE21" s="42">
        <v>63647.625270000004</v>
      </c>
      <c r="AF21" s="42">
        <v>7896.3664800000006</v>
      </c>
      <c r="AG21" s="42">
        <v>35679.943249999997</v>
      </c>
      <c r="AH21" s="42">
        <v>0</v>
      </c>
      <c r="AI21" s="42">
        <v>42.85304</v>
      </c>
      <c r="AJ21" s="42">
        <v>43619.162770000003</v>
      </c>
      <c r="AK21" s="42">
        <v>964.23757000000001</v>
      </c>
      <c r="AL21" s="42">
        <v>3166.68237</v>
      </c>
      <c r="AM21" s="42">
        <v>0</v>
      </c>
      <c r="AN21" s="42">
        <v>0</v>
      </c>
      <c r="AO21" s="42">
        <v>4130.9199399999998</v>
      </c>
      <c r="AP21" s="42">
        <v>965.96534999999994</v>
      </c>
      <c r="AQ21" s="42">
        <v>1.324E-2</v>
      </c>
      <c r="AR21" s="42">
        <v>0</v>
      </c>
      <c r="AS21" s="42">
        <v>0</v>
      </c>
      <c r="AT21" s="42">
        <v>965.97858999999994</v>
      </c>
      <c r="AU21" s="42">
        <v>663524.31246000004</v>
      </c>
      <c r="AV21" s="42">
        <v>669386.95157000003</v>
      </c>
      <c r="AW21" s="42">
        <v>0</v>
      </c>
      <c r="AX21" s="42">
        <v>45.08878</v>
      </c>
      <c r="AY21" s="42">
        <v>1332956.3528099998</v>
      </c>
    </row>
    <row r="22" spans="1:51">
      <c r="A22" s="42" t="s">
        <v>175</v>
      </c>
      <c r="B22" s="42">
        <v>615116.55527000001</v>
      </c>
      <c r="C22" s="42">
        <v>539621.14196000004</v>
      </c>
      <c r="D22" s="42">
        <v>0</v>
      </c>
      <c r="E22" s="42">
        <v>2.5308099999999998</v>
      </c>
      <c r="F22" s="42">
        <v>1154740.22804</v>
      </c>
      <c r="G22" s="42">
        <v>171583.58138999998</v>
      </c>
      <c r="H22" s="42">
        <v>156059.69389</v>
      </c>
      <c r="I22" s="42">
        <v>0</v>
      </c>
      <c r="J22" s="42">
        <v>2.9999999999999997E-5</v>
      </c>
      <c r="K22" s="42">
        <v>327643.27531</v>
      </c>
      <c r="L22" s="42">
        <v>45835.53974</v>
      </c>
      <c r="M22" s="42">
        <v>124182.69097</v>
      </c>
      <c r="N22" s="42">
        <v>0</v>
      </c>
      <c r="O22" s="42">
        <v>-2.0000000000000002E-5</v>
      </c>
      <c r="P22" s="42">
        <v>170018.23069</v>
      </c>
      <c r="Q22" s="42">
        <v>17776.690620000001</v>
      </c>
      <c r="R22" s="42">
        <v>10082.81242</v>
      </c>
      <c r="S22" s="42">
        <v>0</v>
      </c>
      <c r="T22" s="42">
        <v>-2.0000000000000002E-5</v>
      </c>
      <c r="U22" s="42">
        <v>27859.50302</v>
      </c>
      <c r="V22" s="42">
        <v>19937.862829999998</v>
      </c>
      <c r="W22" s="42">
        <v>8942.4258100000006</v>
      </c>
      <c r="X22" s="42">
        <v>0</v>
      </c>
      <c r="Y22" s="42">
        <v>170.74307000000002</v>
      </c>
      <c r="Z22" s="42">
        <v>29051.031709999999</v>
      </c>
      <c r="AA22" s="42">
        <v>11949.619550000001</v>
      </c>
      <c r="AB22" s="42">
        <v>47529.609759999999</v>
      </c>
      <c r="AC22" s="42">
        <v>0</v>
      </c>
      <c r="AD22" s="42">
        <v>0</v>
      </c>
      <c r="AE22" s="42">
        <v>59479.229310000002</v>
      </c>
      <c r="AF22" s="42">
        <v>8301.50641</v>
      </c>
      <c r="AG22" s="42">
        <v>18454.35744</v>
      </c>
      <c r="AH22" s="42">
        <v>0</v>
      </c>
      <c r="AI22" s="42">
        <v>-1.0000000000000001E-5</v>
      </c>
      <c r="AJ22" s="42">
        <v>26755.863839999998</v>
      </c>
      <c r="AK22" s="42">
        <v>2271.6209800000001</v>
      </c>
      <c r="AL22" s="42">
        <v>1037.1089300000001</v>
      </c>
      <c r="AM22" s="42">
        <v>0</v>
      </c>
      <c r="AN22" s="42">
        <v>0</v>
      </c>
      <c r="AO22" s="42">
        <v>3308.72991</v>
      </c>
      <c r="AP22" s="42">
        <v>629.14166</v>
      </c>
      <c r="AQ22" s="42">
        <v>6.86</v>
      </c>
      <c r="AR22" s="42">
        <v>0</v>
      </c>
      <c r="AS22" s="42">
        <v>1016.4810799999999</v>
      </c>
      <c r="AT22" s="42">
        <v>1652.4827399999999</v>
      </c>
      <c r="AU22" s="42">
        <v>893402.11845000007</v>
      </c>
      <c r="AV22" s="42">
        <v>905916.70119000005</v>
      </c>
      <c r="AW22" s="42">
        <v>0</v>
      </c>
      <c r="AX22" s="42">
        <v>1189.75494</v>
      </c>
      <c r="AY22" s="42">
        <v>1800508.57458</v>
      </c>
    </row>
    <row r="23" spans="1:51">
      <c r="A23" s="42" t="s">
        <v>176</v>
      </c>
      <c r="B23" s="42">
        <v>1184709.04865</v>
      </c>
      <c r="C23" s="42">
        <v>850035.97683000006</v>
      </c>
      <c r="D23" s="42">
        <v>0</v>
      </c>
      <c r="E23" s="42">
        <v>19.36599</v>
      </c>
      <c r="F23" s="42">
        <v>2034764.3914699999</v>
      </c>
      <c r="G23" s="42">
        <v>398323.01361000002</v>
      </c>
      <c r="H23" s="42">
        <v>184574.67064</v>
      </c>
      <c r="I23" s="42">
        <v>0</v>
      </c>
      <c r="J23" s="42">
        <v>-1.0000000000000001E-5</v>
      </c>
      <c r="K23" s="42">
        <v>582897.68423999997</v>
      </c>
      <c r="L23" s="42">
        <v>34702.027240000003</v>
      </c>
      <c r="M23" s="42">
        <v>37944.019489999999</v>
      </c>
      <c r="N23" s="42">
        <v>0</v>
      </c>
      <c r="O23" s="42">
        <v>0</v>
      </c>
      <c r="P23" s="42">
        <v>72646.046730000002</v>
      </c>
      <c r="Q23" s="42">
        <v>1489.7263700000001</v>
      </c>
      <c r="R23" s="42">
        <v>18382.322239999998</v>
      </c>
      <c r="S23" s="42">
        <v>0</v>
      </c>
      <c r="T23" s="42">
        <v>0</v>
      </c>
      <c r="U23" s="42">
        <v>19872.048609999998</v>
      </c>
      <c r="V23" s="42">
        <v>591.30849000000001</v>
      </c>
      <c r="W23" s="42">
        <v>583.26449000000002</v>
      </c>
      <c r="X23" s="42">
        <v>0</v>
      </c>
      <c r="Y23" s="42">
        <v>0</v>
      </c>
      <c r="Z23" s="42">
        <v>1174.5729799999999</v>
      </c>
      <c r="AA23" s="42">
        <v>2052.77675</v>
      </c>
      <c r="AB23" s="42">
        <v>4976.17472</v>
      </c>
      <c r="AC23" s="42">
        <v>0</v>
      </c>
      <c r="AD23" s="42">
        <v>0</v>
      </c>
      <c r="AE23" s="42">
        <v>7028.95147</v>
      </c>
      <c r="AF23" s="42">
        <v>1625.8518000000001</v>
      </c>
      <c r="AG23" s="42">
        <v>969.76638000000003</v>
      </c>
      <c r="AH23" s="42">
        <v>0</v>
      </c>
      <c r="AI23" s="42">
        <v>-1.0000000000000001E-5</v>
      </c>
      <c r="AJ23" s="42">
        <v>2595.6181699999997</v>
      </c>
      <c r="AK23" s="42">
        <v>886.02280000000007</v>
      </c>
      <c r="AL23" s="42">
        <v>288.12001000000004</v>
      </c>
      <c r="AM23" s="42">
        <v>0</v>
      </c>
      <c r="AN23" s="42">
        <v>0</v>
      </c>
      <c r="AO23" s="42">
        <v>1174.1428100000001</v>
      </c>
      <c r="AP23" s="42">
        <v>5</v>
      </c>
      <c r="AQ23" s="42">
        <v>720.3</v>
      </c>
      <c r="AR23" s="42">
        <v>0</v>
      </c>
      <c r="AS23" s="42">
        <v>0</v>
      </c>
      <c r="AT23" s="42">
        <v>725.3</v>
      </c>
      <c r="AU23" s="42">
        <v>1624384.77571</v>
      </c>
      <c r="AV23" s="42">
        <v>1098474.6147999999</v>
      </c>
      <c r="AW23" s="42">
        <v>0</v>
      </c>
      <c r="AX23" s="42">
        <v>19.365970000000001</v>
      </c>
      <c r="AY23" s="42">
        <v>2722878.75648</v>
      </c>
    </row>
    <row r="24" spans="1:51">
      <c r="A24" s="42" t="s">
        <v>177</v>
      </c>
      <c r="B24" s="42">
        <v>1164614.2811400001</v>
      </c>
      <c r="C24" s="42">
        <v>767019.67284000001</v>
      </c>
      <c r="D24" s="42">
        <v>2.0000000000000002E-5</v>
      </c>
      <c r="E24" s="42">
        <v>27976.776180000001</v>
      </c>
      <c r="F24" s="42">
        <v>1959610.73018</v>
      </c>
      <c r="G24" s="42">
        <v>416482.87930999999</v>
      </c>
      <c r="H24" s="42">
        <v>282800.44062999997</v>
      </c>
      <c r="I24" s="42">
        <v>0</v>
      </c>
      <c r="J24" s="42">
        <v>0</v>
      </c>
      <c r="K24" s="42">
        <v>699283.31994000007</v>
      </c>
      <c r="L24" s="42">
        <v>75326.949699999997</v>
      </c>
      <c r="M24" s="42">
        <v>55723.580090000003</v>
      </c>
      <c r="N24" s="42">
        <v>0</v>
      </c>
      <c r="O24" s="42">
        <v>0</v>
      </c>
      <c r="P24" s="42">
        <v>131050.52979</v>
      </c>
      <c r="Q24" s="42">
        <v>2408.1282299999998</v>
      </c>
      <c r="R24" s="42">
        <v>2246.1929799999998</v>
      </c>
      <c r="S24" s="42">
        <v>0</v>
      </c>
      <c r="T24" s="42">
        <v>0</v>
      </c>
      <c r="U24" s="42">
        <v>4654.3212100000001</v>
      </c>
      <c r="V24" s="42">
        <v>897.75139000000001</v>
      </c>
      <c r="W24" s="42">
        <v>13338.69774</v>
      </c>
      <c r="X24" s="42">
        <v>0</v>
      </c>
      <c r="Y24" s="42">
        <v>0</v>
      </c>
      <c r="Z24" s="42">
        <v>14236.449130000001</v>
      </c>
      <c r="AA24" s="42">
        <v>624.78791000000001</v>
      </c>
      <c r="AB24" s="42">
        <v>4387.2584800000004</v>
      </c>
      <c r="AC24" s="42">
        <v>0</v>
      </c>
      <c r="AD24" s="42">
        <v>0</v>
      </c>
      <c r="AE24" s="42">
        <v>5012.0463899999995</v>
      </c>
      <c r="AF24" s="42">
        <v>2189.0288399999999</v>
      </c>
      <c r="AG24" s="42">
        <v>4709.6336799999999</v>
      </c>
      <c r="AH24" s="42">
        <v>0</v>
      </c>
      <c r="AI24" s="42">
        <v>0</v>
      </c>
      <c r="AJ24" s="42">
        <v>6898.6625199999999</v>
      </c>
      <c r="AK24" s="42">
        <v>0</v>
      </c>
      <c r="AL24" s="42">
        <v>8348.6200100000005</v>
      </c>
      <c r="AM24" s="42">
        <v>0</v>
      </c>
      <c r="AN24" s="42">
        <v>0</v>
      </c>
      <c r="AO24" s="42">
        <v>8348.6200100000005</v>
      </c>
      <c r="AP24" s="42">
        <v>10.479719999999999</v>
      </c>
      <c r="AQ24" s="42">
        <v>1101.96522</v>
      </c>
      <c r="AR24" s="42">
        <v>0</v>
      </c>
      <c r="AS24" s="42">
        <v>0</v>
      </c>
      <c r="AT24" s="42">
        <v>1112.4449399999999</v>
      </c>
      <c r="AU24" s="42">
        <v>1662554.28624</v>
      </c>
      <c r="AV24" s="42">
        <v>1139676.06167</v>
      </c>
      <c r="AW24" s="42">
        <v>2.0000000000000002E-5</v>
      </c>
      <c r="AX24" s="42">
        <v>27976.776180000001</v>
      </c>
      <c r="AY24" s="42">
        <v>2830207.1241100002</v>
      </c>
    </row>
    <row r="25" spans="1:51">
      <c r="A25" s="42" t="s">
        <v>949</v>
      </c>
      <c r="B25" s="42">
        <v>63407.402270000006</v>
      </c>
      <c r="C25" s="42">
        <v>108033.40226</v>
      </c>
      <c r="D25" s="42">
        <v>5.9999999999999995E-5</v>
      </c>
      <c r="E25" s="42">
        <v>2115.2752</v>
      </c>
      <c r="F25" s="42">
        <v>173556.07978999999</v>
      </c>
      <c r="G25" s="42">
        <v>22430.950739999997</v>
      </c>
      <c r="H25" s="42">
        <v>44209.280429999999</v>
      </c>
      <c r="I25" s="42">
        <v>1.0000000000000001E-5</v>
      </c>
      <c r="J25" s="42">
        <v>1.4199999999999998E-3</v>
      </c>
      <c r="K25" s="42">
        <v>66640.232600000003</v>
      </c>
      <c r="L25" s="42">
        <v>8802.1970299999994</v>
      </c>
      <c r="M25" s="42">
        <v>4498.6960599999993</v>
      </c>
      <c r="N25" s="42">
        <v>-2.0000000000000002E-5</v>
      </c>
      <c r="O25" s="42">
        <v>3.2299999999999998E-3</v>
      </c>
      <c r="P25" s="42">
        <v>13300.8963</v>
      </c>
      <c r="Q25" s="42">
        <v>408.10369000000003</v>
      </c>
      <c r="R25" s="42">
        <v>781.03392000000008</v>
      </c>
      <c r="S25" s="42">
        <v>0</v>
      </c>
      <c r="T25" s="42">
        <v>0.20100999999999999</v>
      </c>
      <c r="U25" s="42">
        <v>1189.3386200000002</v>
      </c>
      <c r="V25" s="42">
        <v>444.1003</v>
      </c>
      <c r="W25" s="42">
        <v>567.10172</v>
      </c>
      <c r="X25" s="42">
        <v>0</v>
      </c>
      <c r="Y25" s="42">
        <v>4.1590000000000002E-2</v>
      </c>
      <c r="Z25" s="42">
        <v>1011.24361</v>
      </c>
      <c r="AA25" s="42">
        <v>244.09469000000001</v>
      </c>
      <c r="AB25" s="42">
        <v>1057.2567799999999</v>
      </c>
      <c r="AC25" s="42">
        <v>1.0000000000000001E-5</v>
      </c>
      <c r="AD25" s="42">
        <v>4.6479999999999994E-2</v>
      </c>
      <c r="AE25" s="42">
        <v>1301.39795</v>
      </c>
      <c r="AF25" s="42">
        <v>319.50876</v>
      </c>
      <c r="AG25" s="42">
        <v>455.55540999999999</v>
      </c>
      <c r="AH25" s="42">
        <v>-1.0000000000000001E-5</v>
      </c>
      <c r="AI25" s="42">
        <v>5.2150000000000002E-2</v>
      </c>
      <c r="AJ25" s="42">
        <v>775.11631000000011</v>
      </c>
      <c r="AK25" s="42">
        <v>53.13062</v>
      </c>
      <c r="AL25" s="42">
        <v>100.30728999999999</v>
      </c>
      <c r="AM25" s="42">
        <v>0</v>
      </c>
      <c r="AN25" s="42">
        <v>2.7000000000000001E-3</v>
      </c>
      <c r="AO25" s="42">
        <v>153.44060999999999</v>
      </c>
      <c r="AP25" s="42">
        <v>27.156359999999999</v>
      </c>
      <c r="AQ25" s="42">
        <v>5.8022399999999994</v>
      </c>
      <c r="AR25" s="42">
        <v>0</v>
      </c>
      <c r="AS25" s="42">
        <v>0.16716999999999999</v>
      </c>
      <c r="AT25" s="42">
        <v>33.125769999999996</v>
      </c>
      <c r="AU25" s="42">
        <v>96136.644459999996</v>
      </c>
      <c r="AV25" s="42">
        <v>159708.43611000001</v>
      </c>
      <c r="AW25" s="42">
        <v>5.0000000000000002E-5</v>
      </c>
      <c r="AX25" s="42">
        <v>2115.7909500000001</v>
      </c>
      <c r="AY25" s="42">
        <v>257960.87156999999</v>
      </c>
    </row>
    <row r="26" spans="1:51">
      <c r="A26" s="42" t="s">
        <v>954</v>
      </c>
      <c r="B26" s="42">
        <v>409093.57633000001</v>
      </c>
      <c r="C26" s="42">
        <v>269247.51748000004</v>
      </c>
      <c r="D26" s="42">
        <v>21.94877</v>
      </c>
      <c r="E26" s="42">
        <v>6014.2183399999994</v>
      </c>
      <c r="F26" s="42">
        <v>684377.26091999991</v>
      </c>
      <c r="G26" s="42">
        <v>393951.61564999999</v>
      </c>
      <c r="H26" s="42">
        <v>301270.50261999998</v>
      </c>
      <c r="I26" s="42">
        <v>56.552140000000001</v>
      </c>
      <c r="J26" s="42">
        <v>12033.207410000001</v>
      </c>
      <c r="K26" s="42">
        <v>707311.87782000005</v>
      </c>
      <c r="L26" s="42">
        <v>102051.73631000001</v>
      </c>
      <c r="M26" s="42">
        <v>101018.13245999999</v>
      </c>
      <c r="N26" s="42">
        <v>29.927229999999998</v>
      </c>
      <c r="O26" s="42">
        <v>1110.9121399999999</v>
      </c>
      <c r="P26" s="42">
        <v>204210.70812</v>
      </c>
      <c r="Q26" s="42">
        <v>30303.7366</v>
      </c>
      <c r="R26" s="42">
        <v>8268.8562000000002</v>
      </c>
      <c r="S26" s="42">
        <v>0</v>
      </c>
      <c r="T26" s="42">
        <v>352.86351000000002</v>
      </c>
      <c r="U26" s="42">
        <v>38925.456310000001</v>
      </c>
      <c r="V26" s="42">
        <v>30008.444739999999</v>
      </c>
      <c r="W26" s="42">
        <v>33729.114849999998</v>
      </c>
      <c r="X26" s="42">
        <v>0</v>
      </c>
      <c r="Y26" s="42">
        <v>182.10704000000001</v>
      </c>
      <c r="Z26" s="42">
        <v>63919.66663</v>
      </c>
      <c r="AA26" s="42">
        <v>30753.604899999998</v>
      </c>
      <c r="AB26" s="42">
        <v>23211.013340000001</v>
      </c>
      <c r="AC26" s="42">
        <v>0</v>
      </c>
      <c r="AD26" s="42">
        <v>53.019510000000004</v>
      </c>
      <c r="AE26" s="42">
        <v>54017.637750000002</v>
      </c>
      <c r="AF26" s="42">
        <v>57750.235850000005</v>
      </c>
      <c r="AG26" s="42">
        <v>44804.422340000005</v>
      </c>
      <c r="AH26" s="42">
        <v>0</v>
      </c>
      <c r="AI26" s="42">
        <v>94.765360000000001</v>
      </c>
      <c r="AJ26" s="42">
        <v>102649.42354999999</v>
      </c>
      <c r="AK26" s="42">
        <v>11571.700279999999</v>
      </c>
      <c r="AL26" s="42">
        <v>11880.487529999999</v>
      </c>
      <c r="AM26" s="42">
        <v>0</v>
      </c>
      <c r="AN26" s="42">
        <v>4.1889599999999998</v>
      </c>
      <c r="AO26" s="42">
        <v>23456.376769999999</v>
      </c>
      <c r="AP26" s="42">
        <v>7949.1792599999999</v>
      </c>
      <c r="AQ26" s="42">
        <v>3041.9738700000003</v>
      </c>
      <c r="AR26" s="42">
        <v>0</v>
      </c>
      <c r="AS26" s="42">
        <v>4936.3940999999995</v>
      </c>
      <c r="AT26" s="42">
        <v>15927.54723</v>
      </c>
      <c r="AU26" s="42">
        <v>1073433.8299199999</v>
      </c>
      <c r="AV26" s="42">
        <v>796472.02069999999</v>
      </c>
      <c r="AW26" s="42">
        <v>108.42814</v>
      </c>
      <c r="AX26" s="42">
        <v>24781.676370000001</v>
      </c>
      <c r="AY26" s="42">
        <v>1894795.9551300001</v>
      </c>
    </row>
    <row r="27" spans="1:51">
      <c r="A27" s="42" t="s">
        <v>955</v>
      </c>
      <c r="B27" s="42">
        <v>5327917.7387700006</v>
      </c>
      <c r="C27" s="42">
        <v>2320466.3379099998</v>
      </c>
      <c r="D27" s="42">
        <v>0</v>
      </c>
      <c r="E27" s="42">
        <v>208354.45168</v>
      </c>
      <c r="F27" s="42">
        <v>7856738.5283599999</v>
      </c>
      <c r="G27" s="42">
        <v>1846826.3134000001</v>
      </c>
      <c r="H27" s="42">
        <v>740460.17663999996</v>
      </c>
      <c r="I27" s="42">
        <v>0</v>
      </c>
      <c r="J27" s="42">
        <v>191545.25100999998</v>
      </c>
      <c r="K27" s="42">
        <v>2778831.7410500003</v>
      </c>
      <c r="L27" s="42">
        <v>504315.99124</v>
      </c>
      <c r="M27" s="42">
        <v>55995.402439999998</v>
      </c>
      <c r="N27" s="42">
        <v>0</v>
      </c>
      <c r="O27" s="42">
        <v>0</v>
      </c>
      <c r="P27" s="42">
        <v>560311.39367999998</v>
      </c>
      <c r="Q27" s="42">
        <v>1325.0358100000001</v>
      </c>
      <c r="R27" s="42">
        <v>0</v>
      </c>
      <c r="S27" s="42">
        <v>0</v>
      </c>
      <c r="T27" s="42">
        <v>0</v>
      </c>
      <c r="U27" s="42">
        <v>1325.0358100000001</v>
      </c>
      <c r="V27" s="42">
        <v>2519.2692599999996</v>
      </c>
      <c r="W27" s="42">
        <v>2061.3156399999998</v>
      </c>
      <c r="X27" s="42">
        <v>0</v>
      </c>
      <c r="Y27" s="42">
        <v>0</v>
      </c>
      <c r="Z27" s="42">
        <v>4580.5849000000007</v>
      </c>
      <c r="AA27" s="42">
        <v>208.53539000000001</v>
      </c>
      <c r="AB27" s="42">
        <v>124.04692</v>
      </c>
      <c r="AC27" s="42">
        <v>0</v>
      </c>
      <c r="AD27" s="42">
        <v>0</v>
      </c>
      <c r="AE27" s="42">
        <v>332.58231000000001</v>
      </c>
      <c r="AF27" s="42">
        <v>711.02273000000002</v>
      </c>
      <c r="AG27" s="42">
        <v>0.68600000000000005</v>
      </c>
      <c r="AH27" s="42">
        <v>0</v>
      </c>
      <c r="AI27" s="42">
        <v>0</v>
      </c>
      <c r="AJ27" s="42">
        <v>711.70872999999995</v>
      </c>
      <c r="AK27" s="42">
        <v>0</v>
      </c>
      <c r="AL27" s="42">
        <v>0</v>
      </c>
      <c r="AM27" s="42">
        <v>0</v>
      </c>
      <c r="AN27" s="42">
        <v>0</v>
      </c>
      <c r="AO27" s="42">
        <v>0</v>
      </c>
      <c r="AP27" s="42">
        <v>0</v>
      </c>
      <c r="AQ27" s="42">
        <v>0</v>
      </c>
      <c r="AR27" s="42">
        <v>0</v>
      </c>
      <c r="AS27" s="42">
        <v>0</v>
      </c>
      <c r="AT27" s="42">
        <v>0</v>
      </c>
      <c r="AU27" s="42">
        <v>7683823.9066000003</v>
      </c>
      <c r="AV27" s="42">
        <v>3119107.9655500003</v>
      </c>
      <c r="AW27" s="42">
        <v>0</v>
      </c>
      <c r="AX27" s="42">
        <v>399899.70269000001</v>
      </c>
      <c r="AY27" s="42">
        <v>11202831.57484</v>
      </c>
    </row>
    <row r="28" spans="1:51">
      <c r="A28" s="42" t="s">
        <v>182</v>
      </c>
      <c r="B28" s="42">
        <v>1141986.1442400001</v>
      </c>
      <c r="C28" s="42">
        <v>60257.48446</v>
      </c>
      <c r="D28" s="42">
        <v>0</v>
      </c>
      <c r="E28" s="42">
        <v>0</v>
      </c>
      <c r="F28" s="42">
        <v>1202243.6287</v>
      </c>
      <c r="G28" s="42">
        <v>103582.96353000001</v>
      </c>
      <c r="H28" s="42">
        <v>96.37106</v>
      </c>
      <c r="I28" s="42">
        <v>0</v>
      </c>
      <c r="J28" s="42">
        <v>0</v>
      </c>
      <c r="K28" s="42">
        <v>103679.33459</v>
      </c>
      <c r="L28" s="42">
        <v>7436.7994600000002</v>
      </c>
      <c r="M28" s="42">
        <v>0</v>
      </c>
      <c r="N28" s="42">
        <v>0</v>
      </c>
      <c r="O28" s="42">
        <v>0</v>
      </c>
      <c r="P28" s="42">
        <v>7436.7994600000002</v>
      </c>
      <c r="Q28" s="42">
        <v>33.682019999999994</v>
      </c>
      <c r="R28" s="42">
        <v>0</v>
      </c>
      <c r="S28" s="42">
        <v>0</v>
      </c>
      <c r="T28" s="42">
        <v>0</v>
      </c>
      <c r="U28" s="42">
        <v>33.682019999999994</v>
      </c>
      <c r="V28" s="42">
        <v>324.52794</v>
      </c>
      <c r="W28" s="42">
        <v>0</v>
      </c>
      <c r="X28" s="42">
        <v>0</v>
      </c>
      <c r="Y28" s="42">
        <v>0</v>
      </c>
      <c r="Z28" s="42">
        <v>324.52794</v>
      </c>
      <c r="AA28" s="42">
        <v>132.24533</v>
      </c>
      <c r="AB28" s="42">
        <v>0</v>
      </c>
      <c r="AC28" s="42">
        <v>0</v>
      </c>
      <c r="AD28" s="42">
        <v>0</v>
      </c>
      <c r="AE28" s="42">
        <v>132.24533</v>
      </c>
      <c r="AF28" s="42">
        <v>120.59936</v>
      </c>
      <c r="AG28" s="42">
        <v>0</v>
      </c>
      <c r="AH28" s="42">
        <v>0</v>
      </c>
      <c r="AI28" s="42">
        <v>0</v>
      </c>
      <c r="AJ28" s="42">
        <v>120.59936</v>
      </c>
      <c r="AK28" s="42">
        <v>250.88845999999998</v>
      </c>
      <c r="AL28" s="42">
        <v>0</v>
      </c>
      <c r="AM28" s="42">
        <v>0</v>
      </c>
      <c r="AN28" s="42">
        <v>0</v>
      </c>
      <c r="AO28" s="42">
        <v>250.88845999999998</v>
      </c>
      <c r="AP28" s="42">
        <v>0</v>
      </c>
      <c r="AQ28" s="42">
        <v>0</v>
      </c>
      <c r="AR28" s="42">
        <v>0</v>
      </c>
      <c r="AS28" s="42">
        <v>0</v>
      </c>
      <c r="AT28" s="42">
        <v>0</v>
      </c>
      <c r="AU28" s="42">
        <v>1253867.8503399999</v>
      </c>
      <c r="AV28" s="42">
        <v>60353.855520000005</v>
      </c>
      <c r="AW28" s="42">
        <v>0</v>
      </c>
      <c r="AX28" s="42">
        <v>0</v>
      </c>
      <c r="AY28" s="42">
        <v>1314221.7058599999</v>
      </c>
    </row>
    <row r="29" spans="1:51">
      <c r="A29" s="42" t="s">
        <v>181</v>
      </c>
      <c r="B29" s="42">
        <v>56101.399400000002</v>
      </c>
      <c r="C29" s="42">
        <v>512.68231000000003</v>
      </c>
      <c r="D29" s="42">
        <v>0</v>
      </c>
      <c r="E29" s="42">
        <v>0</v>
      </c>
      <c r="F29" s="42">
        <v>56614.081709999999</v>
      </c>
      <c r="G29" s="42">
        <v>1086114.7086400001</v>
      </c>
      <c r="H29" s="42">
        <v>64.891829999999999</v>
      </c>
      <c r="I29" s="42">
        <v>0</v>
      </c>
      <c r="J29" s="42">
        <v>0</v>
      </c>
      <c r="K29" s="42">
        <v>1086179.6004699999</v>
      </c>
      <c r="L29" s="42">
        <v>930.92223000000001</v>
      </c>
      <c r="M29" s="42">
        <v>384.69371000000001</v>
      </c>
      <c r="N29" s="42">
        <v>0</v>
      </c>
      <c r="O29" s="42">
        <v>0</v>
      </c>
      <c r="P29" s="42">
        <v>1315.6159399999999</v>
      </c>
      <c r="Q29" s="42">
        <v>6.8570000000000002</v>
      </c>
      <c r="R29" s="42">
        <v>0</v>
      </c>
      <c r="S29" s="42">
        <v>0</v>
      </c>
      <c r="T29" s="42">
        <v>0</v>
      </c>
      <c r="U29" s="42">
        <v>6.8570000000000002</v>
      </c>
      <c r="V29" s="42">
        <v>15.897</v>
      </c>
      <c r="W29" s="42">
        <v>0</v>
      </c>
      <c r="X29" s="42">
        <v>0</v>
      </c>
      <c r="Y29" s="42">
        <v>0</v>
      </c>
      <c r="Z29" s="42">
        <v>15.897</v>
      </c>
      <c r="AA29" s="42">
        <v>26.527999999999999</v>
      </c>
      <c r="AB29" s="42">
        <v>0</v>
      </c>
      <c r="AC29" s="42">
        <v>0</v>
      </c>
      <c r="AD29" s="42">
        <v>0</v>
      </c>
      <c r="AE29" s="42">
        <v>26.527999999999999</v>
      </c>
      <c r="AF29" s="42">
        <v>88.975440000000006</v>
      </c>
      <c r="AG29" s="42">
        <v>0</v>
      </c>
      <c r="AH29" s="42">
        <v>0</v>
      </c>
      <c r="AI29" s="42">
        <v>0</v>
      </c>
      <c r="AJ29" s="42">
        <v>88.975440000000006</v>
      </c>
      <c r="AK29" s="42">
        <v>148.78342000000001</v>
      </c>
      <c r="AL29" s="42">
        <v>0</v>
      </c>
      <c r="AM29" s="42">
        <v>0</v>
      </c>
      <c r="AN29" s="42">
        <v>0</v>
      </c>
      <c r="AO29" s="42">
        <v>148.78342000000001</v>
      </c>
      <c r="AP29" s="42">
        <v>9.1440000000000001</v>
      </c>
      <c r="AQ29" s="42">
        <v>0</v>
      </c>
      <c r="AR29" s="42">
        <v>0</v>
      </c>
      <c r="AS29" s="42">
        <v>0</v>
      </c>
      <c r="AT29" s="42">
        <v>9.1440000000000001</v>
      </c>
      <c r="AU29" s="42">
        <v>1143443.2151300001</v>
      </c>
      <c r="AV29" s="42">
        <v>962.26784999999995</v>
      </c>
      <c r="AW29" s="42">
        <v>0</v>
      </c>
      <c r="AX29" s="42">
        <v>0</v>
      </c>
      <c r="AY29" s="42">
        <v>1144405.4829800001</v>
      </c>
    </row>
    <row r="30" spans="1:51">
      <c r="A30" s="42" t="s">
        <v>956</v>
      </c>
      <c r="B30" s="42">
        <v>887784.98771000002</v>
      </c>
      <c r="C30" s="42">
        <v>1049572.9779999999</v>
      </c>
      <c r="D30" s="42">
        <v>6856.0218199999999</v>
      </c>
      <c r="E30" s="42">
        <v>435646.40585000004</v>
      </c>
      <c r="F30" s="42">
        <v>2379860.3933899999</v>
      </c>
      <c r="G30" s="42">
        <v>265977.56741999998</v>
      </c>
      <c r="H30" s="42">
        <v>251026.02804</v>
      </c>
      <c r="I30" s="42">
        <v>2.9999999999999997E-5</v>
      </c>
      <c r="J30" s="42">
        <v>-2.0000000000000002E-5</v>
      </c>
      <c r="K30" s="42">
        <v>517003.59548000002</v>
      </c>
      <c r="L30" s="42">
        <v>88257.03009</v>
      </c>
      <c r="M30" s="42">
        <v>96176.725420000002</v>
      </c>
      <c r="N30" s="42">
        <v>0</v>
      </c>
      <c r="O30" s="42">
        <v>0</v>
      </c>
      <c r="P30" s="42">
        <v>184433.75550999999</v>
      </c>
      <c r="Q30" s="42">
        <v>59878.582280000002</v>
      </c>
      <c r="R30" s="42">
        <v>9774.6464800000012</v>
      </c>
      <c r="S30" s="42">
        <v>0</v>
      </c>
      <c r="T30" s="42">
        <v>0</v>
      </c>
      <c r="U30" s="42">
        <v>69653.228759999998</v>
      </c>
      <c r="V30" s="42">
        <v>11808.233480000001</v>
      </c>
      <c r="W30" s="42">
        <v>6560.1889000000001</v>
      </c>
      <c r="X30" s="42">
        <v>0</v>
      </c>
      <c r="Y30" s="42">
        <v>0</v>
      </c>
      <c r="Z30" s="42">
        <v>18368.42238</v>
      </c>
      <c r="AA30" s="42">
        <v>4579.4262699999999</v>
      </c>
      <c r="AB30" s="42">
        <v>10052.093789999999</v>
      </c>
      <c r="AC30" s="42">
        <v>0</v>
      </c>
      <c r="AD30" s="42">
        <v>0</v>
      </c>
      <c r="AE30" s="42">
        <v>14631.520060000001</v>
      </c>
      <c r="AF30" s="42">
        <v>16088.22068</v>
      </c>
      <c r="AG30" s="42">
        <v>17486.739510000003</v>
      </c>
      <c r="AH30" s="42">
        <v>-1.0000000000000001E-5</v>
      </c>
      <c r="AI30" s="42">
        <v>0</v>
      </c>
      <c r="AJ30" s="42">
        <v>33574.960180000002</v>
      </c>
      <c r="AK30" s="42">
        <v>6312.6821399999999</v>
      </c>
      <c r="AL30" s="42">
        <v>8712.5125800000005</v>
      </c>
      <c r="AM30" s="42">
        <v>0</v>
      </c>
      <c r="AN30" s="42">
        <v>0</v>
      </c>
      <c r="AO30" s="42">
        <v>15025.194720000001</v>
      </c>
      <c r="AP30" s="42">
        <v>2004.5779199999999</v>
      </c>
      <c r="AQ30" s="42">
        <v>2408.08592</v>
      </c>
      <c r="AR30" s="42">
        <v>0</v>
      </c>
      <c r="AS30" s="42">
        <v>0</v>
      </c>
      <c r="AT30" s="42">
        <v>4412.6638400000002</v>
      </c>
      <c r="AU30" s="42">
        <v>1342691.3079900001</v>
      </c>
      <c r="AV30" s="42">
        <v>1451769.9986400001</v>
      </c>
      <c r="AW30" s="42">
        <v>6856.0218399999994</v>
      </c>
      <c r="AX30" s="42">
        <v>435646.40583999996</v>
      </c>
      <c r="AY30" s="42">
        <v>3236963.7343099997</v>
      </c>
    </row>
    <row r="31" spans="1:51">
      <c r="A31" s="42" t="s">
        <v>957</v>
      </c>
      <c r="B31" s="42">
        <v>240888.59987999999</v>
      </c>
      <c r="C31" s="42">
        <v>157184.91921000002</v>
      </c>
      <c r="D31" s="42">
        <v>0</v>
      </c>
      <c r="E31" s="42">
        <v>0</v>
      </c>
      <c r="F31" s="42">
        <v>398073.51908999996</v>
      </c>
      <c r="G31" s="42">
        <v>102655.54376999999</v>
      </c>
      <c r="H31" s="42">
        <v>121465.93548999999</v>
      </c>
      <c r="I31" s="42">
        <v>0</v>
      </c>
      <c r="J31" s="42">
        <v>-2.0000000000000002E-5</v>
      </c>
      <c r="K31" s="42">
        <v>224121.47924000002</v>
      </c>
      <c r="L31" s="42">
        <v>48886.031640000001</v>
      </c>
      <c r="M31" s="42">
        <v>48611.729619999998</v>
      </c>
      <c r="N31" s="42">
        <v>0</v>
      </c>
      <c r="O31" s="42">
        <v>0</v>
      </c>
      <c r="P31" s="42">
        <v>97497.761259999999</v>
      </c>
      <c r="Q31" s="42">
        <v>3581.0448999999999</v>
      </c>
      <c r="R31" s="42">
        <v>1570.1357399999999</v>
      </c>
      <c r="S31" s="42">
        <v>0</v>
      </c>
      <c r="T31" s="42">
        <v>0</v>
      </c>
      <c r="U31" s="42">
        <v>5151.1806399999996</v>
      </c>
      <c r="V31" s="42">
        <v>1939.5840000000001</v>
      </c>
      <c r="W31" s="42">
        <v>2702.0833900000002</v>
      </c>
      <c r="X31" s="42">
        <v>0</v>
      </c>
      <c r="Y31" s="42">
        <v>0</v>
      </c>
      <c r="Z31" s="42">
        <v>4641.6673899999996</v>
      </c>
      <c r="AA31" s="42">
        <v>1979.4586499999998</v>
      </c>
      <c r="AB31" s="42">
        <v>4935.51422</v>
      </c>
      <c r="AC31" s="42">
        <v>0</v>
      </c>
      <c r="AD31" s="42">
        <v>0</v>
      </c>
      <c r="AE31" s="42">
        <v>6914.9728700000005</v>
      </c>
      <c r="AF31" s="42">
        <v>10766.50855</v>
      </c>
      <c r="AG31" s="42">
        <v>8568.225480000001</v>
      </c>
      <c r="AH31" s="42">
        <v>0</v>
      </c>
      <c r="AI31" s="42">
        <v>0</v>
      </c>
      <c r="AJ31" s="42">
        <v>19334.73403</v>
      </c>
      <c r="AK31" s="42">
        <v>5646.5393600000007</v>
      </c>
      <c r="AL31" s="42">
        <v>6094.3127300000006</v>
      </c>
      <c r="AM31" s="42">
        <v>0</v>
      </c>
      <c r="AN31" s="42">
        <v>0</v>
      </c>
      <c r="AO31" s="42">
        <v>11740.85209</v>
      </c>
      <c r="AP31" s="42">
        <v>1759.0401399999998</v>
      </c>
      <c r="AQ31" s="42">
        <v>1687.5286599999999</v>
      </c>
      <c r="AR31" s="42">
        <v>0</v>
      </c>
      <c r="AS31" s="42">
        <v>0</v>
      </c>
      <c r="AT31" s="42">
        <v>3446.5688</v>
      </c>
      <c r="AU31" s="42">
        <v>418102.35089</v>
      </c>
      <c r="AV31" s="42">
        <v>352820.38454</v>
      </c>
      <c r="AW31" s="42">
        <v>0</v>
      </c>
      <c r="AX31" s="42">
        <v>-2.0000000000000002E-5</v>
      </c>
      <c r="AY31" s="42">
        <v>770922.73540999996</v>
      </c>
    </row>
    <row r="32" spans="1:51">
      <c r="A32" s="42" t="s">
        <v>958</v>
      </c>
      <c r="B32" s="42">
        <v>640167.01647999999</v>
      </c>
      <c r="C32" s="42">
        <v>858180.69959000009</v>
      </c>
      <c r="D32" s="42">
        <v>6855.2601500000001</v>
      </c>
      <c r="E32" s="42">
        <v>435646.40583999996</v>
      </c>
      <c r="F32" s="42">
        <v>1940849.3820699998</v>
      </c>
      <c r="G32" s="42">
        <v>161929.46900000001</v>
      </c>
      <c r="H32" s="42">
        <v>123478.12181</v>
      </c>
      <c r="I32" s="42">
        <v>0</v>
      </c>
      <c r="J32" s="42">
        <v>0</v>
      </c>
      <c r="K32" s="42">
        <v>285407.59081000002</v>
      </c>
      <c r="L32" s="42">
        <v>38917.343090000002</v>
      </c>
      <c r="M32" s="42">
        <v>43239.184759999996</v>
      </c>
      <c r="N32" s="42">
        <v>0</v>
      </c>
      <c r="O32" s="42">
        <v>0</v>
      </c>
      <c r="P32" s="42">
        <v>82156.527849999999</v>
      </c>
      <c r="Q32" s="42">
        <v>55895.349759999997</v>
      </c>
      <c r="R32" s="42">
        <v>8201.3547300000009</v>
      </c>
      <c r="S32" s="42">
        <v>0</v>
      </c>
      <c r="T32" s="42">
        <v>0</v>
      </c>
      <c r="U32" s="42">
        <v>64096.704490000004</v>
      </c>
      <c r="V32" s="42">
        <v>9834.1705399999992</v>
      </c>
      <c r="W32" s="42">
        <v>3858.1054800000002</v>
      </c>
      <c r="X32" s="42">
        <v>0</v>
      </c>
      <c r="Y32" s="42">
        <v>0</v>
      </c>
      <c r="Z32" s="42">
        <v>13692.276019999999</v>
      </c>
      <c r="AA32" s="42">
        <v>2598.7981199999999</v>
      </c>
      <c r="AB32" s="42">
        <v>5116.5715499999997</v>
      </c>
      <c r="AC32" s="42">
        <v>0</v>
      </c>
      <c r="AD32" s="42">
        <v>0</v>
      </c>
      <c r="AE32" s="42">
        <v>7715.36967</v>
      </c>
      <c r="AF32" s="42">
        <v>5319.7846500000005</v>
      </c>
      <c r="AG32" s="42">
        <v>8916.2125500000002</v>
      </c>
      <c r="AH32" s="42">
        <v>-1.0000000000000001E-5</v>
      </c>
      <c r="AI32" s="42">
        <v>0</v>
      </c>
      <c r="AJ32" s="42">
        <v>14235.99719</v>
      </c>
      <c r="AK32" s="42">
        <v>666.14278000000002</v>
      </c>
      <c r="AL32" s="42">
        <v>2610.0783199999996</v>
      </c>
      <c r="AM32" s="42">
        <v>0</v>
      </c>
      <c r="AN32" s="42">
        <v>0</v>
      </c>
      <c r="AO32" s="42">
        <v>3276.2211000000002</v>
      </c>
      <c r="AP32" s="42">
        <v>245.53778</v>
      </c>
      <c r="AQ32" s="42">
        <v>720.55726000000004</v>
      </c>
      <c r="AR32" s="42">
        <v>0</v>
      </c>
      <c r="AS32" s="42">
        <v>0</v>
      </c>
      <c r="AT32" s="42">
        <v>966.09504000000004</v>
      </c>
      <c r="AU32" s="42">
        <v>915573.61220000009</v>
      </c>
      <c r="AV32" s="42">
        <v>1054320.8860499999</v>
      </c>
      <c r="AW32" s="42">
        <v>6855.2601399999994</v>
      </c>
      <c r="AX32" s="42">
        <v>435646.40583999996</v>
      </c>
      <c r="AY32" s="42">
        <v>2412396.1642399998</v>
      </c>
    </row>
    <row r="33" spans="1:51">
      <c r="A33" s="42" t="s">
        <v>959</v>
      </c>
      <c r="B33" s="42">
        <v>6729.3713499999994</v>
      </c>
      <c r="C33" s="42">
        <v>30688.67513</v>
      </c>
      <c r="D33" s="42">
        <v>0.76166999999999996</v>
      </c>
      <c r="E33" s="42">
        <v>1.0000000000000001E-5</v>
      </c>
      <c r="F33" s="42">
        <v>37418.808159999993</v>
      </c>
      <c r="G33" s="42">
        <v>1392.5546499999998</v>
      </c>
      <c r="H33" s="42">
        <v>724.04624000000001</v>
      </c>
      <c r="I33" s="42">
        <v>1.0000000000000001E-5</v>
      </c>
      <c r="J33" s="42">
        <v>0</v>
      </c>
      <c r="K33" s="42">
        <v>2116.6008999999999</v>
      </c>
      <c r="L33" s="42">
        <v>453.65535999999997</v>
      </c>
      <c r="M33" s="42">
        <v>90.778030000000001</v>
      </c>
      <c r="N33" s="42">
        <v>0</v>
      </c>
      <c r="O33" s="42">
        <v>0</v>
      </c>
      <c r="P33" s="42">
        <v>544.43339000000003</v>
      </c>
      <c r="Q33" s="42">
        <v>402.18761999999998</v>
      </c>
      <c r="R33" s="42">
        <v>3.1559899999999996</v>
      </c>
      <c r="S33" s="42">
        <v>0</v>
      </c>
      <c r="T33" s="42">
        <v>0</v>
      </c>
      <c r="U33" s="42">
        <v>405.34361000000001</v>
      </c>
      <c r="V33" s="42">
        <v>34.478940000000001</v>
      </c>
      <c r="W33" s="42">
        <v>2.9999999999999997E-5</v>
      </c>
      <c r="X33" s="42">
        <v>0</v>
      </c>
      <c r="Y33" s="42">
        <v>0</v>
      </c>
      <c r="Z33" s="42">
        <v>34.478970000000004</v>
      </c>
      <c r="AA33" s="42">
        <v>1.1695</v>
      </c>
      <c r="AB33" s="42">
        <v>7.9500000000000005E-3</v>
      </c>
      <c r="AC33" s="42">
        <v>0</v>
      </c>
      <c r="AD33" s="42">
        <v>0</v>
      </c>
      <c r="AE33" s="42">
        <v>1.1774500000000001</v>
      </c>
      <c r="AF33" s="42">
        <v>1.9274800000000001</v>
      </c>
      <c r="AG33" s="42">
        <v>2.3014800000000002</v>
      </c>
      <c r="AH33" s="42">
        <v>0</v>
      </c>
      <c r="AI33" s="42">
        <v>0</v>
      </c>
      <c r="AJ33" s="42">
        <v>4.2289599999999998</v>
      </c>
      <c r="AK33" s="42">
        <v>0</v>
      </c>
      <c r="AL33" s="42">
        <v>8.1215299999999999</v>
      </c>
      <c r="AM33" s="42">
        <v>0</v>
      </c>
      <c r="AN33" s="42">
        <v>0</v>
      </c>
      <c r="AO33" s="42">
        <v>8.1215299999999999</v>
      </c>
      <c r="AP33" s="42">
        <v>0</v>
      </c>
      <c r="AQ33" s="42">
        <v>0</v>
      </c>
      <c r="AR33" s="42">
        <v>0</v>
      </c>
      <c r="AS33" s="42">
        <v>0</v>
      </c>
      <c r="AT33" s="42">
        <v>0</v>
      </c>
      <c r="AU33" s="42">
        <v>9015.3449000000001</v>
      </c>
      <c r="AV33" s="42">
        <v>31517.086380000001</v>
      </c>
      <c r="AW33" s="42">
        <v>0.76167999999999991</v>
      </c>
      <c r="AX33" s="42">
        <v>1.0000000000000001E-5</v>
      </c>
      <c r="AY33" s="42">
        <v>40533.192969999996</v>
      </c>
    </row>
    <row r="34" spans="1:51">
      <c r="A34" s="42" t="s">
        <v>960</v>
      </c>
      <c r="B34" s="42">
        <v>0</v>
      </c>
      <c r="C34" s="42">
        <v>3518.6840699999998</v>
      </c>
      <c r="D34" s="42">
        <v>0</v>
      </c>
      <c r="E34" s="42">
        <v>0</v>
      </c>
      <c r="F34" s="42">
        <v>3518.6840699999998</v>
      </c>
      <c r="G34" s="42">
        <v>0</v>
      </c>
      <c r="H34" s="42">
        <v>5357.9245000000001</v>
      </c>
      <c r="I34" s="42">
        <v>2.0000000000000002E-5</v>
      </c>
      <c r="J34" s="42">
        <v>0</v>
      </c>
      <c r="K34" s="42">
        <v>5357.9245199999996</v>
      </c>
      <c r="L34" s="42">
        <v>0</v>
      </c>
      <c r="M34" s="42">
        <v>4235.0330100000001</v>
      </c>
      <c r="N34" s="42">
        <v>0</v>
      </c>
      <c r="O34" s="42">
        <v>0</v>
      </c>
      <c r="P34" s="42">
        <v>4235.0330100000001</v>
      </c>
      <c r="Q34" s="42">
        <v>0</v>
      </c>
      <c r="R34" s="42">
        <v>2.0000000000000002E-5</v>
      </c>
      <c r="S34" s="42">
        <v>0</v>
      </c>
      <c r="T34" s="42">
        <v>0</v>
      </c>
      <c r="U34" s="42">
        <v>2.0000000000000002E-5</v>
      </c>
      <c r="V34" s="42">
        <v>0</v>
      </c>
      <c r="W34" s="42">
        <v>0</v>
      </c>
      <c r="X34" s="42">
        <v>0</v>
      </c>
      <c r="Y34" s="42">
        <v>0</v>
      </c>
      <c r="Z34" s="42">
        <v>0</v>
      </c>
      <c r="AA34" s="42">
        <v>0</v>
      </c>
      <c r="AB34" s="42">
        <v>7.0000000000000007E-5</v>
      </c>
      <c r="AC34" s="42">
        <v>0</v>
      </c>
      <c r="AD34" s="42">
        <v>0</v>
      </c>
      <c r="AE34" s="42">
        <v>7.0000000000000007E-5</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13111.641669999999</v>
      </c>
      <c r="AW34" s="42">
        <v>2.0000000000000002E-5</v>
      </c>
      <c r="AX34" s="42">
        <v>0</v>
      </c>
      <c r="AY34" s="42">
        <v>13111.64169</v>
      </c>
    </row>
    <row r="35" spans="1:51">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row>
    <row r="36" spans="1:51">
      <c r="A36" s="42" t="s">
        <v>191</v>
      </c>
      <c r="B36" s="42">
        <v>0</v>
      </c>
      <c r="C36" s="42">
        <v>3518.6840000000002</v>
      </c>
      <c r="D36" s="42">
        <v>0</v>
      </c>
      <c r="E36" s="42">
        <v>0</v>
      </c>
      <c r="F36" s="42">
        <v>3518.6840000000002</v>
      </c>
      <c r="G36" s="42">
        <v>0</v>
      </c>
      <c r="H36" s="42">
        <v>5357.9245000000001</v>
      </c>
      <c r="I36" s="42">
        <v>2.0000000000000002E-5</v>
      </c>
      <c r="J36" s="42">
        <v>0</v>
      </c>
      <c r="K36" s="42">
        <v>5357.9245199999996</v>
      </c>
      <c r="L36" s="42">
        <v>0</v>
      </c>
      <c r="M36" s="42">
        <v>4235.0330100000001</v>
      </c>
      <c r="N36" s="42">
        <v>0</v>
      </c>
      <c r="O36" s="42">
        <v>0</v>
      </c>
      <c r="P36" s="42">
        <v>4235.0330100000001</v>
      </c>
      <c r="Q36" s="42">
        <v>0</v>
      </c>
      <c r="R36" s="42">
        <v>2.0000000000000002E-5</v>
      </c>
      <c r="S36" s="42">
        <v>0</v>
      </c>
      <c r="T36" s="42">
        <v>0</v>
      </c>
      <c r="U36" s="42">
        <v>2.0000000000000002E-5</v>
      </c>
      <c r="V36" s="42">
        <v>0</v>
      </c>
      <c r="W36" s="42">
        <v>0</v>
      </c>
      <c r="X36" s="42">
        <v>0</v>
      </c>
      <c r="Y36" s="42">
        <v>0</v>
      </c>
      <c r="Z36" s="42">
        <v>0</v>
      </c>
      <c r="AA36" s="42">
        <v>0</v>
      </c>
      <c r="AB36" s="42">
        <v>7.0000000000000007E-5</v>
      </c>
      <c r="AC36" s="42">
        <v>0</v>
      </c>
      <c r="AD36" s="42">
        <v>0</v>
      </c>
      <c r="AE36" s="42">
        <v>7.0000000000000007E-5</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13111.641599999999</v>
      </c>
      <c r="AW36" s="42">
        <v>2.0000000000000002E-5</v>
      </c>
      <c r="AX36" s="42">
        <v>0</v>
      </c>
      <c r="AY36" s="42">
        <v>13111.641619999999</v>
      </c>
    </row>
    <row r="37" spans="1:51">
      <c r="A37" s="42" t="s">
        <v>962</v>
      </c>
      <c r="B37" s="42">
        <v>0</v>
      </c>
      <c r="C37" s="42">
        <v>7.0000000000000007E-5</v>
      </c>
      <c r="D37" s="42">
        <v>0</v>
      </c>
      <c r="E37" s="42">
        <v>0</v>
      </c>
      <c r="F37" s="42">
        <v>7.0000000000000007E-5</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7.0000000000000007E-5</v>
      </c>
      <c r="AW37" s="42">
        <v>0</v>
      </c>
      <c r="AX37" s="42">
        <v>0</v>
      </c>
      <c r="AY37" s="42">
        <v>7.0000000000000007E-5</v>
      </c>
    </row>
    <row r="38" spans="1:51">
      <c r="A38" s="42" t="s">
        <v>963</v>
      </c>
      <c r="B38" s="42">
        <v>20133826.179570001</v>
      </c>
      <c r="C38" s="42">
        <v>10320357.213299999</v>
      </c>
      <c r="D38" s="42">
        <v>6896.8308999999999</v>
      </c>
      <c r="E38" s="42">
        <v>693476.06813999999</v>
      </c>
      <c r="F38" s="42">
        <v>31154556.291930001</v>
      </c>
      <c r="G38" s="42">
        <v>13447445.741760001</v>
      </c>
      <c r="H38" s="42">
        <v>8171228.6302700005</v>
      </c>
      <c r="I38" s="42">
        <v>343.48808000000002</v>
      </c>
      <c r="J38" s="42">
        <v>220855.33979</v>
      </c>
      <c r="K38" s="42">
        <v>21839873.19991</v>
      </c>
      <c r="L38" s="42">
        <v>4976222.2772399997</v>
      </c>
      <c r="M38" s="42">
        <v>3073054.85103</v>
      </c>
      <c r="N38" s="42">
        <v>43.14723</v>
      </c>
      <c r="O38" s="42">
        <v>4925.8760300000004</v>
      </c>
      <c r="P38" s="42">
        <v>8054246.1515299994</v>
      </c>
      <c r="Q38" s="42">
        <v>853850.38097000006</v>
      </c>
      <c r="R38" s="42">
        <v>410315.07835000003</v>
      </c>
      <c r="S38" s="42">
        <v>1.0000000000000001E-5</v>
      </c>
      <c r="T38" s="42">
        <v>7899.8223899999994</v>
      </c>
      <c r="U38" s="42">
        <v>1272065.2817299999</v>
      </c>
      <c r="V38" s="42">
        <v>697679.11572999996</v>
      </c>
      <c r="W38" s="42">
        <v>373820.92463000002</v>
      </c>
      <c r="X38" s="42">
        <v>0</v>
      </c>
      <c r="Y38" s="42">
        <v>2468.1100200000001</v>
      </c>
      <c r="Z38" s="42">
        <v>1073968.15038</v>
      </c>
      <c r="AA38" s="42">
        <v>797735.39188999997</v>
      </c>
      <c r="AB38" s="42">
        <v>475357.22694000002</v>
      </c>
      <c r="AC38" s="42">
        <v>2.9999999999999997E-5</v>
      </c>
      <c r="AD38" s="42">
        <v>1248.16014</v>
      </c>
      <c r="AE38" s="42">
        <v>1274340.7790000001</v>
      </c>
      <c r="AF38" s="42">
        <v>1098367.7703</v>
      </c>
      <c r="AG38" s="42">
        <v>528190.75494999997</v>
      </c>
      <c r="AH38" s="42">
        <v>2.7E-4</v>
      </c>
      <c r="AI38" s="42">
        <v>628.84540000000004</v>
      </c>
      <c r="AJ38" s="42">
        <v>1627187.3709200001</v>
      </c>
      <c r="AK38" s="42">
        <v>315483.61949999997</v>
      </c>
      <c r="AL38" s="42">
        <v>150968.61538999999</v>
      </c>
      <c r="AM38" s="42">
        <v>0</v>
      </c>
      <c r="AN38" s="42">
        <v>717.95272</v>
      </c>
      <c r="AO38" s="42">
        <v>467170.18761000002</v>
      </c>
      <c r="AP38" s="42">
        <v>113374.26672</v>
      </c>
      <c r="AQ38" s="42">
        <v>35145.009420000002</v>
      </c>
      <c r="AR38" s="42">
        <v>0</v>
      </c>
      <c r="AS38" s="42">
        <v>6331.5238499999996</v>
      </c>
      <c r="AT38" s="42">
        <v>154850.79999</v>
      </c>
      <c r="AU38" s="42">
        <v>42433984.74368</v>
      </c>
      <c r="AV38" s="42">
        <v>23538438.304279998</v>
      </c>
      <c r="AW38" s="42">
        <v>7283.4665199999999</v>
      </c>
      <c r="AX38" s="42">
        <v>938551.69848999998</v>
      </c>
      <c r="AY38" s="42">
        <v>66918258.212970003</v>
      </c>
    </row>
    <row r="39" spans="1:51">
      <c r="A39" s="42" t="s">
        <v>101</v>
      </c>
      <c r="B39" s="42">
        <v>9484653.7572499998</v>
      </c>
      <c r="C39" s="42">
        <v>2483312.1265700003</v>
      </c>
      <c r="D39" s="42">
        <v>0</v>
      </c>
      <c r="E39" s="42">
        <v>1965.9152900000001</v>
      </c>
      <c r="F39" s="42">
        <v>11969931.7991</v>
      </c>
      <c r="G39" s="42">
        <v>11848421.692540001</v>
      </c>
      <c r="H39" s="42">
        <v>6974010.3334099995</v>
      </c>
      <c r="I39" s="42">
        <v>252.50635999999997</v>
      </c>
      <c r="J39" s="42">
        <v>522.93153999999993</v>
      </c>
      <c r="K39" s="42">
        <v>18823207.46384</v>
      </c>
      <c r="L39" s="42">
        <v>5682166.0798500003</v>
      </c>
      <c r="M39" s="42">
        <v>1692604.8485999999</v>
      </c>
      <c r="N39" s="42">
        <v>0</v>
      </c>
      <c r="O39" s="42">
        <v>310.44721999999996</v>
      </c>
      <c r="P39" s="42">
        <v>7375081.37567</v>
      </c>
      <c r="Q39" s="42">
        <v>754501.40151999996</v>
      </c>
      <c r="R39" s="42">
        <v>260161.15476</v>
      </c>
      <c r="S39" s="42">
        <v>0</v>
      </c>
      <c r="T39" s="42">
        <v>-1.0000000000000001E-5</v>
      </c>
      <c r="U39" s="42">
        <v>1014662.5562699999</v>
      </c>
      <c r="V39" s="42">
        <v>523021.42930000002</v>
      </c>
      <c r="W39" s="42">
        <v>250824.52511000002</v>
      </c>
      <c r="X39" s="42">
        <v>0</v>
      </c>
      <c r="Y39" s="42">
        <v>0</v>
      </c>
      <c r="Z39" s="42">
        <v>773845.95441000001</v>
      </c>
      <c r="AA39" s="42">
        <v>1247177.6254799999</v>
      </c>
      <c r="AB39" s="42">
        <v>338509.64389999997</v>
      </c>
      <c r="AC39" s="42">
        <v>-1.0000000000000001E-5</v>
      </c>
      <c r="AD39" s="42">
        <v>170.29397</v>
      </c>
      <c r="AE39" s="42">
        <v>1585857.5633399999</v>
      </c>
      <c r="AF39" s="42">
        <v>1273361.1946099999</v>
      </c>
      <c r="AG39" s="42">
        <v>387855.12725000002</v>
      </c>
      <c r="AH39" s="42">
        <v>0</v>
      </c>
      <c r="AI39" s="42">
        <v>73.456059999999994</v>
      </c>
      <c r="AJ39" s="42">
        <v>1661289.77792</v>
      </c>
      <c r="AK39" s="42">
        <v>659318.05382999999</v>
      </c>
      <c r="AL39" s="42">
        <v>224259.79875999998</v>
      </c>
      <c r="AM39" s="42">
        <v>0</v>
      </c>
      <c r="AN39" s="42">
        <v>0</v>
      </c>
      <c r="AO39" s="42">
        <v>883577.85259000002</v>
      </c>
      <c r="AP39" s="42">
        <v>208867.65384000001</v>
      </c>
      <c r="AQ39" s="42">
        <v>125444.97276</v>
      </c>
      <c r="AR39" s="42">
        <v>0</v>
      </c>
      <c r="AS39" s="42">
        <v>0</v>
      </c>
      <c r="AT39" s="42">
        <v>334312.62660000002</v>
      </c>
      <c r="AU39" s="42">
        <v>31681488.888220001</v>
      </c>
      <c r="AV39" s="42">
        <v>12736982.53112</v>
      </c>
      <c r="AW39" s="42">
        <v>252.50635</v>
      </c>
      <c r="AX39" s="42">
        <v>3043.0440600000002</v>
      </c>
      <c r="AY39" s="42">
        <v>44421766.969750002</v>
      </c>
    </row>
    <row r="40" spans="1:51">
      <c r="A40" s="42" t="s">
        <v>964</v>
      </c>
      <c r="B40" s="42">
        <v>9268891.247059999</v>
      </c>
      <c r="C40" s="42">
        <v>2451268.71985</v>
      </c>
      <c r="D40" s="42">
        <v>0</v>
      </c>
      <c r="E40" s="42">
        <v>1965.9152900000001</v>
      </c>
      <c r="F40" s="42">
        <v>11722125.882200001</v>
      </c>
      <c r="G40" s="42">
        <v>11702632.688110001</v>
      </c>
      <c r="H40" s="42">
        <v>6902188.2663199995</v>
      </c>
      <c r="I40" s="42">
        <v>252.50635999999997</v>
      </c>
      <c r="J40" s="42">
        <v>522.93153999999993</v>
      </c>
      <c r="K40" s="42">
        <v>18605596.39232</v>
      </c>
      <c r="L40" s="42">
        <v>5554344.8477100004</v>
      </c>
      <c r="M40" s="42">
        <v>1679128.4274600002</v>
      </c>
      <c r="N40" s="42">
        <v>0</v>
      </c>
      <c r="O40" s="42">
        <v>310.44721999999996</v>
      </c>
      <c r="P40" s="42">
        <v>7233783.7223900007</v>
      </c>
      <c r="Q40" s="42">
        <v>749848.6483</v>
      </c>
      <c r="R40" s="42">
        <v>258548.72826</v>
      </c>
      <c r="S40" s="42">
        <v>0</v>
      </c>
      <c r="T40" s="42">
        <v>-1.0000000000000001E-5</v>
      </c>
      <c r="U40" s="42">
        <v>1008397.3765499999</v>
      </c>
      <c r="V40" s="42">
        <v>518229.83567</v>
      </c>
      <c r="W40" s="42">
        <v>248994.02946000002</v>
      </c>
      <c r="X40" s="42">
        <v>0</v>
      </c>
      <c r="Y40" s="42">
        <v>0</v>
      </c>
      <c r="Z40" s="42">
        <v>767223.86513000005</v>
      </c>
      <c r="AA40" s="42">
        <v>1225369.53529</v>
      </c>
      <c r="AB40" s="42">
        <v>337165.81187999999</v>
      </c>
      <c r="AC40" s="42">
        <v>-1.0000000000000001E-5</v>
      </c>
      <c r="AD40" s="42">
        <v>170.29397</v>
      </c>
      <c r="AE40" s="42">
        <v>1562705.6411300001</v>
      </c>
      <c r="AF40" s="42">
        <v>1240266.5343900002</v>
      </c>
      <c r="AG40" s="42">
        <v>386807.70393000002</v>
      </c>
      <c r="AH40" s="42">
        <v>0</v>
      </c>
      <c r="AI40" s="42">
        <v>73.456059999999994</v>
      </c>
      <c r="AJ40" s="42">
        <v>1627147.69438</v>
      </c>
      <c r="AK40" s="42">
        <v>652958.68487999996</v>
      </c>
      <c r="AL40" s="42">
        <v>223929.15283000001</v>
      </c>
      <c r="AM40" s="42">
        <v>0</v>
      </c>
      <c r="AN40" s="42">
        <v>0</v>
      </c>
      <c r="AO40" s="42">
        <v>876887.83770999999</v>
      </c>
      <c r="AP40" s="42">
        <v>207838.62547</v>
      </c>
      <c r="AQ40" s="42">
        <v>125128.00399</v>
      </c>
      <c r="AR40" s="42">
        <v>0</v>
      </c>
      <c r="AS40" s="42">
        <v>0</v>
      </c>
      <c r="AT40" s="42">
        <v>332966.62945999997</v>
      </c>
      <c r="AU40" s="42">
        <v>31120380.646880001</v>
      </c>
      <c r="AV40" s="42">
        <v>12613158.843979999</v>
      </c>
      <c r="AW40" s="42">
        <v>252.50635</v>
      </c>
      <c r="AX40" s="42">
        <v>3043.0440600000002</v>
      </c>
      <c r="AY40" s="42">
        <v>43736835.041269995</v>
      </c>
    </row>
    <row r="41" spans="1:51">
      <c r="A41" s="42" t="s">
        <v>965</v>
      </c>
      <c r="B41" s="42">
        <v>0</v>
      </c>
      <c r="C41" s="42">
        <v>8629.5040700000009</v>
      </c>
      <c r="D41" s="42">
        <v>0</v>
      </c>
      <c r="E41" s="42">
        <v>0</v>
      </c>
      <c r="F41" s="42">
        <v>8629.5040700000009</v>
      </c>
      <c r="G41" s="42">
        <v>0</v>
      </c>
      <c r="H41" s="42">
        <v>5357.9244900000003</v>
      </c>
      <c r="I41" s="42">
        <v>0</v>
      </c>
      <c r="J41" s="42">
        <v>0</v>
      </c>
      <c r="K41" s="42">
        <v>5357.9244900000003</v>
      </c>
      <c r="L41" s="42">
        <v>0</v>
      </c>
      <c r="M41" s="42">
        <v>4235.0330100000001</v>
      </c>
      <c r="N41" s="42">
        <v>0</v>
      </c>
      <c r="O41" s="42">
        <v>0</v>
      </c>
      <c r="P41" s="42">
        <v>4235.0330100000001</v>
      </c>
      <c r="Q41" s="42">
        <v>0</v>
      </c>
      <c r="R41" s="42">
        <v>-2.0000000000000002E-5</v>
      </c>
      <c r="S41" s="42">
        <v>0</v>
      </c>
      <c r="T41" s="42">
        <v>0</v>
      </c>
      <c r="U41" s="42">
        <v>-2.0000000000000002E-5</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18222.46155</v>
      </c>
      <c r="AW41" s="42">
        <v>0</v>
      </c>
      <c r="AX41" s="42">
        <v>0</v>
      </c>
      <c r="AY41" s="42">
        <v>18222.46155</v>
      </c>
    </row>
    <row r="42" spans="1:51">
      <c r="A42" s="42" t="s">
        <v>966</v>
      </c>
      <c r="B42" s="42">
        <v>180267.60801</v>
      </c>
      <c r="C42" s="42">
        <v>19964.997149999999</v>
      </c>
      <c r="D42" s="42">
        <v>0</v>
      </c>
      <c r="E42" s="42">
        <v>0</v>
      </c>
      <c r="F42" s="42">
        <v>200232.60516000001</v>
      </c>
      <c r="G42" s="42">
        <v>105288.82487000001</v>
      </c>
      <c r="H42" s="42">
        <v>19625.024370000003</v>
      </c>
      <c r="I42" s="42">
        <v>0</v>
      </c>
      <c r="J42" s="42">
        <v>0</v>
      </c>
      <c r="K42" s="42">
        <v>124913.84924</v>
      </c>
      <c r="L42" s="42">
        <v>113145.83145999999</v>
      </c>
      <c r="M42" s="42">
        <v>6853.8456999999999</v>
      </c>
      <c r="N42" s="42">
        <v>0</v>
      </c>
      <c r="O42" s="42">
        <v>0</v>
      </c>
      <c r="P42" s="42">
        <v>119999.67715999999</v>
      </c>
      <c r="Q42" s="42">
        <v>2936.3944500000002</v>
      </c>
      <c r="R42" s="42">
        <v>1416.6464599999999</v>
      </c>
      <c r="S42" s="42">
        <v>0</v>
      </c>
      <c r="T42" s="42">
        <v>0</v>
      </c>
      <c r="U42" s="42">
        <v>4353.0409099999997</v>
      </c>
      <c r="V42" s="42">
        <v>2841.0301099999997</v>
      </c>
      <c r="W42" s="42">
        <v>809.45943</v>
      </c>
      <c r="X42" s="42">
        <v>0</v>
      </c>
      <c r="Y42" s="42">
        <v>0</v>
      </c>
      <c r="Z42" s="42">
        <v>3650.48954</v>
      </c>
      <c r="AA42" s="42">
        <v>14727.849960000001</v>
      </c>
      <c r="AB42" s="42">
        <v>778.31179000000009</v>
      </c>
      <c r="AC42" s="42">
        <v>0</v>
      </c>
      <c r="AD42" s="42">
        <v>0</v>
      </c>
      <c r="AE42" s="42">
        <v>15506.161749999999</v>
      </c>
      <c r="AF42" s="42">
        <v>27749.947350000002</v>
      </c>
      <c r="AG42" s="42">
        <v>462.08501000000001</v>
      </c>
      <c r="AH42" s="42">
        <v>0</v>
      </c>
      <c r="AI42" s="42">
        <v>0</v>
      </c>
      <c r="AJ42" s="42">
        <v>28212.032360000001</v>
      </c>
      <c r="AK42" s="42">
        <v>2110.2856000000002</v>
      </c>
      <c r="AL42" s="42">
        <v>51.42633</v>
      </c>
      <c r="AM42" s="42">
        <v>0</v>
      </c>
      <c r="AN42" s="42">
        <v>0</v>
      </c>
      <c r="AO42" s="42">
        <v>2161.7119300000004</v>
      </c>
      <c r="AP42" s="42">
        <v>418.09318999999999</v>
      </c>
      <c r="AQ42" s="42">
        <v>310.10876999999999</v>
      </c>
      <c r="AR42" s="42">
        <v>0</v>
      </c>
      <c r="AS42" s="42">
        <v>0</v>
      </c>
      <c r="AT42" s="42">
        <v>728.20195999999999</v>
      </c>
      <c r="AU42" s="42">
        <v>449485.86499999999</v>
      </c>
      <c r="AV42" s="42">
        <v>50271.905009999995</v>
      </c>
      <c r="AW42" s="42">
        <v>0</v>
      </c>
      <c r="AX42" s="42">
        <v>0</v>
      </c>
      <c r="AY42" s="42">
        <v>499757.77000999998</v>
      </c>
    </row>
    <row r="43" spans="1:51">
      <c r="A43" s="42" t="s">
        <v>967</v>
      </c>
      <c r="B43" s="42">
        <v>0</v>
      </c>
      <c r="C43" s="42">
        <v>288.12</v>
      </c>
      <c r="D43" s="42">
        <v>0</v>
      </c>
      <c r="E43" s="42">
        <v>0</v>
      </c>
      <c r="F43" s="42">
        <v>288.12</v>
      </c>
      <c r="G43" s="42">
        <v>21544.799999999999</v>
      </c>
      <c r="H43" s="42">
        <v>43046.46344</v>
      </c>
      <c r="I43" s="42">
        <v>0</v>
      </c>
      <c r="J43" s="42">
        <v>0</v>
      </c>
      <c r="K43" s="42">
        <v>64591.263439999995</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21544.799999999999</v>
      </c>
      <c r="AV43" s="42">
        <v>43334.583439999995</v>
      </c>
      <c r="AW43" s="42">
        <v>0</v>
      </c>
      <c r="AX43" s="42">
        <v>0</v>
      </c>
      <c r="AY43" s="42">
        <v>64879.383439999998</v>
      </c>
    </row>
    <row r="44" spans="1:51">
      <c r="A44" s="42" t="s">
        <v>968</v>
      </c>
      <c r="B44" s="42">
        <v>35494.902179999997</v>
      </c>
      <c r="C44" s="42">
        <v>3160.7854900000002</v>
      </c>
      <c r="D44" s="42">
        <v>0</v>
      </c>
      <c r="E44" s="42">
        <v>0</v>
      </c>
      <c r="F44" s="42">
        <v>38655.687669999999</v>
      </c>
      <c r="G44" s="42">
        <v>18955.379559999998</v>
      </c>
      <c r="H44" s="42">
        <v>3792.65479</v>
      </c>
      <c r="I44" s="42">
        <v>0</v>
      </c>
      <c r="J44" s="42">
        <v>0</v>
      </c>
      <c r="K44" s="42">
        <v>22748.034350000002</v>
      </c>
      <c r="L44" s="42">
        <v>14675.400679999999</v>
      </c>
      <c r="M44" s="42">
        <v>2387.5424199999998</v>
      </c>
      <c r="N44" s="42">
        <v>0</v>
      </c>
      <c r="O44" s="42">
        <v>0</v>
      </c>
      <c r="P44" s="42">
        <v>17062.9431</v>
      </c>
      <c r="Q44" s="42">
        <v>1716.35877</v>
      </c>
      <c r="R44" s="42">
        <v>195.78005999999999</v>
      </c>
      <c r="S44" s="42">
        <v>0</v>
      </c>
      <c r="T44" s="42">
        <v>0</v>
      </c>
      <c r="U44" s="42">
        <v>1912.1388300000001</v>
      </c>
      <c r="V44" s="42">
        <v>1950.5635199999999</v>
      </c>
      <c r="W44" s="42">
        <v>1021.03622</v>
      </c>
      <c r="X44" s="42">
        <v>0</v>
      </c>
      <c r="Y44" s="42">
        <v>0</v>
      </c>
      <c r="Z44" s="42">
        <v>2971.5997400000001</v>
      </c>
      <c r="AA44" s="42">
        <v>7080.2402300000003</v>
      </c>
      <c r="AB44" s="42">
        <v>565.52021999999999</v>
      </c>
      <c r="AC44" s="42">
        <v>0</v>
      </c>
      <c r="AD44" s="42">
        <v>0</v>
      </c>
      <c r="AE44" s="42">
        <v>7645.7604499999998</v>
      </c>
      <c r="AF44" s="42">
        <v>5344.7128700000003</v>
      </c>
      <c r="AG44" s="42">
        <v>585.33831999999995</v>
      </c>
      <c r="AH44" s="42">
        <v>0</v>
      </c>
      <c r="AI44" s="42">
        <v>0</v>
      </c>
      <c r="AJ44" s="42">
        <v>5930.0511900000001</v>
      </c>
      <c r="AK44" s="42">
        <v>4249.0833499999999</v>
      </c>
      <c r="AL44" s="42">
        <v>279.21960999999999</v>
      </c>
      <c r="AM44" s="42">
        <v>0</v>
      </c>
      <c r="AN44" s="42">
        <v>0</v>
      </c>
      <c r="AO44" s="42">
        <v>4528.30296</v>
      </c>
      <c r="AP44" s="42">
        <v>610.93518000000006</v>
      </c>
      <c r="AQ44" s="42">
        <v>6.86</v>
      </c>
      <c r="AR44" s="42">
        <v>0</v>
      </c>
      <c r="AS44" s="42">
        <v>0</v>
      </c>
      <c r="AT44" s="42">
        <v>617.79518000000007</v>
      </c>
      <c r="AU44" s="42">
        <v>90077.57634</v>
      </c>
      <c r="AV44" s="42">
        <v>11994.737130000001</v>
      </c>
      <c r="AW44" s="42">
        <v>0</v>
      </c>
      <c r="AX44" s="42">
        <v>0</v>
      </c>
      <c r="AY44" s="42">
        <v>102072.31346999999</v>
      </c>
    </row>
    <row r="45" spans="1:51">
      <c r="A45" s="42" t="s">
        <v>969</v>
      </c>
      <c r="B45" s="42">
        <v>104232.60279</v>
      </c>
      <c r="C45" s="42">
        <v>127366.75626000001</v>
      </c>
      <c r="D45" s="42">
        <v>-1.0000000000000001E-5</v>
      </c>
      <c r="E45" s="42">
        <v>2.9999999999999997E-5</v>
      </c>
      <c r="F45" s="42">
        <v>231599.35907000001</v>
      </c>
      <c r="G45" s="42">
        <v>105968.178</v>
      </c>
      <c r="H45" s="42">
        <v>265636.26763999998</v>
      </c>
      <c r="I45" s="42">
        <v>2.0000000000000002E-5</v>
      </c>
      <c r="J45" s="42">
        <v>-1.0000000000000001E-5</v>
      </c>
      <c r="K45" s="42">
        <v>371604.44564999995</v>
      </c>
      <c r="L45" s="42">
        <v>44383.568590000003</v>
      </c>
      <c r="M45" s="42">
        <v>49107.422500000001</v>
      </c>
      <c r="N45" s="42">
        <v>811.77281999999991</v>
      </c>
      <c r="O45" s="42">
        <v>173.95998</v>
      </c>
      <c r="P45" s="42">
        <v>94476.723889999994</v>
      </c>
      <c r="Q45" s="42">
        <v>1431.53935</v>
      </c>
      <c r="R45" s="42">
        <v>1532.0018300000002</v>
      </c>
      <c r="S45" s="42">
        <v>0</v>
      </c>
      <c r="T45" s="42">
        <v>0</v>
      </c>
      <c r="U45" s="42">
        <v>2963.5411800000002</v>
      </c>
      <c r="V45" s="42">
        <v>2190.92425</v>
      </c>
      <c r="W45" s="42">
        <v>1576.93301</v>
      </c>
      <c r="X45" s="42">
        <v>0</v>
      </c>
      <c r="Y45" s="42">
        <v>0</v>
      </c>
      <c r="Z45" s="42">
        <v>3767.8572599999998</v>
      </c>
      <c r="AA45" s="42">
        <v>4597.8170599999994</v>
      </c>
      <c r="AB45" s="42">
        <v>8005.0535999999993</v>
      </c>
      <c r="AC45" s="42">
        <v>0</v>
      </c>
      <c r="AD45" s="42">
        <v>0</v>
      </c>
      <c r="AE45" s="42">
        <v>12602.87066</v>
      </c>
      <c r="AF45" s="42">
        <v>2712.4763700000003</v>
      </c>
      <c r="AG45" s="42">
        <v>3491.8134399999999</v>
      </c>
      <c r="AH45" s="42">
        <v>0</v>
      </c>
      <c r="AI45" s="42">
        <v>1.0000000000000001E-5</v>
      </c>
      <c r="AJ45" s="42">
        <v>6204.28982</v>
      </c>
      <c r="AK45" s="42">
        <v>1657.55024</v>
      </c>
      <c r="AL45" s="42">
        <v>4058.9147200000002</v>
      </c>
      <c r="AM45" s="42">
        <v>0</v>
      </c>
      <c r="AN45" s="42">
        <v>0</v>
      </c>
      <c r="AO45" s="42">
        <v>5716.4649600000002</v>
      </c>
      <c r="AP45" s="42">
        <v>108.43510999999999</v>
      </c>
      <c r="AQ45" s="42">
        <v>86.530389999999997</v>
      </c>
      <c r="AR45" s="42">
        <v>0</v>
      </c>
      <c r="AS45" s="42">
        <v>0</v>
      </c>
      <c r="AT45" s="42">
        <v>194.96549999999999</v>
      </c>
      <c r="AU45" s="42">
        <v>267283.09175999998</v>
      </c>
      <c r="AV45" s="42">
        <v>460861.69338999997</v>
      </c>
      <c r="AW45" s="42">
        <v>811.77283</v>
      </c>
      <c r="AX45" s="42">
        <v>173.96001000000001</v>
      </c>
      <c r="AY45" s="42">
        <v>729130.51798999996</v>
      </c>
    </row>
    <row r="46" spans="1:51">
      <c r="A46" s="42" t="s">
        <v>105</v>
      </c>
      <c r="B46" s="42">
        <v>22843.430670000002</v>
      </c>
      <c r="C46" s="42">
        <v>7691.5091900000007</v>
      </c>
      <c r="D46" s="42">
        <v>0</v>
      </c>
      <c r="E46" s="42">
        <v>-2.9999999999999997E-5</v>
      </c>
      <c r="F46" s="42">
        <v>30534.939829999999</v>
      </c>
      <c r="G46" s="42">
        <v>24778.843209999999</v>
      </c>
      <c r="H46" s="42">
        <v>24362.84144</v>
      </c>
      <c r="I46" s="42">
        <v>43.730160000000005</v>
      </c>
      <c r="J46" s="42">
        <v>-5.0000000000000002E-5</v>
      </c>
      <c r="K46" s="42">
        <v>49185.41476</v>
      </c>
      <c r="L46" s="42">
        <v>15532.54883</v>
      </c>
      <c r="M46" s="42">
        <v>14766.731449999999</v>
      </c>
      <c r="N46" s="42">
        <v>0</v>
      </c>
      <c r="O46" s="42">
        <v>-2.0000000000000002E-5</v>
      </c>
      <c r="P46" s="42">
        <v>30299.280260000003</v>
      </c>
      <c r="Q46" s="42">
        <v>2424.0693700000002</v>
      </c>
      <c r="R46" s="42">
        <v>952.00045</v>
      </c>
      <c r="S46" s="42">
        <v>0</v>
      </c>
      <c r="T46" s="42">
        <v>-1.0000000000000001E-5</v>
      </c>
      <c r="U46" s="42">
        <v>3376.06981</v>
      </c>
      <c r="V46" s="42">
        <v>1242.9467999999999</v>
      </c>
      <c r="W46" s="42">
        <v>599.83007999999995</v>
      </c>
      <c r="X46" s="42">
        <v>0</v>
      </c>
      <c r="Y46" s="42">
        <v>0</v>
      </c>
      <c r="Z46" s="42">
        <v>1842.7768799999999</v>
      </c>
      <c r="AA46" s="42">
        <v>3974.6804500000003</v>
      </c>
      <c r="AB46" s="42">
        <v>1077.81107</v>
      </c>
      <c r="AC46" s="42">
        <v>0</v>
      </c>
      <c r="AD46" s="42">
        <v>-1.0000000000000001E-5</v>
      </c>
      <c r="AE46" s="42">
        <v>5052.4915099999998</v>
      </c>
      <c r="AF46" s="42">
        <v>3216.2682100000002</v>
      </c>
      <c r="AG46" s="42">
        <v>2354.5813499999999</v>
      </c>
      <c r="AH46" s="42">
        <v>1.0000000000000001E-5</v>
      </c>
      <c r="AI46" s="42">
        <v>-2.0000000000000002E-5</v>
      </c>
      <c r="AJ46" s="42">
        <v>5570.8495499999999</v>
      </c>
      <c r="AK46" s="42">
        <v>2715.9936400000001</v>
      </c>
      <c r="AL46" s="42">
        <v>612.48312999999996</v>
      </c>
      <c r="AM46" s="42">
        <v>0</v>
      </c>
      <c r="AN46" s="42">
        <v>0</v>
      </c>
      <c r="AO46" s="42">
        <v>3328.4767700000002</v>
      </c>
      <c r="AP46" s="42">
        <v>643.14853000000005</v>
      </c>
      <c r="AQ46" s="42">
        <v>91.170760000000001</v>
      </c>
      <c r="AR46" s="42">
        <v>0</v>
      </c>
      <c r="AS46" s="42">
        <v>0</v>
      </c>
      <c r="AT46" s="42">
        <v>734.31929000000002</v>
      </c>
      <c r="AU46" s="42">
        <v>77371.929709999997</v>
      </c>
      <c r="AV46" s="42">
        <v>52508.958909999994</v>
      </c>
      <c r="AW46" s="42">
        <v>43.730170000000001</v>
      </c>
      <c r="AX46" s="42">
        <v>-1.4000000000000001E-4</v>
      </c>
      <c r="AY46" s="42">
        <v>129924.61865</v>
      </c>
    </row>
    <row r="47" spans="1:51">
      <c r="A47" s="42" t="s">
        <v>970</v>
      </c>
      <c r="B47" s="42">
        <v>1186.2429</v>
      </c>
      <c r="C47" s="42">
        <v>9727.6784900000002</v>
      </c>
      <c r="D47" s="42">
        <v>0</v>
      </c>
      <c r="E47" s="42">
        <v>0</v>
      </c>
      <c r="F47" s="42">
        <v>10913.921390000001</v>
      </c>
      <c r="G47" s="42">
        <v>1668.3898799999999</v>
      </c>
      <c r="H47" s="42">
        <v>3273.6977000000002</v>
      </c>
      <c r="I47" s="42">
        <v>1.0000000000000001E-5</v>
      </c>
      <c r="J47" s="42">
        <v>1.0000000000000001E-5</v>
      </c>
      <c r="K47" s="42">
        <v>4942.0875999999998</v>
      </c>
      <c r="L47" s="42">
        <v>183.58068</v>
      </c>
      <c r="M47" s="42">
        <v>109.93096000000001</v>
      </c>
      <c r="N47" s="42">
        <v>0</v>
      </c>
      <c r="O47" s="42">
        <v>0</v>
      </c>
      <c r="P47" s="42">
        <v>293.51164</v>
      </c>
      <c r="Q47" s="42">
        <v>9.3075599999999987</v>
      </c>
      <c r="R47" s="42">
        <v>9.2598199999999995</v>
      </c>
      <c r="S47" s="42">
        <v>0</v>
      </c>
      <c r="T47" s="42">
        <v>0</v>
      </c>
      <c r="U47" s="42">
        <v>18.56738</v>
      </c>
      <c r="V47" s="42">
        <v>152.02612999999999</v>
      </c>
      <c r="W47" s="42">
        <v>60.519269999999999</v>
      </c>
      <c r="X47" s="42">
        <v>0</v>
      </c>
      <c r="Y47" s="42">
        <v>0</v>
      </c>
      <c r="Z47" s="42">
        <v>212.5454</v>
      </c>
      <c r="AA47" s="42">
        <v>30.64781</v>
      </c>
      <c r="AB47" s="42">
        <v>94.46605000000001</v>
      </c>
      <c r="AC47" s="42">
        <v>0</v>
      </c>
      <c r="AD47" s="42">
        <v>0</v>
      </c>
      <c r="AE47" s="42">
        <v>125.11386</v>
      </c>
      <c r="AF47" s="42">
        <v>131.29254</v>
      </c>
      <c r="AG47" s="42">
        <v>7.1871800000000006</v>
      </c>
      <c r="AH47" s="42">
        <v>0</v>
      </c>
      <c r="AI47" s="42">
        <v>0</v>
      </c>
      <c r="AJ47" s="42">
        <v>138.47972000000001</v>
      </c>
      <c r="AK47" s="42">
        <v>137.93950000000001</v>
      </c>
      <c r="AL47" s="42">
        <v>188.55799999999999</v>
      </c>
      <c r="AM47" s="42">
        <v>0</v>
      </c>
      <c r="AN47" s="42">
        <v>0</v>
      </c>
      <c r="AO47" s="42">
        <v>326.4975</v>
      </c>
      <c r="AP47" s="42">
        <v>4.3883599999999996</v>
      </c>
      <c r="AQ47" s="42">
        <v>5.8556299999999997</v>
      </c>
      <c r="AR47" s="42">
        <v>0</v>
      </c>
      <c r="AS47" s="42">
        <v>0</v>
      </c>
      <c r="AT47" s="42">
        <v>10.24399</v>
      </c>
      <c r="AU47" s="42">
        <v>3503.8153600000001</v>
      </c>
      <c r="AV47" s="42">
        <v>13477.1531</v>
      </c>
      <c r="AW47" s="42">
        <v>1.0000000000000001E-5</v>
      </c>
      <c r="AX47" s="42">
        <v>1.0000000000000001E-5</v>
      </c>
      <c r="AY47" s="42">
        <v>16980.96848</v>
      </c>
    </row>
    <row r="48" spans="1:51">
      <c r="A48" s="42" t="s">
        <v>109</v>
      </c>
      <c r="B48" s="42">
        <v>37403.916259999998</v>
      </c>
      <c r="C48" s="42">
        <v>60441.022380000002</v>
      </c>
      <c r="D48" s="42">
        <v>0</v>
      </c>
      <c r="E48" s="42">
        <v>682.34768999999994</v>
      </c>
      <c r="F48" s="42">
        <v>98527.286330000003</v>
      </c>
      <c r="G48" s="42">
        <v>29926.978739999999</v>
      </c>
      <c r="H48" s="42">
        <v>123325.98368</v>
      </c>
      <c r="I48" s="42">
        <v>7367.7593399999996</v>
      </c>
      <c r="J48" s="42">
        <v>336.68040000000002</v>
      </c>
      <c r="K48" s="42">
        <v>160957.40216</v>
      </c>
      <c r="L48" s="42">
        <v>15142.18266</v>
      </c>
      <c r="M48" s="42">
        <v>37556.755509999995</v>
      </c>
      <c r="N48" s="42">
        <v>10.86168</v>
      </c>
      <c r="O48" s="42">
        <v>97.391770000000008</v>
      </c>
      <c r="P48" s="42">
        <v>52807.191619999998</v>
      </c>
      <c r="Q48" s="42">
        <v>629.58313999999996</v>
      </c>
      <c r="R48" s="42">
        <v>1650.87401</v>
      </c>
      <c r="S48" s="42">
        <v>0</v>
      </c>
      <c r="T48" s="42">
        <v>0</v>
      </c>
      <c r="U48" s="42">
        <v>2280.4571499999997</v>
      </c>
      <c r="V48" s="42">
        <v>894.62635</v>
      </c>
      <c r="W48" s="42">
        <v>2667.1512200000002</v>
      </c>
      <c r="X48" s="42">
        <v>0</v>
      </c>
      <c r="Y48" s="42">
        <v>0</v>
      </c>
      <c r="Z48" s="42">
        <v>3561.7775699999997</v>
      </c>
      <c r="AA48" s="42">
        <v>3887.0959600000001</v>
      </c>
      <c r="AB48" s="42">
        <v>8463.8820799999994</v>
      </c>
      <c r="AC48" s="42">
        <v>0</v>
      </c>
      <c r="AD48" s="42">
        <v>0</v>
      </c>
      <c r="AE48" s="42">
        <v>12350.97804</v>
      </c>
      <c r="AF48" s="42">
        <v>4862.9818700000005</v>
      </c>
      <c r="AG48" s="42">
        <v>4701.1962599999997</v>
      </c>
      <c r="AH48" s="42">
        <v>228.27523000000002</v>
      </c>
      <c r="AI48" s="42">
        <v>-1.0000000000000001E-5</v>
      </c>
      <c r="AJ48" s="42">
        <v>9792.4533499999998</v>
      </c>
      <c r="AK48" s="42">
        <v>2690.6258499999999</v>
      </c>
      <c r="AL48" s="42">
        <v>3017.22615</v>
      </c>
      <c r="AM48" s="42">
        <v>0</v>
      </c>
      <c r="AN48" s="42">
        <v>0</v>
      </c>
      <c r="AO48" s="42">
        <v>5707.8519999999999</v>
      </c>
      <c r="AP48" s="42">
        <v>149.39675</v>
      </c>
      <c r="AQ48" s="42">
        <v>438.81252000000001</v>
      </c>
      <c r="AR48" s="42">
        <v>0</v>
      </c>
      <c r="AS48" s="42">
        <v>0</v>
      </c>
      <c r="AT48" s="42">
        <v>588.20927000000006</v>
      </c>
      <c r="AU48" s="42">
        <v>95587.387579999995</v>
      </c>
      <c r="AV48" s="42">
        <v>242262.90382000001</v>
      </c>
      <c r="AW48" s="42">
        <v>7606.8962499999998</v>
      </c>
      <c r="AX48" s="42">
        <v>1116.41985</v>
      </c>
      <c r="AY48" s="42">
        <v>346573.60749999998</v>
      </c>
    </row>
    <row r="49" spans="1:51">
      <c r="A49" s="42" t="s">
        <v>971</v>
      </c>
      <c r="B49" s="42">
        <v>3614.29124</v>
      </c>
      <c r="C49" s="42">
        <v>58261.416729999997</v>
      </c>
      <c r="D49" s="42">
        <v>0</v>
      </c>
      <c r="E49" s="42">
        <v>0</v>
      </c>
      <c r="F49" s="42">
        <v>61875.707969999996</v>
      </c>
      <c r="G49" s="42">
        <v>702.16481999999996</v>
      </c>
      <c r="H49" s="42">
        <v>176816.19519</v>
      </c>
      <c r="I49" s="42">
        <v>5539.8727199999994</v>
      </c>
      <c r="J49" s="42">
        <v>0</v>
      </c>
      <c r="K49" s="42">
        <v>183058.23272999999</v>
      </c>
      <c r="L49" s="42">
        <v>527.57249000000002</v>
      </c>
      <c r="M49" s="42">
        <v>15879.38839</v>
      </c>
      <c r="N49" s="42">
        <v>788.45767000000001</v>
      </c>
      <c r="O49" s="42">
        <v>128.92016000000001</v>
      </c>
      <c r="P49" s="42">
        <v>17324.33871</v>
      </c>
      <c r="Q49" s="42">
        <v>0</v>
      </c>
      <c r="R49" s="42">
        <v>237.76957999999999</v>
      </c>
      <c r="S49" s="42">
        <v>0</v>
      </c>
      <c r="T49" s="42">
        <v>0</v>
      </c>
      <c r="U49" s="42">
        <v>237.76957999999999</v>
      </c>
      <c r="V49" s="42">
        <v>0</v>
      </c>
      <c r="W49" s="42">
        <v>56.728910000000006</v>
      </c>
      <c r="X49" s="42">
        <v>0</v>
      </c>
      <c r="Y49" s="42">
        <v>0</v>
      </c>
      <c r="Z49" s="42">
        <v>56.728910000000006</v>
      </c>
      <c r="AA49" s="42">
        <v>83.5</v>
      </c>
      <c r="AB49" s="42">
        <v>1654.3643200000001</v>
      </c>
      <c r="AC49" s="42">
        <v>0</v>
      </c>
      <c r="AD49" s="42">
        <v>0</v>
      </c>
      <c r="AE49" s="42">
        <v>1737.8643200000001</v>
      </c>
      <c r="AF49" s="42">
        <v>803.10517000000004</v>
      </c>
      <c r="AG49" s="42">
        <v>360.54983000000004</v>
      </c>
      <c r="AH49" s="42">
        <v>0</v>
      </c>
      <c r="AI49" s="42">
        <v>0</v>
      </c>
      <c r="AJ49" s="42">
        <v>1163.655</v>
      </c>
      <c r="AK49" s="42">
        <v>79.737769999999998</v>
      </c>
      <c r="AL49" s="42">
        <v>60.876940000000005</v>
      </c>
      <c r="AM49" s="42">
        <v>0</v>
      </c>
      <c r="AN49" s="42">
        <v>0</v>
      </c>
      <c r="AO49" s="42">
        <v>140.61471</v>
      </c>
      <c r="AP49" s="42">
        <v>0</v>
      </c>
      <c r="AQ49" s="42">
        <v>42.32414</v>
      </c>
      <c r="AR49" s="42">
        <v>0</v>
      </c>
      <c r="AS49" s="42">
        <v>0</v>
      </c>
      <c r="AT49" s="42">
        <v>42.32414</v>
      </c>
      <c r="AU49" s="42">
        <v>5810.3714900000004</v>
      </c>
      <c r="AV49" s="42">
        <v>253369.61402000001</v>
      </c>
      <c r="AW49" s="42">
        <v>6328.3303900000001</v>
      </c>
      <c r="AX49" s="42">
        <v>128.92016000000001</v>
      </c>
      <c r="AY49" s="42">
        <v>265637.23606000002</v>
      </c>
    </row>
    <row r="50" spans="1:51">
      <c r="A50" s="42" t="s">
        <v>241</v>
      </c>
      <c r="B50" s="42">
        <v>1219825.00058</v>
      </c>
      <c r="C50" s="42">
        <v>1739997.9549100001</v>
      </c>
      <c r="D50" s="42">
        <v>0</v>
      </c>
      <c r="E50" s="42">
        <v>24333.439280000002</v>
      </c>
      <c r="F50" s="42">
        <v>2984156.3947600001</v>
      </c>
      <c r="G50" s="42">
        <v>906414.55073000002</v>
      </c>
      <c r="H50" s="42">
        <v>2198536.6760900002</v>
      </c>
      <c r="I50" s="42">
        <v>0</v>
      </c>
      <c r="J50" s="42">
        <v>344531.52592000004</v>
      </c>
      <c r="K50" s="42">
        <v>3449482.7527299998</v>
      </c>
      <c r="L50" s="42">
        <v>372503.95408999996</v>
      </c>
      <c r="M50" s="42">
        <v>316339.18157999997</v>
      </c>
      <c r="N50" s="42">
        <v>0</v>
      </c>
      <c r="O50" s="42">
        <v>5759.2045799999996</v>
      </c>
      <c r="P50" s="42">
        <v>694602.34025000001</v>
      </c>
      <c r="Q50" s="42">
        <v>73829.698010000007</v>
      </c>
      <c r="R50" s="42">
        <v>46310.409380000005</v>
      </c>
      <c r="S50" s="42">
        <v>0</v>
      </c>
      <c r="T50" s="42">
        <v>221.68994000000001</v>
      </c>
      <c r="U50" s="42">
        <v>120361.79733</v>
      </c>
      <c r="V50" s="42">
        <v>83025.247719999999</v>
      </c>
      <c r="W50" s="42">
        <v>1624.39166</v>
      </c>
      <c r="X50" s="42">
        <v>0</v>
      </c>
      <c r="Y50" s="42">
        <v>151.82297</v>
      </c>
      <c r="Z50" s="42">
        <v>84801.462349999987</v>
      </c>
      <c r="AA50" s="42">
        <v>151728.34281</v>
      </c>
      <c r="AB50" s="42">
        <v>122683.74326</v>
      </c>
      <c r="AC50" s="42">
        <v>0</v>
      </c>
      <c r="AD50" s="42">
        <v>0</v>
      </c>
      <c r="AE50" s="42">
        <v>274412.08607000002</v>
      </c>
      <c r="AF50" s="42">
        <v>278472.30472000001</v>
      </c>
      <c r="AG50" s="42">
        <v>77513.412980000008</v>
      </c>
      <c r="AH50" s="42">
        <v>0</v>
      </c>
      <c r="AI50" s="42">
        <v>235.89247</v>
      </c>
      <c r="AJ50" s="42">
        <v>356221.61017</v>
      </c>
      <c r="AK50" s="42">
        <v>33450.630349999999</v>
      </c>
      <c r="AL50" s="42">
        <v>709.42343000000005</v>
      </c>
      <c r="AM50" s="42">
        <v>0</v>
      </c>
      <c r="AN50" s="42">
        <v>0</v>
      </c>
      <c r="AO50" s="42">
        <v>34160.053780000002</v>
      </c>
      <c r="AP50" s="42">
        <v>4692.8773099999999</v>
      </c>
      <c r="AQ50" s="42">
        <v>2288.4960099999998</v>
      </c>
      <c r="AR50" s="42">
        <v>0</v>
      </c>
      <c r="AS50" s="42">
        <v>14690.624980000001</v>
      </c>
      <c r="AT50" s="42">
        <v>21671.998299999999</v>
      </c>
      <c r="AU50" s="42">
        <v>3123942.6063200003</v>
      </c>
      <c r="AV50" s="42">
        <v>4506003.6892799996</v>
      </c>
      <c r="AW50" s="42">
        <v>0</v>
      </c>
      <c r="AX50" s="42">
        <v>389924.20013999997</v>
      </c>
      <c r="AY50" s="42">
        <v>8019870.4957400002</v>
      </c>
    </row>
    <row r="51" spans="1:51">
      <c r="A51" s="42" t="s">
        <v>112</v>
      </c>
      <c r="B51" s="42">
        <v>80945.537510000009</v>
      </c>
      <c r="C51" s="42">
        <v>17927.40696</v>
      </c>
      <c r="D51" s="42">
        <v>-5.9999999999999995E-5</v>
      </c>
      <c r="E51" s="42">
        <v>8.2052900000000015</v>
      </c>
      <c r="F51" s="42">
        <v>98881.149700000009</v>
      </c>
      <c r="G51" s="42">
        <v>108759.42750000001</v>
      </c>
      <c r="H51" s="42">
        <v>58659.212270000004</v>
      </c>
      <c r="I51" s="42">
        <v>24.94961</v>
      </c>
      <c r="J51" s="42">
        <v>1.36616</v>
      </c>
      <c r="K51" s="42">
        <v>167444.95554</v>
      </c>
      <c r="L51" s="42">
        <v>44577.509460000001</v>
      </c>
      <c r="M51" s="42">
        <v>12075.946250000001</v>
      </c>
      <c r="N51" s="42">
        <v>2.1350199999999999</v>
      </c>
      <c r="O51" s="42">
        <v>1.5306</v>
      </c>
      <c r="P51" s="42">
        <v>56657.121330000002</v>
      </c>
      <c r="Q51" s="42">
        <v>5896.64941</v>
      </c>
      <c r="R51" s="42">
        <v>1831.8242</v>
      </c>
      <c r="S51" s="42">
        <v>0</v>
      </c>
      <c r="T51" s="42">
        <v>0</v>
      </c>
      <c r="U51" s="42">
        <v>7728.47361</v>
      </c>
      <c r="V51" s="42">
        <v>4102.6680099999994</v>
      </c>
      <c r="W51" s="42">
        <v>2404.0262200000002</v>
      </c>
      <c r="X51" s="42">
        <v>0</v>
      </c>
      <c r="Y51" s="42">
        <v>0</v>
      </c>
      <c r="Z51" s="42">
        <v>6506.6942300000001</v>
      </c>
      <c r="AA51" s="42">
        <v>9260.0401500000007</v>
      </c>
      <c r="AB51" s="42">
        <v>2367.1386400000001</v>
      </c>
      <c r="AC51" s="42">
        <v>-1.7000000000000001E-4</v>
      </c>
      <c r="AD51" s="42">
        <v>0.28442000000000001</v>
      </c>
      <c r="AE51" s="42">
        <v>11627.463039999999</v>
      </c>
      <c r="AF51" s="42">
        <v>10736.09222</v>
      </c>
      <c r="AG51" s="42">
        <v>3044.2941099999998</v>
      </c>
      <c r="AH51" s="42">
        <v>-8.9999999999999992E-5</v>
      </c>
      <c r="AI51" s="42">
        <v>0.24684</v>
      </c>
      <c r="AJ51" s="42">
        <v>13780.63308</v>
      </c>
      <c r="AK51" s="42">
        <v>5972.2236900000007</v>
      </c>
      <c r="AL51" s="42">
        <v>1983.5192</v>
      </c>
      <c r="AM51" s="42">
        <v>0</v>
      </c>
      <c r="AN51" s="42">
        <v>0</v>
      </c>
      <c r="AO51" s="42">
        <v>7955.7428899999995</v>
      </c>
      <c r="AP51" s="42">
        <v>1520.3523500000001</v>
      </c>
      <c r="AQ51" s="42">
        <v>700.13348999999994</v>
      </c>
      <c r="AR51" s="42">
        <v>0</v>
      </c>
      <c r="AS51" s="42">
        <v>0</v>
      </c>
      <c r="AT51" s="42">
        <v>2220.4858399999998</v>
      </c>
      <c r="AU51" s="42">
        <v>271770.50030000001</v>
      </c>
      <c r="AV51" s="42">
        <v>100993.50134999999</v>
      </c>
      <c r="AW51" s="42">
        <v>27.084310000000002</v>
      </c>
      <c r="AX51" s="42">
        <v>11.63331</v>
      </c>
      <c r="AY51" s="42">
        <v>372802.71927</v>
      </c>
    </row>
    <row r="52" spans="1:51">
      <c r="A52" s="42" t="s">
        <v>972</v>
      </c>
      <c r="B52" s="42">
        <v>-148060.47383999999</v>
      </c>
      <c r="C52" s="42">
        <v>-299074.53775999998</v>
      </c>
      <c r="D52" s="42">
        <v>1.0000000000000001E-5</v>
      </c>
      <c r="E52" s="42">
        <v>-1272.7762399999999</v>
      </c>
      <c r="F52" s="42">
        <v>-448407.78781999997</v>
      </c>
      <c r="G52" s="42">
        <v>-118049.47417</v>
      </c>
      <c r="H52" s="42">
        <v>-577517.15959000005</v>
      </c>
      <c r="I52" s="42">
        <v>-7507.42587</v>
      </c>
      <c r="J52" s="42">
        <v>-580.15246000000002</v>
      </c>
      <c r="K52" s="42">
        <v>-703654.21209000004</v>
      </c>
      <c r="L52" s="42">
        <v>-76794.606510000012</v>
      </c>
      <c r="M52" s="42">
        <v>-125621.58225000001</v>
      </c>
      <c r="N52" s="42">
        <v>-409.80671000000001</v>
      </c>
      <c r="O52" s="42">
        <v>-227.4973</v>
      </c>
      <c r="P52" s="42">
        <v>-203053.49277000001</v>
      </c>
      <c r="Q52" s="42">
        <v>-9449.0304800000013</v>
      </c>
      <c r="R52" s="42">
        <v>-10284.71241</v>
      </c>
      <c r="S52" s="42">
        <v>0</v>
      </c>
      <c r="T52" s="42">
        <v>-0.55425999999999997</v>
      </c>
      <c r="U52" s="42">
        <v>-19734.297149999999</v>
      </c>
      <c r="V52" s="42">
        <v>-7053.1550800000005</v>
      </c>
      <c r="W52" s="42">
        <v>-13938.650369999999</v>
      </c>
      <c r="X52" s="42">
        <v>0</v>
      </c>
      <c r="Y52" s="42">
        <v>-1.359E-2</v>
      </c>
      <c r="Z52" s="42">
        <v>-20991.819039999998</v>
      </c>
      <c r="AA52" s="42">
        <v>-19010.617420000002</v>
      </c>
      <c r="AB52" s="42">
        <v>-30222.827649999999</v>
      </c>
      <c r="AC52" s="42">
        <v>0</v>
      </c>
      <c r="AD52" s="42">
        <v>-0.21287999999999999</v>
      </c>
      <c r="AE52" s="42">
        <v>-49233.657950000001</v>
      </c>
      <c r="AF52" s="42">
        <v>-16808.920010000002</v>
      </c>
      <c r="AG52" s="42">
        <v>-20943.96672</v>
      </c>
      <c r="AH52" s="42">
        <v>-114.13772</v>
      </c>
      <c r="AI52" s="42">
        <v>-0.30201</v>
      </c>
      <c r="AJ52" s="42">
        <v>-37867.326460000004</v>
      </c>
      <c r="AK52" s="42">
        <v>-9329.5196400000004</v>
      </c>
      <c r="AL52" s="42">
        <v>-10580.45622</v>
      </c>
      <c r="AM52" s="42">
        <v>0</v>
      </c>
      <c r="AN52" s="42">
        <v>0</v>
      </c>
      <c r="AO52" s="42">
        <v>-19909.975859999999</v>
      </c>
      <c r="AP52" s="42">
        <v>-2002.80205</v>
      </c>
      <c r="AQ52" s="42">
        <v>-5606.5536700000002</v>
      </c>
      <c r="AR52" s="42">
        <v>0</v>
      </c>
      <c r="AS52" s="42">
        <v>-29.29027</v>
      </c>
      <c r="AT52" s="42">
        <v>-7638.64599</v>
      </c>
      <c r="AU52" s="42">
        <v>-406558.5992</v>
      </c>
      <c r="AV52" s="42">
        <v>-1093790.4466500001</v>
      </c>
      <c r="AW52" s="42">
        <v>-8031.3702899999998</v>
      </c>
      <c r="AX52" s="42">
        <v>-2110.7990099999997</v>
      </c>
      <c r="AY52" s="42">
        <v>-1510491.2151400002</v>
      </c>
    </row>
    <row r="53" spans="1:51">
      <c r="A53" s="42" t="s">
        <v>973</v>
      </c>
      <c r="B53" s="42">
        <v>10806644.305360001</v>
      </c>
      <c r="C53" s="42">
        <v>4205651.3337199995</v>
      </c>
      <c r="D53" s="42">
        <v>-5.9999999999999995E-5</v>
      </c>
      <c r="E53" s="42">
        <v>25717.131309999997</v>
      </c>
      <c r="F53" s="42">
        <v>15038012.770330001</v>
      </c>
      <c r="G53" s="42">
        <v>12908590.751250001</v>
      </c>
      <c r="H53" s="42">
        <v>9247104.04782</v>
      </c>
      <c r="I53" s="42">
        <v>5721.3923500000001</v>
      </c>
      <c r="J53" s="42">
        <v>344812.35151000001</v>
      </c>
      <c r="K53" s="42">
        <v>22506228.542909998</v>
      </c>
      <c r="L53" s="42">
        <v>6098222.3901400007</v>
      </c>
      <c r="M53" s="42">
        <v>2012818.6229999999</v>
      </c>
      <c r="N53" s="42">
        <v>1203.42048</v>
      </c>
      <c r="O53" s="42">
        <v>6243.9569900000006</v>
      </c>
      <c r="P53" s="42">
        <v>8118488.3906100001</v>
      </c>
      <c r="Q53" s="42">
        <v>829273.21788000001</v>
      </c>
      <c r="R53" s="42">
        <v>302400.58162000001</v>
      </c>
      <c r="S53" s="42">
        <v>0</v>
      </c>
      <c r="T53" s="42">
        <v>221.13566</v>
      </c>
      <c r="U53" s="42">
        <v>1131894.9351600001</v>
      </c>
      <c r="V53" s="42">
        <v>607576.71348000003</v>
      </c>
      <c r="W53" s="42">
        <v>245875.45509999999</v>
      </c>
      <c r="X53" s="42">
        <v>0</v>
      </c>
      <c r="Y53" s="42">
        <v>151.80938</v>
      </c>
      <c r="Z53" s="42">
        <v>853603.97796000005</v>
      </c>
      <c r="AA53" s="42">
        <v>1401729.1322999999</v>
      </c>
      <c r="AB53" s="42">
        <v>452633.27526999998</v>
      </c>
      <c r="AC53" s="42">
        <v>-1.7999999999999998E-4</v>
      </c>
      <c r="AD53" s="42">
        <v>170.3655</v>
      </c>
      <c r="AE53" s="42">
        <v>1854532.7728900001</v>
      </c>
      <c r="AF53" s="42">
        <v>1557486.7957000001</v>
      </c>
      <c r="AG53" s="42">
        <v>458384.19568</v>
      </c>
      <c r="AH53" s="42">
        <v>114.13742999999999</v>
      </c>
      <c r="AI53" s="42">
        <v>309.29334</v>
      </c>
      <c r="AJ53" s="42">
        <v>2016294.42215</v>
      </c>
      <c r="AK53" s="42">
        <v>696693.23522999999</v>
      </c>
      <c r="AL53" s="42">
        <v>224310.34411999999</v>
      </c>
      <c r="AM53" s="42">
        <v>0</v>
      </c>
      <c r="AN53" s="42">
        <v>0</v>
      </c>
      <c r="AO53" s="42">
        <v>921003.57935000001</v>
      </c>
      <c r="AP53" s="42">
        <v>213983.45019999999</v>
      </c>
      <c r="AQ53" s="42">
        <v>123491.74202999999</v>
      </c>
      <c r="AR53" s="42">
        <v>0</v>
      </c>
      <c r="AS53" s="42">
        <v>14661.334710000001</v>
      </c>
      <c r="AT53" s="42">
        <v>352136.52694000001</v>
      </c>
      <c r="AU53" s="42">
        <v>35120199.99154</v>
      </c>
      <c r="AV53" s="42">
        <v>17272669.598330002</v>
      </c>
      <c r="AW53" s="42">
        <v>7038.9500199999993</v>
      </c>
      <c r="AX53" s="42">
        <v>392287.37838999997</v>
      </c>
      <c r="AY53" s="42">
        <v>52792195.918290004</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WXQ56"/>
  <sheetViews>
    <sheetView zoomScale="75" workbookViewId="0">
      <selection activeCell="A54" sqref="A54:XFD1048576"/>
    </sheetView>
  </sheetViews>
  <sheetFormatPr defaultColWidth="0" defaultRowHeight="12.75" zeroHeight="1"/>
  <cols>
    <col min="1" max="1" width="72.5703125" style="42" customWidth="1"/>
    <col min="2" max="3" width="10.5703125" style="42" bestFit="1" customWidth="1"/>
    <col min="4" max="4" width="8" style="42" bestFit="1" customWidth="1"/>
    <col min="5" max="5" width="9.28515625" style="42" bestFit="1" customWidth="1"/>
    <col min="6" max="6" width="11" style="42" bestFit="1" customWidth="1"/>
    <col min="7" max="7" width="10.5703125" style="42" bestFit="1" customWidth="1"/>
    <col min="8" max="8" width="9.28515625" style="42" bestFit="1" customWidth="1"/>
    <col min="9" max="9" width="8" style="42" bestFit="1" customWidth="1"/>
    <col min="10" max="10" width="8.5703125" style="42" bestFit="1" customWidth="1"/>
    <col min="11" max="11" width="10.5703125" style="42" bestFit="1" customWidth="1"/>
    <col min="12" max="12" width="11" style="42" bestFit="1" customWidth="1"/>
    <col min="13" max="13" width="10.5703125" style="42" bestFit="1" customWidth="1"/>
    <col min="14" max="14" width="8" style="42" bestFit="1" customWidth="1"/>
    <col min="15" max="15" width="8.5703125" style="42" bestFit="1" customWidth="1"/>
    <col min="16" max="16" width="11" style="42" bestFit="1" customWidth="1"/>
    <col min="17" max="18" width="10.5703125" style="42" bestFit="1" customWidth="1"/>
    <col min="19" max="19" width="8" style="42" bestFit="1" customWidth="1"/>
    <col min="20" max="20" width="8.5703125" style="42" bestFit="1" customWidth="1"/>
    <col min="21" max="22" width="11" style="42" bestFit="1" customWidth="1"/>
    <col min="23" max="23" width="9.7109375" style="42" bestFit="1" customWidth="1"/>
    <col min="24" max="24" width="8" style="42" bestFit="1" customWidth="1"/>
    <col min="25" max="25" width="8.5703125" style="42" bestFit="1" customWidth="1"/>
    <col min="26" max="26" width="10.5703125" style="42" bestFit="1" customWidth="1"/>
    <col min="27" max="27" width="9.28515625" style="42" bestFit="1" customWidth="1"/>
    <col min="28" max="28" width="8.85546875" style="42" bestFit="1" customWidth="1"/>
    <col min="29" max="29" width="8" style="42" bestFit="1" customWidth="1"/>
    <col min="30" max="30" width="8.5703125" style="42" bestFit="1" customWidth="1"/>
    <col min="31" max="31" width="10.28515625" style="42" bestFit="1" customWidth="1"/>
    <col min="32" max="33" width="9.28515625" style="42" bestFit="1" customWidth="1"/>
    <col min="34" max="34" width="8" style="42" bestFit="1" customWidth="1"/>
    <col min="35" max="35" width="8.5703125" style="42" bestFit="1" customWidth="1"/>
    <col min="36" max="36" width="10.28515625" style="42" bestFit="1" customWidth="1"/>
    <col min="37" max="37" width="10.5703125" style="42" bestFit="1" customWidth="1"/>
    <col min="38" max="38" width="9.28515625" style="42" bestFit="1" customWidth="1"/>
    <col min="39" max="39" width="8" style="42" bestFit="1" customWidth="1"/>
    <col min="40" max="40" width="8.5703125" style="42" bestFit="1" customWidth="1"/>
    <col min="41" max="41" width="10.5703125" style="42" bestFit="1" customWidth="1"/>
    <col min="42" max="42" width="9.28515625" style="42" bestFit="1" customWidth="1"/>
    <col min="43" max="43" width="8.140625" style="42" bestFit="1" customWidth="1"/>
    <col min="44" max="44" width="8" style="42" bestFit="1" customWidth="1"/>
    <col min="45" max="45" width="8.5703125" style="42" bestFit="1" customWidth="1"/>
    <col min="46" max="47" width="9.28515625" style="42" bestFit="1" customWidth="1"/>
    <col min="48" max="48" width="10.28515625" style="42" bestFit="1" customWidth="1"/>
    <col min="49" max="49" width="8" style="42" bestFit="1" customWidth="1"/>
    <col min="50" max="50" width="8.5703125" style="42" bestFit="1" customWidth="1"/>
    <col min="51" max="53" width="10.5703125" style="42" bestFit="1" customWidth="1"/>
    <col min="54" max="54" width="8" style="42" bestFit="1" customWidth="1"/>
    <col min="55" max="55" width="8.5703125" style="42" bestFit="1" customWidth="1"/>
    <col min="56" max="56" width="10.5703125" style="42" bestFit="1" customWidth="1"/>
    <col min="57" max="57" width="11.42578125" style="42" bestFit="1" customWidth="1"/>
    <col min="58" max="58" width="11.7109375" style="42" bestFit="1" customWidth="1"/>
    <col min="59" max="59" width="8" style="42" bestFit="1" customWidth="1"/>
    <col min="60" max="60" width="9.28515625" style="42" bestFit="1" customWidth="1"/>
    <col min="61" max="61" width="12.140625" style="42" bestFit="1" customWidth="1"/>
    <col min="62" max="256" width="11.42578125" style="42" hidden="1"/>
    <col min="257" max="257" width="72.5703125" style="42" hidden="1"/>
    <col min="258" max="259" width="10.5703125" style="42" hidden="1"/>
    <col min="260" max="260" width="8" style="42" hidden="1"/>
    <col min="261" max="261" width="9.28515625" style="42" hidden="1"/>
    <col min="262" max="262" width="11" style="42" hidden="1"/>
    <col min="263" max="263" width="10.5703125" style="42" hidden="1"/>
    <col min="264" max="264" width="9.28515625" style="42" hidden="1"/>
    <col min="265" max="265" width="8" style="42" hidden="1"/>
    <col min="266" max="266" width="8.5703125" style="42" hidden="1"/>
    <col min="267" max="267" width="10.5703125" style="42" hidden="1"/>
    <col min="268" max="268" width="11" style="42" hidden="1"/>
    <col min="269" max="269" width="10.5703125" style="42" hidden="1"/>
    <col min="270" max="270" width="8" style="42" hidden="1"/>
    <col min="271" max="271" width="8.5703125" style="42" hidden="1"/>
    <col min="272" max="272" width="11" style="42" hidden="1"/>
    <col min="273" max="274" width="10.5703125" style="42" hidden="1"/>
    <col min="275" max="275" width="8" style="42" hidden="1"/>
    <col min="276" max="276" width="8.5703125" style="42" hidden="1"/>
    <col min="277" max="278" width="11" style="42" hidden="1"/>
    <col min="279" max="279" width="9.7109375" style="42" hidden="1"/>
    <col min="280" max="280" width="8" style="42" hidden="1"/>
    <col min="281" max="281" width="8.5703125" style="42" hidden="1"/>
    <col min="282" max="282" width="10.5703125" style="42" hidden="1"/>
    <col min="283" max="283" width="9.28515625" style="42" hidden="1"/>
    <col min="284" max="284" width="8.85546875" style="42" hidden="1"/>
    <col min="285" max="285" width="8" style="42" hidden="1"/>
    <col min="286" max="286" width="8.5703125" style="42" hidden="1"/>
    <col min="287" max="287" width="10.28515625" style="42" hidden="1"/>
    <col min="288" max="289" width="9.28515625" style="42" hidden="1"/>
    <col min="290" max="290" width="8" style="42" hidden="1"/>
    <col min="291" max="291" width="8.5703125" style="42" hidden="1"/>
    <col min="292" max="292" width="10.28515625" style="42" hidden="1"/>
    <col min="293" max="293" width="10.5703125" style="42" hidden="1"/>
    <col min="294" max="294" width="9.28515625" style="42" hidden="1"/>
    <col min="295" max="295" width="8" style="42" hidden="1"/>
    <col min="296" max="296" width="8.5703125" style="42" hidden="1"/>
    <col min="297" max="297" width="10.5703125" style="42" hidden="1"/>
    <col min="298" max="298" width="9.28515625" style="42" hidden="1"/>
    <col min="299" max="299" width="8.140625" style="42" hidden="1"/>
    <col min="300" max="300" width="8" style="42" hidden="1"/>
    <col min="301" max="301" width="8.5703125" style="42" hidden="1"/>
    <col min="302" max="303" width="9.28515625" style="42" hidden="1"/>
    <col min="304" max="304" width="10.28515625" style="42" hidden="1"/>
    <col min="305" max="305" width="8" style="42" hidden="1"/>
    <col min="306" max="306" width="8.5703125" style="42" hidden="1"/>
    <col min="307" max="309" width="10.5703125" style="42" hidden="1"/>
    <col min="310" max="310" width="8" style="42" hidden="1"/>
    <col min="311" max="311" width="8.5703125" style="42" hidden="1"/>
    <col min="312" max="312" width="10.5703125" style="42" hidden="1"/>
    <col min="313" max="313" width="11.42578125" style="42" hidden="1"/>
    <col min="314" max="314" width="11.7109375" style="42" hidden="1"/>
    <col min="315" max="315" width="8" style="42" hidden="1"/>
    <col min="316" max="316" width="9.28515625" style="42" hidden="1"/>
    <col min="317" max="317" width="12.140625" style="42" hidden="1"/>
    <col min="318" max="512" width="11.42578125" style="42" hidden="1"/>
    <col min="513" max="513" width="72.5703125" style="42" hidden="1"/>
    <col min="514" max="515" width="10.5703125" style="42" hidden="1"/>
    <col min="516" max="516" width="8" style="42" hidden="1"/>
    <col min="517" max="517" width="9.28515625" style="42" hidden="1"/>
    <col min="518" max="518" width="11" style="42" hidden="1"/>
    <col min="519" max="519" width="10.5703125" style="42" hidden="1"/>
    <col min="520" max="520" width="9.28515625" style="42" hidden="1"/>
    <col min="521" max="521" width="8" style="42" hidden="1"/>
    <col min="522" max="522" width="8.5703125" style="42" hidden="1"/>
    <col min="523" max="523" width="10.5703125" style="42" hidden="1"/>
    <col min="524" max="524" width="11" style="42" hidden="1"/>
    <col min="525" max="525" width="10.5703125" style="42" hidden="1"/>
    <col min="526" max="526" width="8" style="42" hidden="1"/>
    <col min="527" max="527" width="8.5703125" style="42" hidden="1"/>
    <col min="528" max="528" width="11" style="42" hidden="1"/>
    <col min="529" max="530" width="10.5703125" style="42" hidden="1"/>
    <col min="531" max="531" width="8" style="42" hidden="1"/>
    <col min="532" max="532" width="8.5703125" style="42" hidden="1"/>
    <col min="533" max="534" width="11" style="42" hidden="1"/>
    <col min="535" max="535" width="9.7109375" style="42" hidden="1"/>
    <col min="536" max="536" width="8" style="42" hidden="1"/>
    <col min="537" max="537" width="8.5703125" style="42" hidden="1"/>
    <col min="538" max="538" width="10.5703125" style="42" hidden="1"/>
    <col min="539" max="539" width="9.28515625" style="42" hidden="1"/>
    <col min="540" max="540" width="8.85546875" style="42" hidden="1"/>
    <col min="541" max="541" width="8" style="42" hidden="1"/>
    <col min="542" max="542" width="8.5703125" style="42" hidden="1"/>
    <col min="543" max="543" width="10.28515625" style="42" hidden="1"/>
    <col min="544" max="545" width="9.28515625" style="42" hidden="1"/>
    <col min="546" max="546" width="8" style="42" hidden="1"/>
    <col min="547" max="547" width="8.5703125" style="42" hidden="1"/>
    <col min="548" max="548" width="10.28515625" style="42" hidden="1"/>
    <col min="549" max="549" width="10.5703125" style="42" hidden="1"/>
    <col min="550" max="550" width="9.28515625" style="42" hidden="1"/>
    <col min="551" max="551" width="8" style="42" hidden="1"/>
    <col min="552" max="552" width="8.5703125" style="42" hidden="1"/>
    <col min="553" max="553" width="10.5703125" style="42" hidden="1"/>
    <col min="554" max="554" width="9.28515625" style="42" hidden="1"/>
    <col min="555" max="555" width="8.140625" style="42" hidden="1"/>
    <col min="556" max="556" width="8" style="42" hidden="1"/>
    <col min="557" max="557" width="8.5703125" style="42" hidden="1"/>
    <col min="558" max="559" width="9.28515625" style="42" hidden="1"/>
    <col min="560" max="560" width="10.28515625" style="42" hidden="1"/>
    <col min="561" max="561" width="8" style="42" hidden="1"/>
    <col min="562" max="562" width="8.5703125" style="42" hidden="1"/>
    <col min="563" max="565" width="10.5703125" style="42" hidden="1"/>
    <col min="566" max="566" width="8" style="42" hidden="1"/>
    <col min="567" max="567" width="8.5703125" style="42" hidden="1"/>
    <col min="568" max="568" width="10.5703125" style="42" hidden="1"/>
    <col min="569" max="569" width="11.42578125" style="42" hidden="1"/>
    <col min="570" max="570" width="11.7109375" style="42" hidden="1"/>
    <col min="571" max="571" width="8" style="42" hidden="1"/>
    <col min="572" max="572" width="9.28515625" style="42" hidden="1"/>
    <col min="573" max="573" width="12.140625" style="42" hidden="1"/>
    <col min="574" max="768" width="11.42578125" style="42" hidden="1"/>
    <col min="769" max="769" width="72.5703125" style="42" hidden="1"/>
    <col min="770" max="771" width="10.5703125" style="42" hidden="1"/>
    <col min="772" max="772" width="8" style="42" hidden="1"/>
    <col min="773" max="773" width="9.28515625" style="42" hidden="1"/>
    <col min="774" max="774" width="11" style="42" hidden="1"/>
    <col min="775" max="775" width="10.5703125" style="42" hidden="1"/>
    <col min="776" max="776" width="9.28515625" style="42" hidden="1"/>
    <col min="777" max="777" width="8" style="42" hidden="1"/>
    <col min="778" max="778" width="8.5703125" style="42" hidden="1"/>
    <col min="779" max="779" width="10.5703125" style="42" hidden="1"/>
    <col min="780" max="780" width="11" style="42" hidden="1"/>
    <col min="781" max="781" width="10.5703125" style="42" hidden="1"/>
    <col min="782" max="782" width="8" style="42" hidden="1"/>
    <col min="783" max="783" width="8.5703125" style="42" hidden="1"/>
    <col min="784" max="784" width="11" style="42" hidden="1"/>
    <col min="785" max="786" width="10.5703125" style="42" hidden="1"/>
    <col min="787" max="787" width="8" style="42" hidden="1"/>
    <col min="788" max="788" width="8.5703125" style="42" hidden="1"/>
    <col min="789" max="790" width="11" style="42" hidden="1"/>
    <col min="791" max="791" width="9.7109375" style="42" hidden="1"/>
    <col min="792" max="792" width="8" style="42" hidden="1"/>
    <col min="793" max="793" width="8.5703125" style="42" hidden="1"/>
    <col min="794" max="794" width="10.5703125" style="42" hidden="1"/>
    <col min="795" max="795" width="9.28515625" style="42" hidden="1"/>
    <col min="796" max="796" width="8.85546875" style="42" hidden="1"/>
    <col min="797" max="797" width="8" style="42" hidden="1"/>
    <col min="798" max="798" width="8.5703125" style="42" hidden="1"/>
    <col min="799" max="799" width="10.28515625" style="42" hidden="1"/>
    <col min="800" max="801" width="9.28515625" style="42" hidden="1"/>
    <col min="802" max="802" width="8" style="42" hidden="1"/>
    <col min="803" max="803" width="8.5703125" style="42" hidden="1"/>
    <col min="804" max="804" width="10.28515625" style="42" hidden="1"/>
    <col min="805" max="805" width="10.5703125" style="42" hidden="1"/>
    <col min="806" max="806" width="9.28515625" style="42" hidden="1"/>
    <col min="807" max="807" width="8" style="42" hidden="1"/>
    <col min="808" max="808" width="8.5703125" style="42" hidden="1"/>
    <col min="809" max="809" width="10.5703125" style="42" hidden="1"/>
    <col min="810" max="810" width="9.28515625" style="42" hidden="1"/>
    <col min="811" max="811" width="8.140625" style="42" hidden="1"/>
    <col min="812" max="812" width="8" style="42" hidden="1"/>
    <col min="813" max="813" width="8.5703125" style="42" hidden="1"/>
    <col min="814" max="815" width="9.28515625" style="42" hidden="1"/>
    <col min="816" max="816" width="10.28515625" style="42" hidden="1"/>
    <col min="817" max="817" width="8" style="42" hidden="1"/>
    <col min="818" max="818" width="8.5703125" style="42" hidden="1"/>
    <col min="819" max="821" width="10.5703125" style="42" hidden="1"/>
    <col min="822" max="822" width="8" style="42" hidden="1"/>
    <col min="823" max="823" width="8.5703125" style="42" hidden="1"/>
    <col min="824" max="824" width="10.5703125" style="42" hidden="1"/>
    <col min="825" max="825" width="11.42578125" style="42" hidden="1"/>
    <col min="826" max="826" width="11.7109375" style="42" hidden="1"/>
    <col min="827" max="827" width="8" style="42" hidden="1"/>
    <col min="828" max="828" width="9.28515625" style="42" hidden="1"/>
    <col min="829" max="829" width="12.140625" style="42" hidden="1"/>
    <col min="830" max="1024" width="11.42578125" style="42" hidden="1"/>
    <col min="1025" max="1025" width="72.5703125" style="42" hidden="1"/>
    <col min="1026" max="1027" width="10.5703125" style="42" hidden="1"/>
    <col min="1028" max="1028" width="8" style="42" hidden="1"/>
    <col min="1029" max="1029" width="9.28515625" style="42" hidden="1"/>
    <col min="1030" max="1030" width="11" style="42" hidden="1"/>
    <col min="1031" max="1031" width="10.5703125" style="42" hidden="1"/>
    <col min="1032" max="1032" width="9.28515625" style="42" hidden="1"/>
    <col min="1033" max="1033" width="8" style="42" hidden="1"/>
    <col min="1034" max="1034" width="8.5703125" style="42" hidden="1"/>
    <col min="1035" max="1035" width="10.5703125" style="42" hidden="1"/>
    <col min="1036" max="1036" width="11" style="42" hidden="1"/>
    <col min="1037" max="1037" width="10.5703125" style="42" hidden="1"/>
    <col min="1038" max="1038" width="8" style="42" hidden="1"/>
    <col min="1039" max="1039" width="8.5703125" style="42" hidden="1"/>
    <col min="1040" max="1040" width="11" style="42" hidden="1"/>
    <col min="1041" max="1042" width="10.5703125" style="42" hidden="1"/>
    <col min="1043" max="1043" width="8" style="42" hidden="1"/>
    <col min="1044" max="1044" width="8.5703125" style="42" hidden="1"/>
    <col min="1045" max="1046" width="11" style="42" hidden="1"/>
    <col min="1047" max="1047" width="9.7109375" style="42" hidden="1"/>
    <col min="1048" max="1048" width="8" style="42" hidden="1"/>
    <col min="1049" max="1049" width="8.5703125" style="42" hidden="1"/>
    <col min="1050" max="1050" width="10.5703125" style="42" hidden="1"/>
    <col min="1051" max="1051" width="9.28515625" style="42" hidden="1"/>
    <col min="1052" max="1052" width="8.85546875" style="42" hidden="1"/>
    <col min="1053" max="1053" width="8" style="42" hidden="1"/>
    <col min="1054" max="1054" width="8.5703125" style="42" hidden="1"/>
    <col min="1055" max="1055" width="10.28515625" style="42" hidden="1"/>
    <col min="1056" max="1057" width="9.28515625" style="42" hidden="1"/>
    <col min="1058" max="1058" width="8" style="42" hidden="1"/>
    <col min="1059" max="1059" width="8.5703125" style="42" hidden="1"/>
    <col min="1060" max="1060" width="10.28515625" style="42" hidden="1"/>
    <col min="1061" max="1061" width="10.5703125" style="42" hidden="1"/>
    <col min="1062" max="1062" width="9.28515625" style="42" hidden="1"/>
    <col min="1063" max="1063" width="8" style="42" hidden="1"/>
    <col min="1064" max="1064" width="8.5703125" style="42" hidden="1"/>
    <col min="1065" max="1065" width="10.5703125" style="42" hidden="1"/>
    <col min="1066" max="1066" width="9.28515625" style="42" hidden="1"/>
    <col min="1067" max="1067" width="8.140625" style="42" hidden="1"/>
    <col min="1068" max="1068" width="8" style="42" hidden="1"/>
    <col min="1069" max="1069" width="8.5703125" style="42" hidden="1"/>
    <col min="1070" max="1071" width="9.28515625" style="42" hidden="1"/>
    <col min="1072" max="1072" width="10.28515625" style="42" hidden="1"/>
    <col min="1073" max="1073" width="8" style="42" hidden="1"/>
    <col min="1074" max="1074" width="8.5703125" style="42" hidden="1"/>
    <col min="1075" max="1077" width="10.5703125" style="42" hidden="1"/>
    <col min="1078" max="1078" width="8" style="42" hidden="1"/>
    <col min="1079" max="1079" width="8.5703125" style="42" hidden="1"/>
    <col min="1080" max="1080" width="10.5703125" style="42" hidden="1"/>
    <col min="1081" max="1081" width="11.42578125" style="42" hidden="1"/>
    <col min="1082" max="1082" width="11.7109375" style="42" hidden="1"/>
    <col min="1083" max="1083" width="8" style="42" hidden="1"/>
    <col min="1084" max="1084" width="9.28515625" style="42" hidden="1"/>
    <col min="1085" max="1085" width="12.140625" style="42" hidden="1"/>
    <col min="1086" max="1280" width="11.42578125" style="42" hidden="1"/>
    <col min="1281" max="1281" width="72.5703125" style="42" hidden="1"/>
    <col min="1282" max="1283" width="10.5703125" style="42" hidden="1"/>
    <col min="1284" max="1284" width="8" style="42" hidden="1"/>
    <col min="1285" max="1285" width="9.28515625" style="42" hidden="1"/>
    <col min="1286" max="1286" width="11" style="42" hidden="1"/>
    <col min="1287" max="1287" width="10.5703125" style="42" hidden="1"/>
    <col min="1288" max="1288" width="9.28515625" style="42" hidden="1"/>
    <col min="1289" max="1289" width="8" style="42" hidden="1"/>
    <col min="1290" max="1290" width="8.5703125" style="42" hidden="1"/>
    <col min="1291" max="1291" width="10.5703125" style="42" hidden="1"/>
    <col min="1292" max="1292" width="11" style="42" hidden="1"/>
    <col min="1293" max="1293" width="10.5703125" style="42" hidden="1"/>
    <col min="1294" max="1294" width="8" style="42" hidden="1"/>
    <col min="1295" max="1295" width="8.5703125" style="42" hidden="1"/>
    <col min="1296" max="1296" width="11" style="42" hidden="1"/>
    <col min="1297" max="1298" width="10.5703125" style="42" hidden="1"/>
    <col min="1299" max="1299" width="8" style="42" hidden="1"/>
    <col min="1300" max="1300" width="8.5703125" style="42" hidden="1"/>
    <col min="1301" max="1302" width="11" style="42" hidden="1"/>
    <col min="1303" max="1303" width="9.7109375" style="42" hidden="1"/>
    <col min="1304" max="1304" width="8" style="42" hidden="1"/>
    <col min="1305" max="1305" width="8.5703125" style="42" hidden="1"/>
    <col min="1306" max="1306" width="10.5703125" style="42" hidden="1"/>
    <col min="1307" max="1307" width="9.28515625" style="42" hidden="1"/>
    <col min="1308" max="1308" width="8.85546875" style="42" hidden="1"/>
    <col min="1309" max="1309" width="8" style="42" hidden="1"/>
    <col min="1310" max="1310" width="8.5703125" style="42" hidden="1"/>
    <col min="1311" max="1311" width="10.28515625" style="42" hidden="1"/>
    <col min="1312" max="1313" width="9.28515625" style="42" hidden="1"/>
    <col min="1314" max="1314" width="8" style="42" hidden="1"/>
    <col min="1315" max="1315" width="8.5703125" style="42" hidden="1"/>
    <col min="1316" max="1316" width="10.28515625" style="42" hidden="1"/>
    <col min="1317" max="1317" width="10.5703125" style="42" hidden="1"/>
    <col min="1318" max="1318" width="9.28515625" style="42" hidden="1"/>
    <col min="1319" max="1319" width="8" style="42" hidden="1"/>
    <col min="1320" max="1320" width="8.5703125" style="42" hidden="1"/>
    <col min="1321" max="1321" width="10.5703125" style="42" hidden="1"/>
    <col min="1322" max="1322" width="9.28515625" style="42" hidden="1"/>
    <col min="1323" max="1323" width="8.140625" style="42" hidden="1"/>
    <col min="1324" max="1324" width="8" style="42" hidden="1"/>
    <col min="1325" max="1325" width="8.5703125" style="42" hidden="1"/>
    <col min="1326" max="1327" width="9.28515625" style="42" hidden="1"/>
    <col min="1328" max="1328" width="10.28515625" style="42" hidden="1"/>
    <col min="1329" max="1329" width="8" style="42" hidden="1"/>
    <col min="1330" max="1330" width="8.5703125" style="42" hidden="1"/>
    <col min="1331" max="1333" width="10.5703125" style="42" hidden="1"/>
    <col min="1334" max="1334" width="8" style="42" hidden="1"/>
    <col min="1335" max="1335" width="8.5703125" style="42" hidden="1"/>
    <col min="1336" max="1336" width="10.5703125" style="42" hidden="1"/>
    <col min="1337" max="1337" width="11.42578125" style="42" hidden="1"/>
    <col min="1338" max="1338" width="11.7109375" style="42" hidden="1"/>
    <col min="1339" max="1339" width="8" style="42" hidden="1"/>
    <col min="1340" max="1340" width="9.28515625" style="42" hidden="1"/>
    <col min="1341" max="1341" width="12.140625" style="42" hidden="1"/>
    <col min="1342" max="1536" width="11.42578125" style="42" hidden="1"/>
    <col min="1537" max="1537" width="72.5703125" style="42" hidden="1"/>
    <col min="1538" max="1539" width="10.5703125" style="42" hidden="1"/>
    <col min="1540" max="1540" width="8" style="42" hidden="1"/>
    <col min="1541" max="1541" width="9.28515625" style="42" hidden="1"/>
    <col min="1542" max="1542" width="11" style="42" hidden="1"/>
    <col min="1543" max="1543" width="10.5703125" style="42" hidden="1"/>
    <col min="1544" max="1544" width="9.28515625" style="42" hidden="1"/>
    <col min="1545" max="1545" width="8" style="42" hidden="1"/>
    <col min="1546" max="1546" width="8.5703125" style="42" hidden="1"/>
    <col min="1547" max="1547" width="10.5703125" style="42" hidden="1"/>
    <col min="1548" max="1548" width="11" style="42" hidden="1"/>
    <col min="1549" max="1549" width="10.5703125" style="42" hidden="1"/>
    <col min="1550" max="1550" width="8" style="42" hidden="1"/>
    <col min="1551" max="1551" width="8.5703125" style="42" hidden="1"/>
    <col min="1552" max="1552" width="11" style="42" hidden="1"/>
    <col min="1553" max="1554" width="10.5703125" style="42" hidden="1"/>
    <col min="1555" max="1555" width="8" style="42" hidden="1"/>
    <col min="1556" max="1556" width="8.5703125" style="42" hidden="1"/>
    <col min="1557" max="1558" width="11" style="42" hidden="1"/>
    <col min="1559" max="1559" width="9.7109375" style="42" hidden="1"/>
    <col min="1560" max="1560" width="8" style="42" hidden="1"/>
    <col min="1561" max="1561" width="8.5703125" style="42" hidden="1"/>
    <col min="1562" max="1562" width="10.5703125" style="42" hidden="1"/>
    <col min="1563" max="1563" width="9.28515625" style="42" hidden="1"/>
    <col min="1564" max="1564" width="8.85546875" style="42" hidden="1"/>
    <col min="1565" max="1565" width="8" style="42" hidden="1"/>
    <col min="1566" max="1566" width="8.5703125" style="42" hidden="1"/>
    <col min="1567" max="1567" width="10.28515625" style="42" hidden="1"/>
    <col min="1568" max="1569" width="9.28515625" style="42" hidden="1"/>
    <col min="1570" max="1570" width="8" style="42" hidden="1"/>
    <col min="1571" max="1571" width="8.5703125" style="42" hidden="1"/>
    <col min="1572" max="1572" width="10.28515625" style="42" hidden="1"/>
    <col min="1573" max="1573" width="10.5703125" style="42" hidden="1"/>
    <col min="1574" max="1574" width="9.28515625" style="42" hidden="1"/>
    <col min="1575" max="1575" width="8" style="42" hidden="1"/>
    <col min="1576" max="1576" width="8.5703125" style="42" hidden="1"/>
    <col min="1577" max="1577" width="10.5703125" style="42" hidden="1"/>
    <col min="1578" max="1578" width="9.28515625" style="42" hidden="1"/>
    <col min="1579" max="1579" width="8.140625" style="42" hidden="1"/>
    <col min="1580" max="1580" width="8" style="42" hidden="1"/>
    <col min="1581" max="1581" width="8.5703125" style="42" hidden="1"/>
    <col min="1582" max="1583" width="9.28515625" style="42" hidden="1"/>
    <col min="1584" max="1584" width="10.28515625" style="42" hidden="1"/>
    <col min="1585" max="1585" width="8" style="42" hidden="1"/>
    <col min="1586" max="1586" width="8.5703125" style="42" hidden="1"/>
    <col min="1587" max="1589" width="10.5703125" style="42" hidden="1"/>
    <col min="1590" max="1590" width="8" style="42" hidden="1"/>
    <col min="1591" max="1591" width="8.5703125" style="42" hidden="1"/>
    <col min="1592" max="1592" width="10.5703125" style="42" hidden="1"/>
    <col min="1593" max="1593" width="11.42578125" style="42" hidden="1"/>
    <col min="1594" max="1594" width="11.7109375" style="42" hidden="1"/>
    <col min="1595" max="1595" width="8" style="42" hidden="1"/>
    <col min="1596" max="1596" width="9.28515625" style="42" hidden="1"/>
    <col min="1597" max="1597" width="12.140625" style="42" hidden="1"/>
    <col min="1598" max="1792" width="11.42578125" style="42" hidden="1"/>
    <col min="1793" max="1793" width="72.5703125" style="42" hidden="1"/>
    <col min="1794" max="1795" width="10.5703125" style="42" hidden="1"/>
    <col min="1796" max="1796" width="8" style="42" hidden="1"/>
    <col min="1797" max="1797" width="9.28515625" style="42" hidden="1"/>
    <col min="1798" max="1798" width="11" style="42" hidden="1"/>
    <col min="1799" max="1799" width="10.5703125" style="42" hidden="1"/>
    <col min="1800" max="1800" width="9.28515625" style="42" hidden="1"/>
    <col min="1801" max="1801" width="8" style="42" hidden="1"/>
    <col min="1802" max="1802" width="8.5703125" style="42" hidden="1"/>
    <col min="1803" max="1803" width="10.5703125" style="42" hidden="1"/>
    <col min="1804" max="1804" width="11" style="42" hidden="1"/>
    <col min="1805" max="1805" width="10.5703125" style="42" hidden="1"/>
    <col min="1806" max="1806" width="8" style="42" hidden="1"/>
    <col min="1807" max="1807" width="8.5703125" style="42" hidden="1"/>
    <col min="1808" max="1808" width="11" style="42" hidden="1"/>
    <col min="1809" max="1810" width="10.5703125" style="42" hidden="1"/>
    <col min="1811" max="1811" width="8" style="42" hidden="1"/>
    <col min="1812" max="1812" width="8.5703125" style="42" hidden="1"/>
    <col min="1813" max="1814" width="11" style="42" hidden="1"/>
    <col min="1815" max="1815" width="9.7109375" style="42" hidden="1"/>
    <col min="1816" max="1816" width="8" style="42" hidden="1"/>
    <col min="1817" max="1817" width="8.5703125" style="42" hidden="1"/>
    <col min="1818" max="1818" width="10.5703125" style="42" hidden="1"/>
    <col min="1819" max="1819" width="9.28515625" style="42" hidden="1"/>
    <col min="1820" max="1820" width="8.85546875" style="42" hidden="1"/>
    <col min="1821" max="1821" width="8" style="42" hidden="1"/>
    <col min="1822" max="1822" width="8.5703125" style="42" hidden="1"/>
    <col min="1823" max="1823" width="10.28515625" style="42" hidden="1"/>
    <col min="1824" max="1825" width="9.28515625" style="42" hidden="1"/>
    <col min="1826" max="1826" width="8" style="42" hidden="1"/>
    <col min="1827" max="1827" width="8.5703125" style="42" hidden="1"/>
    <col min="1828" max="1828" width="10.28515625" style="42" hidden="1"/>
    <col min="1829" max="1829" width="10.5703125" style="42" hidden="1"/>
    <col min="1830" max="1830" width="9.28515625" style="42" hidden="1"/>
    <col min="1831" max="1831" width="8" style="42" hidden="1"/>
    <col min="1832" max="1832" width="8.5703125" style="42" hidden="1"/>
    <col min="1833" max="1833" width="10.5703125" style="42" hidden="1"/>
    <col min="1834" max="1834" width="9.28515625" style="42" hidden="1"/>
    <col min="1835" max="1835" width="8.140625" style="42" hidden="1"/>
    <col min="1836" max="1836" width="8" style="42" hidden="1"/>
    <col min="1837" max="1837" width="8.5703125" style="42" hidden="1"/>
    <col min="1838" max="1839" width="9.28515625" style="42" hidden="1"/>
    <col min="1840" max="1840" width="10.28515625" style="42" hidden="1"/>
    <col min="1841" max="1841" width="8" style="42" hidden="1"/>
    <col min="1842" max="1842" width="8.5703125" style="42" hidden="1"/>
    <col min="1843" max="1845" width="10.5703125" style="42" hidden="1"/>
    <col min="1846" max="1846" width="8" style="42" hidden="1"/>
    <col min="1847" max="1847" width="8.5703125" style="42" hidden="1"/>
    <col min="1848" max="1848" width="10.5703125" style="42" hidden="1"/>
    <col min="1849" max="1849" width="11.42578125" style="42" hidden="1"/>
    <col min="1850" max="1850" width="11.7109375" style="42" hidden="1"/>
    <col min="1851" max="1851" width="8" style="42" hidden="1"/>
    <col min="1852" max="1852" width="9.28515625" style="42" hidden="1"/>
    <col min="1853" max="1853" width="12.140625" style="42" hidden="1"/>
    <col min="1854" max="2048" width="11.42578125" style="42" hidden="1"/>
    <col min="2049" max="2049" width="72.5703125" style="42" hidden="1"/>
    <col min="2050" max="2051" width="10.5703125" style="42" hidden="1"/>
    <col min="2052" max="2052" width="8" style="42" hidden="1"/>
    <col min="2053" max="2053" width="9.28515625" style="42" hidden="1"/>
    <col min="2054" max="2054" width="11" style="42" hidden="1"/>
    <col min="2055" max="2055" width="10.5703125" style="42" hidden="1"/>
    <col min="2056" max="2056" width="9.28515625" style="42" hidden="1"/>
    <col min="2057" max="2057" width="8" style="42" hidden="1"/>
    <col min="2058" max="2058" width="8.5703125" style="42" hidden="1"/>
    <col min="2059" max="2059" width="10.5703125" style="42" hidden="1"/>
    <col min="2060" max="2060" width="11" style="42" hidden="1"/>
    <col min="2061" max="2061" width="10.5703125" style="42" hidden="1"/>
    <col min="2062" max="2062" width="8" style="42" hidden="1"/>
    <col min="2063" max="2063" width="8.5703125" style="42" hidden="1"/>
    <col min="2064" max="2064" width="11" style="42" hidden="1"/>
    <col min="2065" max="2066" width="10.5703125" style="42" hidden="1"/>
    <col min="2067" max="2067" width="8" style="42" hidden="1"/>
    <col min="2068" max="2068" width="8.5703125" style="42" hidden="1"/>
    <col min="2069" max="2070" width="11" style="42" hidden="1"/>
    <col min="2071" max="2071" width="9.7109375" style="42" hidden="1"/>
    <col min="2072" max="2072" width="8" style="42" hidden="1"/>
    <col min="2073" max="2073" width="8.5703125" style="42" hidden="1"/>
    <col min="2074" max="2074" width="10.5703125" style="42" hidden="1"/>
    <col min="2075" max="2075" width="9.28515625" style="42" hidden="1"/>
    <col min="2076" max="2076" width="8.85546875" style="42" hidden="1"/>
    <col min="2077" max="2077" width="8" style="42" hidden="1"/>
    <col min="2078" max="2078" width="8.5703125" style="42" hidden="1"/>
    <col min="2079" max="2079" width="10.28515625" style="42" hidden="1"/>
    <col min="2080" max="2081" width="9.28515625" style="42" hidden="1"/>
    <col min="2082" max="2082" width="8" style="42" hidden="1"/>
    <col min="2083" max="2083" width="8.5703125" style="42" hidden="1"/>
    <col min="2084" max="2084" width="10.28515625" style="42" hidden="1"/>
    <col min="2085" max="2085" width="10.5703125" style="42" hidden="1"/>
    <col min="2086" max="2086" width="9.28515625" style="42" hidden="1"/>
    <col min="2087" max="2087" width="8" style="42" hidden="1"/>
    <col min="2088" max="2088" width="8.5703125" style="42" hidden="1"/>
    <col min="2089" max="2089" width="10.5703125" style="42" hidden="1"/>
    <col min="2090" max="2090" width="9.28515625" style="42" hidden="1"/>
    <col min="2091" max="2091" width="8.140625" style="42" hidden="1"/>
    <col min="2092" max="2092" width="8" style="42" hidden="1"/>
    <col min="2093" max="2093" width="8.5703125" style="42" hidden="1"/>
    <col min="2094" max="2095" width="9.28515625" style="42" hidden="1"/>
    <col min="2096" max="2096" width="10.28515625" style="42" hidden="1"/>
    <col min="2097" max="2097" width="8" style="42" hidden="1"/>
    <col min="2098" max="2098" width="8.5703125" style="42" hidden="1"/>
    <col min="2099" max="2101" width="10.5703125" style="42" hidden="1"/>
    <col min="2102" max="2102" width="8" style="42" hidden="1"/>
    <col min="2103" max="2103" width="8.5703125" style="42" hidden="1"/>
    <col min="2104" max="2104" width="10.5703125" style="42" hidden="1"/>
    <col min="2105" max="2105" width="11.42578125" style="42" hidden="1"/>
    <col min="2106" max="2106" width="11.7109375" style="42" hidden="1"/>
    <col min="2107" max="2107" width="8" style="42" hidden="1"/>
    <col min="2108" max="2108" width="9.28515625" style="42" hidden="1"/>
    <col min="2109" max="2109" width="12.140625" style="42" hidden="1"/>
    <col min="2110" max="2304" width="11.42578125" style="42" hidden="1"/>
    <col min="2305" max="2305" width="72.5703125" style="42" hidden="1"/>
    <col min="2306" max="2307" width="10.5703125" style="42" hidden="1"/>
    <col min="2308" max="2308" width="8" style="42" hidden="1"/>
    <col min="2309" max="2309" width="9.28515625" style="42" hidden="1"/>
    <col min="2310" max="2310" width="11" style="42" hidden="1"/>
    <col min="2311" max="2311" width="10.5703125" style="42" hidden="1"/>
    <col min="2312" max="2312" width="9.28515625" style="42" hidden="1"/>
    <col min="2313" max="2313" width="8" style="42" hidden="1"/>
    <col min="2314" max="2314" width="8.5703125" style="42" hidden="1"/>
    <col min="2315" max="2315" width="10.5703125" style="42" hidden="1"/>
    <col min="2316" max="2316" width="11" style="42" hidden="1"/>
    <col min="2317" max="2317" width="10.5703125" style="42" hidden="1"/>
    <col min="2318" max="2318" width="8" style="42" hidden="1"/>
    <col min="2319" max="2319" width="8.5703125" style="42" hidden="1"/>
    <col min="2320" max="2320" width="11" style="42" hidden="1"/>
    <col min="2321" max="2322" width="10.5703125" style="42" hidden="1"/>
    <col min="2323" max="2323" width="8" style="42" hidden="1"/>
    <col min="2324" max="2324" width="8.5703125" style="42" hidden="1"/>
    <col min="2325" max="2326" width="11" style="42" hidden="1"/>
    <col min="2327" max="2327" width="9.7109375" style="42" hidden="1"/>
    <col min="2328" max="2328" width="8" style="42" hidden="1"/>
    <col min="2329" max="2329" width="8.5703125" style="42" hidden="1"/>
    <col min="2330" max="2330" width="10.5703125" style="42" hidden="1"/>
    <col min="2331" max="2331" width="9.28515625" style="42" hidden="1"/>
    <col min="2332" max="2332" width="8.85546875" style="42" hidden="1"/>
    <col min="2333" max="2333" width="8" style="42" hidden="1"/>
    <col min="2334" max="2334" width="8.5703125" style="42" hidden="1"/>
    <col min="2335" max="2335" width="10.28515625" style="42" hidden="1"/>
    <col min="2336" max="2337" width="9.28515625" style="42" hidden="1"/>
    <col min="2338" max="2338" width="8" style="42" hidden="1"/>
    <col min="2339" max="2339" width="8.5703125" style="42" hidden="1"/>
    <col min="2340" max="2340" width="10.28515625" style="42" hidden="1"/>
    <col min="2341" max="2341" width="10.5703125" style="42" hidden="1"/>
    <col min="2342" max="2342" width="9.28515625" style="42" hidden="1"/>
    <col min="2343" max="2343" width="8" style="42" hidden="1"/>
    <col min="2344" max="2344" width="8.5703125" style="42" hidden="1"/>
    <col min="2345" max="2345" width="10.5703125" style="42" hidden="1"/>
    <col min="2346" max="2346" width="9.28515625" style="42" hidden="1"/>
    <col min="2347" max="2347" width="8.140625" style="42" hidden="1"/>
    <col min="2348" max="2348" width="8" style="42" hidden="1"/>
    <col min="2349" max="2349" width="8.5703125" style="42" hidden="1"/>
    <col min="2350" max="2351" width="9.28515625" style="42" hidden="1"/>
    <col min="2352" max="2352" width="10.28515625" style="42" hidden="1"/>
    <col min="2353" max="2353" width="8" style="42" hidden="1"/>
    <col min="2354" max="2354" width="8.5703125" style="42" hidden="1"/>
    <col min="2355" max="2357" width="10.5703125" style="42" hidden="1"/>
    <col min="2358" max="2358" width="8" style="42" hidden="1"/>
    <col min="2359" max="2359" width="8.5703125" style="42" hidden="1"/>
    <col min="2360" max="2360" width="10.5703125" style="42" hidden="1"/>
    <col min="2361" max="2361" width="11.42578125" style="42" hidden="1"/>
    <col min="2362" max="2362" width="11.7109375" style="42" hidden="1"/>
    <col min="2363" max="2363" width="8" style="42" hidden="1"/>
    <col min="2364" max="2364" width="9.28515625" style="42" hidden="1"/>
    <col min="2365" max="2365" width="12.140625" style="42" hidden="1"/>
    <col min="2366" max="2560" width="11.42578125" style="42" hidden="1"/>
    <col min="2561" max="2561" width="72.5703125" style="42" hidden="1"/>
    <col min="2562" max="2563" width="10.5703125" style="42" hidden="1"/>
    <col min="2564" max="2564" width="8" style="42" hidden="1"/>
    <col min="2565" max="2565" width="9.28515625" style="42" hidden="1"/>
    <col min="2566" max="2566" width="11" style="42" hidden="1"/>
    <col min="2567" max="2567" width="10.5703125" style="42" hidden="1"/>
    <col min="2568" max="2568" width="9.28515625" style="42" hidden="1"/>
    <col min="2569" max="2569" width="8" style="42" hidden="1"/>
    <col min="2570" max="2570" width="8.5703125" style="42" hidden="1"/>
    <col min="2571" max="2571" width="10.5703125" style="42" hidden="1"/>
    <col min="2572" max="2572" width="11" style="42" hidden="1"/>
    <col min="2573" max="2573" width="10.5703125" style="42" hidden="1"/>
    <col min="2574" max="2574" width="8" style="42" hidden="1"/>
    <col min="2575" max="2575" width="8.5703125" style="42" hidden="1"/>
    <col min="2576" max="2576" width="11" style="42" hidden="1"/>
    <col min="2577" max="2578" width="10.5703125" style="42" hidden="1"/>
    <col min="2579" max="2579" width="8" style="42" hidden="1"/>
    <col min="2580" max="2580" width="8.5703125" style="42" hidden="1"/>
    <col min="2581" max="2582" width="11" style="42" hidden="1"/>
    <col min="2583" max="2583" width="9.7109375" style="42" hidden="1"/>
    <col min="2584" max="2584" width="8" style="42" hidden="1"/>
    <col min="2585" max="2585" width="8.5703125" style="42" hidden="1"/>
    <col min="2586" max="2586" width="10.5703125" style="42" hidden="1"/>
    <col min="2587" max="2587" width="9.28515625" style="42" hidden="1"/>
    <col min="2588" max="2588" width="8.85546875" style="42" hidden="1"/>
    <col min="2589" max="2589" width="8" style="42" hidden="1"/>
    <col min="2590" max="2590" width="8.5703125" style="42" hidden="1"/>
    <col min="2591" max="2591" width="10.28515625" style="42" hidden="1"/>
    <col min="2592" max="2593" width="9.28515625" style="42" hidden="1"/>
    <col min="2594" max="2594" width="8" style="42" hidden="1"/>
    <col min="2595" max="2595" width="8.5703125" style="42" hidden="1"/>
    <col min="2596" max="2596" width="10.28515625" style="42" hidden="1"/>
    <col min="2597" max="2597" width="10.5703125" style="42" hidden="1"/>
    <col min="2598" max="2598" width="9.28515625" style="42" hidden="1"/>
    <col min="2599" max="2599" width="8" style="42" hidden="1"/>
    <col min="2600" max="2600" width="8.5703125" style="42" hidden="1"/>
    <col min="2601" max="2601" width="10.5703125" style="42" hidden="1"/>
    <col min="2602" max="2602" width="9.28515625" style="42" hidden="1"/>
    <col min="2603" max="2603" width="8.140625" style="42" hidden="1"/>
    <col min="2604" max="2604" width="8" style="42" hidden="1"/>
    <col min="2605" max="2605" width="8.5703125" style="42" hidden="1"/>
    <col min="2606" max="2607" width="9.28515625" style="42" hidden="1"/>
    <col min="2608" max="2608" width="10.28515625" style="42" hidden="1"/>
    <col min="2609" max="2609" width="8" style="42" hidden="1"/>
    <col min="2610" max="2610" width="8.5703125" style="42" hidden="1"/>
    <col min="2611" max="2613" width="10.5703125" style="42" hidden="1"/>
    <col min="2614" max="2614" width="8" style="42" hidden="1"/>
    <col min="2615" max="2615" width="8.5703125" style="42" hidden="1"/>
    <col min="2616" max="2616" width="10.5703125" style="42" hidden="1"/>
    <col min="2617" max="2617" width="11.42578125" style="42" hidden="1"/>
    <col min="2618" max="2618" width="11.7109375" style="42" hidden="1"/>
    <col min="2619" max="2619" width="8" style="42" hidden="1"/>
    <col min="2620" max="2620" width="9.28515625" style="42" hidden="1"/>
    <col min="2621" max="2621" width="12.140625" style="42" hidden="1"/>
    <col min="2622" max="2816" width="11.42578125" style="42" hidden="1"/>
    <col min="2817" max="2817" width="72.5703125" style="42" hidden="1"/>
    <col min="2818" max="2819" width="10.5703125" style="42" hidden="1"/>
    <col min="2820" max="2820" width="8" style="42" hidden="1"/>
    <col min="2821" max="2821" width="9.28515625" style="42" hidden="1"/>
    <col min="2822" max="2822" width="11" style="42" hidden="1"/>
    <col min="2823" max="2823" width="10.5703125" style="42" hidden="1"/>
    <col min="2824" max="2824" width="9.28515625" style="42" hidden="1"/>
    <col min="2825" max="2825" width="8" style="42" hidden="1"/>
    <col min="2826" max="2826" width="8.5703125" style="42" hidden="1"/>
    <col min="2827" max="2827" width="10.5703125" style="42" hidden="1"/>
    <col min="2828" max="2828" width="11" style="42" hidden="1"/>
    <col min="2829" max="2829" width="10.5703125" style="42" hidden="1"/>
    <col min="2830" max="2830" width="8" style="42" hidden="1"/>
    <col min="2831" max="2831" width="8.5703125" style="42" hidden="1"/>
    <col min="2832" max="2832" width="11" style="42" hidden="1"/>
    <col min="2833" max="2834" width="10.5703125" style="42" hidden="1"/>
    <col min="2835" max="2835" width="8" style="42" hidden="1"/>
    <col min="2836" max="2836" width="8.5703125" style="42" hidden="1"/>
    <col min="2837" max="2838" width="11" style="42" hidden="1"/>
    <col min="2839" max="2839" width="9.7109375" style="42" hidden="1"/>
    <col min="2840" max="2840" width="8" style="42" hidden="1"/>
    <col min="2841" max="2841" width="8.5703125" style="42" hidden="1"/>
    <col min="2842" max="2842" width="10.5703125" style="42" hidden="1"/>
    <col min="2843" max="2843" width="9.28515625" style="42" hidden="1"/>
    <col min="2844" max="2844" width="8.85546875" style="42" hidden="1"/>
    <col min="2845" max="2845" width="8" style="42" hidden="1"/>
    <col min="2846" max="2846" width="8.5703125" style="42" hidden="1"/>
    <col min="2847" max="2847" width="10.28515625" style="42" hidden="1"/>
    <col min="2848" max="2849" width="9.28515625" style="42" hidden="1"/>
    <col min="2850" max="2850" width="8" style="42" hidden="1"/>
    <col min="2851" max="2851" width="8.5703125" style="42" hidden="1"/>
    <col min="2852" max="2852" width="10.28515625" style="42" hidden="1"/>
    <col min="2853" max="2853" width="10.5703125" style="42" hidden="1"/>
    <col min="2854" max="2854" width="9.28515625" style="42" hidden="1"/>
    <col min="2855" max="2855" width="8" style="42" hidden="1"/>
    <col min="2856" max="2856" width="8.5703125" style="42" hidden="1"/>
    <col min="2857" max="2857" width="10.5703125" style="42" hidden="1"/>
    <col min="2858" max="2858" width="9.28515625" style="42" hidden="1"/>
    <col min="2859" max="2859" width="8.140625" style="42" hidden="1"/>
    <col min="2860" max="2860" width="8" style="42" hidden="1"/>
    <col min="2861" max="2861" width="8.5703125" style="42" hidden="1"/>
    <col min="2862" max="2863" width="9.28515625" style="42" hidden="1"/>
    <col min="2864" max="2864" width="10.28515625" style="42" hidden="1"/>
    <col min="2865" max="2865" width="8" style="42" hidden="1"/>
    <col min="2866" max="2866" width="8.5703125" style="42" hidden="1"/>
    <col min="2867" max="2869" width="10.5703125" style="42" hidden="1"/>
    <col min="2870" max="2870" width="8" style="42" hidden="1"/>
    <col min="2871" max="2871" width="8.5703125" style="42" hidden="1"/>
    <col min="2872" max="2872" width="10.5703125" style="42" hidden="1"/>
    <col min="2873" max="2873" width="11.42578125" style="42" hidden="1"/>
    <col min="2874" max="2874" width="11.7109375" style="42" hidden="1"/>
    <col min="2875" max="2875" width="8" style="42" hidden="1"/>
    <col min="2876" max="2876" width="9.28515625" style="42" hidden="1"/>
    <col min="2877" max="2877" width="12.140625" style="42" hidden="1"/>
    <col min="2878" max="3072" width="11.42578125" style="42" hidden="1"/>
    <col min="3073" max="3073" width="72.5703125" style="42" hidden="1"/>
    <col min="3074" max="3075" width="10.5703125" style="42" hidden="1"/>
    <col min="3076" max="3076" width="8" style="42" hidden="1"/>
    <col min="3077" max="3077" width="9.28515625" style="42" hidden="1"/>
    <col min="3078" max="3078" width="11" style="42" hidden="1"/>
    <col min="3079" max="3079" width="10.5703125" style="42" hidden="1"/>
    <col min="3080" max="3080" width="9.28515625" style="42" hidden="1"/>
    <col min="3081" max="3081" width="8" style="42" hidden="1"/>
    <col min="3082" max="3082" width="8.5703125" style="42" hidden="1"/>
    <col min="3083" max="3083" width="10.5703125" style="42" hidden="1"/>
    <col min="3084" max="3084" width="11" style="42" hidden="1"/>
    <col min="3085" max="3085" width="10.5703125" style="42" hidden="1"/>
    <col min="3086" max="3086" width="8" style="42" hidden="1"/>
    <col min="3087" max="3087" width="8.5703125" style="42" hidden="1"/>
    <col min="3088" max="3088" width="11" style="42" hidden="1"/>
    <col min="3089" max="3090" width="10.5703125" style="42" hidden="1"/>
    <col min="3091" max="3091" width="8" style="42" hidden="1"/>
    <col min="3092" max="3092" width="8.5703125" style="42" hidden="1"/>
    <col min="3093" max="3094" width="11" style="42" hidden="1"/>
    <col min="3095" max="3095" width="9.7109375" style="42" hidden="1"/>
    <col min="3096" max="3096" width="8" style="42" hidden="1"/>
    <col min="3097" max="3097" width="8.5703125" style="42" hidden="1"/>
    <col min="3098" max="3098" width="10.5703125" style="42" hidden="1"/>
    <col min="3099" max="3099" width="9.28515625" style="42" hidden="1"/>
    <col min="3100" max="3100" width="8.85546875" style="42" hidden="1"/>
    <col min="3101" max="3101" width="8" style="42" hidden="1"/>
    <col min="3102" max="3102" width="8.5703125" style="42" hidden="1"/>
    <col min="3103" max="3103" width="10.28515625" style="42" hidden="1"/>
    <col min="3104" max="3105" width="9.28515625" style="42" hidden="1"/>
    <col min="3106" max="3106" width="8" style="42" hidden="1"/>
    <col min="3107" max="3107" width="8.5703125" style="42" hidden="1"/>
    <col min="3108" max="3108" width="10.28515625" style="42" hidden="1"/>
    <col min="3109" max="3109" width="10.5703125" style="42" hidden="1"/>
    <col min="3110" max="3110" width="9.28515625" style="42" hidden="1"/>
    <col min="3111" max="3111" width="8" style="42" hidden="1"/>
    <col min="3112" max="3112" width="8.5703125" style="42" hidden="1"/>
    <col min="3113" max="3113" width="10.5703125" style="42" hidden="1"/>
    <col min="3114" max="3114" width="9.28515625" style="42" hidden="1"/>
    <col min="3115" max="3115" width="8.140625" style="42" hidden="1"/>
    <col min="3116" max="3116" width="8" style="42" hidden="1"/>
    <col min="3117" max="3117" width="8.5703125" style="42" hidden="1"/>
    <col min="3118" max="3119" width="9.28515625" style="42" hidden="1"/>
    <col min="3120" max="3120" width="10.28515625" style="42" hidden="1"/>
    <col min="3121" max="3121" width="8" style="42" hidden="1"/>
    <col min="3122" max="3122" width="8.5703125" style="42" hidden="1"/>
    <col min="3123" max="3125" width="10.5703125" style="42" hidden="1"/>
    <col min="3126" max="3126" width="8" style="42" hidden="1"/>
    <col min="3127" max="3127" width="8.5703125" style="42" hidden="1"/>
    <col min="3128" max="3128" width="10.5703125" style="42" hidden="1"/>
    <col min="3129" max="3129" width="11.42578125" style="42" hidden="1"/>
    <col min="3130" max="3130" width="11.7109375" style="42" hidden="1"/>
    <col min="3131" max="3131" width="8" style="42" hidden="1"/>
    <col min="3132" max="3132" width="9.28515625" style="42" hidden="1"/>
    <col min="3133" max="3133" width="12.140625" style="42" hidden="1"/>
    <col min="3134" max="3328" width="11.42578125" style="42" hidden="1"/>
    <col min="3329" max="3329" width="72.5703125" style="42" hidden="1"/>
    <col min="3330" max="3331" width="10.5703125" style="42" hidden="1"/>
    <col min="3332" max="3332" width="8" style="42" hidden="1"/>
    <col min="3333" max="3333" width="9.28515625" style="42" hidden="1"/>
    <col min="3334" max="3334" width="11" style="42" hidden="1"/>
    <col min="3335" max="3335" width="10.5703125" style="42" hidden="1"/>
    <col min="3336" max="3336" width="9.28515625" style="42" hidden="1"/>
    <col min="3337" max="3337" width="8" style="42" hidden="1"/>
    <col min="3338" max="3338" width="8.5703125" style="42" hidden="1"/>
    <col min="3339" max="3339" width="10.5703125" style="42" hidden="1"/>
    <col min="3340" max="3340" width="11" style="42" hidden="1"/>
    <col min="3341" max="3341" width="10.5703125" style="42" hidden="1"/>
    <col min="3342" max="3342" width="8" style="42" hidden="1"/>
    <col min="3343" max="3343" width="8.5703125" style="42" hidden="1"/>
    <col min="3344" max="3344" width="11" style="42" hidden="1"/>
    <col min="3345" max="3346" width="10.5703125" style="42" hidden="1"/>
    <col min="3347" max="3347" width="8" style="42" hidden="1"/>
    <col min="3348" max="3348" width="8.5703125" style="42" hidden="1"/>
    <col min="3349" max="3350" width="11" style="42" hidden="1"/>
    <col min="3351" max="3351" width="9.7109375" style="42" hidden="1"/>
    <col min="3352" max="3352" width="8" style="42" hidden="1"/>
    <col min="3353" max="3353" width="8.5703125" style="42" hidden="1"/>
    <col min="3354" max="3354" width="10.5703125" style="42" hidden="1"/>
    <col min="3355" max="3355" width="9.28515625" style="42" hidden="1"/>
    <col min="3356" max="3356" width="8.85546875" style="42" hidden="1"/>
    <col min="3357" max="3357" width="8" style="42" hidden="1"/>
    <col min="3358" max="3358" width="8.5703125" style="42" hidden="1"/>
    <col min="3359" max="3359" width="10.28515625" style="42" hidden="1"/>
    <col min="3360" max="3361" width="9.28515625" style="42" hidden="1"/>
    <col min="3362" max="3362" width="8" style="42" hidden="1"/>
    <col min="3363" max="3363" width="8.5703125" style="42" hidden="1"/>
    <col min="3364" max="3364" width="10.28515625" style="42" hidden="1"/>
    <col min="3365" max="3365" width="10.5703125" style="42" hidden="1"/>
    <col min="3366" max="3366" width="9.28515625" style="42" hidden="1"/>
    <col min="3367" max="3367" width="8" style="42" hidden="1"/>
    <col min="3368" max="3368" width="8.5703125" style="42" hidden="1"/>
    <col min="3369" max="3369" width="10.5703125" style="42" hidden="1"/>
    <col min="3370" max="3370" width="9.28515625" style="42" hidden="1"/>
    <col min="3371" max="3371" width="8.140625" style="42" hidden="1"/>
    <col min="3372" max="3372" width="8" style="42" hidden="1"/>
    <col min="3373" max="3373" width="8.5703125" style="42" hidden="1"/>
    <col min="3374" max="3375" width="9.28515625" style="42" hidden="1"/>
    <col min="3376" max="3376" width="10.28515625" style="42" hidden="1"/>
    <col min="3377" max="3377" width="8" style="42" hidden="1"/>
    <col min="3378" max="3378" width="8.5703125" style="42" hidden="1"/>
    <col min="3379" max="3381" width="10.5703125" style="42" hidden="1"/>
    <col min="3382" max="3382" width="8" style="42" hidden="1"/>
    <col min="3383" max="3383" width="8.5703125" style="42" hidden="1"/>
    <col min="3384" max="3384" width="10.5703125" style="42" hidden="1"/>
    <col min="3385" max="3385" width="11.42578125" style="42" hidden="1"/>
    <col min="3386" max="3386" width="11.7109375" style="42" hidden="1"/>
    <col min="3387" max="3387" width="8" style="42" hidden="1"/>
    <col min="3388" max="3388" width="9.28515625" style="42" hidden="1"/>
    <col min="3389" max="3389" width="12.140625" style="42" hidden="1"/>
    <col min="3390" max="3584" width="11.42578125" style="42" hidden="1"/>
    <col min="3585" max="3585" width="72.5703125" style="42" hidden="1"/>
    <col min="3586" max="3587" width="10.5703125" style="42" hidden="1"/>
    <col min="3588" max="3588" width="8" style="42" hidden="1"/>
    <col min="3589" max="3589" width="9.28515625" style="42" hidden="1"/>
    <col min="3590" max="3590" width="11" style="42" hidden="1"/>
    <col min="3591" max="3591" width="10.5703125" style="42" hidden="1"/>
    <col min="3592" max="3592" width="9.28515625" style="42" hidden="1"/>
    <col min="3593" max="3593" width="8" style="42" hidden="1"/>
    <col min="3594" max="3594" width="8.5703125" style="42" hidden="1"/>
    <col min="3595" max="3595" width="10.5703125" style="42" hidden="1"/>
    <col min="3596" max="3596" width="11" style="42" hidden="1"/>
    <col min="3597" max="3597" width="10.5703125" style="42" hidden="1"/>
    <col min="3598" max="3598" width="8" style="42" hidden="1"/>
    <col min="3599" max="3599" width="8.5703125" style="42" hidden="1"/>
    <col min="3600" max="3600" width="11" style="42" hidden="1"/>
    <col min="3601" max="3602" width="10.5703125" style="42" hidden="1"/>
    <col min="3603" max="3603" width="8" style="42" hidden="1"/>
    <col min="3604" max="3604" width="8.5703125" style="42" hidden="1"/>
    <col min="3605" max="3606" width="11" style="42" hidden="1"/>
    <col min="3607" max="3607" width="9.7109375" style="42" hidden="1"/>
    <col min="3608" max="3608" width="8" style="42" hidden="1"/>
    <col min="3609" max="3609" width="8.5703125" style="42" hidden="1"/>
    <col min="3610" max="3610" width="10.5703125" style="42" hidden="1"/>
    <col min="3611" max="3611" width="9.28515625" style="42" hidden="1"/>
    <col min="3612" max="3612" width="8.85546875" style="42" hidden="1"/>
    <col min="3613" max="3613" width="8" style="42" hidden="1"/>
    <col min="3614" max="3614" width="8.5703125" style="42" hidden="1"/>
    <col min="3615" max="3615" width="10.28515625" style="42" hidden="1"/>
    <col min="3616" max="3617" width="9.28515625" style="42" hidden="1"/>
    <col min="3618" max="3618" width="8" style="42" hidden="1"/>
    <col min="3619" max="3619" width="8.5703125" style="42" hidden="1"/>
    <col min="3620" max="3620" width="10.28515625" style="42" hidden="1"/>
    <col min="3621" max="3621" width="10.5703125" style="42" hidden="1"/>
    <col min="3622" max="3622" width="9.28515625" style="42" hidden="1"/>
    <col min="3623" max="3623" width="8" style="42" hidden="1"/>
    <col min="3624" max="3624" width="8.5703125" style="42" hidden="1"/>
    <col min="3625" max="3625" width="10.5703125" style="42" hidden="1"/>
    <col min="3626" max="3626" width="9.28515625" style="42" hidden="1"/>
    <col min="3627" max="3627" width="8.140625" style="42" hidden="1"/>
    <col min="3628" max="3628" width="8" style="42" hidden="1"/>
    <col min="3629" max="3629" width="8.5703125" style="42" hidden="1"/>
    <col min="3630" max="3631" width="9.28515625" style="42" hidden="1"/>
    <col min="3632" max="3632" width="10.28515625" style="42" hidden="1"/>
    <col min="3633" max="3633" width="8" style="42" hidden="1"/>
    <col min="3634" max="3634" width="8.5703125" style="42" hidden="1"/>
    <col min="3635" max="3637" width="10.5703125" style="42" hidden="1"/>
    <col min="3638" max="3638" width="8" style="42" hidden="1"/>
    <col min="3639" max="3639" width="8.5703125" style="42" hidden="1"/>
    <col min="3640" max="3640" width="10.5703125" style="42" hidden="1"/>
    <col min="3641" max="3641" width="11.42578125" style="42" hidden="1"/>
    <col min="3642" max="3642" width="11.7109375" style="42" hidden="1"/>
    <col min="3643" max="3643" width="8" style="42" hidden="1"/>
    <col min="3644" max="3644" width="9.28515625" style="42" hidden="1"/>
    <col min="3645" max="3645" width="12.140625" style="42" hidden="1"/>
    <col min="3646" max="3840" width="11.42578125" style="42" hidden="1"/>
    <col min="3841" max="3841" width="72.5703125" style="42" hidden="1"/>
    <col min="3842" max="3843" width="10.5703125" style="42" hidden="1"/>
    <col min="3844" max="3844" width="8" style="42" hidden="1"/>
    <col min="3845" max="3845" width="9.28515625" style="42" hidden="1"/>
    <col min="3846" max="3846" width="11" style="42" hidden="1"/>
    <col min="3847" max="3847" width="10.5703125" style="42" hidden="1"/>
    <col min="3848" max="3848" width="9.28515625" style="42" hidden="1"/>
    <col min="3849" max="3849" width="8" style="42" hidden="1"/>
    <col min="3850" max="3850" width="8.5703125" style="42" hidden="1"/>
    <col min="3851" max="3851" width="10.5703125" style="42" hidden="1"/>
    <col min="3852" max="3852" width="11" style="42" hidden="1"/>
    <col min="3853" max="3853" width="10.5703125" style="42" hidden="1"/>
    <col min="3854" max="3854" width="8" style="42" hidden="1"/>
    <col min="3855" max="3855" width="8.5703125" style="42" hidden="1"/>
    <col min="3856" max="3856" width="11" style="42" hidden="1"/>
    <col min="3857" max="3858" width="10.5703125" style="42" hidden="1"/>
    <col min="3859" max="3859" width="8" style="42" hidden="1"/>
    <col min="3860" max="3860" width="8.5703125" style="42" hidden="1"/>
    <col min="3861" max="3862" width="11" style="42" hidden="1"/>
    <col min="3863" max="3863" width="9.7109375" style="42" hidden="1"/>
    <col min="3864" max="3864" width="8" style="42" hidden="1"/>
    <col min="3865" max="3865" width="8.5703125" style="42" hidden="1"/>
    <col min="3866" max="3866" width="10.5703125" style="42" hidden="1"/>
    <col min="3867" max="3867" width="9.28515625" style="42" hidden="1"/>
    <col min="3868" max="3868" width="8.85546875" style="42" hidden="1"/>
    <col min="3869" max="3869" width="8" style="42" hidden="1"/>
    <col min="3870" max="3870" width="8.5703125" style="42" hidden="1"/>
    <col min="3871" max="3871" width="10.28515625" style="42" hidden="1"/>
    <col min="3872" max="3873" width="9.28515625" style="42" hidden="1"/>
    <col min="3874" max="3874" width="8" style="42" hidden="1"/>
    <col min="3875" max="3875" width="8.5703125" style="42" hidden="1"/>
    <col min="3876" max="3876" width="10.28515625" style="42" hidden="1"/>
    <col min="3877" max="3877" width="10.5703125" style="42" hidden="1"/>
    <col min="3878" max="3878" width="9.28515625" style="42" hidden="1"/>
    <col min="3879" max="3879" width="8" style="42" hidden="1"/>
    <col min="3880" max="3880" width="8.5703125" style="42" hidden="1"/>
    <col min="3881" max="3881" width="10.5703125" style="42" hidden="1"/>
    <col min="3882" max="3882" width="9.28515625" style="42" hidden="1"/>
    <col min="3883" max="3883" width="8.140625" style="42" hidden="1"/>
    <col min="3884" max="3884" width="8" style="42" hidden="1"/>
    <col min="3885" max="3885" width="8.5703125" style="42" hidden="1"/>
    <col min="3886" max="3887" width="9.28515625" style="42" hidden="1"/>
    <col min="3888" max="3888" width="10.28515625" style="42" hidden="1"/>
    <col min="3889" max="3889" width="8" style="42" hidden="1"/>
    <col min="3890" max="3890" width="8.5703125" style="42" hidden="1"/>
    <col min="3891" max="3893" width="10.5703125" style="42" hidden="1"/>
    <col min="3894" max="3894" width="8" style="42" hidden="1"/>
    <col min="3895" max="3895" width="8.5703125" style="42" hidden="1"/>
    <col min="3896" max="3896" width="10.5703125" style="42" hidden="1"/>
    <col min="3897" max="3897" width="11.42578125" style="42" hidden="1"/>
    <col min="3898" max="3898" width="11.7109375" style="42" hidden="1"/>
    <col min="3899" max="3899" width="8" style="42" hidden="1"/>
    <col min="3900" max="3900" width="9.28515625" style="42" hidden="1"/>
    <col min="3901" max="3901" width="12.140625" style="42" hidden="1"/>
    <col min="3902" max="4096" width="11.42578125" style="42" hidden="1"/>
    <col min="4097" max="4097" width="72.5703125" style="42" hidden="1"/>
    <col min="4098" max="4099" width="10.5703125" style="42" hidden="1"/>
    <col min="4100" max="4100" width="8" style="42" hidden="1"/>
    <col min="4101" max="4101" width="9.28515625" style="42" hidden="1"/>
    <col min="4102" max="4102" width="11" style="42" hidden="1"/>
    <col min="4103" max="4103" width="10.5703125" style="42" hidden="1"/>
    <col min="4104" max="4104" width="9.28515625" style="42" hidden="1"/>
    <col min="4105" max="4105" width="8" style="42" hidden="1"/>
    <col min="4106" max="4106" width="8.5703125" style="42" hidden="1"/>
    <col min="4107" max="4107" width="10.5703125" style="42" hidden="1"/>
    <col min="4108" max="4108" width="11" style="42" hidden="1"/>
    <col min="4109" max="4109" width="10.5703125" style="42" hidden="1"/>
    <col min="4110" max="4110" width="8" style="42" hidden="1"/>
    <col min="4111" max="4111" width="8.5703125" style="42" hidden="1"/>
    <col min="4112" max="4112" width="11" style="42" hidden="1"/>
    <col min="4113" max="4114" width="10.5703125" style="42" hidden="1"/>
    <col min="4115" max="4115" width="8" style="42" hidden="1"/>
    <col min="4116" max="4116" width="8.5703125" style="42" hidden="1"/>
    <col min="4117" max="4118" width="11" style="42" hidden="1"/>
    <col min="4119" max="4119" width="9.7109375" style="42" hidden="1"/>
    <col min="4120" max="4120" width="8" style="42" hidden="1"/>
    <col min="4121" max="4121" width="8.5703125" style="42" hidden="1"/>
    <col min="4122" max="4122" width="10.5703125" style="42" hidden="1"/>
    <col min="4123" max="4123" width="9.28515625" style="42" hidden="1"/>
    <col min="4124" max="4124" width="8.85546875" style="42" hidden="1"/>
    <col min="4125" max="4125" width="8" style="42" hidden="1"/>
    <col min="4126" max="4126" width="8.5703125" style="42" hidden="1"/>
    <col min="4127" max="4127" width="10.28515625" style="42" hidden="1"/>
    <col min="4128" max="4129" width="9.28515625" style="42" hidden="1"/>
    <col min="4130" max="4130" width="8" style="42" hidden="1"/>
    <col min="4131" max="4131" width="8.5703125" style="42" hidden="1"/>
    <col min="4132" max="4132" width="10.28515625" style="42" hidden="1"/>
    <col min="4133" max="4133" width="10.5703125" style="42" hidden="1"/>
    <col min="4134" max="4134" width="9.28515625" style="42" hidden="1"/>
    <col min="4135" max="4135" width="8" style="42" hidden="1"/>
    <col min="4136" max="4136" width="8.5703125" style="42" hidden="1"/>
    <col min="4137" max="4137" width="10.5703125" style="42" hidden="1"/>
    <col min="4138" max="4138" width="9.28515625" style="42" hidden="1"/>
    <col min="4139" max="4139" width="8.140625" style="42" hidden="1"/>
    <col min="4140" max="4140" width="8" style="42" hidden="1"/>
    <col min="4141" max="4141" width="8.5703125" style="42" hidden="1"/>
    <col min="4142" max="4143" width="9.28515625" style="42" hidden="1"/>
    <col min="4144" max="4144" width="10.28515625" style="42" hidden="1"/>
    <col min="4145" max="4145" width="8" style="42" hidden="1"/>
    <col min="4146" max="4146" width="8.5703125" style="42" hidden="1"/>
    <col min="4147" max="4149" width="10.5703125" style="42" hidden="1"/>
    <col min="4150" max="4150" width="8" style="42" hidden="1"/>
    <col min="4151" max="4151" width="8.5703125" style="42" hidden="1"/>
    <col min="4152" max="4152" width="10.5703125" style="42" hidden="1"/>
    <col min="4153" max="4153" width="11.42578125" style="42" hidden="1"/>
    <col min="4154" max="4154" width="11.7109375" style="42" hidden="1"/>
    <col min="4155" max="4155" width="8" style="42" hidden="1"/>
    <col min="4156" max="4156" width="9.28515625" style="42" hidden="1"/>
    <col min="4157" max="4157" width="12.140625" style="42" hidden="1"/>
    <col min="4158" max="4352" width="11.42578125" style="42" hidden="1"/>
    <col min="4353" max="4353" width="72.5703125" style="42" hidden="1"/>
    <col min="4354" max="4355" width="10.5703125" style="42" hidden="1"/>
    <col min="4356" max="4356" width="8" style="42" hidden="1"/>
    <col min="4357" max="4357" width="9.28515625" style="42" hidden="1"/>
    <col min="4358" max="4358" width="11" style="42" hidden="1"/>
    <col min="4359" max="4359" width="10.5703125" style="42" hidden="1"/>
    <col min="4360" max="4360" width="9.28515625" style="42" hidden="1"/>
    <col min="4361" max="4361" width="8" style="42" hidden="1"/>
    <col min="4362" max="4362" width="8.5703125" style="42" hidden="1"/>
    <col min="4363" max="4363" width="10.5703125" style="42" hidden="1"/>
    <col min="4364" max="4364" width="11" style="42" hidden="1"/>
    <col min="4365" max="4365" width="10.5703125" style="42" hidden="1"/>
    <col min="4366" max="4366" width="8" style="42" hidden="1"/>
    <col min="4367" max="4367" width="8.5703125" style="42" hidden="1"/>
    <col min="4368" max="4368" width="11" style="42" hidden="1"/>
    <col min="4369" max="4370" width="10.5703125" style="42" hidden="1"/>
    <col min="4371" max="4371" width="8" style="42" hidden="1"/>
    <col min="4372" max="4372" width="8.5703125" style="42" hidden="1"/>
    <col min="4373" max="4374" width="11" style="42" hidden="1"/>
    <col min="4375" max="4375" width="9.7109375" style="42" hidden="1"/>
    <col min="4376" max="4376" width="8" style="42" hidden="1"/>
    <col min="4377" max="4377" width="8.5703125" style="42" hidden="1"/>
    <col min="4378" max="4378" width="10.5703125" style="42" hidden="1"/>
    <col min="4379" max="4379" width="9.28515625" style="42" hidden="1"/>
    <col min="4380" max="4380" width="8.85546875" style="42" hidden="1"/>
    <col min="4381" max="4381" width="8" style="42" hidden="1"/>
    <col min="4382" max="4382" width="8.5703125" style="42" hidden="1"/>
    <col min="4383" max="4383" width="10.28515625" style="42" hidden="1"/>
    <col min="4384" max="4385" width="9.28515625" style="42" hidden="1"/>
    <col min="4386" max="4386" width="8" style="42" hidden="1"/>
    <col min="4387" max="4387" width="8.5703125" style="42" hidden="1"/>
    <col min="4388" max="4388" width="10.28515625" style="42" hidden="1"/>
    <col min="4389" max="4389" width="10.5703125" style="42" hidden="1"/>
    <col min="4390" max="4390" width="9.28515625" style="42" hidden="1"/>
    <col min="4391" max="4391" width="8" style="42" hidden="1"/>
    <col min="4392" max="4392" width="8.5703125" style="42" hidden="1"/>
    <col min="4393" max="4393" width="10.5703125" style="42" hidden="1"/>
    <col min="4394" max="4394" width="9.28515625" style="42" hidden="1"/>
    <col min="4395" max="4395" width="8.140625" style="42" hidden="1"/>
    <col min="4396" max="4396" width="8" style="42" hidden="1"/>
    <col min="4397" max="4397" width="8.5703125" style="42" hidden="1"/>
    <col min="4398" max="4399" width="9.28515625" style="42" hidden="1"/>
    <col min="4400" max="4400" width="10.28515625" style="42" hidden="1"/>
    <col min="4401" max="4401" width="8" style="42" hidden="1"/>
    <col min="4402" max="4402" width="8.5703125" style="42" hidden="1"/>
    <col min="4403" max="4405" width="10.5703125" style="42" hidden="1"/>
    <col min="4406" max="4406" width="8" style="42" hidden="1"/>
    <col min="4407" max="4407" width="8.5703125" style="42" hidden="1"/>
    <col min="4408" max="4408" width="10.5703125" style="42" hidden="1"/>
    <col min="4409" max="4409" width="11.42578125" style="42" hidden="1"/>
    <col min="4410" max="4410" width="11.7109375" style="42" hidden="1"/>
    <col min="4411" max="4411" width="8" style="42" hidden="1"/>
    <col min="4412" max="4412" width="9.28515625" style="42" hidden="1"/>
    <col min="4413" max="4413" width="12.140625" style="42" hidden="1"/>
    <col min="4414" max="4608" width="11.42578125" style="42" hidden="1"/>
    <col min="4609" max="4609" width="72.5703125" style="42" hidden="1"/>
    <col min="4610" max="4611" width="10.5703125" style="42" hidden="1"/>
    <col min="4612" max="4612" width="8" style="42" hidden="1"/>
    <col min="4613" max="4613" width="9.28515625" style="42" hidden="1"/>
    <col min="4614" max="4614" width="11" style="42" hidden="1"/>
    <col min="4615" max="4615" width="10.5703125" style="42" hidden="1"/>
    <col min="4616" max="4616" width="9.28515625" style="42" hidden="1"/>
    <col min="4617" max="4617" width="8" style="42" hidden="1"/>
    <col min="4618" max="4618" width="8.5703125" style="42" hidden="1"/>
    <col min="4619" max="4619" width="10.5703125" style="42" hidden="1"/>
    <col min="4620" max="4620" width="11" style="42" hidden="1"/>
    <col min="4621" max="4621" width="10.5703125" style="42" hidden="1"/>
    <col min="4622" max="4622" width="8" style="42" hidden="1"/>
    <col min="4623" max="4623" width="8.5703125" style="42" hidden="1"/>
    <col min="4624" max="4624" width="11" style="42" hidden="1"/>
    <col min="4625" max="4626" width="10.5703125" style="42" hidden="1"/>
    <col min="4627" max="4627" width="8" style="42" hidden="1"/>
    <col min="4628" max="4628" width="8.5703125" style="42" hidden="1"/>
    <col min="4629" max="4630" width="11" style="42" hidden="1"/>
    <col min="4631" max="4631" width="9.7109375" style="42" hidden="1"/>
    <col min="4632" max="4632" width="8" style="42" hidden="1"/>
    <col min="4633" max="4633" width="8.5703125" style="42" hidden="1"/>
    <col min="4634" max="4634" width="10.5703125" style="42" hidden="1"/>
    <col min="4635" max="4635" width="9.28515625" style="42" hidden="1"/>
    <col min="4636" max="4636" width="8.85546875" style="42" hidden="1"/>
    <col min="4637" max="4637" width="8" style="42" hidden="1"/>
    <col min="4638" max="4638" width="8.5703125" style="42" hidden="1"/>
    <col min="4639" max="4639" width="10.28515625" style="42" hidden="1"/>
    <col min="4640" max="4641" width="9.28515625" style="42" hidden="1"/>
    <col min="4642" max="4642" width="8" style="42" hidden="1"/>
    <col min="4643" max="4643" width="8.5703125" style="42" hidden="1"/>
    <col min="4644" max="4644" width="10.28515625" style="42" hidden="1"/>
    <col min="4645" max="4645" width="10.5703125" style="42" hidden="1"/>
    <col min="4646" max="4646" width="9.28515625" style="42" hidden="1"/>
    <col min="4647" max="4647" width="8" style="42" hidden="1"/>
    <col min="4648" max="4648" width="8.5703125" style="42" hidden="1"/>
    <col min="4649" max="4649" width="10.5703125" style="42" hidden="1"/>
    <col min="4650" max="4650" width="9.28515625" style="42" hidden="1"/>
    <col min="4651" max="4651" width="8.140625" style="42" hidden="1"/>
    <col min="4652" max="4652" width="8" style="42" hidden="1"/>
    <col min="4653" max="4653" width="8.5703125" style="42" hidden="1"/>
    <col min="4654" max="4655" width="9.28515625" style="42" hidden="1"/>
    <col min="4656" max="4656" width="10.28515625" style="42" hidden="1"/>
    <col min="4657" max="4657" width="8" style="42" hidden="1"/>
    <col min="4658" max="4658" width="8.5703125" style="42" hidden="1"/>
    <col min="4659" max="4661" width="10.5703125" style="42" hidden="1"/>
    <col min="4662" max="4662" width="8" style="42" hidden="1"/>
    <col min="4663" max="4663" width="8.5703125" style="42" hidden="1"/>
    <col min="4664" max="4664" width="10.5703125" style="42" hidden="1"/>
    <col min="4665" max="4665" width="11.42578125" style="42" hidden="1"/>
    <col min="4666" max="4666" width="11.7109375" style="42" hidden="1"/>
    <col min="4667" max="4667" width="8" style="42" hidden="1"/>
    <col min="4668" max="4668" width="9.28515625" style="42" hidden="1"/>
    <col min="4669" max="4669" width="12.140625" style="42" hidden="1"/>
    <col min="4670" max="4864" width="11.42578125" style="42" hidden="1"/>
    <col min="4865" max="4865" width="72.5703125" style="42" hidden="1"/>
    <col min="4866" max="4867" width="10.5703125" style="42" hidden="1"/>
    <col min="4868" max="4868" width="8" style="42" hidden="1"/>
    <col min="4869" max="4869" width="9.28515625" style="42" hidden="1"/>
    <col min="4870" max="4870" width="11" style="42" hidden="1"/>
    <col min="4871" max="4871" width="10.5703125" style="42" hidden="1"/>
    <col min="4872" max="4872" width="9.28515625" style="42" hidden="1"/>
    <col min="4873" max="4873" width="8" style="42" hidden="1"/>
    <col min="4874" max="4874" width="8.5703125" style="42" hidden="1"/>
    <col min="4875" max="4875" width="10.5703125" style="42" hidden="1"/>
    <col min="4876" max="4876" width="11" style="42" hidden="1"/>
    <col min="4877" max="4877" width="10.5703125" style="42" hidden="1"/>
    <col min="4878" max="4878" width="8" style="42" hidden="1"/>
    <col min="4879" max="4879" width="8.5703125" style="42" hidden="1"/>
    <col min="4880" max="4880" width="11" style="42" hidden="1"/>
    <col min="4881" max="4882" width="10.5703125" style="42" hidden="1"/>
    <col min="4883" max="4883" width="8" style="42" hidden="1"/>
    <col min="4884" max="4884" width="8.5703125" style="42" hidden="1"/>
    <col min="4885" max="4886" width="11" style="42" hidden="1"/>
    <col min="4887" max="4887" width="9.7109375" style="42" hidden="1"/>
    <col min="4888" max="4888" width="8" style="42" hidden="1"/>
    <col min="4889" max="4889" width="8.5703125" style="42" hidden="1"/>
    <col min="4890" max="4890" width="10.5703125" style="42" hidden="1"/>
    <col min="4891" max="4891" width="9.28515625" style="42" hidden="1"/>
    <col min="4892" max="4892" width="8.85546875" style="42" hidden="1"/>
    <col min="4893" max="4893" width="8" style="42" hidden="1"/>
    <col min="4894" max="4894" width="8.5703125" style="42" hidden="1"/>
    <col min="4895" max="4895" width="10.28515625" style="42" hidden="1"/>
    <col min="4896" max="4897" width="9.28515625" style="42" hidden="1"/>
    <col min="4898" max="4898" width="8" style="42" hidden="1"/>
    <col min="4899" max="4899" width="8.5703125" style="42" hidden="1"/>
    <col min="4900" max="4900" width="10.28515625" style="42" hidden="1"/>
    <col min="4901" max="4901" width="10.5703125" style="42" hidden="1"/>
    <col min="4902" max="4902" width="9.28515625" style="42" hidden="1"/>
    <col min="4903" max="4903" width="8" style="42" hidden="1"/>
    <col min="4904" max="4904" width="8.5703125" style="42" hidden="1"/>
    <col min="4905" max="4905" width="10.5703125" style="42" hidden="1"/>
    <col min="4906" max="4906" width="9.28515625" style="42" hidden="1"/>
    <col min="4907" max="4907" width="8.140625" style="42" hidden="1"/>
    <col min="4908" max="4908" width="8" style="42" hidden="1"/>
    <col min="4909" max="4909" width="8.5703125" style="42" hidden="1"/>
    <col min="4910" max="4911" width="9.28515625" style="42" hidden="1"/>
    <col min="4912" max="4912" width="10.28515625" style="42" hidden="1"/>
    <col min="4913" max="4913" width="8" style="42" hidden="1"/>
    <col min="4914" max="4914" width="8.5703125" style="42" hidden="1"/>
    <col min="4915" max="4917" width="10.5703125" style="42" hidden="1"/>
    <col min="4918" max="4918" width="8" style="42" hidden="1"/>
    <col min="4919" max="4919" width="8.5703125" style="42" hidden="1"/>
    <col min="4920" max="4920" width="10.5703125" style="42" hidden="1"/>
    <col min="4921" max="4921" width="11.42578125" style="42" hidden="1"/>
    <col min="4922" max="4922" width="11.7109375" style="42" hidden="1"/>
    <col min="4923" max="4923" width="8" style="42" hidden="1"/>
    <col min="4924" max="4924" width="9.28515625" style="42" hidden="1"/>
    <col min="4925" max="4925" width="12.140625" style="42" hidden="1"/>
    <col min="4926" max="5120" width="11.42578125" style="42" hidden="1"/>
    <col min="5121" max="5121" width="72.5703125" style="42" hidden="1"/>
    <col min="5122" max="5123" width="10.5703125" style="42" hidden="1"/>
    <col min="5124" max="5124" width="8" style="42" hidden="1"/>
    <col min="5125" max="5125" width="9.28515625" style="42" hidden="1"/>
    <col min="5126" max="5126" width="11" style="42" hidden="1"/>
    <col min="5127" max="5127" width="10.5703125" style="42" hidden="1"/>
    <col min="5128" max="5128" width="9.28515625" style="42" hidden="1"/>
    <col min="5129" max="5129" width="8" style="42" hidden="1"/>
    <col min="5130" max="5130" width="8.5703125" style="42" hidden="1"/>
    <col min="5131" max="5131" width="10.5703125" style="42" hidden="1"/>
    <col min="5132" max="5132" width="11" style="42" hidden="1"/>
    <col min="5133" max="5133" width="10.5703125" style="42" hidden="1"/>
    <col min="5134" max="5134" width="8" style="42" hidden="1"/>
    <col min="5135" max="5135" width="8.5703125" style="42" hidden="1"/>
    <col min="5136" max="5136" width="11" style="42" hidden="1"/>
    <col min="5137" max="5138" width="10.5703125" style="42" hidden="1"/>
    <col min="5139" max="5139" width="8" style="42" hidden="1"/>
    <col min="5140" max="5140" width="8.5703125" style="42" hidden="1"/>
    <col min="5141" max="5142" width="11" style="42" hidden="1"/>
    <col min="5143" max="5143" width="9.7109375" style="42" hidden="1"/>
    <col min="5144" max="5144" width="8" style="42" hidden="1"/>
    <col min="5145" max="5145" width="8.5703125" style="42" hidden="1"/>
    <col min="5146" max="5146" width="10.5703125" style="42" hidden="1"/>
    <col min="5147" max="5147" width="9.28515625" style="42" hidden="1"/>
    <col min="5148" max="5148" width="8.85546875" style="42" hidden="1"/>
    <col min="5149" max="5149" width="8" style="42" hidden="1"/>
    <col min="5150" max="5150" width="8.5703125" style="42" hidden="1"/>
    <col min="5151" max="5151" width="10.28515625" style="42" hidden="1"/>
    <col min="5152" max="5153" width="9.28515625" style="42" hidden="1"/>
    <col min="5154" max="5154" width="8" style="42" hidden="1"/>
    <col min="5155" max="5155" width="8.5703125" style="42" hidden="1"/>
    <col min="5156" max="5156" width="10.28515625" style="42" hidden="1"/>
    <col min="5157" max="5157" width="10.5703125" style="42" hidden="1"/>
    <col min="5158" max="5158" width="9.28515625" style="42" hidden="1"/>
    <col min="5159" max="5159" width="8" style="42" hidden="1"/>
    <col min="5160" max="5160" width="8.5703125" style="42" hidden="1"/>
    <col min="5161" max="5161" width="10.5703125" style="42" hidden="1"/>
    <col min="5162" max="5162" width="9.28515625" style="42" hidden="1"/>
    <col min="5163" max="5163" width="8.140625" style="42" hidden="1"/>
    <col min="5164" max="5164" width="8" style="42" hidden="1"/>
    <col min="5165" max="5165" width="8.5703125" style="42" hidden="1"/>
    <col min="5166" max="5167" width="9.28515625" style="42" hidden="1"/>
    <col min="5168" max="5168" width="10.28515625" style="42" hidden="1"/>
    <col min="5169" max="5169" width="8" style="42" hidden="1"/>
    <col min="5170" max="5170" width="8.5703125" style="42" hidden="1"/>
    <col min="5171" max="5173" width="10.5703125" style="42" hidden="1"/>
    <col min="5174" max="5174" width="8" style="42" hidden="1"/>
    <col min="5175" max="5175" width="8.5703125" style="42" hidden="1"/>
    <col min="5176" max="5176" width="10.5703125" style="42" hidden="1"/>
    <col min="5177" max="5177" width="11.42578125" style="42" hidden="1"/>
    <col min="5178" max="5178" width="11.7109375" style="42" hidden="1"/>
    <col min="5179" max="5179" width="8" style="42" hidden="1"/>
    <col min="5180" max="5180" width="9.28515625" style="42" hidden="1"/>
    <col min="5181" max="5181" width="12.140625" style="42" hidden="1"/>
    <col min="5182" max="5376" width="11.42578125" style="42" hidden="1"/>
    <col min="5377" max="5377" width="72.5703125" style="42" hidden="1"/>
    <col min="5378" max="5379" width="10.5703125" style="42" hidden="1"/>
    <col min="5380" max="5380" width="8" style="42" hidden="1"/>
    <col min="5381" max="5381" width="9.28515625" style="42" hidden="1"/>
    <col min="5382" max="5382" width="11" style="42" hidden="1"/>
    <col min="5383" max="5383" width="10.5703125" style="42" hidden="1"/>
    <col min="5384" max="5384" width="9.28515625" style="42" hidden="1"/>
    <col min="5385" max="5385" width="8" style="42" hidden="1"/>
    <col min="5386" max="5386" width="8.5703125" style="42" hidden="1"/>
    <col min="5387" max="5387" width="10.5703125" style="42" hidden="1"/>
    <col min="5388" max="5388" width="11" style="42" hidden="1"/>
    <col min="5389" max="5389" width="10.5703125" style="42" hidden="1"/>
    <col min="5390" max="5390" width="8" style="42" hidden="1"/>
    <col min="5391" max="5391" width="8.5703125" style="42" hidden="1"/>
    <col min="5392" max="5392" width="11" style="42" hidden="1"/>
    <col min="5393" max="5394" width="10.5703125" style="42" hidden="1"/>
    <col min="5395" max="5395" width="8" style="42" hidden="1"/>
    <col min="5396" max="5396" width="8.5703125" style="42" hidden="1"/>
    <col min="5397" max="5398" width="11" style="42" hidden="1"/>
    <col min="5399" max="5399" width="9.7109375" style="42" hidden="1"/>
    <col min="5400" max="5400" width="8" style="42" hidden="1"/>
    <col min="5401" max="5401" width="8.5703125" style="42" hidden="1"/>
    <col min="5402" max="5402" width="10.5703125" style="42" hidden="1"/>
    <col min="5403" max="5403" width="9.28515625" style="42" hidden="1"/>
    <col min="5404" max="5404" width="8.85546875" style="42" hidden="1"/>
    <col min="5405" max="5405" width="8" style="42" hidden="1"/>
    <col min="5406" max="5406" width="8.5703125" style="42" hidden="1"/>
    <col min="5407" max="5407" width="10.28515625" style="42" hidden="1"/>
    <col min="5408" max="5409" width="9.28515625" style="42" hidden="1"/>
    <col min="5410" max="5410" width="8" style="42" hidden="1"/>
    <col min="5411" max="5411" width="8.5703125" style="42" hidden="1"/>
    <col min="5412" max="5412" width="10.28515625" style="42" hidden="1"/>
    <col min="5413" max="5413" width="10.5703125" style="42" hidden="1"/>
    <col min="5414" max="5414" width="9.28515625" style="42" hidden="1"/>
    <col min="5415" max="5415" width="8" style="42" hidden="1"/>
    <col min="5416" max="5416" width="8.5703125" style="42" hidden="1"/>
    <col min="5417" max="5417" width="10.5703125" style="42" hidden="1"/>
    <col min="5418" max="5418" width="9.28515625" style="42" hidden="1"/>
    <col min="5419" max="5419" width="8.140625" style="42" hidden="1"/>
    <col min="5420" max="5420" width="8" style="42" hidden="1"/>
    <col min="5421" max="5421" width="8.5703125" style="42" hidden="1"/>
    <col min="5422" max="5423" width="9.28515625" style="42" hidden="1"/>
    <col min="5424" max="5424" width="10.28515625" style="42" hidden="1"/>
    <col min="5425" max="5425" width="8" style="42" hidden="1"/>
    <col min="5426" max="5426" width="8.5703125" style="42" hidden="1"/>
    <col min="5427" max="5429" width="10.5703125" style="42" hidden="1"/>
    <col min="5430" max="5430" width="8" style="42" hidden="1"/>
    <col min="5431" max="5431" width="8.5703125" style="42" hidden="1"/>
    <col min="5432" max="5432" width="10.5703125" style="42" hidden="1"/>
    <col min="5433" max="5433" width="11.42578125" style="42" hidden="1"/>
    <col min="5434" max="5434" width="11.7109375" style="42" hidden="1"/>
    <col min="5435" max="5435" width="8" style="42" hidden="1"/>
    <col min="5436" max="5436" width="9.28515625" style="42" hidden="1"/>
    <col min="5437" max="5437" width="12.140625" style="42" hidden="1"/>
    <col min="5438" max="5632" width="11.42578125" style="42" hidden="1"/>
    <col min="5633" max="5633" width="72.5703125" style="42" hidden="1"/>
    <col min="5634" max="5635" width="10.5703125" style="42" hidden="1"/>
    <col min="5636" max="5636" width="8" style="42" hidden="1"/>
    <col min="5637" max="5637" width="9.28515625" style="42" hidden="1"/>
    <col min="5638" max="5638" width="11" style="42" hidden="1"/>
    <col min="5639" max="5639" width="10.5703125" style="42" hidden="1"/>
    <col min="5640" max="5640" width="9.28515625" style="42" hidden="1"/>
    <col min="5641" max="5641" width="8" style="42" hidden="1"/>
    <col min="5642" max="5642" width="8.5703125" style="42" hidden="1"/>
    <col min="5643" max="5643" width="10.5703125" style="42" hidden="1"/>
    <col min="5644" max="5644" width="11" style="42" hidden="1"/>
    <col min="5645" max="5645" width="10.5703125" style="42" hidden="1"/>
    <col min="5646" max="5646" width="8" style="42" hidden="1"/>
    <col min="5647" max="5647" width="8.5703125" style="42" hidden="1"/>
    <col min="5648" max="5648" width="11" style="42" hidden="1"/>
    <col min="5649" max="5650" width="10.5703125" style="42" hidden="1"/>
    <col min="5651" max="5651" width="8" style="42" hidden="1"/>
    <col min="5652" max="5652" width="8.5703125" style="42" hidden="1"/>
    <col min="5653" max="5654" width="11" style="42" hidden="1"/>
    <col min="5655" max="5655" width="9.7109375" style="42" hidden="1"/>
    <col min="5656" max="5656" width="8" style="42" hidden="1"/>
    <col min="5657" max="5657" width="8.5703125" style="42" hidden="1"/>
    <col min="5658" max="5658" width="10.5703125" style="42" hidden="1"/>
    <col min="5659" max="5659" width="9.28515625" style="42" hidden="1"/>
    <col min="5660" max="5660" width="8.85546875" style="42" hidden="1"/>
    <col min="5661" max="5661" width="8" style="42" hidden="1"/>
    <col min="5662" max="5662" width="8.5703125" style="42" hidden="1"/>
    <col min="5663" max="5663" width="10.28515625" style="42" hidden="1"/>
    <col min="5664" max="5665" width="9.28515625" style="42" hidden="1"/>
    <col min="5666" max="5666" width="8" style="42" hidden="1"/>
    <col min="5667" max="5667" width="8.5703125" style="42" hidden="1"/>
    <col min="5668" max="5668" width="10.28515625" style="42" hidden="1"/>
    <col min="5669" max="5669" width="10.5703125" style="42" hidden="1"/>
    <col min="5670" max="5670" width="9.28515625" style="42" hidden="1"/>
    <col min="5671" max="5671" width="8" style="42" hidden="1"/>
    <col min="5672" max="5672" width="8.5703125" style="42" hidden="1"/>
    <col min="5673" max="5673" width="10.5703125" style="42" hidden="1"/>
    <col min="5674" max="5674" width="9.28515625" style="42" hidden="1"/>
    <col min="5675" max="5675" width="8.140625" style="42" hidden="1"/>
    <col min="5676" max="5676" width="8" style="42" hidden="1"/>
    <col min="5677" max="5677" width="8.5703125" style="42" hidden="1"/>
    <col min="5678" max="5679" width="9.28515625" style="42" hidden="1"/>
    <col min="5680" max="5680" width="10.28515625" style="42" hidden="1"/>
    <col min="5681" max="5681" width="8" style="42" hidden="1"/>
    <col min="5682" max="5682" width="8.5703125" style="42" hidden="1"/>
    <col min="5683" max="5685" width="10.5703125" style="42" hidden="1"/>
    <col min="5686" max="5686" width="8" style="42" hidden="1"/>
    <col min="5687" max="5687" width="8.5703125" style="42" hidden="1"/>
    <col min="5688" max="5688" width="10.5703125" style="42" hidden="1"/>
    <col min="5689" max="5689" width="11.42578125" style="42" hidden="1"/>
    <col min="5690" max="5690" width="11.7109375" style="42" hidden="1"/>
    <col min="5691" max="5691" width="8" style="42" hidden="1"/>
    <col min="5692" max="5692" width="9.28515625" style="42" hidden="1"/>
    <col min="5693" max="5693" width="12.140625" style="42" hidden="1"/>
    <col min="5694" max="5888" width="11.42578125" style="42" hidden="1"/>
    <col min="5889" max="5889" width="72.5703125" style="42" hidden="1"/>
    <col min="5890" max="5891" width="10.5703125" style="42" hidden="1"/>
    <col min="5892" max="5892" width="8" style="42" hidden="1"/>
    <col min="5893" max="5893" width="9.28515625" style="42" hidden="1"/>
    <col min="5894" max="5894" width="11" style="42" hidden="1"/>
    <col min="5895" max="5895" width="10.5703125" style="42" hidden="1"/>
    <col min="5896" max="5896" width="9.28515625" style="42" hidden="1"/>
    <col min="5897" max="5897" width="8" style="42" hidden="1"/>
    <col min="5898" max="5898" width="8.5703125" style="42" hidden="1"/>
    <col min="5899" max="5899" width="10.5703125" style="42" hidden="1"/>
    <col min="5900" max="5900" width="11" style="42" hidden="1"/>
    <col min="5901" max="5901" width="10.5703125" style="42" hidden="1"/>
    <col min="5902" max="5902" width="8" style="42" hidden="1"/>
    <col min="5903" max="5903" width="8.5703125" style="42" hidden="1"/>
    <col min="5904" max="5904" width="11" style="42" hidden="1"/>
    <col min="5905" max="5906" width="10.5703125" style="42" hidden="1"/>
    <col min="5907" max="5907" width="8" style="42" hidden="1"/>
    <col min="5908" max="5908" width="8.5703125" style="42" hidden="1"/>
    <col min="5909" max="5910" width="11" style="42" hidden="1"/>
    <col min="5911" max="5911" width="9.7109375" style="42" hidden="1"/>
    <col min="5912" max="5912" width="8" style="42" hidden="1"/>
    <col min="5913" max="5913" width="8.5703125" style="42" hidden="1"/>
    <col min="5914" max="5914" width="10.5703125" style="42" hidden="1"/>
    <col min="5915" max="5915" width="9.28515625" style="42" hidden="1"/>
    <col min="5916" max="5916" width="8.85546875" style="42" hidden="1"/>
    <col min="5917" max="5917" width="8" style="42" hidden="1"/>
    <col min="5918" max="5918" width="8.5703125" style="42" hidden="1"/>
    <col min="5919" max="5919" width="10.28515625" style="42" hidden="1"/>
    <col min="5920" max="5921" width="9.28515625" style="42" hidden="1"/>
    <col min="5922" max="5922" width="8" style="42" hidden="1"/>
    <col min="5923" max="5923" width="8.5703125" style="42" hidden="1"/>
    <col min="5924" max="5924" width="10.28515625" style="42" hidden="1"/>
    <col min="5925" max="5925" width="10.5703125" style="42" hidden="1"/>
    <col min="5926" max="5926" width="9.28515625" style="42" hidden="1"/>
    <col min="5927" max="5927" width="8" style="42" hidden="1"/>
    <col min="5928" max="5928" width="8.5703125" style="42" hidden="1"/>
    <col min="5929" max="5929" width="10.5703125" style="42" hidden="1"/>
    <col min="5930" max="5930" width="9.28515625" style="42" hidden="1"/>
    <col min="5931" max="5931" width="8.140625" style="42" hidden="1"/>
    <col min="5932" max="5932" width="8" style="42" hidden="1"/>
    <col min="5933" max="5933" width="8.5703125" style="42" hidden="1"/>
    <col min="5934" max="5935" width="9.28515625" style="42" hidden="1"/>
    <col min="5936" max="5936" width="10.28515625" style="42" hidden="1"/>
    <col min="5937" max="5937" width="8" style="42" hidden="1"/>
    <col min="5938" max="5938" width="8.5703125" style="42" hidden="1"/>
    <col min="5939" max="5941" width="10.5703125" style="42" hidden="1"/>
    <col min="5942" max="5942" width="8" style="42" hidden="1"/>
    <col min="5943" max="5943" width="8.5703125" style="42" hidden="1"/>
    <col min="5944" max="5944" width="10.5703125" style="42" hidden="1"/>
    <col min="5945" max="5945" width="11.42578125" style="42" hidden="1"/>
    <col min="5946" max="5946" width="11.7109375" style="42" hidden="1"/>
    <col min="5947" max="5947" width="8" style="42" hidden="1"/>
    <col min="5948" max="5948" width="9.28515625" style="42" hidden="1"/>
    <col min="5949" max="5949" width="12.140625" style="42" hidden="1"/>
    <col min="5950" max="6144" width="11.42578125" style="42" hidden="1"/>
    <col min="6145" max="6145" width="72.5703125" style="42" hidden="1"/>
    <col min="6146" max="6147" width="10.5703125" style="42" hidden="1"/>
    <col min="6148" max="6148" width="8" style="42" hidden="1"/>
    <col min="6149" max="6149" width="9.28515625" style="42" hidden="1"/>
    <col min="6150" max="6150" width="11" style="42" hidden="1"/>
    <col min="6151" max="6151" width="10.5703125" style="42" hidden="1"/>
    <col min="6152" max="6152" width="9.28515625" style="42" hidden="1"/>
    <col min="6153" max="6153" width="8" style="42" hidden="1"/>
    <col min="6154" max="6154" width="8.5703125" style="42" hidden="1"/>
    <col min="6155" max="6155" width="10.5703125" style="42" hidden="1"/>
    <col min="6156" max="6156" width="11" style="42" hidden="1"/>
    <col min="6157" max="6157" width="10.5703125" style="42" hidden="1"/>
    <col min="6158" max="6158" width="8" style="42" hidden="1"/>
    <col min="6159" max="6159" width="8.5703125" style="42" hidden="1"/>
    <col min="6160" max="6160" width="11" style="42" hidden="1"/>
    <col min="6161" max="6162" width="10.5703125" style="42" hidden="1"/>
    <col min="6163" max="6163" width="8" style="42" hidden="1"/>
    <col min="6164" max="6164" width="8.5703125" style="42" hidden="1"/>
    <col min="6165" max="6166" width="11" style="42" hidden="1"/>
    <col min="6167" max="6167" width="9.7109375" style="42" hidden="1"/>
    <col min="6168" max="6168" width="8" style="42" hidden="1"/>
    <col min="6169" max="6169" width="8.5703125" style="42" hidden="1"/>
    <col min="6170" max="6170" width="10.5703125" style="42" hidden="1"/>
    <col min="6171" max="6171" width="9.28515625" style="42" hidden="1"/>
    <col min="6172" max="6172" width="8.85546875" style="42" hidden="1"/>
    <col min="6173" max="6173" width="8" style="42" hidden="1"/>
    <col min="6174" max="6174" width="8.5703125" style="42" hidden="1"/>
    <col min="6175" max="6175" width="10.28515625" style="42" hidden="1"/>
    <col min="6176" max="6177" width="9.28515625" style="42" hidden="1"/>
    <col min="6178" max="6178" width="8" style="42" hidden="1"/>
    <col min="6179" max="6179" width="8.5703125" style="42" hidden="1"/>
    <col min="6180" max="6180" width="10.28515625" style="42" hidden="1"/>
    <col min="6181" max="6181" width="10.5703125" style="42" hidden="1"/>
    <col min="6182" max="6182" width="9.28515625" style="42" hidden="1"/>
    <col min="6183" max="6183" width="8" style="42" hidden="1"/>
    <col min="6184" max="6184" width="8.5703125" style="42" hidden="1"/>
    <col min="6185" max="6185" width="10.5703125" style="42" hidden="1"/>
    <col min="6186" max="6186" width="9.28515625" style="42" hidden="1"/>
    <col min="6187" max="6187" width="8.140625" style="42" hidden="1"/>
    <col min="6188" max="6188" width="8" style="42" hidden="1"/>
    <col min="6189" max="6189" width="8.5703125" style="42" hidden="1"/>
    <col min="6190" max="6191" width="9.28515625" style="42" hidden="1"/>
    <col min="6192" max="6192" width="10.28515625" style="42" hidden="1"/>
    <col min="6193" max="6193" width="8" style="42" hidden="1"/>
    <col min="6194" max="6194" width="8.5703125" style="42" hidden="1"/>
    <col min="6195" max="6197" width="10.5703125" style="42" hidden="1"/>
    <col min="6198" max="6198" width="8" style="42" hidden="1"/>
    <col min="6199" max="6199" width="8.5703125" style="42" hidden="1"/>
    <col min="6200" max="6200" width="10.5703125" style="42" hidden="1"/>
    <col min="6201" max="6201" width="11.42578125" style="42" hidden="1"/>
    <col min="6202" max="6202" width="11.7109375" style="42" hidden="1"/>
    <col min="6203" max="6203" width="8" style="42" hidden="1"/>
    <col min="6204" max="6204" width="9.28515625" style="42" hidden="1"/>
    <col min="6205" max="6205" width="12.140625" style="42" hidden="1"/>
    <col min="6206" max="6400" width="11.42578125" style="42" hidden="1"/>
    <col min="6401" max="6401" width="72.5703125" style="42" hidden="1"/>
    <col min="6402" max="6403" width="10.5703125" style="42" hidden="1"/>
    <col min="6404" max="6404" width="8" style="42" hidden="1"/>
    <col min="6405" max="6405" width="9.28515625" style="42" hidden="1"/>
    <col min="6406" max="6406" width="11" style="42" hidden="1"/>
    <col min="6407" max="6407" width="10.5703125" style="42" hidden="1"/>
    <col min="6408" max="6408" width="9.28515625" style="42" hidden="1"/>
    <col min="6409" max="6409" width="8" style="42" hidden="1"/>
    <col min="6410" max="6410" width="8.5703125" style="42" hidden="1"/>
    <col min="6411" max="6411" width="10.5703125" style="42" hidden="1"/>
    <col min="6412" max="6412" width="11" style="42" hidden="1"/>
    <col min="6413" max="6413" width="10.5703125" style="42" hidden="1"/>
    <col min="6414" max="6414" width="8" style="42" hidden="1"/>
    <col min="6415" max="6415" width="8.5703125" style="42" hidden="1"/>
    <col min="6416" max="6416" width="11" style="42" hidden="1"/>
    <col min="6417" max="6418" width="10.5703125" style="42" hidden="1"/>
    <col min="6419" max="6419" width="8" style="42" hidden="1"/>
    <col min="6420" max="6420" width="8.5703125" style="42" hidden="1"/>
    <col min="6421" max="6422" width="11" style="42" hidden="1"/>
    <col min="6423" max="6423" width="9.7109375" style="42" hidden="1"/>
    <col min="6424" max="6424" width="8" style="42" hidden="1"/>
    <col min="6425" max="6425" width="8.5703125" style="42" hidden="1"/>
    <col min="6426" max="6426" width="10.5703125" style="42" hidden="1"/>
    <col min="6427" max="6427" width="9.28515625" style="42" hidden="1"/>
    <col min="6428" max="6428" width="8.85546875" style="42" hidden="1"/>
    <col min="6429" max="6429" width="8" style="42" hidden="1"/>
    <col min="6430" max="6430" width="8.5703125" style="42" hidden="1"/>
    <col min="6431" max="6431" width="10.28515625" style="42" hidden="1"/>
    <col min="6432" max="6433" width="9.28515625" style="42" hidden="1"/>
    <col min="6434" max="6434" width="8" style="42" hidden="1"/>
    <col min="6435" max="6435" width="8.5703125" style="42" hidden="1"/>
    <col min="6436" max="6436" width="10.28515625" style="42" hidden="1"/>
    <col min="6437" max="6437" width="10.5703125" style="42" hidden="1"/>
    <col min="6438" max="6438" width="9.28515625" style="42" hidden="1"/>
    <col min="6439" max="6439" width="8" style="42" hidden="1"/>
    <col min="6440" max="6440" width="8.5703125" style="42" hidden="1"/>
    <col min="6441" max="6441" width="10.5703125" style="42" hidden="1"/>
    <col min="6442" max="6442" width="9.28515625" style="42" hidden="1"/>
    <col min="6443" max="6443" width="8.140625" style="42" hidden="1"/>
    <col min="6444" max="6444" width="8" style="42" hidden="1"/>
    <col min="6445" max="6445" width="8.5703125" style="42" hidden="1"/>
    <col min="6446" max="6447" width="9.28515625" style="42" hidden="1"/>
    <col min="6448" max="6448" width="10.28515625" style="42" hidden="1"/>
    <col min="6449" max="6449" width="8" style="42" hidden="1"/>
    <col min="6450" max="6450" width="8.5703125" style="42" hidden="1"/>
    <col min="6451" max="6453" width="10.5703125" style="42" hidden="1"/>
    <col min="6454" max="6454" width="8" style="42" hidden="1"/>
    <col min="6455" max="6455" width="8.5703125" style="42" hidden="1"/>
    <col min="6456" max="6456" width="10.5703125" style="42" hidden="1"/>
    <col min="6457" max="6457" width="11.42578125" style="42" hidden="1"/>
    <col min="6458" max="6458" width="11.7109375" style="42" hidden="1"/>
    <col min="6459" max="6459" width="8" style="42" hidden="1"/>
    <col min="6460" max="6460" width="9.28515625" style="42" hidden="1"/>
    <col min="6461" max="6461" width="12.140625" style="42" hidden="1"/>
    <col min="6462" max="6656" width="11.42578125" style="42" hidden="1"/>
    <col min="6657" max="6657" width="72.5703125" style="42" hidden="1"/>
    <col min="6658" max="6659" width="10.5703125" style="42" hidden="1"/>
    <col min="6660" max="6660" width="8" style="42" hidden="1"/>
    <col min="6661" max="6661" width="9.28515625" style="42" hidden="1"/>
    <col min="6662" max="6662" width="11" style="42" hidden="1"/>
    <col min="6663" max="6663" width="10.5703125" style="42" hidden="1"/>
    <col min="6664" max="6664" width="9.28515625" style="42" hidden="1"/>
    <col min="6665" max="6665" width="8" style="42" hidden="1"/>
    <col min="6666" max="6666" width="8.5703125" style="42" hidden="1"/>
    <col min="6667" max="6667" width="10.5703125" style="42" hidden="1"/>
    <col min="6668" max="6668" width="11" style="42" hidden="1"/>
    <col min="6669" max="6669" width="10.5703125" style="42" hidden="1"/>
    <col min="6670" max="6670" width="8" style="42" hidden="1"/>
    <col min="6671" max="6671" width="8.5703125" style="42" hidden="1"/>
    <col min="6672" max="6672" width="11" style="42" hidden="1"/>
    <col min="6673" max="6674" width="10.5703125" style="42" hidden="1"/>
    <col min="6675" max="6675" width="8" style="42" hidden="1"/>
    <col min="6676" max="6676" width="8.5703125" style="42" hidden="1"/>
    <col min="6677" max="6678" width="11" style="42" hidden="1"/>
    <col min="6679" max="6679" width="9.7109375" style="42" hidden="1"/>
    <col min="6680" max="6680" width="8" style="42" hidden="1"/>
    <col min="6681" max="6681" width="8.5703125" style="42" hidden="1"/>
    <col min="6682" max="6682" width="10.5703125" style="42" hidden="1"/>
    <col min="6683" max="6683" width="9.28515625" style="42" hidden="1"/>
    <col min="6684" max="6684" width="8.85546875" style="42" hidden="1"/>
    <col min="6685" max="6685" width="8" style="42" hidden="1"/>
    <col min="6686" max="6686" width="8.5703125" style="42" hidden="1"/>
    <col min="6687" max="6687" width="10.28515625" style="42" hidden="1"/>
    <col min="6688" max="6689" width="9.28515625" style="42" hidden="1"/>
    <col min="6690" max="6690" width="8" style="42" hidden="1"/>
    <col min="6691" max="6691" width="8.5703125" style="42" hidden="1"/>
    <col min="6692" max="6692" width="10.28515625" style="42" hidden="1"/>
    <col min="6693" max="6693" width="10.5703125" style="42" hidden="1"/>
    <col min="6694" max="6694" width="9.28515625" style="42" hidden="1"/>
    <col min="6695" max="6695" width="8" style="42" hidden="1"/>
    <col min="6696" max="6696" width="8.5703125" style="42" hidden="1"/>
    <col min="6697" max="6697" width="10.5703125" style="42" hidden="1"/>
    <col min="6698" max="6698" width="9.28515625" style="42" hidden="1"/>
    <col min="6699" max="6699" width="8.140625" style="42" hidden="1"/>
    <col min="6700" max="6700" width="8" style="42" hidden="1"/>
    <col min="6701" max="6701" width="8.5703125" style="42" hidden="1"/>
    <col min="6702" max="6703" width="9.28515625" style="42" hidden="1"/>
    <col min="6704" max="6704" width="10.28515625" style="42" hidden="1"/>
    <col min="6705" max="6705" width="8" style="42" hidden="1"/>
    <col min="6706" max="6706" width="8.5703125" style="42" hidden="1"/>
    <col min="6707" max="6709" width="10.5703125" style="42" hidden="1"/>
    <col min="6710" max="6710" width="8" style="42" hidden="1"/>
    <col min="6711" max="6711" width="8.5703125" style="42" hidden="1"/>
    <col min="6712" max="6712" width="10.5703125" style="42" hidden="1"/>
    <col min="6713" max="6713" width="11.42578125" style="42" hidden="1"/>
    <col min="6714" max="6714" width="11.7109375" style="42" hidden="1"/>
    <col min="6715" max="6715" width="8" style="42" hidden="1"/>
    <col min="6716" max="6716" width="9.28515625" style="42" hidden="1"/>
    <col min="6717" max="6717" width="12.140625" style="42" hidden="1"/>
    <col min="6718" max="6912" width="11.42578125" style="42" hidden="1"/>
    <col min="6913" max="6913" width="72.5703125" style="42" hidden="1"/>
    <col min="6914" max="6915" width="10.5703125" style="42" hidden="1"/>
    <col min="6916" max="6916" width="8" style="42" hidden="1"/>
    <col min="6917" max="6917" width="9.28515625" style="42" hidden="1"/>
    <col min="6918" max="6918" width="11" style="42" hidden="1"/>
    <col min="6919" max="6919" width="10.5703125" style="42" hidden="1"/>
    <col min="6920" max="6920" width="9.28515625" style="42" hidden="1"/>
    <col min="6921" max="6921" width="8" style="42" hidden="1"/>
    <col min="6922" max="6922" width="8.5703125" style="42" hidden="1"/>
    <col min="6923" max="6923" width="10.5703125" style="42" hidden="1"/>
    <col min="6924" max="6924" width="11" style="42" hidden="1"/>
    <col min="6925" max="6925" width="10.5703125" style="42" hidden="1"/>
    <col min="6926" max="6926" width="8" style="42" hidden="1"/>
    <col min="6927" max="6927" width="8.5703125" style="42" hidden="1"/>
    <col min="6928" max="6928" width="11" style="42" hidden="1"/>
    <col min="6929" max="6930" width="10.5703125" style="42" hidden="1"/>
    <col min="6931" max="6931" width="8" style="42" hidden="1"/>
    <col min="6932" max="6932" width="8.5703125" style="42" hidden="1"/>
    <col min="6933" max="6934" width="11" style="42" hidden="1"/>
    <col min="6935" max="6935" width="9.7109375" style="42" hidden="1"/>
    <col min="6936" max="6936" width="8" style="42" hidden="1"/>
    <col min="6937" max="6937" width="8.5703125" style="42" hidden="1"/>
    <col min="6938" max="6938" width="10.5703125" style="42" hidden="1"/>
    <col min="6939" max="6939" width="9.28515625" style="42" hidden="1"/>
    <col min="6940" max="6940" width="8.85546875" style="42" hidden="1"/>
    <col min="6941" max="6941" width="8" style="42" hidden="1"/>
    <col min="6942" max="6942" width="8.5703125" style="42" hidden="1"/>
    <col min="6943" max="6943" width="10.28515625" style="42" hidden="1"/>
    <col min="6944" max="6945" width="9.28515625" style="42" hidden="1"/>
    <col min="6946" max="6946" width="8" style="42" hidden="1"/>
    <col min="6947" max="6947" width="8.5703125" style="42" hidden="1"/>
    <col min="6948" max="6948" width="10.28515625" style="42" hidden="1"/>
    <col min="6949" max="6949" width="10.5703125" style="42" hidden="1"/>
    <col min="6950" max="6950" width="9.28515625" style="42" hidden="1"/>
    <col min="6951" max="6951" width="8" style="42" hidden="1"/>
    <col min="6952" max="6952" width="8.5703125" style="42" hidden="1"/>
    <col min="6953" max="6953" width="10.5703125" style="42" hidden="1"/>
    <col min="6954" max="6954" width="9.28515625" style="42" hidden="1"/>
    <col min="6955" max="6955" width="8.140625" style="42" hidden="1"/>
    <col min="6956" max="6956" width="8" style="42" hidden="1"/>
    <col min="6957" max="6957" width="8.5703125" style="42" hidden="1"/>
    <col min="6958" max="6959" width="9.28515625" style="42" hidden="1"/>
    <col min="6960" max="6960" width="10.28515625" style="42" hidden="1"/>
    <col min="6961" max="6961" width="8" style="42" hidden="1"/>
    <col min="6962" max="6962" width="8.5703125" style="42" hidden="1"/>
    <col min="6963" max="6965" width="10.5703125" style="42" hidden="1"/>
    <col min="6966" max="6966" width="8" style="42" hidden="1"/>
    <col min="6967" max="6967" width="8.5703125" style="42" hidden="1"/>
    <col min="6968" max="6968" width="10.5703125" style="42" hidden="1"/>
    <col min="6969" max="6969" width="11.42578125" style="42" hidden="1"/>
    <col min="6970" max="6970" width="11.7109375" style="42" hidden="1"/>
    <col min="6971" max="6971" width="8" style="42" hidden="1"/>
    <col min="6972" max="6972" width="9.28515625" style="42" hidden="1"/>
    <col min="6973" max="6973" width="12.140625" style="42" hidden="1"/>
    <col min="6974" max="7168" width="11.42578125" style="42" hidden="1"/>
    <col min="7169" max="7169" width="72.5703125" style="42" hidden="1"/>
    <col min="7170" max="7171" width="10.5703125" style="42" hidden="1"/>
    <col min="7172" max="7172" width="8" style="42" hidden="1"/>
    <col min="7173" max="7173" width="9.28515625" style="42" hidden="1"/>
    <col min="7174" max="7174" width="11" style="42" hidden="1"/>
    <col min="7175" max="7175" width="10.5703125" style="42" hidden="1"/>
    <col min="7176" max="7176" width="9.28515625" style="42" hidden="1"/>
    <col min="7177" max="7177" width="8" style="42" hidden="1"/>
    <col min="7178" max="7178" width="8.5703125" style="42" hidden="1"/>
    <col min="7179" max="7179" width="10.5703125" style="42" hidden="1"/>
    <col min="7180" max="7180" width="11" style="42" hidden="1"/>
    <col min="7181" max="7181" width="10.5703125" style="42" hidden="1"/>
    <col min="7182" max="7182" width="8" style="42" hidden="1"/>
    <col min="7183" max="7183" width="8.5703125" style="42" hidden="1"/>
    <col min="7184" max="7184" width="11" style="42" hidden="1"/>
    <col min="7185" max="7186" width="10.5703125" style="42" hidden="1"/>
    <col min="7187" max="7187" width="8" style="42" hidden="1"/>
    <col min="7188" max="7188" width="8.5703125" style="42" hidden="1"/>
    <col min="7189" max="7190" width="11" style="42" hidden="1"/>
    <col min="7191" max="7191" width="9.7109375" style="42" hidden="1"/>
    <col min="7192" max="7192" width="8" style="42" hidden="1"/>
    <col min="7193" max="7193" width="8.5703125" style="42" hidden="1"/>
    <col min="7194" max="7194" width="10.5703125" style="42" hidden="1"/>
    <col min="7195" max="7195" width="9.28515625" style="42" hidden="1"/>
    <col min="7196" max="7196" width="8.85546875" style="42" hidden="1"/>
    <col min="7197" max="7197" width="8" style="42" hidden="1"/>
    <col min="7198" max="7198" width="8.5703125" style="42" hidden="1"/>
    <col min="7199" max="7199" width="10.28515625" style="42" hidden="1"/>
    <col min="7200" max="7201" width="9.28515625" style="42" hidden="1"/>
    <col min="7202" max="7202" width="8" style="42" hidden="1"/>
    <col min="7203" max="7203" width="8.5703125" style="42" hidden="1"/>
    <col min="7204" max="7204" width="10.28515625" style="42" hidden="1"/>
    <col min="7205" max="7205" width="10.5703125" style="42" hidden="1"/>
    <col min="7206" max="7206" width="9.28515625" style="42" hidden="1"/>
    <col min="7207" max="7207" width="8" style="42" hidden="1"/>
    <col min="7208" max="7208" width="8.5703125" style="42" hidden="1"/>
    <col min="7209" max="7209" width="10.5703125" style="42" hidden="1"/>
    <col min="7210" max="7210" width="9.28515625" style="42" hidden="1"/>
    <col min="7211" max="7211" width="8.140625" style="42" hidden="1"/>
    <col min="7212" max="7212" width="8" style="42" hidden="1"/>
    <col min="7213" max="7213" width="8.5703125" style="42" hidden="1"/>
    <col min="7214" max="7215" width="9.28515625" style="42" hidden="1"/>
    <col min="7216" max="7216" width="10.28515625" style="42" hidden="1"/>
    <col min="7217" max="7217" width="8" style="42" hidden="1"/>
    <col min="7218" max="7218" width="8.5703125" style="42" hidden="1"/>
    <col min="7219" max="7221" width="10.5703125" style="42" hidden="1"/>
    <col min="7222" max="7222" width="8" style="42" hidden="1"/>
    <col min="7223" max="7223" width="8.5703125" style="42" hidden="1"/>
    <col min="7224" max="7224" width="10.5703125" style="42" hidden="1"/>
    <col min="7225" max="7225" width="11.42578125" style="42" hidden="1"/>
    <col min="7226" max="7226" width="11.7109375" style="42" hidden="1"/>
    <col min="7227" max="7227" width="8" style="42" hidden="1"/>
    <col min="7228" max="7228" width="9.28515625" style="42" hidden="1"/>
    <col min="7229" max="7229" width="12.140625" style="42" hidden="1"/>
    <col min="7230" max="7424" width="11.42578125" style="42" hidden="1"/>
    <col min="7425" max="7425" width="72.5703125" style="42" hidden="1"/>
    <col min="7426" max="7427" width="10.5703125" style="42" hidden="1"/>
    <col min="7428" max="7428" width="8" style="42" hidden="1"/>
    <col min="7429" max="7429" width="9.28515625" style="42" hidden="1"/>
    <col min="7430" max="7430" width="11" style="42" hidden="1"/>
    <col min="7431" max="7431" width="10.5703125" style="42" hidden="1"/>
    <col min="7432" max="7432" width="9.28515625" style="42" hidden="1"/>
    <col min="7433" max="7433" width="8" style="42" hidden="1"/>
    <col min="7434" max="7434" width="8.5703125" style="42" hidden="1"/>
    <col min="7435" max="7435" width="10.5703125" style="42" hidden="1"/>
    <col min="7436" max="7436" width="11" style="42" hidden="1"/>
    <col min="7437" max="7437" width="10.5703125" style="42" hidden="1"/>
    <col min="7438" max="7438" width="8" style="42" hidden="1"/>
    <col min="7439" max="7439" width="8.5703125" style="42" hidden="1"/>
    <col min="7440" max="7440" width="11" style="42" hidden="1"/>
    <col min="7441" max="7442" width="10.5703125" style="42" hidden="1"/>
    <col min="7443" max="7443" width="8" style="42" hidden="1"/>
    <col min="7444" max="7444" width="8.5703125" style="42" hidden="1"/>
    <col min="7445" max="7446" width="11" style="42" hidden="1"/>
    <col min="7447" max="7447" width="9.7109375" style="42" hidden="1"/>
    <col min="7448" max="7448" width="8" style="42" hidden="1"/>
    <col min="7449" max="7449" width="8.5703125" style="42" hidden="1"/>
    <col min="7450" max="7450" width="10.5703125" style="42" hidden="1"/>
    <col min="7451" max="7451" width="9.28515625" style="42" hidden="1"/>
    <col min="7452" max="7452" width="8.85546875" style="42" hidden="1"/>
    <col min="7453" max="7453" width="8" style="42" hidden="1"/>
    <col min="7454" max="7454" width="8.5703125" style="42" hidden="1"/>
    <col min="7455" max="7455" width="10.28515625" style="42" hidden="1"/>
    <col min="7456" max="7457" width="9.28515625" style="42" hidden="1"/>
    <col min="7458" max="7458" width="8" style="42" hidden="1"/>
    <col min="7459" max="7459" width="8.5703125" style="42" hidden="1"/>
    <col min="7460" max="7460" width="10.28515625" style="42" hidden="1"/>
    <col min="7461" max="7461" width="10.5703125" style="42" hidden="1"/>
    <col min="7462" max="7462" width="9.28515625" style="42" hidden="1"/>
    <col min="7463" max="7463" width="8" style="42" hidden="1"/>
    <col min="7464" max="7464" width="8.5703125" style="42" hidden="1"/>
    <col min="7465" max="7465" width="10.5703125" style="42" hidden="1"/>
    <col min="7466" max="7466" width="9.28515625" style="42" hidden="1"/>
    <col min="7467" max="7467" width="8.140625" style="42" hidden="1"/>
    <col min="7468" max="7468" width="8" style="42" hidden="1"/>
    <col min="7469" max="7469" width="8.5703125" style="42" hidden="1"/>
    <col min="7470" max="7471" width="9.28515625" style="42" hidden="1"/>
    <col min="7472" max="7472" width="10.28515625" style="42" hidden="1"/>
    <col min="7473" max="7473" width="8" style="42" hidden="1"/>
    <col min="7474" max="7474" width="8.5703125" style="42" hidden="1"/>
    <col min="7475" max="7477" width="10.5703125" style="42" hidden="1"/>
    <col min="7478" max="7478" width="8" style="42" hidden="1"/>
    <col min="7479" max="7479" width="8.5703125" style="42" hidden="1"/>
    <col min="7480" max="7480" width="10.5703125" style="42" hidden="1"/>
    <col min="7481" max="7481" width="11.42578125" style="42" hidden="1"/>
    <col min="7482" max="7482" width="11.7109375" style="42" hidden="1"/>
    <col min="7483" max="7483" width="8" style="42" hidden="1"/>
    <col min="7484" max="7484" width="9.28515625" style="42" hidden="1"/>
    <col min="7485" max="7485" width="12.140625" style="42" hidden="1"/>
    <col min="7486" max="7680" width="11.42578125" style="42" hidden="1"/>
    <col min="7681" max="7681" width="72.5703125" style="42" hidden="1"/>
    <col min="7682" max="7683" width="10.5703125" style="42" hidden="1"/>
    <col min="7684" max="7684" width="8" style="42" hidden="1"/>
    <col min="7685" max="7685" width="9.28515625" style="42" hidden="1"/>
    <col min="7686" max="7686" width="11" style="42" hidden="1"/>
    <col min="7687" max="7687" width="10.5703125" style="42" hidden="1"/>
    <col min="7688" max="7688" width="9.28515625" style="42" hidden="1"/>
    <col min="7689" max="7689" width="8" style="42" hidden="1"/>
    <col min="7690" max="7690" width="8.5703125" style="42" hidden="1"/>
    <col min="7691" max="7691" width="10.5703125" style="42" hidden="1"/>
    <col min="7692" max="7692" width="11" style="42" hidden="1"/>
    <col min="7693" max="7693" width="10.5703125" style="42" hidden="1"/>
    <col min="7694" max="7694" width="8" style="42" hidden="1"/>
    <col min="7695" max="7695" width="8.5703125" style="42" hidden="1"/>
    <col min="7696" max="7696" width="11" style="42" hidden="1"/>
    <col min="7697" max="7698" width="10.5703125" style="42" hidden="1"/>
    <col min="7699" max="7699" width="8" style="42" hidden="1"/>
    <col min="7700" max="7700" width="8.5703125" style="42" hidden="1"/>
    <col min="7701" max="7702" width="11" style="42" hidden="1"/>
    <col min="7703" max="7703" width="9.7109375" style="42" hidden="1"/>
    <col min="7704" max="7704" width="8" style="42" hidden="1"/>
    <col min="7705" max="7705" width="8.5703125" style="42" hidden="1"/>
    <col min="7706" max="7706" width="10.5703125" style="42" hidden="1"/>
    <col min="7707" max="7707" width="9.28515625" style="42" hidden="1"/>
    <col min="7708" max="7708" width="8.85546875" style="42" hidden="1"/>
    <col min="7709" max="7709" width="8" style="42" hidden="1"/>
    <col min="7710" max="7710" width="8.5703125" style="42" hidden="1"/>
    <col min="7711" max="7711" width="10.28515625" style="42" hidden="1"/>
    <col min="7712" max="7713" width="9.28515625" style="42" hidden="1"/>
    <col min="7714" max="7714" width="8" style="42" hidden="1"/>
    <col min="7715" max="7715" width="8.5703125" style="42" hidden="1"/>
    <col min="7716" max="7716" width="10.28515625" style="42" hidden="1"/>
    <col min="7717" max="7717" width="10.5703125" style="42" hidden="1"/>
    <col min="7718" max="7718" width="9.28515625" style="42" hidden="1"/>
    <col min="7719" max="7719" width="8" style="42" hidden="1"/>
    <col min="7720" max="7720" width="8.5703125" style="42" hidden="1"/>
    <col min="7721" max="7721" width="10.5703125" style="42" hidden="1"/>
    <col min="7722" max="7722" width="9.28515625" style="42" hidden="1"/>
    <col min="7723" max="7723" width="8.140625" style="42" hidden="1"/>
    <col min="7724" max="7724" width="8" style="42" hidden="1"/>
    <col min="7725" max="7725" width="8.5703125" style="42" hidden="1"/>
    <col min="7726" max="7727" width="9.28515625" style="42" hidden="1"/>
    <col min="7728" max="7728" width="10.28515625" style="42" hidden="1"/>
    <col min="7729" max="7729" width="8" style="42" hidden="1"/>
    <col min="7730" max="7730" width="8.5703125" style="42" hidden="1"/>
    <col min="7731" max="7733" width="10.5703125" style="42" hidden="1"/>
    <col min="7734" max="7734" width="8" style="42" hidden="1"/>
    <col min="7735" max="7735" width="8.5703125" style="42" hidden="1"/>
    <col min="7736" max="7736" width="10.5703125" style="42" hidden="1"/>
    <col min="7737" max="7737" width="11.42578125" style="42" hidden="1"/>
    <col min="7738" max="7738" width="11.7109375" style="42" hidden="1"/>
    <col min="7739" max="7739" width="8" style="42" hidden="1"/>
    <col min="7740" max="7740" width="9.28515625" style="42" hidden="1"/>
    <col min="7741" max="7741" width="12.140625" style="42" hidden="1"/>
    <col min="7742" max="7936" width="11.42578125" style="42" hidden="1"/>
    <col min="7937" max="7937" width="72.5703125" style="42" hidden="1"/>
    <col min="7938" max="7939" width="10.5703125" style="42" hidden="1"/>
    <col min="7940" max="7940" width="8" style="42" hidden="1"/>
    <col min="7941" max="7941" width="9.28515625" style="42" hidden="1"/>
    <col min="7942" max="7942" width="11" style="42" hidden="1"/>
    <col min="7943" max="7943" width="10.5703125" style="42" hidden="1"/>
    <col min="7944" max="7944" width="9.28515625" style="42" hidden="1"/>
    <col min="7945" max="7945" width="8" style="42" hidden="1"/>
    <col min="7946" max="7946" width="8.5703125" style="42" hidden="1"/>
    <col min="7947" max="7947" width="10.5703125" style="42" hidden="1"/>
    <col min="7948" max="7948" width="11" style="42" hidden="1"/>
    <col min="7949" max="7949" width="10.5703125" style="42" hidden="1"/>
    <col min="7950" max="7950" width="8" style="42" hidden="1"/>
    <col min="7951" max="7951" width="8.5703125" style="42" hidden="1"/>
    <col min="7952" max="7952" width="11" style="42" hidden="1"/>
    <col min="7953" max="7954" width="10.5703125" style="42" hidden="1"/>
    <col min="7955" max="7955" width="8" style="42" hidden="1"/>
    <col min="7956" max="7956" width="8.5703125" style="42" hidden="1"/>
    <col min="7957" max="7958" width="11" style="42" hidden="1"/>
    <col min="7959" max="7959" width="9.7109375" style="42" hidden="1"/>
    <col min="7960" max="7960" width="8" style="42" hidden="1"/>
    <col min="7961" max="7961" width="8.5703125" style="42" hidden="1"/>
    <col min="7962" max="7962" width="10.5703125" style="42" hidden="1"/>
    <col min="7963" max="7963" width="9.28515625" style="42" hidden="1"/>
    <col min="7964" max="7964" width="8.85546875" style="42" hidden="1"/>
    <col min="7965" max="7965" width="8" style="42" hidden="1"/>
    <col min="7966" max="7966" width="8.5703125" style="42" hidden="1"/>
    <col min="7967" max="7967" width="10.28515625" style="42" hidden="1"/>
    <col min="7968" max="7969" width="9.28515625" style="42" hidden="1"/>
    <col min="7970" max="7970" width="8" style="42" hidden="1"/>
    <col min="7971" max="7971" width="8.5703125" style="42" hidden="1"/>
    <col min="7972" max="7972" width="10.28515625" style="42" hidden="1"/>
    <col min="7973" max="7973" width="10.5703125" style="42" hidden="1"/>
    <col min="7974" max="7974" width="9.28515625" style="42" hidden="1"/>
    <col min="7975" max="7975" width="8" style="42" hidden="1"/>
    <col min="7976" max="7976" width="8.5703125" style="42" hidden="1"/>
    <col min="7977" max="7977" width="10.5703125" style="42" hidden="1"/>
    <col min="7978" max="7978" width="9.28515625" style="42" hidden="1"/>
    <col min="7979" max="7979" width="8.140625" style="42" hidden="1"/>
    <col min="7980" max="7980" width="8" style="42" hidden="1"/>
    <col min="7981" max="7981" width="8.5703125" style="42" hidden="1"/>
    <col min="7982" max="7983" width="9.28515625" style="42" hidden="1"/>
    <col min="7984" max="7984" width="10.28515625" style="42" hidden="1"/>
    <col min="7985" max="7985" width="8" style="42" hidden="1"/>
    <col min="7986" max="7986" width="8.5703125" style="42" hidden="1"/>
    <col min="7987" max="7989" width="10.5703125" style="42" hidden="1"/>
    <col min="7990" max="7990" width="8" style="42" hidden="1"/>
    <col min="7991" max="7991" width="8.5703125" style="42" hidden="1"/>
    <col min="7992" max="7992" width="10.5703125" style="42" hidden="1"/>
    <col min="7993" max="7993" width="11.42578125" style="42" hidden="1"/>
    <col min="7994" max="7994" width="11.7109375" style="42" hidden="1"/>
    <col min="7995" max="7995" width="8" style="42" hidden="1"/>
    <col min="7996" max="7996" width="9.28515625" style="42" hidden="1"/>
    <col min="7997" max="7997" width="12.140625" style="42" hidden="1"/>
    <col min="7998" max="8192" width="11.42578125" style="42" hidden="1"/>
    <col min="8193" max="8193" width="72.5703125" style="42" hidden="1"/>
    <col min="8194" max="8195" width="10.5703125" style="42" hidden="1"/>
    <col min="8196" max="8196" width="8" style="42" hidden="1"/>
    <col min="8197" max="8197" width="9.28515625" style="42" hidden="1"/>
    <col min="8198" max="8198" width="11" style="42" hidden="1"/>
    <col min="8199" max="8199" width="10.5703125" style="42" hidden="1"/>
    <col min="8200" max="8200" width="9.28515625" style="42" hidden="1"/>
    <col min="8201" max="8201" width="8" style="42" hidden="1"/>
    <col min="8202" max="8202" width="8.5703125" style="42" hidden="1"/>
    <col min="8203" max="8203" width="10.5703125" style="42" hidden="1"/>
    <col min="8204" max="8204" width="11" style="42" hidden="1"/>
    <col min="8205" max="8205" width="10.5703125" style="42" hidden="1"/>
    <col min="8206" max="8206" width="8" style="42" hidden="1"/>
    <col min="8207" max="8207" width="8.5703125" style="42" hidden="1"/>
    <col min="8208" max="8208" width="11" style="42" hidden="1"/>
    <col min="8209" max="8210" width="10.5703125" style="42" hidden="1"/>
    <col min="8211" max="8211" width="8" style="42" hidden="1"/>
    <col min="8212" max="8212" width="8.5703125" style="42" hidden="1"/>
    <col min="8213" max="8214" width="11" style="42" hidden="1"/>
    <col min="8215" max="8215" width="9.7109375" style="42" hidden="1"/>
    <col min="8216" max="8216" width="8" style="42" hidden="1"/>
    <col min="8217" max="8217" width="8.5703125" style="42" hidden="1"/>
    <col min="8218" max="8218" width="10.5703125" style="42" hidden="1"/>
    <col min="8219" max="8219" width="9.28515625" style="42" hidden="1"/>
    <col min="8220" max="8220" width="8.85546875" style="42" hidden="1"/>
    <col min="8221" max="8221" width="8" style="42" hidden="1"/>
    <col min="8222" max="8222" width="8.5703125" style="42" hidden="1"/>
    <col min="8223" max="8223" width="10.28515625" style="42" hidden="1"/>
    <col min="8224" max="8225" width="9.28515625" style="42" hidden="1"/>
    <col min="8226" max="8226" width="8" style="42" hidden="1"/>
    <col min="8227" max="8227" width="8.5703125" style="42" hidden="1"/>
    <col min="8228" max="8228" width="10.28515625" style="42" hidden="1"/>
    <col min="8229" max="8229" width="10.5703125" style="42" hidden="1"/>
    <col min="8230" max="8230" width="9.28515625" style="42" hidden="1"/>
    <col min="8231" max="8231" width="8" style="42" hidden="1"/>
    <col min="8232" max="8232" width="8.5703125" style="42" hidden="1"/>
    <col min="8233" max="8233" width="10.5703125" style="42" hidden="1"/>
    <col min="8234" max="8234" width="9.28515625" style="42" hidden="1"/>
    <col min="8235" max="8235" width="8.140625" style="42" hidden="1"/>
    <col min="8236" max="8236" width="8" style="42" hidden="1"/>
    <col min="8237" max="8237" width="8.5703125" style="42" hidden="1"/>
    <col min="8238" max="8239" width="9.28515625" style="42" hidden="1"/>
    <col min="8240" max="8240" width="10.28515625" style="42" hidden="1"/>
    <col min="8241" max="8241" width="8" style="42" hidden="1"/>
    <col min="8242" max="8242" width="8.5703125" style="42" hidden="1"/>
    <col min="8243" max="8245" width="10.5703125" style="42" hidden="1"/>
    <col min="8246" max="8246" width="8" style="42" hidden="1"/>
    <col min="8247" max="8247" width="8.5703125" style="42" hidden="1"/>
    <col min="8248" max="8248" width="10.5703125" style="42" hidden="1"/>
    <col min="8249" max="8249" width="11.42578125" style="42" hidden="1"/>
    <col min="8250" max="8250" width="11.7109375" style="42" hidden="1"/>
    <col min="8251" max="8251" width="8" style="42" hidden="1"/>
    <col min="8252" max="8252" width="9.28515625" style="42" hidden="1"/>
    <col min="8253" max="8253" width="12.140625" style="42" hidden="1"/>
    <col min="8254" max="8448" width="11.42578125" style="42" hidden="1"/>
    <col min="8449" max="8449" width="72.5703125" style="42" hidden="1"/>
    <col min="8450" max="8451" width="10.5703125" style="42" hidden="1"/>
    <col min="8452" max="8452" width="8" style="42" hidden="1"/>
    <col min="8453" max="8453" width="9.28515625" style="42" hidden="1"/>
    <col min="8454" max="8454" width="11" style="42" hidden="1"/>
    <col min="8455" max="8455" width="10.5703125" style="42" hidden="1"/>
    <col min="8456" max="8456" width="9.28515625" style="42" hidden="1"/>
    <col min="8457" max="8457" width="8" style="42" hidden="1"/>
    <col min="8458" max="8458" width="8.5703125" style="42" hidden="1"/>
    <col min="8459" max="8459" width="10.5703125" style="42" hidden="1"/>
    <col min="8460" max="8460" width="11" style="42" hidden="1"/>
    <col min="8461" max="8461" width="10.5703125" style="42" hidden="1"/>
    <col min="8462" max="8462" width="8" style="42" hidden="1"/>
    <col min="8463" max="8463" width="8.5703125" style="42" hidden="1"/>
    <col min="8464" max="8464" width="11" style="42" hidden="1"/>
    <col min="8465" max="8466" width="10.5703125" style="42" hidden="1"/>
    <col min="8467" max="8467" width="8" style="42" hidden="1"/>
    <col min="8468" max="8468" width="8.5703125" style="42" hidden="1"/>
    <col min="8469" max="8470" width="11" style="42" hidden="1"/>
    <col min="8471" max="8471" width="9.7109375" style="42" hidden="1"/>
    <col min="8472" max="8472" width="8" style="42" hidden="1"/>
    <col min="8473" max="8473" width="8.5703125" style="42" hidden="1"/>
    <col min="8474" max="8474" width="10.5703125" style="42" hidden="1"/>
    <col min="8475" max="8475" width="9.28515625" style="42" hidden="1"/>
    <col min="8476" max="8476" width="8.85546875" style="42" hidden="1"/>
    <col min="8477" max="8477" width="8" style="42" hidden="1"/>
    <col min="8478" max="8478" width="8.5703125" style="42" hidden="1"/>
    <col min="8479" max="8479" width="10.28515625" style="42" hidden="1"/>
    <col min="8480" max="8481" width="9.28515625" style="42" hidden="1"/>
    <col min="8482" max="8482" width="8" style="42" hidden="1"/>
    <col min="8483" max="8483" width="8.5703125" style="42" hidden="1"/>
    <col min="8484" max="8484" width="10.28515625" style="42" hidden="1"/>
    <col min="8485" max="8485" width="10.5703125" style="42" hidden="1"/>
    <col min="8486" max="8486" width="9.28515625" style="42" hidden="1"/>
    <col min="8487" max="8487" width="8" style="42" hidden="1"/>
    <col min="8488" max="8488" width="8.5703125" style="42" hidden="1"/>
    <col min="8489" max="8489" width="10.5703125" style="42" hidden="1"/>
    <col min="8490" max="8490" width="9.28515625" style="42" hidden="1"/>
    <col min="8491" max="8491" width="8.140625" style="42" hidden="1"/>
    <col min="8492" max="8492" width="8" style="42" hidden="1"/>
    <col min="8493" max="8493" width="8.5703125" style="42" hidden="1"/>
    <col min="8494" max="8495" width="9.28515625" style="42" hidden="1"/>
    <col min="8496" max="8496" width="10.28515625" style="42" hidden="1"/>
    <col min="8497" max="8497" width="8" style="42" hidden="1"/>
    <col min="8498" max="8498" width="8.5703125" style="42" hidden="1"/>
    <col min="8499" max="8501" width="10.5703125" style="42" hidden="1"/>
    <col min="8502" max="8502" width="8" style="42" hidden="1"/>
    <col min="8503" max="8503" width="8.5703125" style="42" hidden="1"/>
    <col min="8504" max="8504" width="10.5703125" style="42" hidden="1"/>
    <col min="8505" max="8505" width="11.42578125" style="42" hidden="1"/>
    <col min="8506" max="8506" width="11.7109375" style="42" hidden="1"/>
    <col min="8507" max="8507" width="8" style="42" hidden="1"/>
    <col min="8508" max="8508" width="9.28515625" style="42" hidden="1"/>
    <col min="8509" max="8509" width="12.140625" style="42" hidden="1"/>
    <col min="8510" max="8704" width="11.42578125" style="42" hidden="1"/>
    <col min="8705" max="8705" width="72.5703125" style="42" hidden="1"/>
    <col min="8706" max="8707" width="10.5703125" style="42" hidden="1"/>
    <col min="8708" max="8708" width="8" style="42" hidden="1"/>
    <col min="8709" max="8709" width="9.28515625" style="42" hidden="1"/>
    <col min="8710" max="8710" width="11" style="42" hidden="1"/>
    <col min="8711" max="8711" width="10.5703125" style="42" hidden="1"/>
    <col min="8712" max="8712" width="9.28515625" style="42" hidden="1"/>
    <col min="8713" max="8713" width="8" style="42" hidden="1"/>
    <col min="8714" max="8714" width="8.5703125" style="42" hidden="1"/>
    <col min="8715" max="8715" width="10.5703125" style="42" hidden="1"/>
    <col min="8716" max="8716" width="11" style="42" hidden="1"/>
    <col min="8717" max="8717" width="10.5703125" style="42" hidden="1"/>
    <col min="8718" max="8718" width="8" style="42" hidden="1"/>
    <col min="8719" max="8719" width="8.5703125" style="42" hidden="1"/>
    <col min="8720" max="8720" width="11" style="42" hidden="1"/>
    <col min="8721" max="8722" width="10.5703125" style="42" hidden="1"/>
    <col min="8723" max="8723" width="8" style="42" hidden="1"/>
    <col min="8724" max="8724" width="8.5703125" style="42" hidden="1"/>
    <col min="8725" max="8726" width="11" style="42" hidden="1"/>
    <col min="8727" max="8727" width="9.7109375" style="42" hidden="1"/>
    <col min="8728" max="8728" width="8" style="42" hidden="1"/>
    <col min="8729" max="8729" width="8.5703125" style="42" hidden="1"/>
    <col min="8730" max="8730" width="10.5703125" style="42" hidden="1"/>
    <col min="8731" max="8731" width="9.28515625" style="42" hidden="1"/>
    <col min="8732" max="8732" width="8.85546875" style="42" hidden="1"/>
    <col min="8733" max="8733" width="8" style="42" hidden="1"/>
    <col min="8734" max="8734" width="8.5703125" style="42" hidden="1"/>
    <col min="8735" max="8735" width="10.28515625" style="42" hidden="1"/>
    <col min="8736" max="8737" width="9.28515625" style="42" hidden="1"/>
    <col min="8738" max="8738" width="8" style="42" hidden="1"/>
    <col min="8739" max="8739" width="8.5703125" style="42" hidden="1"/>
    <col min="8740" max="8740" width="10.28515625" style="42" hidden="1"/>
    <col min="8741" max="8741" width="10.5703125" style="42" hidden="1"/>
    <col min="8742" max="8742" width="9.28515625" style="42" hidden="1"/>
    <col min="8743" max="8743" width="8" style="42" hidden="1"/>
    <col min="8744" max="8744" width="8.5703125" style="42" hidden="1"/>
    <col min="8745" max="8745" width="10.5703125" style="42" hidden="1"/>
    <col min="8746" max="8746" width="9.28515625" style="42" hidden="1"/>
    <col min="8747" max="8747" width="8.140625" style="42" hidden="1"/>
    <col min="8748" max="8748" width="8" style="42" hidden="1"/>
    <col min="8749" max="8749" width="8.5703125" style="42" hidden="1"/>
    <col min="8750" max="8751" width="9.28515625" style="42" hidden="1"/>
    <col min="8752" max="8752" width="10.28515625" style="42" hidden="1"/>
    <col min="8753" max="8753" width="8" style="42" hidden="1"/>
    <col min="8754" max="8754" width="8.5703125" style="42" hidden="1"/>
    <col min="8755" max="8757" width="10.5703125" style="42" hidden="1"/>
    <col min="8758" max="8758" width="8" style="42" hidden="1"/>
    <col min="8759" max="8759" width="8.5703125" style="42" hidden="1"/>
    <col min="8760" max="8760" width="10.5703125" style="42" hidden="1"/>
    <col min="8761" max="8761" width="11.42578125" style="42" hidden="1"/>
    <col min="8762" max="8762" width="11.7109375" style="42" hidden="1"/>
    <col min="8763" max="8763" width="8" style="42" hidden="1"/>
    <col min="8764" max="8764" width="9.28515625" style="42" hidden="1"/>
    <col min="8765" max="8765" width="12.140625" style="42" hidden="1"/>
    <col min="8766" max="8960" width="11.42578125" style="42" hidden="1"/>
    <col min="8961" max="8961" width="72.5703125" style="42" hidden="1"/>
    <col min="8962" max="8963" width="10.5703125" style="42" hidden="1"/>
    <col min="8964" max="8964" width="8" style="42" hidden="1"/>
    <col min="8965" max="8965" width="9.28515625" style="42" hidden="1"/>
    <col min="8966" max="8966" width="11" style="42" hidden="1"/>
    <col min="8967" max="8967" width="10.5703125" style="42" hidden="1"/>
    <col min="8968" max="8968" width="9.28515625" style="42" hidden="1"/>
    <col min="8969" max="8969" width="8" style="42" hidden="1"/>
    <col min="8970" max="8970" width="8.5703125" style="42" hidden="1"/>
    <col min="8971" max="8971" width="10.5703125" style="42" hidden="1"/>
    <col min="8972" max="8972" width="11" style="42" hidden="1"/>
    <col min="8973" max="8973" width="10.5703125" style="42" hidden="1"/>
    <col min="8974" max="8974" width="8" style="42" hidden="1"/>
    <col min="8975" max="8975" width="8.5703125" style="42" hidden="1"/>
    <col min="8976" max="8976" width="11" style="42" hidden="1"/>
    <col min="8977" max="8978" width="10.5703125" style="42" hidden="1"/>
    <col min="8979" max="8979" width="8" style="42" hidden="1"/>
    <col min="8980" max="8980" width="8.5703125" style="42" hidden="1"/>
    <col min="8981" max="8982" width="11" style="42" hidden="1"/>
    <col min="8983" max="8983" width="9.7109375" style="42" hidden="1"/>
    <col min="8984" max="8984" width="8" style="42" hidden="1"/>
    <col min="8985" max="8985" width="8.5703125" style="42" hidden="1"/>
    <col min="8986" max="8986" width="10.5703125" style="42" hidden="1"/>
    <col min="8987" max="8987" width="9.28515625" style="42" hidden="1"/>
    <col min="8988" max="8988" width="8.85546875" style="42" hidden="1"/>
    <col min="8989" max="8989" width="8" style="42" hidden="1"/>
    <col min="8990" max="8990" width="8.5703125" style="42" hidden="1"/>
    <col min="8991" max="8991" width="10.28515625" style="42" hidden="1"/>
    <col min="8992" max="8993" width="9.28515625" style="42" hidden="1"/>
    <col min="8994" max="8994" width="8" style="42" hidden="1"/>
    <col min="8995" max="8995" width="8.5703125" style="42" hidden="1"/>
    <col min="8996" max="8996" width="10.28515625" style="42" hidden="1"/>
    <col min="8997" max="8997" width="10.5703125" style="42" hidden="1"/>
    <col min="8998" max="8998" width="9.28515625" style="42" hidden="1"/>
    <col min="8999" max="8999" width="8" style="42" hidden="1"/>
    <col min="9000" max="9000" width="8.5703125" style="42" hidden="1"/>
    <col min="9001" max="9001" width="10.5703125" style="42" hidden="1"/>
    <col min="9002" max="9002" width="9.28515625" style="42" hidden="1"/>
    <col min="9003" max="9003" width="8.140625" style="42" hidden="1"/>
    <col min="9004" max="9004" width="8" style="42" hidden="1"/>
    <col min="9005" max="9005" width="8.5703125" style="42" hidden="1"/>
    <col min="9006" max="9007" width="9.28515625" style="42" hidden="1"/>
    <col min="9008" max="9008" width="10.28515625" style="42" hidden="1"/>
    <col min="9009" max="9009" width="8" style="42" hidden="1"/>
    <col min="9010" max="9010" width="8.5703125" style="42" hidden="1"/>
    <col min="9011" max="9013" width="10.5703125" style="42" hidden="1"/>
    <col min="9014" max="9014" width="8" style="42" hidden="1"/>
    <col min="9015" max="9015" width="8.5703125" style="42" hidden="1"/>
    <col min="9016" max="9016" width="10.5703125" style="42" hidden="1"/>
    <col min="9017" max="9017" width="11.42578125" style="42" hidden="1"/>
    <col min="9018" max="9018" width="11.7109375" style="42" hidden="1"/>
    <col min="9019" max="9019" width="8" style="42" hidden="1"/>
    <col min="9020" max="9020" width="9.28515625" style="42" hidden="1"/>
    <col min="9021" max="9021" width="12.140625" style="42" hidden="1"/>
    <col min="9022" max="9216" width="11.42578125" style="42" hidden="1"/>
    <col min="9217" max="9217" width="72.5703125" style="42" hidden="1"/>
    <col min="9218" max="9219" width="10.5703125" style="42" hidden="1"/>
    <col min="9220" max="9220" width="8" style="42" hidden="1"/>
    <col min="9221" max="9221" width="9.28515625" style="42" hidden="1"/>
    <col min="9222" max="9222" width="11" style="42" hidden="1"/>
    <col min="9223" max="9223" width="10.5703125" style="42" hidden="1"/>
    <col min="9224" max="9224" width="9.28515625" style="42" hidden="1"/>
    <col min="9225" max="9225" width="8" style="42" hidden="1"/>
    <col min="9226" max="9226" width="8.5703125" style="42" hidden="1"/>
    <col min="9227" max="9227" width="10.5703125" style="42" hidden="1"/>
    <col min="9228" max="9228" width="11" style="42" hidden="1"/>
    <col min="9229" max="9229" width="10.5703125" style="42" hidden="1"/>
    <col min="9230" max="9230" width="8" style="42" hidden="1"/>
    <col min="9231" max="9231" width="8.5703125" style="42" hidden="1"/>
    <col min="9232" max="9232" width="11" style="42" hidden="1"/>
    <col min="9233" max="9234" width="10.5703125" style="42" hidden="1"/>
    <col min="9235" max="9235" width="8" style="42" hidden="1"/>
    <col min="9236" max="9236" width="8.5703125" style="42" hidden="1"/>
    <col min="9237" max="9238" width="11" style="42" hidden="1"/>
    <col min="9239" max="9239" width="9.7109375" style="42" hidden="1"/>
    <col min="9240" max="9240" width="8" style="42" hidden="1"/>
    <col min="9241" max="9241" width="8.5703125" style="42" hidden="1"/>
    <col min="9242" max="9242" width="10.5703125" style="42" hidden="1"/>
    <col min="9243" max="9243" width="9.28515625" style="42" hidden="1"/>
    <col min="9244" max="9244" width="8.85546875" style="42" hidden="1"/>
    <col min="9245" max="9245" width="8" style="42" hidden="1"/>
    <col min="9246" max="9246" width="8.5703125" style="42" hidden="1"/>
    <col min="9247" max="9247" width="10.28515625" style="42" hidden="1"/>
    <col min="9248" max="9249" width="9.28515625" style="42" hidden="1"/>
    <col min="9250" max="9250" width="8" style="42" hidden="1"/>
    <col min="9251" max="9251" width="8.5703125" style="42" hidden="1"/>
    <col min="9252" max="9252" width="10.28515625" style="42" hidden="1"/>
    <col min="9253" max="9253" width="10.5703125" style="42" hidden="1"/>
    <col min="9254" max="9254" width="9.28515625" style="42" hidden="1"/>
    <col min="9255" max="9255" width="8" style="42" hidden="1"/>
    <col min="9256" max="9256" width="8.5703125" style="42" hidden="1"/>
    <col min="9257" max="9257" width="10.5703125" style="42" hidden="1"/>
    <col min="9258" max="9258" width="9.28515625" style="42" hidden="1"/>
    <col min="9259" max="9259" width="8.140625" style="42" hidden="1"/>
    <col min="9260" max="9260" width="8" style="42" hidden="1"/>
    <col min="9261" max="9261" width="8.5703125" style="42" hidden="1"/>
    <col min="9262" max="9263" width="9.28515625" style="42" hidden="1"/>
    <col min="9264" max="9264" width="10.28515625" style="42" hidden="1"/>
    <col min="9265" max="9265" width="8" style="42" hidden="1"/>
    <col min="9266" max="9266" width="8.5703125" style="42" hidden="1"/>
    <col min="9267" max="9269" width="10.5703125" style="42" hidden="1"/>
    <col min="9270" max="9270" width="8" style="42" hidden="1"/>
    <col min="9271" max="9271" width="8.5703125" style="42" hidden="1"/>
    <col min="9272" max="9272" width="10.5703125" style="42" hidden="1"/>
    <col min="9273" max="9273" width="11.42578125" style="42" hidden="1"/>
    <col min="9274" max="9274" width="11.7109375" style="42" hidden="1"/>
    <col min="9275" max="9275" width="8" style="42" hidden="1"/>
    <col min="9276" max="9276" width="9.28515625" style="42" hidden="1"/>
    <col min="9277" max="9277" width="12.140625" style="42" hidden="1"/>
    <col min="9278" max="9472" width="11.42578125" style="42" hidden="1"/>
    <col min="9473" max="9473" width="72.5703125" style="42" hidden="1"/>
    <col min="9474" max="9475" width="10.5703125" style="42" hidden="1"/>
    <col min="9476" max="9476" width="8" style="42" hidden="1"/>
    <col min="9477" max="9477" width="9.28515625" style="42" hidden="1"/>
    <col min="9478" max="9478" width="11" style="42" hidden="1"/>
    <col min="9479" max="9479" width="10.5703125" style="42" hidden="1"/>
    <col min="9480" max="9480" width="9.28515625" style="42" hidden="1"/>
    <col min="9481" max="9481" width="8" style="42" hidden="1"/>
    <col min="9482" max="9482" width="8.5703125" style="42" hidden="1"/>
    <col min="9483" max="9483" width="10.5703125" style="42" hidden="1"/>
    <col min="9484" max="9484" width="11" style="42" hidden="1"/>
    <col min="9485" max="9485" width="10.5703125" style="42" hidden="1"/>
    <col min="9486" max="9486" width="8" style="42" hidden="1"/>
    <col min="9487" max="9487" width="8.5703125" style="42" hidden="1"/>
    <col min="9488" max="9488" width="11" style="42" hidden="1"/>
    <col min="9489" max="9490" width="10.5703125" style="42" hidden="1"/>
    <col min="9491" max="9491" width="8" style="42" hidden="1"/>
    <col min="9492" max="9492" width="8.5703125" style="42" hidden="1"/>
    <col min="9493" max="9494" width="11" style="42" hidden="1"/>
    <col min="9495" max="9495" width="9.7109375" style="42" hidden="1"/>
    <col min="9496" max="9496" width="8" style="42" hidden="1"/>
    <col min="9497" max="9497" width="8.5703125" style="42" hidden="1"/>
    <col min="9498" max="9498" width="10.5703125" style="42" hidden="1"/>
    <col min="9499" max="9499" width="9.28515625" style="42" hidden="1"/>
    <col min="9500" max="9500" width="8.85546875" style="42" hidden="1"/>
    <col min="9501" max="9501" width="8" style="42" hidden="1"/>
    <col min="9502" max="9502" width="8.5703125" style="42" hidden="1"/>
    <col min="9503" max="9503" width="10.28515625" style="42" hidden="1"/>
    <col min="9504" max="9505" width="9.28515625" style="42" hidden="1"/>
    <col min="9506" max="9506" width="8" style="42" hidden="1"/>
    <col min="9507" max="9507" width="8.5703125" style="42" hidden="1"/>
    <col min="9508" max="9508" width="10.28515625" style="42" hidden="1"/>
    <col min="9509" max="9509" width="10.5703125" style="42" hidden="1"/>
    <col min="9510" max="9510" width="9.28515625" style="42" hidden="1"/>
    <col min="9511" max="9511" width="8" style="42" hidden="1"/>
    <col min="9512" max="9512" width="8.5703125" style="42" hidden="1"/>
    <col min="9513" max="9513" width="10.5703125" style="42" hidden="1"/>
    <col min="9514" max="9514" width="9.28515625" style="42" hidden="1"/>
    <col min="9515" max="9515" width="8.140625" style="42" hidden="1"/>
    <col min="9516" max="9516" width="8" style="42" hidden="1"/>
    <col min="9517" max="9517" width="8.5703125" style="42" hidden="1"/>
    <col min="9518" max="9519" width="9.28515625" style="42" hidden="1"/>
    <col min="9520" max="9520" width="10.28515625" style="42" hidden="1"/>
    <col min="9521" max="9521" width="8" style="42" hidden="1"/>
    <col min="9522" max="9522" width="8.5703125" style="42" hidden="1"/>
    <col min="9523" max="9525" width="10.5703125" style="42" hidden="1"/>
    <col min="9526" max="9526" width="8" style="42" hidden="1"/>
    <col min="9527" max="9527" width="8.5703125" style="42" hidden="1"/>
    <col min="9528" max="9528" width="10.5703125" style="42" hidden="1"/>
    <col min="9529" max="9529" width="11.42578125" style="42" hidden="1"/>
    <col min="9530" max="9530" width="11.7109375" style="42" hidden="1"/>
    <col min="9531" max="9531" width="8" style="42" hidden="1"/>
    <col min="9532" max="9532" width="9.28515625" style="42" hidden="1"/>
    <col min="9533" max="9533" width="12.140625" style="42" hidden="1"/>
    <col min="9534" max="9728" width="11.42578125" style="42" hidden="1"/>
    <col min="9729" max="9729" width="72.5703125" style="42" hidden="1"/>
    <col min="9730" max="9731" width="10.5703125" style="42" hidden="1"/>
    <col min="9732" max="9732" width="8" style="42" hidden="1"/>
    <col min="9733" max="9733" width="9.28515625" style="42" hidden="1"/>
    <col min="9734" max="9734" width="11" style="42" hidden="1"/>
    <col min="9735" max="9735" width="10.5703125" style="42" hidden="1"/>
    <col min="9736" max="9736" width="9.28515625" style="42" hidden="1"/>
    <col min="9737" max="9737" width="8" style="42" hidden="1"/>
    <col min="9738" max="9738" width="8.5703125" style="42" hidden="1"/>
    <col min="9739" max="9739" width="10.5703125" style="42" hidden="1"/>
    <col min="9740" max="9740" width="11" style="42" hidden="1"/>
    <col min="9741" max="9741" width="10.5703125" style="42" hidden="1"/>
    <col min="9742" max="9742" width="8" style="42" hidden="1"/>
    <col min="9743" max="9743" width="8.5703125" style="42" hidden="1"/>
    <col min="9744" max="9744" width="11" style="42" hidden="1"/>
    <col min="9745" max="9746" width="10.5703125" style="42" hidden="1"/>
    <col min="9747" max="9747" width="8" style="42" hidden="1"/>
    <col min="9748" max="9748" width="8.5703125" style="42" hidden="1"/>
    <col min="9749" max="9750" width="11" style="42" hidden="1"/>
    <col min="9751" max="9751" width="9.7109375" style="42" hidden="1"/>
    <col min="9752" max="9752" width="8" style="42" hidden="1"/>
    <col min="9753" max="9753" width="8.5703125" style="42" hidden="1"/>
    <col min="9754" max="9754" width="10.5703125" style="42" hidden="1"/>
    <col min="9755" max="9755" width="9.28515625" style="42" hidden="1"/>
    <col min="9756" max="9756" width="8.85546875" style="42" hidden="1"/>
    <col min="9757" max="9757" width="8" style="42" hidden="1"/>
    <col min="9758" max="9758" width="8.5703125" style="42" hidden="1"/>
    <col min="9759" max="9759" width="10.28515625" style="42" hidden="1"/>
    <col min="9760" max="9761" width="9.28515625" style="42" hidden="1"/>
    <col min="9762" max="9762" width="8" style="42" hidden="1"/>
    <col min="9763" max="9763" width="8.5703125" style="42" hidden="1"/>
    <col min="9764" max="9764" width="10.28515625" style="42" hidden="1"/>
    <col min="9765" max="9765" width="10.5703125" style="42" hidden="1"/>
    <col min="9766" max="9766" width="9.28515625" style="42" hidden="1"/>
    <col min="9767" max="9767" width="8" style="42" hidden="1"/>
    <col min="9768" max="9768" width="8.5703125" style="42" hidden="1"/>
    <col min="9769" max="9769" width="10.5703125" style="42" hidden="1"/>
    <col min="9770" max="9770" width="9.28515625" style="42" hidden="1"/>
    <col min="9771" max="9771" width="8.140625" style="42" hidden="1"/>
    <col min="9772" max="9772" width="8" style="42" hidden="1"/>
    <col min="9773" max="9773" width="8.5703125" style="42" hidden="1"/>
    <col min="9774" max="9775" width="9.28515625" style="42" hidden="1"/>
    <col min="9776" max="9776" width="10.28515625" style="42" hidden="1"/>
    <col min="9777" max="9777" width="8" style="42" hidden="1"/>
    <col min="9778" max="9778" width="8.5703125" style="42" hidden="1"/>
    <col min="9779" max="9781" width="10.5703125" style="42" hidden="1"/>
    <col min="9782" max="9782" width="8" style="42" hidden="1"/>
    <col min="9783" max="9783" width="8.5703125" style="42" hidden="1"/>
    <col min="9784" max="9784" width="10.5703125" style="42" hidden="1"/>
    <col min="9785" max="9785" width="11.42578125" style="42" hidden="1"/>
    <col min="9786" max="9786" width="11.7109375" style="42" hidden="1"/>
    <col min="9787" max="9787" width="8" style="42" hidden="1"/>
    <col min="9788" max="9788" width="9.28515625" style="42" hidden="1"/>
    <col min="9789" max="9789" width="12.140625" style="42" hidden="1"/>
    <col min="9790" max="9984" width="11.42578125" style="42" hidden="1"/>
    <col min="9985" max="9985" width="72.5703125" style="42" hidden="1"/>
    <col min="9986" max="9987" width="10.5703125" style="42" hidden="1"/>
    <col min="9988" max="9988" width="8" style="42" hidden="1"/>
    <col min="9989" max="9989" width="9.28515625" style="42" hidden="1"/>
    <col min="9990" max="9990" width="11" style="42" hidden="1"/>
    <col min="9991" max="9991" width="10.5703125" style="42" hidden="1"/>
    <col min="9992" max="9992" width="9.28515625" style="42" hidden="1"/>
    <col min="9993" max="9993" width="8" style="42" hidden="1"/>
    <col min="9994" max="9994" width="8.5703125" style="42" hidden="1"/>
    <col min="9995" max="9995" width="10.5703125" style="42" hidden="1"/>
    <col min="9996" max="9996" width="11" style="42" hidden="1"/>
    <col min="9997" max="9997" width="10.5703125" style="42" hidden="1"/>
    <col min="9998" max="9998" width="8" style="42" hidden="1"/>
    <col min="9999" max="9999" width="8.5703125" style="42" hidden="1"/>
    <col min="10000" max="10000" width="11" style="42" hidden="1"/>
    <col min="10001" max="10002" width="10.5703125" style="42" hidden="1"/>
    <col min="10003" max="10003" width="8" style="42" hidden="1"/>
    <col min="10004" max="10004" width="8.5703125" style="42" hidden="1"/>
    <col min="10005" max="10006" width="11" style="42" hidden="1"/>
    <col min="10007" max="10007" width="9.7109375" style="42" hidden="1"/>
    <col min="10008" max="10008" width="8" style="42" hidden="1"/>
    <col min="10009" max="10009" width="8.5703125" style="42" hidden="1"/>
    <col min="10010" max="10010" width="10.5703125" style="42" hidden="1"/>
    <col min="10011" max="10011" width="9.28515625" style="42" hidden="1"/>
    <col min="10012" max="10012" width="8.85546875" style="42" hidden="1"/>
    <col min="10013" max="10013" width="8" style="42" hidden="1"/>
    <col min="10014" max="10014" width="8.5703125" style="42" hidden="1"/>
    <col min="10015" max="10015" width="10.28515625" style="42" hidden="1"/>
    <col min="10016" max="10017" width="9.28515625" style="42" hidden="1"/>
    <col min="10018" max="10018" width="8" style="42" hidden="1"/>
    <col min="10019" max="10019" width="8.5703125" style="42" hidden="1"/>
    <col min="10020" max="10020" width="10.28515625" style="42" hidden="1"/>
    <col min="10021" max="10021" width="10.5703125" style="42" hidden="1"/>
    <col min="10022" max="10022" width="9.28515625" style="42" hidden="1"/>
    <col min="10023" max="10023" width="8" style="42" hidden="1"/>
    <col min="10024" max="10024" width="8.5703125" style="42" hidden="1"/>
    <col min="10025" max="10025" width="10.5703125" style="42" hidden="1"/>
    <col min="10026" max="10026" width="9.28515625" style="42" hidden="1"/>
    <col min="10027" max="10027" width="8.140625" style="42" hidden="1"/>
    <col min="10028" max="10028" width="8" style="42" hidden="1"/>
    <col min="10029" max="10029" width="8.5703125" style="42" hidden="1"/>
    <col min="10030" max="10031" width="9.28515625" style="42" hidden="1"/>
    <col min="10032" max="10032" width="10.28515625" style="42" hidden="1"/>
    <col min="10033" max="10033" width="8" style="42" hidden="1"/>
    <col min="10034" max="10034" width="8.5703125" style="42" hidden="1"/>
    <col min="10035" max="10037" width="10.5703125" style="42" hidden="1"/>
    <col min="10038" max="10038" width="8" style="42" hidden="1"/>
    <col min="10039" max="10039" width="8.5703125" style="42" hidden="1"/>
    <col min="10040" max="10040" width="10.5703125" style="42" hidden="1"/>
    <col min="10041" max="10041" width="11.42578125" style="42" hidden="1"/>
    <col min="10042" max="10042" width="11.7109375" style="42" hidden="1"/>
    <col min="10043" max="10043" width="8" style="42" hidden="1"/>
    <col min="10044" max="10044" width="9.28515625" style="42" hidden="1"/>
    <col min="10045" max="10045" width="12.140625" style="42" hidden="1"/>
    <col min="10046" max="10240" width="11.42578125" style="42" hidden="1"/>
    <col min="10241" max="10241" width="72.5703125" style="42" hidden="1"/>
    <col min="10242" max="10243" width="10.5703125" style="42" hidden="1"/>
    <col min="10244" max="10244" width="8" style="42" hidden="1"/>
    <col min="10245" max="10245" width="9.28515625" style="42" hidden="1"/>
    <col min="10246" max="10246" width="11" style="42" hidden="1"/>
    <col min="10247" max="10247" width="10.5703125" style="42" hidden="1"/>
    <col min="10248" max="10248" width="9.28515625" style="42" hidden="1"/>
    <col min="10249" max="10249" width="8" style="42" hidden="1"/>
    <col min="10250" max="10250" width="8.5703125" style="42" hidden="1"/>
    <col min="10251" max="10251" width="10.5703125" style="42" hidden="1"/>
    <col min="10252" max="10252" width="11" style="42" hidden="1"/>
    <col min="10253" max="10253" width="10.5703125" style="42" hidden="1"/>
    <col min="10254" max="10254" width="8" style="42" hidden="1"/>
    <col min="10255" max="10255" width="8.5703125" style="42" hidden="1"/>
    <col min="10256" max="10256" width="11" style="42" hidden="1"/>
    <col min="10257" max="10258" width="10.5703125" style="42" hidden="1"/>
    <col min="10259" max="10259" width="8" style="42" hidden="1"/>
    <col min="10260" max="10260" width="8.5703125" style="42" hidden="1"/>
    <col min="10261" max="10262" width="11" style="42" hidden="1"/>
    <col min="10263" max="10263" width="9.7109375" style="42" hidden="1"/>
    <col min="10264" max="10264" width="8" style="42" hidden="1"/>
    <col min="10265" max="10265" width="8.5703125" style="42" hidden="1"/>
    <col min="10266" max="10266" width="10.5703125" style="42" hidden="1"/>
    <col min="10267" max="10267" width="9.28515625" style="42" hidden="1"/>
    <col min="10268" max="10268" width="8.85546875" style="42" hidden="1"/>
    <col min="10269" max="10269" width="8" style="42" hidden="1"/>
    <col min="10270" max="10270" width="8.5703125" style="42" hidden="1"/>
    <col min="10271" max="10271" width="10.28515625" style="42" hidden="1"/>
    <col min="10272" max="10273" width="9.28515625" style="42" hidden="1"/>
    <col min="10274" max="10274" width="8" style="42" hidden="1"/>
    <col min="10275" max="10275" width="8.5703125" style="42" hidden="1"/>
    <col min="10276" max="10276" width="10.28515625" style="42" hidden="1"/>
    <col min="10277" max="10277" width="10.5703125" style="42" hidden="1"/>
    <col min="10278" max="10278" width="9.28515625" style="42" hidden="1"/>
    <col min="10279" max="10279" width="8" style="42" hidden="1"/>
    <col min="10280" max="10280" width="8.5703125" style="42" hidden="1"/>
    <col min="10281" max="10281" width="10.5703125" style="42" hidden="1"/>
    <col min="10282" max="10282" width="9.28515625" style="42" hidden="1"/>
    <col min="10283" max="10283" width="8.140625" style="42" hidden="1"/>
    <col min="10284" max="10284" width="8" style="42" hidden="1"/>
    <col min="10285" max="10285" width="8.5703125" style="42" hidden="1"/>
    <col min="10286" max="10287" width="9.28515625" style="42" hidden="1"/>
    <col min="10288" max="10288" width="10.28515625" style="42" hidden="1"/>
    <col min="10289" max="10289" width="8" style="42" hidden="1"/>
    <col min="10290" max="10290" width="8.5703125" style="42" hidden="1"/>
    <col min="10291" max="10293" width="10.5703125" style="42" hidden="1"/>
    <col min="10294" max="10294" width="8" style="42" hidden="1"/>
    <col min="10295" max="10295" width="8.5703125" style="42" hidden="1"/>
    <col min="10296" max="10296" width="10.5703125" style="42" hidden="1"/>
    <col min="10297" max="10297" width="11.42578125" style="42" hidden="1"/>
    <col min="10298" max="10298" width="11.7109375" style="42" hidden="1"/>
    <col min="10299" max="10299" width="8" style="42" hidden="1"/>
    <col min="10300" max="10300" width="9.28515625" style="42" hidden="1"/>
    <col min="10301" max="10301" width="12.140625" style="42" hidden="1"/>
    <col min="10302" max="10496" width="11.42578125" style="42" hidden="1"/>
    <col min="10497" max="10497" width="72.5703125" style="42" hidden="1"/>
    <col min="10498" max="10499" width="10.5703125" style="42" hidden="1"/>
    <col min="10500" max="10500" width="8" style="42" hidden="1"/>
    <col min="10501" max="10501" width="9.28515625" style="42" hidden="1"/>
    <col min="10502" max="10502" width="11" style="42" hidden="1"/>
    <col min="10503" max="10503" width="10.5703125" style="42" hidden="1"/>
    <col min="10504" max="10504" width="9.28515625" style="42" hidden="1"/>
    <col min="10505" max="10505" width="8" style="42" hidden="1"/>
    <col min="10506" max="10506" width="8.5703125" style="42" hidden="1"/>
    <col min="10507" max="10507" width="10.5703125" style="42" hidden="1"/>
    <col min="10508" max="10508" width="11" style="42" hidden="1"/>
    <col min="10509" max="10509" width="10.5703125" style="42" hidden="1"/>
    <col min="10510" max="10510" width="8" style="42" hidden="1"/>
    <col min="10511" max="10511" width="8.5703125" style="42" hidden="1"/>
    <col min="10512" max="10512" width="11" style="42" hidden="1"/>
    <col min="10513" max="10514" width="10.5703125" style="42" hidden="1"/>
    <col min="10515" max="10515" width="8" style="42" hidden="1"/>
    <col min="10516" max="10516" width="8.5703125" style="42" hidden="1"/>
    <col min="10517" max="10518" width="11" style="42" hidden="1"/>
    <col min="10519" max="10519" width="9.7109375" style="42" hidden="1"/>
    <col min="10520" max="10520" width="8" style="42" hidden="1"/>
    <col min="10521" max="10521" width="8.5703125" style="42" hidden="1"/>
    <col min="10522" max="10522" width="10.5703125" style="42" hidden="1"/>
    <col min="10523" max="10523" width="9.28515625" style="42" hidden="1"/>
    <col min="10524" max="10524" width="8.85546875" style="42" hidden="1"/>
    <col min="10525" max="10525" width="8" style="42" hidden="1"/>
    <col min="10526" max="10526" width="8.5703125" style="42" hidden="1"/>
    <col min="10527" max="10527" width="10.28515625" style="42" hidden="1"/>
    <col min="10528" max="10529" width="9.28515625" style="42" hidden="1"/>
    <col min="10530" max="10530" width="8" style="42" hidden="1"/>
    <col min="10531" max="10531" width="8.5703125" style="42" hidden="1"/>
    <col min="10532" max="10532" width="10.28515625" style="42" hidden="1"/>
    <col min="10533" max="10533" width="10.5703125" style="42" hidden="1"/>
    <col min="10534" max="10534" width="9.28515625" style="42" hidden="1"/>
    <col min="10535" max="10535" width="8" style="42" hidden="1"/>
    <col min="10536" max="10536" width="8.5703125" style="42" hidden="1"/>
    <col min="10537" max="10537" width="10.5703125" style="42" hidden="1"/>
    <col min="10538" max="10538" width="9.28515625" style="42" hidden="1"/>
    <col min="10539" max="10539" width="8.140625" style="42" hidden="1"/>
    <col min="10540" max="10540" width="8" style="42" hidden="1"/>
    <col min="10541" max="10541" width="8.5703125" style="42" hidden="1"/>
    <col min="10542" max="10543" width="9.28515625" style="42" hidden="1"/>
    <col min="10544" max="10544" width="10.28515625" style="42" hidden="1"/>
    <col min="10545" max="10545" width="8" style="42" hidden="1"/>
    <col min="10546" max="10546" width="8.5703125" style="42" hidden="1"/>
    <col min="10547" max="10549" width="10.5703125" style="42" hidden="1"/>
    <col min="10550" max="10550" width="8" style="42" hidden="1"/>
    <col min="10551" max="10551" width="8.5703125" style="42" hidden="1"/>
    <col min="10552" max="10552" width="10.5703125" style="42" hidden="1"/>
    <col min="10553" max="10553" width="11.42578125" style="42" hidden="1"/>
    <col min="10554" max="10554" width="11.7109375" style="42" hidden="1"/>
    <col min="10555" max="10555" width="8" style="42" hidden="1"/>
    <col min="10556" max="10556" width="9.28515625" style="42" hidden="1"/>
    <col min="10557" max="10557" width="12.140625" style="42" hidden="1"/>
    <col min="10558" max="10752" width="11.42578125" style="42" hidden="1"/>
    <col min="10753" max="10753" width="72.5703125" style="42" hidden="1"/>
    <col min="10754" max="10755" width="10.5703125" style="42" hidden="1"/>
    <col min="10756" max="10756" width="8" style="42" hidden="1"/>
    <col min="10757" max="10757" width="9.28515625" style="42" hidden="1"/>
    <col min="10758" max="10758" width="11" style="42" hidden="1"/>
    <col min="10759" max="10759" width="10.5703125" style="42" hidden="1"/>
    <col min="10760" max="10760" width="9.28515625" style="42" hidden="1"/>
    <col min="10761" max="10761" width="8" style="42" hidden="1"/>
    <col min="10762" max="10762" width="8.5703125" style="42" hidden="1"/>
    <col min="10763" max="10763" width="10.5703125" style="42" hidden="1"/>
    <col min="10764" max="10764" width="11" style="42" hidden="1"/>
    <col min="10765" max="10765" width="10.5703125" style="42" hidden="1"/>
    <col min="10766" max="10766" width="8" style="42" hidden="1"/>
    <col min="10767" max="10767" width="8.5703125" style="42" hidden="1"/>
    <col min="10768" max="10768" width="11" style="42" hidden="1"/>
    <col min="10769" max="10770" width="10.5703125" style="42" hidden="1"/>
    <col min="10771" max="10771" width="8" style="42" hidden="1"/>
    <col min="10772" max="10772" width="8.5703125" style="42" hidden="1"/>
    <col min="10773" max="10774" width="11" style="42" hidden="1"/>
    <col min="10775" max="10775" width="9.7109375" style="42" hidden="1"/>
    <col min="10776" max="10776" width="8" style="42" hidden="1"/>
    <col min="10777" max="10777" width="8.5703125" style="42" hidden="1"/>
    <col min="10778" max="10778" width="10.5703125" style="42" hidden="1"/>
    <col min="10779" max="10779" width="9.28515625" style="42" hidden="1"/>
    <col min="10780" max="10780" width="8.85546875" style="42" hidden="1"/>
    <col min="10781" max="10781" width="8" style="42" hidden="1"/>
    <col min="10782" max="10782" width="8.5703125" style="42" hidden="1"/>
    <col min="10783" max="10783" width="10.28515625" style="42" hidden="1"/>
    <col min="10784" max="10785" width="9.28515625" style="42" hidden="1"/>
    <col min="10786" max="10786" width="8" style="42" hidden="1"/>
    <col min="10787" max="10787" width="8.5703125" style="42" hidden="1"/>
    <col min="10788" max="10788" width="10.28515625" style="42" hidden="1"/>
    <col min="10789" max="10789" width="10.5703125" style="42" hidden="1"/>
    <col min="10790" max="10790" width="9.28515625" style="42" hidden="1"/>
    <col min="10791" max="10791" width="8" style="42" hidden="1"/>
    <col min="10792" max="10792" width="8.5703125" style="42" hidden="1"/>
    <col min="10793" max="10793" width="10.5703125" style="42" hidden="1"/>
    <col min="10794" max="10794" width="9.28515625" style="42" hidden="1"/>
    <col min="10795" max="10795" width="8.140625" style="42" hidden="1"/>
    <col min="10796" max="10796" width="8" style="42" hidden="1"/>
    <col min="10797" max="10797" width="8.5703125" style="42" hidden="1"/>
    <col min="10798" max="10799" width="9.28515625" style="42" hidden="1"/>
    <col min="10800" max="10800" width="10.28515625" style="42" hidden="1"/>
    <col min="10801" max="10801" width="8" style="42" hidden="1"/>
    <col min="10802" max="10802" width="8.5703125" style="42" hidden="1"/>
    <col min="10803" max="10805" width="10.5703125" style="42" hidden="1"/>
    <col min="10806" max="10806" width="8" style="42" hidden="1"/>
    <col min="10807" max="10807" width="8.5703125" style="42" hidden="1"/>
    <col min="10808" max="10808" width="10.5703125" style="42" hidden="1"/>
    <col min="10809" max="10809" width="11.42578125" style="42" hidden="1"/>
    <col min="10810" max="10810" width="11.7109375" style="42" hidden="1"/>
    <col min="10811" max="10811" width="8" style="42" hidden="1"/>
    <col min="10812" max="10812" width="9.28515625" style="42" hidden="1"/>
    <col min="10813" max="10813" width="12.140625" style="42" hidden="1"/>
    <col min="10814" max="11008" width="11.42578125" style="42" hidden="1"/>
    <col min="11009" max="11009" width="72.5703125" style="42" hidden="1"/>
    <col min="11010" max="11011" width="10.5703125" style="42" hidden="1"/>
    <col min="11012" max="11012" width="8" style="42" hidden="1"/>
    <col min="11013" max="11013" width="9.28515625" style="42" hidden="1"/>
    <col min="11014" max="11014" width="11" style="42" hidden="1"/>
    <col min="11015" max="11015" width="10.5703125" style="42" hidden="1"/>
    <col min="11016" max="11016" width="9.28515625" style="42" hidden="1"/>
    <col min="11017" max="11017" width="8" style="42" hidden="1"/>
    <col min="11018" max="11018" width="8.5703125" style="42" hidden="1"/>
    <col min="11019" max="11019" width="10.5703125" style="42" hidden="1"/>
    <col min="11020" max="11020" width="11" style="42" hidden="1"/>
    <col min="11021" max="11021" width="10.5703125" style="42" hidden="1"/>
    <col min="11022" max="11022" width="8" style="42" hidden="1"/>
    <col min="11023" max="11023" width="8.5703125" style="42" hidden="1"/>
    <col min="11024" max="11024" width="11" style="42" hidden="1"/>
    <col min="11025" max="11026" width="10.5703125" style="42" hidden="1"/>
    <col min="11027" max="11027" width="8" style="42" hidden="1"/>
    <col min="11028" max="11028" width="8.5703125" style="42" hidden="1"/>
    <col min="11029" max="11030" width="11" style="42" hidden="1"/>
    <col min="11031" max="11031" width="9.7109375" style="42" hidden="1"/>
    <col min="11032" max="11032" width="8" style="42" hidden="1"/>
    <col min="11033" max="11033" width="8.5703125" style="42" hidden="1"/>
    <col min="11034" max="11034" width="10.5703125" style="42" hidden="1"/>
    <col min="11035" max="11035" width="9.28515625" style="42" hidden="1"/>
    <col min="11036" max="11036" width="8.85546875" style="42" hidden="1"/>
    <col min="11037" max="11037" width="8" style="42" hidden="1"/>
    <col min="11038" max="11038" width="8.5703125" style="42" hidden="1"/>
    <col min="11039" max="11039" width="10.28515625" style="42" hidden="1"/>
    <col min="11040" max="11041" width="9.28515625" style="42" hidden="1"/>
    <col min="11042" max="11042" width="8" style="42" hidden="1"/>
    <col min="11043" max="11043" width="8.5703125" style="42" hidden="1"/>
    <col min="11044" max="11044" width="10.28515625" style="42" hidden="1"/>
    <col min="11045" max="11045" width="10.5703125" style="42" hidden="1"/>
    <col min="11046" max="11046" width="9.28515625" style="42" hidden="1"/>
    <col min="11047" max="11047" width="8" style="42" hidden="1"/>
    <col min="11048" max="11048" width="8.5703125" style="42" hidden="1"/>
    <col min="11049" max="11049" width="10.5703125" style="42" hidden="1"/>
    <col min="11050" max="11050" width="9.28515625" style="42" hidden="1"/>
    <col min="11051" max="11051" width="8.140625" style="42" hidden="1"/>
    <col min="11052" max="11052" width="8" style="42" hidden="1"/>
    <col min="11053" max="11053" width="8.5703125" style="42" hidden="1"/>
    <col min="11054" max="11055" width="9.28515625" style="42" hidden="1"/>
    <col min="11056" max="11056" width="10.28515625" style="42" hidden="1"/>
    <col min="11057" max="11057" width="8" style="42" hidden="1"/>
    <col min="11058" max="11058" width="8.5703125" style="42" hidden="1"/>
    <col min="11059" max="11061" width="10.5703125" style="42" hidden="1"/>
    <col min="11062" max="11062" width="8" style="42" hidden="1"/>
    <col min="11063" max="11063" width="8.5703125" style="42" hidden="1"/>
    <col min="11064" max="11064" width="10.5703125" style="42" hidden="1"/>
    <col min="11065" max="11065" width="11.42578125" style="42" hidden="1"/>
    <col min="11066" max="11066" width="11.7109375" style="42" hidden="1"/>
    <col min="11067" max="11067" width="8" style="42" hidden="1"/>
    <col min="11068" max="11068" width="9.28515625" style="42" hidden="1"/>
    <col min="11069" max="11069" width="12.140625" style="42" hidden="1"/>
    <col min="11070" max="11264" width="11.42578125" style="42" hidden="1"/>
    <col min="11265" max="11265" width="72.5703125" style="42" hidden="1"/>
    <col min="11266" max="11267" width="10.5703125" style="42" hidden="1"/>
    <col min="11268" max="11268" width="8" style="42" hidden="1"/>
    <col min="11269" max="11269" width="9.28515625" style="42" hidden="1"/>
    <col min="11270" max="11270" width="11" style="42" hidden="1"/>
    <col min="11271" max="11271" width="10.5703125" style="42" hidden="1"/>
    <col min="11272" max="11272" width="9.28515625" style="42" hidden="1"/>
    <col min="11273" max="11273" width="8" style="42" hidden="1"/>
    <col min="11274" max="11274" width="8.5703125" style="42" hidden="1"/>
    <col min="11275" max="11275" width="10.5703125" style="42" hidden="1"/>
    <col min="11276" max="11276" width="11" style="42" hidden="1"/>
    <col min="11277" max="11277" width="10.5703125" style="42" hidden="1"/>
    <col min="11278" max="11278" width="8" style="42" hidden="1"/>
    <col min="11279" max="11279" width="8.5703125" style="42" hidden="1"/>
    <col min="11280" max="11280" width="11" style="42" hidden="1"/>
    <col min="11281" max="11282" width="10.5703125" style="42" hidden="1"/>
    <col min="11283" max="11283" width="8" style="42" hidden="1"/>
    <col min="11284" max="11284" width="8.5703125" style="42" hidden="1"/>
    <col min="11285" max="11286" width="11" style="42" hidden="1"/>
    <col min="11287" max="11287" width="9.7109375" style="42" hidden="1"/>
    <col min="11288" max="11288" width="8" style="42" hidden="1"/>
    <col min="11289" max="11289" width="8.5703125" style="42" hidden="1"/>
    <col min="11290" max="11290" width="10.5703125" style="42" hidden="1"/>
    <col min="11291" max="11291" width="9.28515625" style="42" hidden="1"/>
    <col min="11292" max="11292" width="8.85546875" style="42" hidden="1"/>
    <col min="11293" max="11293" width="8" style="42" hidden="1"/>
    <col min="11294" max="11294" width="8.5703125" style="42" hidden="1"/>
    <col min="11295" max="11295" width="10.28515625" style="42" hidden="1"/>
    <col min="11296" max="11297" width="9.28515625" style="42" hidden="1"/>
    <col min="11298" max="11298" width="8" style="42" hidden="1"/>
    <col min="11299" max="11299" width="8.5703125" style="42" hidden="1"/>
    <col min="11300" max="11300" width="10.28515625" style="42" hidden="1"/>
    <col min="11301" max="11301" width="10.5703125" style="42" hidden="1"/>
    <col min="11302" max="11302" width="9.28515625" style="42" hidden="1"/>
    <col min="11303" max="11303" width="8" style="42" hidden="1"/>
    <col min="11304" max="11304" width="8.5703125" style="42" hidden="1"/>
    <col min="11305" max="11305" width="10.5703125" style="42" hidden="1"/>
    <col min="11306" max="11306" width="9.28515625" style="42" hidden="1"/>
    <col min="11307" max="11307" width="8.140625" style="42" hidden="1"/>
    <col min="11308" max="11308" width="8" style="42" hidden="1"/>
    <col min="11309" max="11309" width="8.5703125" style="42" hidden="1"/>
    <col min="11310" max="11311" width="9.28515625" style="42" hidden="1"/>
    <col min="11312" max="11312" width="10.28515625" style="42" hidden="1"/>
    <col min="11313" max="11313" width="8" style="42" hidden="1"/>
    <col min="11314" max="11314" width="8.5703125" style="42" hidden="1"/>
    <col min="11315" max="11317" width="10.5703125" style="42" hidden="1"/>
    <col min="11318" max="11318" width="8" style="42" hidden="1"/>
    <col min="11319" max="11319" width="8.5703125" style="42" hidden="1"/>
    <col min="11320" max="11320" width="10.5703125" style="42" hidden="1"/>
    <col min="11321" max="11321" width="11.42578125" style="42" hidden="1"/>
    <col min="11322" max="11322" width="11.7109375" style="42" hidden="1"/>
    <col min="11323" max="11323" width="8" style="42" hidden="1"/>
    <col min="11324" max="11324" width="9.28515625" style="42" hidden="1"/>
    <col min="11325" max="11325" width="12.140625" style="42" hidden="1"/>
    <col min="11326" max="11520" width="11.42578125" style="42" hidden="1"/>
    <col min="11521" max="11521" width="72.5703125" style="42" hidden="1"/>
    <col min="11522" max="11523" width="10.5703125" style="42" hidden="1"/>
    <col min="11524" max="11524" width="8" style="42" hidden="1"/>
    <col min="11525" max="11525" width="9.28515625" style="42" hidden="1"/>
    <col min="11526" max="11526" width="11" style="42" hidden="1"/>
    <col min="11527" max="11527" width="10.5703125" style="42" hidden="1"/>
    <col min="11528" max="11528" width="9.28515625" style="42" hidden="1"/>
    <col min="11529" max="11529" width="8" style="42" hidden="1"/>
    <col min="11530" max="11530" width="8.5703125" style="42" hidden="1"/>
    <col min="11531" max="11531" width="10.5703125" style="42" hidden="1"/>
    <col min="11532" max="11532" width="11" style="42" hidden="1"/>
    <col min="11533" max="11533" width="10.5703125" style="42" hidden="1"/>
    <col min="11534" max="11534" width="8" style="42" hidden="1"/>
    <col min="11535" max="11535" width="8.5703125" style="42" hidden="1"/>
    <col min="11536" max="11536" width="11" style="42" hidden="1"/>
    <col min="11537" max="11538" width="10.5703125" style="42" hidden="1"/>
    <col min="11539" max="11539" width="8" style="42" hidden="1"/>
    <col min="11540" max="11540" width="8.5703125" style="42" hidden="1"/>
    <col min="11541" max="11542" width="11" style="42" hidden="1"/>
    <col min="11543" max="11543" width="9.7109375" style="42" hidden="1"/>
    <col min="11544" max="11544" width="8" style="42" hidden="1"/>
    <col min="11545" max="11545" width="8.5703125" style="42" hidden="1"/>
    <col min="11546" max="11546" width="10.5703125" style="42" hidden="1"/>
    <col min="11547" max="11547" width="9.28515625" style="42" hidden="1"/>
    <col min="11548" max="11548" width="8.85546875" style="42" hidden="1"/>
    <col min="11549" max="11549" width="8" style="42" hidden="1"/>
    <col min="11550" max="11550" width="8.5703125" style="42" hidden="1"/>
    <col min="11551" max="11551" width="10.28515625" style="42" hidden="1"/>
    <col min="11552" max="11553" width="9.28515625" style="42" hidden="1"/>
    <col min="11554" max="11554" width="8" style="42" hidden="1"/>
    <col min="11555" max="11555" width="8.5703125" style="42" hidden="1"/>
    <col min="11556" max="11556" width="10.28515625" style="42" hidden="1"/>
    <col min="11557" max="11557" width="10.5703125" style="42" hidden="1"/>
    <col min="11558" max="11558" width="9.28515625" style="42" hidden="1"/>
    <col min="11559" max="11559" width="8" style="42" hidden="1"/>
    <col min="11560" max="11560" width="8.5703125" style="42" hidden="1"/>
    <col min="11561" max="11561" width="10.5703125" style="42" hidden="1"/>
    <col min="11562" max="11562" width="9.28515625" style="42" hidden="1"/>
    <col min="11563" max="11563" width="8.140625" style="42" hidden="1"/>
    <col min="11564" max="11564" width="8" style="42" hidden="1"/>
    <col min="11565" max="11565" width="8.5703125" style="42" hidden="1"/>
    <col min="11566" max="11567" width="9.28515625" style="42" hidden="1"/>
    <col min="11568" max="11568" width="10.28515625" style="42" hidden="1"/>
    <col min="11569" max="11569" width="8" style="42" hidden="1"/>
    <col min="11570" max="11570" width="8.5703125" style="42" hidden="1"/>
    <col min="11571" max="11573" width="10.5703125" style="42" hidden="1"/>
    <col min="11574" max="11574" width="8" style="42" hidden="1"/>
    <col min="11575" max="11575" width="8.5703125" style="42" hidden="1"/>
    <col min="11576" max="11576" width="10.5703125" style="42" hidden="1"/>
    <col min="11577" max="11577" width="11.42578125" style="42" hidden="1"/>
    <col min="11578" max="11578" width="11.7109375" style="42" hidden="1"/>
    <col min="11579" max="11579" width="8" style="42" hidden="1"/>
    <col min="11580" max="11580" width="9.28515625" style="42" hidden="1"/>
    <col min="11581" max="11581" width="12.140625" style="42" hidden="1"/>
    <col min="11582" max="11776" width="11.42578125" style="42" hidden="1"/>
    <col min="11777" max="11777" width="72.5703125" style="42" hidden="1"/>
    <col min="11778" max="11779" width="10.5703125" style="42" hidden="1"/>
    <col min="11780" max="11780" width="8" style="42" hidden="1"/>
    <col min="11781" max="11781" width="9.28515625" style="42" hidden="1"/>
    <col min="11782" max="11782" width="11" style="42" hidden="1"/>
    <col min="11783" max="11783" width="10.5703125" style="42" hidden="1"/>
    <col min="11784" max="11784" width="9.28515625" style="42" hidden="1"/>
    <col min="11785" max="11785" width="8" style="42" hidden="1"/>
    <col min="11786" max="11786" width="8.5703125" style="42" hidden="1"/>
    <col min="11787" max="11787" width="10.5703125" style="42" hidden="1"/>
    <col min="11788" max="11788" width="11" style="42" hidden="1"/>
    <col min="11789" max="11789" width="10.5703125" style="42" hidden="1"/>
    <col min="11790" max="11790" width="8" style="42" hidden="1"/>
    <col min="11791" max="11791" width="8.5703125" style="42" hidden="1"/>
    <col min="11792" max="11792" width="11" style="42" hidden="1"/>
    <col min="11793" max="11794" width="10.5703125" style="42" hidden="1"/>
    <col min="11795" max="11795" width="8" style="42" hidden="1"/>
    <col min="11796" max="11796" width="8.5703125" style="42" hidden="1"/>
    <col min="11797" max="11798" width="11" style="42" hidden="1"/>
    <col min="11799" max="11799" width="9.7109375" style="42" hidden="1"/>
    <col min="11800" max="11800" width="8" style="42" hidden="1"/>
    <col min="11801" max="11801" width="8.5703125" style="42" hidden="1"/>
    <col min="11802" max="11802" width="10.5703125" style="42" hidden="1"/>
    <col min="11803" max="11803" width="9.28515625" style="42" hidden="1"/>
    <col min="11804" max="11804" width="8.85546875" style="42" hidden="1"/>
    <col min="11805" max="11805" width="8" style="42" hidden="1"/>
    <col min="11806" max="11806" width="8.5703125" style="42" hidden="1"/>
    <col min="11807" max="11807" width="10.28515625" style="42" hidden="1"/>
    <col min="11808" max="11809" width="9.28515625" style="42" hidden="1"/>
    <col min="11810" max="11810" width="8" style="42" hidden="1"/>
    <col min="11811" max="11811" width="8.5703125" style="42" hidden="1"/>
    <col min="11812" max="11812" width="10.28515625" style="42" hidden="1"/>
    <col min="11813" max="11813" width="10.5703125" style="42" hidden="1"/>
    <col min="11814" max="11814" width="9.28515625" style="42" hidden="1"/>
    <col min="11815" max="11815" width="8" style="42" hidden="1"/>
    <col min="11816" max="11816" width="8.5703125" style="42" hidden="1"/>
    <col min="11817" max="11817" width="10.5703125" style="42" hidden="1"/>
    <col min="11818" max="11818" width="9.28515625" style="42" hidden="1"/>
    <col min="11819" max="11819" width="8.140625" style="42" hidden="1"/>
    <col min="11820" max="11820" width="8" style="42" hidden="1"/>
    <col min="11821" max="11821" width="8.5703125" style="42" hidden="1"/>
    <col min="11822" max="11823" width="9.28515625" style="42" hidden="1"/>
    <col min="11824" max="11824" width="10.28515625" style="42" hidden="1"/>
    <col min="11825" max="11825" width="8" style="42" hidden="1"/>
    <col min="11826" max="11826" width="8.5703125" style="42" hidden="1"/>
    <col min="11827" max="11829" width="10.5703125" style="42" hidden="1"/>
    <col min="11830" max="11830" width="8" style="42" hidden="1"/>
    <col min="11831" max="11831" width="8.5703125" style="42" hidden="1"/>
    <col min="11832" max="11832" width="10.5703125" style="42" hidden="1"/>
    <col min="11833" max="11833" width="11.42578125" style="42" hidden="1"/>
    <col min="11834" max="11834" width="11.7109375" style="42" hidden="1"/>
    <col min="11835" max="11835" width="8" style="42" hidden="1"/>
    <col min="11836" max="11836" width="9.28515625" style="42" hidden="1"/>
    <col min="11837" max="11837" width="12.140625" style="42" hidden="1"/>
    <col min="11838" max="12032" width="11.42578125" style="42" hidden="1"/>
    <col min="12033" max="12033" width="72.5703125" style="42" hidden="1"/>
    <col min="12034" max="12035" width="10.5703125" style="42" hidden="1"/>
    <col min="12036" max="12036" width="8" style="42" hidden="1"/>
    <col min="12037" max="12037" width="9.28515625" style="42" hidden="1"/>
    <col min="12038" max="12038" width="11" style="42" hidden="1"/>
    <col min="12039" max="12039" width="10.5703125" style="42" hidden="1"/>
    <col min="12040" max="12040" width="9.28515625" style="42" hidden="1"/>
    <col min="12041" max="12041" width="8" style="42" hidden="1"/>
    <col min="12042" max="12042" width="8.5703125" style="42" hidden="1"/>
    <col min="12043" max="12043" width="10.5703125" style="42" hidden="1"/>
    <col min="12044" max="12044" width="11" style="42" hidden="1"/>
    <col min="12045" max="12045" width="10.5703125" style="42" hidden="1"/>
    <col min="12046" max="12046" width="8" style="42" hidden="1"/>
    <col min="12047" max="12047" width="8.5703125" style="42" hidden="1"/>
    <col min="12048" max="12048" width="11" style="42" hidden="1"/>
    <col min="12049" max="12050" width="10.5703125" style="42" hidden="1"/>
    <col min="12051" max="12051" width="8" style="42" hidden="1"/>
    <col min="12052" max="12052" width="8.5703125" style="42" hidden="1"/>
    <col min="12053" max="12054" width="11" style="42" hidden="1"/>
    <col min="12055" max="12055" width="9.7109375" style="42" hidden="1"/>
    <col min="12056" max="12056" width="8" style="42" hidden="1"/>
    <col min="12057" max="12057" width="8.5703125" style="42" hidden="1"/>
    <col min="12058" max="12058" width="10.5703125" style="42" hidden="1"/>
    <col min="12059" max="12059" width="9.28515625" style="42" hidden="1"/>
    <col min="12060" max="12060" width="8.85546875" style="42" hidden="1"/>
    <col min="12061" max="12061" width="8" style="42" hidden="1"/>
    <col min="12062" max="12062" width="8.5703125" style="42" hidden="1"/>
    <col min="12063" max="12063" width="10.28515625" style="42" hidden="1"/>
    <col min="12064" max="12065" width="9.28515625" style="42" hidden="1"/>
    <col min="12066" max="12066" width="8" style="42" hidden="1"/>
    <col min="12067" max="12067" width="8.5703125" style="42" hidden="1"/>
    <col min="12068" max="12068" width="10.28515625" style="42" hidden="1"/>
    <col min="12069" max="12069" width="10.5703125" style="42" hidden="1"/>
    <col min="12070" max="12070" width="9.28515625" style="42" hidden="1"/>
    <col min="12071" max="12071" width="8" style="42" hidden="1"/>
    <col min="12072" max="12072" width="8.5703125" style="42" hidden="1"/>
    <col min="12073" max="12073" width="10.5703125" style="42" hidden="1"/>
    <col min="12074" max="12074" width="9.28515625" style="42" hidden="1"/>
    <col min="12075" max="12075" width="8.140625" style="42" hidden="1"/>
    <col min="12076" max="12076" width="8" style="42" hidden="1"/>
    <col min="12077" max="12077" width="8.5703125" style="42" hidden="1"/>
    <col min="12078" max="12079" width="9.28515625" style="42" hidden="1"/>
    <col min="12080" max="12080" width="10.28515625" style="42" hidden="1"/>
    <col min="12081" max="12081" width="8" style="42" hidden="1"/>
    <col min="12082" max="12082" width="8.5703125" style="42" hidden="1"/>
    <col min="12083" max="12085" width="10.5703125" style="42" hidden="1"/>
    <col min="12086" max="12086" width="8" style="42" hidden="1"/>
    <col min="12087" max="12087" width="8.5703125" style="42" hidden="1"/>
    <col min="12088" max="12088" width="10.5703125" style="42" hidden="1"/>
    <col min="12089" max="12089" width="11.42578125" style="42" hidden="1"/>
    <col min="12090" max="12090" width="11.7109375" style="42" hidden="1"/>
    <col min="12091" max="12091" width="8" style="42" hidden="1"/>
    <col min="12092" max="12092" width="9.28515625" style="42" hidden="1"/>
    <col min="12093" max="12093" width="12.140625" style="42" hidden="1"/>
    <col min="12094" max="12288" width="11.42578125" style="42" hidden="1"/>
    <col min="12289" max="12289" width="72.5703125" style="42" hidden="1"/>
    <col min="12290" max="12291" width="10.5703125" style="42" hidden="1"/>
    <col min="12292" max="12292" width="8" style="42" hidden="1"/>
    <col min="12293" max="12293" width="9.28515625" style="42" hidden="1"/>
    <col min="12294" max="12294" width="11" style="42" hidden="1"/>
    <col min="12295" max="12295" width="10.5703125" style="42" hidden="1"/>
    <col min="12296" max="12296" width="9.28515625" style="42" hidden="1"/>
    <col min="12297" max="12297" width="8" style="42" hidden="1"/>
    <col min="12298" max="12298" width="8.5703125" style="42" hidden="1"/>
    <col min="12299" max="12299" width="10.5703125" style="42" hidden="1"/>
    <col min="12300" max="12300" width="11" style="42" hidden="1"/>
    <col min="12301" max="12301" width="10.5703125" style="42" hidden="1"/>
    <col min="12302" max="12302" width="8" style="42" hidden="1"/>
    <col min="12303" max="12303" width="8.5703125" style="42" hidden="1"/>
    <col min="12304" max="12304" width="11" style="42" hidden="1"/>
    <col min="12305" max="12306" width="10.5703125" style="42" hidden="1"/>
    <col min="12307" max="12307" width="8" style="42" hidden="1"/>
    <col min="12308" max="12308" width="8.5703125" style="42" hidden="1"/>
    <col min="12309" max="12310" width="11" style="42" hidden="1"/>
    <col min="12311" max="12311" width="9.7109375" style="42" hidden="1"/>
    <col min="12312" max="12312" width="8" style="42" hidden="1"/>
    <col min="12313" max="12313" width="8.5703125" style="42" hidden="1"/>
    <col min="12314" max="12314" width="10.5703125" style="42" hidden="1"/>
    <col min="12315" max="12315" width="9.28515625" style="42" hidden="1"/>
    <col min="12316" max="12316" width="8.85546875" style="42" hidden="1"/>
    <col min="12317" max="12317" width="8" style="42" hidden="1"/>
    <col min="12318" max="12318" width="8.5703125" style="42" hidden="1"/>
    <col min="12319" max="12319" width="10.28515625" style="42" hidden="1"/>
    <col min="12320" max="12321" width="9.28515625" style="42" hidden="1"/>
    <col min="12322" max="12322" width="8" style="42" hidden="1"/>
    <col min="12323" max="12323" width="8.5703125" style="42" hidden="1"/>
    <col min="12324" max="12324" width="10.28515625" style="42" hidden="1"/>
    <col min="12325" max="12325" width="10.5703125" style="42" hidden="1"/>
    <col min="12326" max="12326" width="9.28515625" style="42" hidden="1"/>
    <col min="12327" max="12327" width="8" style="42" hidden="1"/>
    <col min="12328" max="12328" width="8.5703125" style="42" hidden="1"/>
    <col min="12329" max="12329" width="10.5703125" style="42" hidden="1"/>
    <col min="12330" max="12330" width="9.28515625" style="42" hidden="1"/>
    <col min="12331" max="12331" width="8.140625" style="42" hidden="1"/>
    <col min="12332" max="12332" width="8" style="42" hidden="1"/>
    <col min="12333" max="12333" width="8.5703125" style="42" hidden="1"/>
    <col min="12334" max="12335" width="9.28515625" style="42" hidden="1"/>
    <col min="12336" max="12336" width="10.28515625" style="42" hidden="1"/>
    <col min="12337" max="12337" width="8" style="42" hidden="1"/>
    <col min="12338" max="12338" width="8.5703125" style="42" hidden="1"/>
    <col min="12339" max="12341" width="10.5703125" style="42" hidden="1"/>
    <col min="12342" max="12342" width="8" style="42" hidden="1"/>
    <col min="12343" max="12343" width="8.5703125" style="42" hidden="1"/>
    <col min="12344" max="12344" width="10.5703125" style="42" hidden="1"/>
    <col min="12345" max="12345" width="11.42578125" style="42" hidden="1"/>
    <col min="12346" max="12346" width="11.7109375" style="42" hidden="1"/>
    <col min="12347" max="12347" width="8" style="42" hidden="1"/>
    <col min="12348" max="12348" width="9.28515625" style="42" hidden="1"/>
    <col min="12349" max="12349" width="12.140625" style="42" hidden="1"/>
    <col min="12350" max="12544" width="11.42578125" style="42" hidden="1"/>
    <col min="12545" max="12545" width="72.5703125" style="42" hidden="1"/>
    <col min="12546" max="12547" width="10.5703125" style="42" hidden="1"/>
    <col min="12548" max="12548" width="8" style="42" hidden="1"/>
    <col min="12549" max="12549" width="9.28515625" style="42" hidden="1"/>
    <col min="12550" max="12550" width="11" style="42" hidden="1"/>
    <col min="12551" max="12551" width="10.5703125" style="42" hidden="1"/>
    <col min="12552" max="12552" width="9.28515625" style="42" hidden="1"/>
    <col min="12553" max="12553" width="8" style="42" hidden="1"/>
    <col min="12554" max="12554" width="8.5703125" style="42" hidden="1"/>
    <col min="12555" max="12555" width="10.5703125" style="42" hidden="1"/>
    <col min="12556" max="12556" width="11" style="42" hidden="1"/>
    <col min="12557" max="12557" width="10.5703125" style="42" hidden="1"/>
    <col min="12558" max="12558" width="8" style="42" hidden="1"/>
    <col min="12559" max="12559" width="8.5703125" style="42" hidden="1"/>
    <col min="12560" max="12560" width="11" style="42" hidden="1"/>
    <col min="12561" max="12562" width="10.5703125" style="42" hidden="1"/>
    <col min="12563" max="12563" width="8" style="42" hidden="1"/>
    <col min="12564" max="12564" width="8.5703125" style="42" hidden="1"/>
    <col min="12565" max="12566" width="11" style="42" hidden="1"/>
    <col min="12567" max="12567" width="9.7109375" style="42" hidden="1"/>
    <col min="12568" max="12568" width="8" style="42" hidden="1"/>
    <col min="12569" max="12569" width="8.5703125" style="42" hidden="1"/>
    <col min="12570" max="12570" width="10.5703125" style="42" hidden="1"/>
    <col min="12571" max="12571" width="9.28515625" style="42" hidden="1"/>
    <col min="12572" max="12572" width="8.85546875" style="42" hidden="1"/>
    <col min="12573" max="12573" width="8" style="42" hidden="1"/>
    <col min="12574" max="12574" width="8.5703125" style="42" hidden="1"/>
    <col min="12575" max="12575" width="10.28515625" style="42" hidden="1"/>
    <col min="12576" max="12577" width="9.28515625" style="42" hidden="1"/>
    <col min="12578" max="12578" width="8" style="42" hidden="1"/>
    <col min="12579" max="12579" width="8.5703125" style="42" hidden="1"/>
    <col min="12580" max="12580" width="10.28515625" style="42" hidden="1"/>
    <col min="12581" max="12581" width="10.5703125" style="42" hidden="1"/>
    <col min="12582" max="12582" width="9.28515625" style="42" hidden="1"/>
    <col min="12583" max="12583" width="8" style="42" hidden="1"/>
    <col min="12584" max="12584" width="8.5703125" style="42" hidden="1"/>
    <col min="12585" max="12585" width="10.5703125" style="42" hidden="1"/>
    <col min="12586" max="12586" width="9.28515625" style="42" hidden="1"/>
    <col min="12587" max="12587" width="8.140625" style="42" hidden="1"/>
    <col min="12588" max="12588" width="8" style="42" hidden="1"/>
    <col min="12589" max="12589" width="8.5703125" style="42" hidden="1"/>
    <col min="12590" max="12591" width="9.28515625" style="42" hidden="1"/>
    <col min="12592" max="12592" width="10.28515625" style="42" hidden="1"/>
    <col min="12593" max="12593" width="8" style="42" hidden="1"/>
    <col min="12594" max="12594" width="8.5703125" style="42" hidden="1"/>
    <col min="12595" max="12597" width="10.5703125" style="42" hidden="1"/>
    <col min="12598" max="12598" width="8" style="42" hidden="1"/>
    <col min="12599" max="12599" width="8.5703125" style="42" hidden="1"/>
    <col min="12600" max="12600" width="10.5703125" style="42" hidden="1"/>
    <col min="12601" max="12601" width="11.42578125" style="42" hidden="1"/>
    <col min="12602" max="12602" width="11.7109375" style="42" hidden="1"/>
    <col min="12603" max="12603" width="8" style="42" hidden="1"/>
    <col min="12604" max="12604" width="9.28515625" style="42" hidden="1"/>
    <col min="12605" max="12605" width="12.140625" style="42" hidden="1"/>
    <col min="12606" max="12800" width="11.42578125" style="42" hidden="1"/>
    <col min="12801" max="12801" width="72.5703125" style="42" hidden="1"/>
    <col min="12802" max="12803" width="10.5703125" style="42" hidden="1"/>
    <col min="12804" max="12804" width="8" style="42" hidden="1"/>
    <col min="12805" max="12805" width="9.28515625" style="42" hidden="1"/>
    <col min="12806" max="12806" width="11" style="42" hidden="1"/>
    <col min="12807" max="12807" width="10.5703125" style="42" hidden="1"/>
    <col min="12808" max="12808" width="9.28515625" style="42" hidden="1"/>
    <col min="12809" max="12809" width="8" style="42" hidden="1"/>
    <col min="12810" max="12810" width="8.5703125" style="42" hidden="1"/>
    <col min="12811" max="12811" width="10.5703125" style="42" hidden="1"/>
    <col min="12812" max="12812" width="11" style="42" hidden="1"/>
    <col min="12813" max="12813" width="10.5703125" style="42" hidden="1"/>
    <col min="12814" max="12814" width="8" style="42" hidden="1"/>
    <col min="12815" max="12815" width="8.5703125" style="42" hidden="1"/>
    <col min="12816" max="12816" width="11" style="42" hidden="1"/>
    <col min="12817" max="12818" width="10.5703125" style="42" hidden="1"/>
    <col min="12819" max="12819" width="8" style="42" hidden="1"/>
    <col min="12820" max="12820" width="8.5703125" style="42" hidden="1"/>
    <col min="12821" max="12822" width="11" style="42" hidden="1"/>
    <col min="12823" max="12823" width="9.7109375" style="42" hidden="1"/>
    <col min="12824" max="12824" width="8" style="42" hidden="1"/>
    <col min="12825" max="12825" width="8.5703125" style="42" hidden="1"/>
    <col min="12826" max="12826" width="10.5703125" style="42" hidden="1"/>
    <col min="12827" max="12827" width="9.28515625" style="42" hidden="1"/>
    <col min="12828" max="12828" width="8.85546875" style="42" hidden="1"/>
    <col min="12829" max="12829" width="8" style="42" hidden="1"/>
    <col min="12830" max="12830" width="8.5703125" style="42" hidden="1"/>
    <col min="12831" max="12831" width="10.28515625" style="42" hidden="1"/>
    <col min="12832" max="12833" width="9.28515625" style="42" hidden="1"/>
    <col min="12834" max="12834" width="8" style="42" hidden="1"/>
    <col min="12835" max="12835" width="8.5703125" style="42" hidden="1"/>
    <col min="12836" max="12836" width="10.28515625" style="42" hidden="1"/>
    <col min="12837" max="12837" width="10.5703125" style="42" hidden="1"/>
    <col min="12838" max="12838" width="9.28515625" style="42" hidden="1"/>
    <col min="12839" max="12839" width="8" style="42" hidden="1"/>
    <col min="12840" max="12840" width="8.5703125" style="42" hidden="1"/>
    <col min="12841" max="12841" width="10.5703125" style="42" hidden="1"/>
    <col min="12842" max="12842" width="9.28515625" style="42" hidden="1"/>
    <col min="12843" max="12843" width="8.140625" style="42" hidden="1"/>
    <col min="12844" max="12844" width="8" style="42" hidden="1"/>
    <col min="12845" max="12845" width="8.5703125" style="42" hidden="1"/>
    <col min="12846" max="12847" width="9.28515625" style="42" hidden="1"/>
    <col min="12848" max="12848" width="10.28515625" style="42" hidden="1"/>
    <col min="12849" max="12849" width="8" style="42" hidden="1"/>
    <col min="12850" max="12850" width="8.5703125" style="42" hidden="1"/>
    <col min="12851" max="12853" width="10.5703125" style="42" hidden="1"/>
    <col min="12854" max="12854" width="8" style="42" hidden="1"/>
    <col min="12855" max="12855" width="8.5703125" style="42" hidden="1"/>
    <col min="12856" max="12856" width="10.5703125" style="42" hidden="1"/>
    <col min="12857" max="12857" width="11.42578125" style="42" hidden="1"/>
    <col min="12858" max="12858" width="11.7109375" style="42" hidden="1"/>
    <col min="12859" max="12859" width="8" style="42" hidden="1"/>
    <col min="12860" max="12860" width="9.28515625" style="42" hidden="1"/>
    <col min="12861" max="12861" width="12.140625" style="42" hidden="1"/>
    <col min="12862" max="13056" width="11.42578125" style="42" hidden="1"/>
    <col min="13057" max="13057" width="72.5703125" style="42" hidden="1"/>
    <col min="13058" max="13059" width="10.5703125" style="42" hidden="1"/>
    <col min="13060" max="13060" width="8" style="42" hidden="1"/>
    <col min="13061" max="13061" width="9.28515625" style="42" hidden="1"/>
    <col min="13062" max="13062" width="11" style="42" hidden="1"/>
    <col min="13063" max="13063" width="10.5703125" style="42" hidden="1"/>
    <col min="13064" max="13064" width="9.28515625" style="42" hidden="1"/>
    <col min="13065" max="13065" width="8" style="42" hidden="1"/>
    <col min="13066" max="13066" width="8.5703125" style="42" hidden="1"/>
    <col min="13067" max="13067" width="10.5703125" style="42" hidden="1"/>
    <col min="13068" max="13068" width="11" style="42" hidden="1"/>
    <col min="13069" max="13069" width="10.5703125" style="42" hidden="1"/>
    <col min="13070" max="13070" width="8" style="42" hidden="1"/>
    <col min="13071" max="13071" width="8.5703125" style="42" hidden="1"/>
    <col min="13072" max="13072" width="11" style="42" hidden="1"/>
    <col min="13073" max="13074" width="10.5703125" style="42" hidden="1"/>
    <col min="13075" max="13075" width="8" style="42" hidden="1"/>
    <col min="13076" max="13076" width="8.5703125" style="42" hidden="1"/>
    <col min="13077" max="13078" width="11" style="42" hidden="1"/>
    <col min="13079" max="13079" width="9.7109375" style="42" hidden="1"/>
    <col min="13080" max="13080" width="8" style="42" hidden="1"/>
    <col min="13081" max="13081" width="8.5703125" style="42" hidden="1"/>
    <col min="13082" max="13082" width="10.5703125" style="42" hidden="1"/>
    <col min="13083" max="13083" width="9.28515625" style="42" hidden="1"/>
    <col min="13084" max="13084" width="8.85546875" style="42" hidden="1"/>
    <col min="13085" max="13085" width="8" style="42" hidden="1"/>
    <col min="13086" max="13086" width="8.5703125" style="42" hidden="1"/>
    <col min="13087" max="13087" width="10.28515625" style="42" hidden="1"/>
    <col min="13088" max="13089" width="9.28515625" style="42" hidden="1"/>
    <col min="13090" max="13090" width="8" style="42" hidden="1"/>
    <col min="13091" max="13091" width="8.5703125" style="42" hidden="1"/>
    <col min="13092" max="13092" width="10.28515625" style="42" hidden="1"/>
    <col min="13093" max="13093" width="10.5703125" style="42" hidden="1"/>
    <col min="13094" max="13094" width="9.28515625" style="42" hidden="1"/>
    <col min="13095" max="13095" width="8" style="42" hidden="1"/>
    <col min="13096" max="13096" width="8.5703125" style="42" hidden="1"/>
    <col min="13097" max="13097" width="10.5703125" style="42" hidden="1"/>
    <col min="13098" max="13098" width="9.28515625" style="42" hidden="1"/>
    <col min="13099" max="13099" width="8.140625" style="42" hidden="1"/>
    <col min="13100" max="13100" width="8" style="42" hidden="1"/>
    <col min="13101" max="13101" width="8.5703125" style="42" hidden="1"/>
    <col min="13102" max="13103" width="9.28515625" style="42" hidden="1"/>
    <col min="13104" max="13104" width="10.28515625" style="42" hidden="1"/>
    <col min="13105" max="13105" width="8" style="42" hidden="1"/>
    <col min="13106" max="13106" width="8.5703125" style="42" hidden="1"/>
    <col min="13107" max="13109" width="10.5703125" style="42" hidden="1"/>
    <col min="13110" max="13110" width="8" style="42" hidden="1"/>
    <col min="13111" max="13111" width="8.5703125" style="42" hidden="1"/>
    <col min="13112" max="13112" width="10.5703125" style="42" hidden="1"/>
    <col min="13113" max="13113" width="11.42578125" style="42" hidden="1"/>
    <col min="13114" max="13114" width="11.7109375" style="42" hidden="1"/>
    <col min="13115" max="13115" width="8" style="42" hidden="1"/>
    <col min="13116" max="13116" width="9.28515625" style="42" hidden="1"/>
    <col min="13117" max="13117" width="12.140625" style="42" hidden="1"/>
    <col min="13118" max="13312" width="11.42578125" style="42" hidden="1"/>
    <col min="13313" max="13313" width="72.5703125" style="42" hidden="1"/>
    <col min="13314" max="13315" width="10.5703125" style="42" hidden="1"/>
    <col min="13316" max="13316" width="8" style="42" hidden="1"/>
    <col min="13317" max="13317" width="9.28515625" style="42" hidden="1"/>
    <col min="13318" max="13318" width="11" style="42" hidden="1"/>
    <col min="13319" max="13319" width="10.5703125" style="42" hidden="1"/>
    <col min="13320" max="13320" width="9.28515625" style="42" hidden="1"/>
    <col min="13321" max="13321" width="8" style="42" hidden="1"/>
    <col min="13322" max="13322" width="8.5703125" style="42" hidden="1"/>
    <col min="13323" max="13323" width="10.5703125" style="42" hidden="1"/>
    <col min="13324" max="13324" width="11" style="42" hidden="1"/>
    <col min="13325" max="13325" width="10.5703125" style="42" hidden="1"/>
    <col min="13326" max="13326" width="8" style="42" hidden="1"/>
    <col min="13327" max="13327" width="8.5703125" style="42" hidden="1"/>
    <col min="13328" max="13328" width="11" style="42" hidden="1"/>
    <col min="13329" max="13330" width="10.5703125" style="42" hidden="1"/>
    <col min="13331" max="13331" width="8" style="42" hidden="1"/>
    <col min="13332" max="13332" width="8.5703125" style="42" hidden="1"/>
    <col min="13333" max="13334" width="11" style="42" hidden="1"/>
    <col min="13335" max="13335" width="9.7109375" style="42" hidden="1"/>
    <col min="13336" max="13336" width="8" style="42" hidden="1"/>
    <col min="13337" max="13337" width="8.5703125" style="42" hidden="1"/>
    <col min="13338" max="13338" width="10.5703125" style="42" hidden="1"/>
    <col min="13339" max="13339" width="9.28515625" style="42" hidden="1"/>
    <col min="13340" max="13340" width="8.85546875" style="42" hidden="1"/>
    <col min="13341" max="13341" width="8" style="42" hidden="1"/>
    <col min="13342" max="13342" width="8.5703125" style="42" hidden="1"/>
    <col min="13343" max="13343" width="10.28515625" style="42" hidden="1"/>
    <col min="13344" max="13345" width="9.28515625" style="42" hidden="1"/>
    <col min="13346" max="13346" width="8" style="42" hidden="1"/>
    <col min="13347" max="13347" width="8.5703125" style="42" hidden="1"/>
    <col min="13348" max="13348" width="10.28515625" style="42" hidden="1"/>
    <col min="13349" max="13349" width="10.5703125" style="42" hidden="1"/>
    <col min="13350" max="13350" width="9.28515625" style="42" hidden="1"/>
    <col min="13351" max="13351" width="8" style="42" hidden="1"/>
    <col min="13352" max="13352" width="8.5703125" style="42" hidden="1"/>
    <col min="13353" max="13353" width="10.5703125" style="42" hidden="1"/>
    <col min="13354" max="13354" width="9.28515625" style="42" hidden="1"/>
    <col min="13355" max="13355" width="8.140625" style="42" hidden="1"/>
    <col min="13356" max="13356" width="8" style="42" hidden="1"/>
    <col min="13357" max="13357" width="8.5703125" style="42" hidden="1"/>
    <col min="13358" max="13359" width="9.28515625" style="42" hidden="1"/>
    <col min="13360" max="13360" width="10.28515625" style="42" hidden="1"/>
    <col min="13361" max="13361" width="8" style="42" hidden="1"/>
    <col min="13362" max="13362" width="8.5703125" style="42" hidden="1"/>
    <col min="13363" max="13365" width="10.5703125" style="42" hidden="1"/>
    <col min="13366" max="13366" width="8" style="42" hidden="1"/>
    <col min="13367" max="13367" width="8.5703125" style="42" hidden="1"/>
    <col min="13368" max="13368" width="10.5703125" style="42" hidden="1"/>
    <col min="13369" max="13369" width="11.42578125" style="42" hidden="1"/>
    <col min="13370" max="13370" width="11.7109375" style="42" hidden="1"/>
    <col min="13371" max="13371" width="8" style="42" hidden="1"/>
    <col min="13372" max="13372" width="9.28515625" style="42" hidden="1"/>
    <col min="13373" max="13373" width="12.140625" style="42" hidden="1"/>
    <col min="13374" max="13568" width="11.42578125" style="42" hidden="1"/>
    <col min="13569" max="13569" width="72.5703125" style="42" hidden="1"/>
    <col min="13570" max="13571" width="10.5703125" style="42" hidden="1"/>
    <col min="13572" max="13572" width="8" style="42" hidden="1"/>
    <col min="13573" max="13573" width="9.28515625" style="42" hidden="1"/>
    <col min="13574" max="13574" width="11" style="42" hidden="1"/>
    <col min="13575" max="13575" width="10.5703125" style="42" hidden="1"/>
    <col min="13576" max="13576" width="9.28515625" style="42" hidden="1"/>
    <col min="13577" max="13577" width="8" style="42" hidden="1"/>
    <col min="13578" max="13578" width="8.5703125" style="42" hidden="1"/>
    <col min="13579" max="13579" width="10.5703125" style="42" hidden="1"/>
    <col min="13580" max="13580" width="11" style="42" hidden="1"/>
    <col min="13581" max="13581" width="10.5703125" style="42" hidden="1"/>
    <col min="13582" max="13582" width="8" style="42" hidden="1"/>
    <col min="13583" max="13583" width="8.5703125" style="42" hidden="1"/>
    <col min="13584" max="13584" width="11" style="42" hidden="1"/>
    <col min="13585" max="13586" width="10.5703125" style="42" hidden="1"/>
    <col min="13587" max="13587" width="8" style="42" hidden="1"/>
    <col min="13588" max="13588" width="8.5703125" style="42" hidden="1"/>
    <col min="13589" max="13590" width="11" style="42" hidden="1"/>
    <col min="13591" max="13591" width="9.7109375" style="42" hidden="1"/>
    <col min="13592" max="13592" width="8" style="42" hidden="1"/>
    <col min="13593" max="13593" width="8.5703125" style="42" hidden="1"/>
    <col min="13594" max="13594" width="10.5703125" style="42" hidden="1"/>
    <col min="13595" max="13595" width="9.28515625" style="42" hidden="1"/>
    <col min="13596" max="13596" width="8.85546875" style="42" hidden="1"/>
    <col min="13597" max="13597" width="8" style="42" hidden="1"/>
    <col min="13598" max="13598" width="8.5703125" style="42" hidden="1"/>
    <col min="13599" max="13599" width="10.28515625" style="42" hidden="1"/>
    <col min="13600" max="13601" width="9.28515625" style="42" hidden="1"/>
    <col min="13602" max="13602" width="8" style="42" hidden="1"/>
    <col min="13603" max="13603" width="8.5703125" style="42" hidden="1"/>
    <col min="13604" max="13604" width="10.28515625" style="42" hidden="1"/>
    <col min="13605" max="13605" width="10.5703125" style="42" hidden="1"/>
    <col min="13606" max="13606" width="9.28515625" style="42" hidden="1"/>
    <col min="13607" max="13607" width="8" style="42" hidden="1"/>
    <col min="13608" max="13608" width="8.5703125" style="42" hidden="1"/>
    <col min="13609" max="13609" width="10.5703125" style="42" hidden="1"/>
    <col min="13610" max="13610" width="9.28515625" style="42" hidden="1"/>
    <col min="13611" max="13611" width="8.140625" style="42" hidden="1"/>
    <col min="13612" max="13612" width="8" style="42" hidden="1"/>
    <col min="13613" max="13613" width="8.5703125" style="42" hidden="1"/>
    <col min="13614" max="13615" width="9.28515625" style="42" hidden="1"/>
    <col min="13616" max="13616" width="10.28515625" style="42" hidden="1"/>
    <col min="13617" max="13617" width="8" style="42" hidden="1"/>
    <col min="13618" max="13618" width="8.5703125" style="42" hidden="1"/>
    <col min="13619" max="13621" width="10.5703125" style="42" hidden="1"/>
    <col min="13622" max="13622" width="8" style="42" hidden="1"/>
    <col min="13623" max="13623" width="8.5703125" style="42" hidden="1"/>
    <col min="13624" max="13624" width="10.5703125" style="42" hidden="1"/>
    <col min="13625" max="13625" width="11.42578125" style="42" hidden="1"/>
    <col min="13626" max="13626" width="11.7109375" style="42" hidden="1"/>
    <col min="13627" max="13627" width="8" style="42" hidden="1"/>
    <col min="13628" max="13628" width="9.28515625" style="42" hidden="1"/>
    <col min="13629" max="13629" width="12.140625" style="42" hidden="1"/>
    <col min="13630" max="13824" width="11.42578125" style="42" hidden="1"/>
    <col min="13825" max="13825" width="72.5703125" style="42" hidden="1"/>
    <col min="13826" max="13827" width="10.5703125" style="42" hidden="1"/>
    <col min="13828" max="13828" width="8" style="42" hidden="1"/>
    <col min="13829" max="13829" width="9.28515625" style="42" hidden="1"/>
    <col min="13830" max="13830" width="11" style="42" hidden="1"/>
    <col min="13831" max="13831" width="10.5703125" style="42" hidden="1"/>
    <col min="13832" max="13832" width="9.28515625" style="42" hidden="1"/>
    <col min="13833" max="13833" width="8" style="42" hidden="1"/>
    <col min="13834" max="13834" width="8.5703125" style="42" hidden="1"/>
    <col min="13835" max="13835" width="10.5703125" style="42" hidden="1"/>
    <col min="13836" max="13836" width="11" style="42" hidden="1"/>
    <col min="13837" max="13837" width="10.5703125" style="42" hidden="1"/>
    <col min="13838" max="13838" width="8" style="42" hidden="1"/>
    <col min="13839" max="13839" width="8.5703125" style="42" hidden="1"/>
    <col min="13840" max="13840" width="11" style="42" hidden="1"/>
    <col min="13841" max="13842" width="10.5703125" style="42" hidden="1"/>
    <col min="13843" max="13843" width="8" style="42" hidden="1"/>
    <col min="13844" max="13844" width="8.5703125" style="42" hidden="1"/>
    <col min="13845" max="13846" width="11" style="42" hidden="1"/>
    <col min="13847" max="13847" width="9.7109375" style="42" hidden="1"/>
    <col min="13848" max="13848" width="8" style="42" hidden="1"/>
    <col min="13849" max="13849" width="8.5703125" style="42" hidden="1"/>
    <col min="13850" max="13850" width="10.5703125" style="42" hidden="1"/>
    <col min="13851" max="13851" width="9.28515625" style="42" hidden="1"/>
    <col min="13852" max="13852" width="8.85546875" style="42" hidden="1"/>
    <col min="13853" max="13853" width="8" style="42" hidden="1"/>
    <col min="13854" max="13854" width="8.5703125" style="42" hidden="1"/>
    <col min="13855" max="13855" width="10.28515625" style="42" hidden="1"/>
    <col min="13856" max="13857" width="9.28515625" style="42" hidden="1"/>
    <col min="13858" max="13858" width="8" style="42" hidden="1"/>
    <col min="13859" max="13859" width="8.5703125" style="42" hidden="1"/>
    <col min="13860" max="13860" width="10.28515625" style="42" hidden="1"/>
    <col min="13861" max="13861" width="10.5703125" style="42" hidden="1"/>
    <col min="13862" max="13862" width="9.28515625" style="42" hidden="1"/>
    <col min="13863" max="13863" width="8" style="42" hidden="1"/>
    <col min="13864" max="13864" width="8.5703125" style="42" hidden="1"/>
    <col min="13865" max="13865" width="10.5703125" style="42" hidden="1"/>
    <col min="13866" max="13866" width="9.28515625" style="42" hidden="1"/>
    <col min="13867" max="13867" width="8.140625" style="42" hidden="1"/>
    <col min="13868" max="13868" width="8" style="42" hidden="1"/>
    <col min="13869" max="13869" width="8.5703125" style="42" hidden="1"/>
    <col min="13870" max="13871" width="9.28515625" style="42" hidden="1"/>
    <col min="13872" max="13872" width="10.28515625" style="42" hidden="1"/>
    <col min="13873" max="13873" width="8" style="42" hidden="1"/>
    <col min="13874" max="13874" width="8.5703125" style="42" hidden="1"/>
    <col min="13875" max="13877" width="10.5703125" style="42" hidden="1"/>
    <col min="13878" max="13878" width="8" style="42" hidden="1"/>
    <col min="13879" max="13879" width="8.5703125" style="42" hidden="1"/>
    <col min="13880" max="13880" width="10.5703125" style="42" hidden="1"/>
    <col min="13881" max="13881" width="11.42578125" style="42" hidden="1"/>
    <col min="13882" max="13882" width="11.7109375" style="42" hidden="1"/>
    <col min="13883" max="13883" width="8" style="42" hidden="1"/>
    <col min="13884" max="13884" width="9.28515625" style="42" hidden="1"/>
    <col min="13885" max="13885" width="12.140625" style="42" hidden="1"/>
    <col min="13886" max="14080" width="11.42578125" style="42" hidden="1"/>
    <col min="14081" max="14081" width="72.5703125" style="42" hidden="1"/>
    <col min="14082" max="14083" width="10.5703125" style="42" hidden="1"/>
    <col min="14084" max="14084" width="8" style="42" hidden="1"/>
    <col min="14085" max="14085" width="9.28515625" style="42" hidden="1"/>
    <col min="14086" max="14086" width="11" style="42" hidden="1"/>
    <col min="14087" max="14087" width="10.5703125" style="42" hidden="1"/>
    <col min="14088" max="14088" width="9.28515625" style="42" hidden="1"/>
    <col min="14089" max="14089" width="8" style="42" hidden="1"/>
    <col min="14090" max="14090" width="8.5703125" style="42" hidden="1"/>
    <col min="14091" max="14091" width="10.5703125" style="42" hidden="1"/>
    <col min="14092" max="14092" width="11" style="42" hidden="1"/>
    <col min="14093" max="14093" width="10.5703125" style="42" hidden="1"/>
    <col min="14094" max="14094" width="8" style="42" hidden="1"/>
    <col min="14095" max="14095" width="8.5703125" style="42" hidden="1"/>
    <col min="14096" max="14096" width="11" style="42" hidden="1"/>
    <col min="14097" max="14098" width="10.5703125" style="42" hidden="1"/>
    <col min="14099" max="14099" width="8" style="42" hidden="1"/>
    <col min="14100" max="14100" width="8.5703125" style="42" hidden="1"/>
    <col min="14101" max="14102" width="11" style="42" hidden="1"/>
    <col min="14103" max="14103" width="9.7109375" style="42" hidden="1"/>
    <col min="14104" max="14104" width="8" style="42" hidden="1"/>
    <col min="14105" max="14105" width="8.5703125" style="42" hidden="1"/>
    <col min="14106" max="14106" width="10.5703125" style="42" hidden="1"/>
    <col min="14107" max="14107" width="9.28515625" style="42" hidden="1"/>
    <col min="14108" max="14108" width="8.85546875" style="42" hidden="1"/>
    <col min="14109" max="14109" width="8" style="42" hidden="1"/>
    <col min="14110" max="14110" width="8.5703125" style="42" hidden="1"/>
    <col min="14111" max="14111" width="10.28515625" style="42" hidden="1"/>
    <col min="14112" max="14113" width="9.28515625" style="42" hidden="1"/>
    <col min="14114" max="14114" width="8" style="42" hidden="1"/>
    <col min="14115" max="14115" width="8.5703125" style="42" hidden="1"/>
    <col min="14116" max="14116" width="10.28515625" style="42" hidden="1"/>
    <col min="14117" max="14117" width="10.5703125" style="42" hidden="1"/>
    <col min="14118" max="14118" width="9.28515625" style="42" hidden="1"/>
    <col min="14119" max="14119" width="8" style="42" hidden="1"/>
    <col min="14120" max="14120" width="8.5703125" style="42" hidden="1"/>
    <col min="14121" max="14121" width="10.5703125" style="42" hidden="1"/>
    <col min="14122" max="14122" width="9.28515625" style="42" hidden="1"/>
    <col min="14123" max="14123" width="8.140625" style="42" hidden="1"/>
    <col min="14124" max="14124" width="8" style="42" hidden="1"/>
    <col min="14125" max="14125" width="8.5703125" style="42" hidden="1"/>
    <col min="14126" max="14127" width="9.28515625" style="42" hidden="1"/>
    <col min="14128" max="14128" width="10.28515625" style="42" hidden="1"/>
    <col min="14129" max="14129" width="8" style="42" hidden="1"/>
    <col min="14130" max="14130" width="8.5703125" style="42" hidden="1"/>
    <col min="14131" max="14133" width="10.5703125" style="42" hidden="1"/>
    <col min="14134" max="14134" width="8" style="42" hidden="1"/>
    <col min="14135" max="14135" width="8.5703125" style="42" hidden="1"/>
    <col min="14136" max="14136" width="10.5703125" style="42" hidden="1"/>
    <col min="14137" max="14137" width="11.42578125" style="42" hidden="1"/>
    <col min="14138" max="14138" width="11.7109375" style="42" hidden="1"/>
    <col min="14139" max="14139" width="8" style="42" hidden="1"/>
    <col min="14140" max="14140" width="9.28515625" style="42" hidden="1"/>
    <col min="14141" max="14141" width="12.140625" style="42" hidden="1"/>
    <col min="14142" max="14336" width="11.42578125" style="42" hidden="1"/>
    <col min="14337" max="14337" width="72.5703125" style="42" hidden="1"/>
    <col min="14338" max="14339" width="10.5703125" style="42" hidden="1"/>
    <col min="14340" max="14340" width="8" style="42" hidden="1"/>
    <col min="14341" max="14341" width="9.28515625" style="42" hidden="1"/>
    <col min="14342" max="14342" width="11" style="42" hidden="1"/>
    <col min="14343" max="14343" width="10.5703125" style="42" hidden="1"/>
    <col min="14344" max="14344" width="9.28515625" style="42" hidden="1"/>
    <col min="14345" max="14345" width="8" style="42" hidden="1"/>
    <col min="14346" max="14346" width="8.5703125" style="42" hidden="1"/>
    <col min="14347" max="14347" width="10.5703125" style="42" hidden="1"/>
    <col min="14348" max="14348" width="11" style="42" hidden="1"/>
    <col min="14349" max="14349" width="10.5703125" style="42" hidden="1"/>
    <col min="14350" max="14350" width="8" style="42" hidden="1"/>
    <col min="14351" max="14351" width="8.5703125" style="42" hidden="1"/>
    <col min="14352" max="14352" width="11" style="42" hidden="1"/>
    <col min="14353" max="14354" width="10.5703125" style="42" hidden="1"/>
    <col min="14355" max="14355" width="8" style="42" hidden="1"/>
    <col min="14356" max="14356" width="8.5703125" style="42" hidden="1"/>
    <col min="14357" max="14358" width="11" style="42" hidden="1"/>
    <col min="14359" max="14359" width="9.7109375" style="42" hidden="1"/>
    <col min="14360" max="14360" width="8" style="42" hidden="1"/>
    <col min="14361" max="14361" width="8.5703125" style="42" hidden="1"/>
    <col min="14362" max="14362" width="10.5703125" style="42" hidden="1"/>
    <col min="14363" max="14363" width="9.28515625" style="42" hidden="1"/>
    <col min="14364" max="14364" width="8.85546875" style="42" hidden="1"/>
    <col min="14365" max="14365" width="8" style="42" hidden="1"/>
    <col min="14366" max="14366" width="8.5703125" style="42" hidden="1"/>
    <col min="14367" max="14367" width="10.28515625" style="42" hidden="1"/>
    <col min="14368" max="14369" width="9.28515625" style="42" hidden="1"/>
    <col min="14370" max="14370" width="8" style="42" hidden="1"/>
    <col min="14371" max="14371" width="8.5703125" style="42" hidden="1"/>
    <col min="14372" max="14372" width="10.28515625" style="42" hidden="1"/>
    <col min="14373" max="14373" width="10.5703125" style="42" hidden="1"/>
    <col min="14374" max="14374" width="9.28515625" style="42" hidden="1"/>
    <col min="14375" max="14375" width="8" style="42" hidden="1"/>
    <col min="14376" max="14376" width="8.5703125" style="42" hidden="1"/>
    <col min="14377" max="14377" width="10.5703125" style="42" hidden="1"/>
    <col min="14378" max="14378" width="9.28515625" style="42" hidden="1"/>
    <col min="14379" max="14379" width="8.140625" style="42" hidden="1"/>
    <col min="14380" max="14380" width="8" style="42" hidden="1"/>
    <col min="14381" max="14381" width="8.5703125" style="42" hidden="1"/>
    <col min="14382" max="14383" width="9.28515625" style="42" hidden="1"/>
    <col min="14384" max="14384" width="10.28515625" style="42" hidden="1"/>
    <col min="14385" max="14385" width="8" style="42" hidden="1"/>
    <col min="14386" max="14386" width="8.5703125" style="42" hidden="1"/>
    <col min="14387" max="14389" width="10.5703125" style="42" hidden="1"/>
    <col min="14390" max="14390" width="8" style="42" hidden="1"/>
    <col min="14391" max="14391" width="8.5703125" style="42" hidden="1"/>
    <col min="14392" max="14392" width="10.5703125" style="42" hidden="1"/>
    <col min="14393" max="14393" width="11.42578125" style="42" hidden="1"/>
    <col min="14394" max="14394" width="11.7109375" style="42" hidden="1"/>
    <col min="14395" max="14395" width="8" style="42" hidden="1"/>
    <col min="14396" max="14396" width="9.28515625" style="42" hidden="1"/>
    <col min="14397" max="14397" width="12.140625" style="42" hidden="1"/>
    <col min="14398" max="14592" width="11.42578125" style="42" hidden="1"/>
    <col min="14593" max="14593" width="72.5703125" style="42" hidden="1"/>
    <col min="14594" max="14595" width="10.5703125" style="42" hidden="1"/>
    <col min="14596" max="14596" width="8" style="42" hidden="1"/>
    <col min="14597" max="14597" width="9.28515625" style="42" hidden="1"/>
    <col min="14598" max="14598" width="11" style="42" hidden="1"/>
    <col min="14599" max="14599" width="10.5703125" style="42" hidden="1"/>
    <col min="14600" max="14600" width="9.28515625" style="42" hidden="1"/>
    <col min="14601" max="14601" width="8" style="42" hidden="1"/>
    <col min="14602" max="14602" width="8.5703125" style="42" hidden="1"/>
    <col min="14603" max="14603" width="10.5703125" style="42" hidden="1"/>
    <col min="14604" max="14604" width="11" style="42" hidden="1"/>
    <col min="14605" max="14605" width="10.5703125" style="42" hidden="1"/>
    <col min="14606" max="14606" width="8" style="42" hidden="1"/>
    <col min="14607" max="14607" width="8.5703125" style="42" hidden="1"/>
    <col min="14608" max="14608" width="11" style="42" hidden="1"/>
    <col min="14609" max="14610" width="10.5703125" style="42" hidden="1"/>
    <col min="14611" max="14611" width="8" style="42" hidden="1"/>
    <col min="14612" max="14612" width="8.5703125" style="42" hidden="1"/>
    <col min="14613" max="14614" width="11" style="42" hidden="1"/>
    <col min="14615" max="14615" width="9.7109375" style="42" hidden="1"/>
    <col min="14616" max="14616" width="8" style="42" hidden="1"/>
    <col min="14617" max="14617" width="8.5703125" style="42" hidden="1"/>
    <col min="14618" max="14618" width="10.5703125" style="42" hidden="1"/>
    <col min="14619" max="14619" width="9.28515625" style="42" hidden="1"/>
    <col min="14620" max="14620" width="8.85546875" style="42" hidden="1"/>
    <col min="14621" max="14621" width="8" style="42" hidden="1"/>
    <col min="14622" max="14622" width="8.5703125" style="42" hidden="1"/>
    <col min="14623" max="14623" width="10.28515625" style="42" hidden="1"/>
    <col min="14624" max="14625" width="9.28515625" style="42" hidden="1"/>
    <col min="14626" max="14626" width="8" style="42" hidden="1"/>
    <col min="14627" max="14627" width="8.5703125" style="42" hidden="1"/>
    <col min="14628" max="14628" width="10.28515625" style="42" hidden="1"/>
    <col min="14629" max="14629" width="10.5703125" style="42" hidden="1"/>
    <col min="14630" max="14630" width="9.28515625" style="42" hidden="1"/>
    <col min="14631" max="14631" width="8" style="42" hidden="1"/>
    <col min="14632" max="14632" width="8.5703125" style="42" hidden="1"/>
    <col min="14633" max="14633" width="10.5703125" style="42" hidden="1"/>
    <col min="14634" max="14634" width="9.28515625" style="42" hidden="1"/>
    <col min="14635" max="14635" width="8.140625" style="42" hidden="1"/>
    <col min="14636" max="14636" width="8" style="42" hidden="1"/>
    <col min="14637" max="14637" width="8.5703125" style="42" hidden="1"/>
    <col min="14638" max="14639" width="9.28515625" style="42" hidden="1"/>
    <col min="14640" max="14640" width="10.28515625" style="42" hidden="1"/>
    <col min="14641" max="14641" width="8" style="42" hidden="1"/>
    <col min="14642" max="14642" width="8.5703125" style="42" hidden="1"/>
    <col min="14643" max="14645" width="10.5703125" style="42" hidden="1"/>
    <col min="14646" max="14646" width="8" style="42" hidden="1"/>
    <col min="14647" max="14647" width="8.5703125" style="42" hidden="1"/>
    <col min="14648" max="14648" width="10.5703125" style="42" hidden="1"/>
    <col min="14649" max="14649" width="11.42578125" style="42" hidden="1"/>
    <col min="14650" max="14650" width="11.7109375" style="42" hidden="1"/>
    <col min="14651" max="14651" width="8" style="42" hidden="1"/>
    <col min="14652" max="14652" width="9.28515625" style="42" hidden="1"/>
    <col min="14653" max="14653" width="12.140625" style="42" hidden="1"/>
    <col min="14654" max="14848" width="11.42578125" style="42" hidden="1"/>
    <col min="14849" max="14849" width="72.5703125" style="42" hidden="1"/>
    <col min="14850" max="14851" width="10.5703125" style="42" hidden="1"/>
    <col min="14852" max="14852" width="8" style="42" hidden="1"/>
    <col min="14853" max="14853" width="9.28515625" style="42" hidden="1"/>
    <col min="14854" max="14854" width="11" style="42" hidden="1"/>
    <col min="14855" max="14855" width="10.5703125" style="42" hidden="1"/>
    <col min="14856" max="14856" width="9.28515625" style="42" hidden="1"/>
    <col min="14857" max="14857" width="8" style="42" hidden="1"/>
    <col min="14858" max="14858" width="8.5703125" style="42" hidden="1"/>
    <col min="14859" max="14859" width="10.5703125" style="42" hidden="1"/>
    <col min="14860" max="14860" width="11" style="42" hidden="1"/>
    <col min="14861" max="14861" width="10.5703125" style="42" hidden="1"/>
    <col min="14862" max="14862" width="8" style="42" hidden="1"/>
    <col min="14863" max="14863" width="8.5703125" style="42" hidden="1"/>
    <col min="14864" max="14864" width="11" style="42" hidden="1"/>
    <col min="14865" max="14866" width="10.5703125" style="42" hidden="1"/>
    <col min="14867" max="14867" width="8" style="42" hidden="1"/>
    <col min="14868" max="14868" width="8.5703125" style="42" hidden="1"/>
    <col min="14869" max="14870" width="11" style="42" hidden="1"/>
    <col min="14871" max="14871" width="9.7109375" style="42" hidden="1"/>
    <col min="14872" max="14872" width="8" style="42" hidden="1"/>
    <col min="14873" max="14873" width="8.5703125" style="42" hidden="1"/>
    <col min="14874" max="14874" width="10.5703125" style="42" hidden="1"/>
    <col min="14875" max="14875" width="9.28515625" style="42" hidden="1"/>
    <col min="14876" max="14876" width="8.85546875" style="42" hidden="1"/>
    <col min="14877" max="14877" width="8" style="42" hidden="1"/>
    <col min="14878" max="14878" width="8.5703125" style="42" hidden="1"/>
    <col min="14879" max="14879" width="10.28515625" style="42" hidden="1"/>
    <col min="14880" max="14881" width="9.28515625" style="42" hidden="1"/>
    <col min="14882" max="14882" width="8" style="42" hidden="1"/>
    <col min="14883" max="14883" width="8.5703125" style="42" hidden="1"/>
    <col min="14884" max="14884" width="10.28515625" style="42" hidden="1"/>
    <col min="14885" max="14885" width="10.5703125" style="42" hidden="1"/>
    <col min="14886" max="14886" width="9.28515625" style="42" hidden="1"/>
    <col min="14887" max="14887" width="8" style="42" hidden="1"/>
    <col min="14888" max="14888" width="8.5703125" style="42" hidden="1"/>
    <col min="14889" max="14889" width="10.5703125" style="42" hidden="1"/>
    <col min="14890" max="14890" width="9.28515625" style="42" hidden="1"/>
    <col min="14891" max="14891" width="8.140625" style="42" hidden="1"/>
    <col min="14892" max="14892" width="8" style="42" hidden="1"/>
    <col min="14893" max="14893" width="8.5703125" style="42" hidden="1"/>
    <col min="14894" max="14895" width="9.28515625" style="42" hidden="1"/>
    <col min="14896" max="14896" width="10.28515625" style="42" hidden="1"/>
    <col min="14897" max="14897" width="8" style="42" hidden="1"/>
    <col min="14898" max="14898" width="8.5703125" style="42" hidden="1"/>
    <col min="14899" max="14901" width="10.5703125" style="42" hidden="1"/>
    <col min="14902" max="14902" width="8" style="42" hidden="1"/>
    <col min="14903" max="14903" width="8.5703125" style="42" hidden="1"/>
    <col min="14904" max="14904" width="10.5703125" style="42" hidden="1"/>
    <col min="14905" max="14905" width="11.42578125" style="42" hidden="1"/>
    <col min="14906" max="14906" width="11.7109375" style="42" hidden="1"/>
    <col min="14907" max="14907" width="8" style="42" hidden="1"/>
    <col min="14908" max="14908" width="9.28515625" style="42" hidden="1"/>
    <col min="14909" max="14909" width="12.140625" style="42" hidden="1"/>
    <col min="14910" max="15104" width="11.42578125" style="42" hidden="1"/>
    <col min="15105" max="15105" width="72.5703125" style="42" hidden="1"/>
    <col min="15106" max="15107" width="10.5703125" style="42" hidden="1"/>
    <col min="15108" max="15108" width="8" style="42" hidden="1"/>
    <col min="15109" max="15109" width="9.28515625" style="42" hidden="1"/>
    <col min="15110" max="15110" width="11" style="42" hidden="1"/>
    <col min="15111" max="15111" width="10.5703125" style="42" hidden="1"/>
    <col min="15112" max="15112" width="9.28515625" style="42" hidden="1"/>
    <col min="15113" max="15113" width="8" style="42" hidden="1"/>
    <col min="15114" max="15114" width="8.5703125" style="42" hidden="1"/>
    <col min="15115" max="15115" width="10.5703125" style="42" hidden="1"/>
    <col min="15116" max="15116" width="11" style="42" hidden="1"/>
    <col min="15117" max="15117" width="10.5703125" style="42" hidden="1"/>
    <col min="15118" max="15118" width="8" style="42" hidden="1"/>
    <col min="15119" max="15119" width="8.5703125" style="42" hidden="1"/>
    <col min="15120" max="15120" width="11" style="42" hidden="1"/>
    <col min="15121" max="15122" width="10.5703125" style="42" hidden="1"/>
    <col min="15123" max="15123" width="8" style="42" hidden="1"/>
    <col min="15124" max="15124" width="8.5703125" style="42" hidden="1"/>
    <col min="15125" max="15126" width="11" style="42" hidden="1"/>
    <col min="15127" max="15127" width="9.7109375" style="42" hidden="1"/>
    <col min="15128" max="15128" width="8" style="42" hidden="1"/>
    <col min="15129" max="15129" width="8.5703125" style="42" hidden="1"/>
    <col min="15130" max="15130" width="10.5703125" style="42" hidden="1"/>
    <col min="15131" max="15131" width="9.28515625" style="42" hidden="1"/>
    <col min="15132" max="15132" width="8.85546875" style="42" hidden="1"/>
    <col min="15133" max="15133" width="8" style="42" hidden="1"/>
    <col min="15134" max="15134" width="8.5703125" style="42" hidden="1"/>
    <col min="15135" max="15135" width="10.28515625" style="42" hidden="1"/>
    <col min="15136" max="15137" width="9.28515625" style="42" hidden="1"/>
    <col min="15138" max="15138" width="8" style="42" hidden="1"/>
    <col min="15139" max="15139" width="8.5703125" style="42" hidden="1"/>
    <col min="15140" max="15140" width="10.28515625" style="42" hidden="1"/>
    <col min="15141" max="15141" width="10.5703125" style="42" hidden="1"/>
    <col min="15142" max="15142" width="9.28515625" style="42" hidden="1"/>
    <col min="15143" max="15143" width="8" style="42" hidden="1"/>
    <col min="15144" max="15144" width="8.5703125" style="42" hidden="1"/>
    <col min="15145" max="15145" width="10.5703125" style="42" hidden="1"/>
    <col min="15146" max="15146" width="9.28515625" style="42" hidden="1"/>
    <col min="15147" max="15147" width="8.140625" style="42" hidden="1"/>
    <col min="15148" max="15148" width="8" style="42" hidden="1"/>
    <col min="15149" max="15149" width="8.5703125" style="42" hidden="1"/>
    <col min="15150" max="15151" width="9.28515625" style="42" hidden="1"/>
    <col min="15152" max="15152" width="10.28515625" style="42" hidden="1"/>
    <col min="15153" max="15153" width="8" style="42" hidden="1"/>
    <col min="15154" max="15154" width="8.5703125" style="42" hidden="1"/>
    <col min="15155" max="15157" width="10.5703125" style="42" hidden="1"/>
    <col min="15158" max="15158" width="8" style="42" hidden="1"/>
    <col min="15159" max="15159" width="8.5703125" style="42" hidden="1"/>
    <col min="15160" max="15160" width="10.5703125" style="42" hidden="1"/>
    <col min="15161" max="15161" width="11.42578125" style="42" hidden="1"/>
    <col min="15162" max="15162" width="11.7109375" style="42" hidden="1"/>
    <col min="15163" max="15163" width="8" style="42" hidden="1"/>
    <col min="15164" max="15164" width="9.28515625" style="42" hidden="1"/>
    <col min="15165" max="15165" width="12.140625" style="42" hidden="1"/>
    <col min="15166" max="15360" width="11.42578125" style="42" hidden="1"/>
    <col min="15361" max="15361" width="72.5703125" style="42" hidden="1"/>
    <col min="15362" max="15363" width="10.5703125" style="42" hidden="1"/>
    <col min="15364" max="15364" width="8" style="42" hidden="1"/>
    <col min="15365" max="15365" width="9.28515625" style="42" hidden="1"/>
    <col min="15366" max="15366" width="11" style="42" hidden="1"/>
    <col min="15367" max="15367" width="10.5703125" style="42" hidden="1"/>
    <col min="15368" max="15368" width="9.28515625" style="42" hidden="1"/>
    <col min="15369" max="15369" width="8" style="42" hidden="1"/>
    <col min="15370" max="15370" width="8.5703125" style="42" hidden="1"/>
    <col min="15371" max="15371" width="10.5703125" style="42" hidden="1"/>
    <col min="15372" max="15372" width="11" style="42" hidden="1"/>
    <col min="15373" max="15373" width="10.5703125" style="42" hidden="1"/>
    <col min="15374" max="15374" width="8" style="42" hidden="1"/>
    <col min="15375" max="15375" width="8.5703125" style="42" hidden="1"/>
    <col min="15376" max="15376" width="11" style="42" hidden="1"/>
    <col min="15377" max="15378" width="10.5703125" style="42" hidden="1"/>
    <col min="15379" max="15379" width="8" style="42" hidden="1"/>
    <col min="15380" max="15380" width="8.5703125" style="42" hidden="1"/>
    <col min="15381" max="15382" width="11" style="42" hidden="1"/>
    <col min="15383" max="15383" width="9.7109375" style="42" hidden="1"/>
    <col min="15384" max="15384" width="8" style="42" hidden="1"/>
    <col min="15385" max="15385" width="8.5703125" style="42" hidden="1"/>
    <col min="15386" max="15386" width="10.5703125" style="42" hidden="1"/>
    <col min="15387" max="15387" width="9.28515625" style="42" hidden="1"/>
    <col min="15388" max="15388" width="8.85546875" style="42" hidden="1"/>
    <col min="15389" max="15389" width="8" style="42" hidden="1"/>
    <col min="15390" max="15390" width="8.5703125" style="42" hidden="1"/>
    <col min="15391" max="15391" width="10.28515625" style="42" hidden="1"/>
    <col min="15392" max="15393" width="9.28515625" style="42" hidden="1"/>
    <col min="15394" max="15394" width="8" style="42" hidden="1"/>
    <col min="15395" max="15395" width="8.5703125" style="42" hidden="1"/>
    <col min="15396" max="15396" width="10.28515625" style="42" hidden="1"/>
    <col min="15397" max="15397" width="10.5703125" style="42" hidden="1"/>
    <col min="15398" max="15398" width="9.28515625" style="42" hidden="1"/>
    <col min="15399" max="15399" width="8" style="42" hidden="1"/>
    <col min="15400" max="15400" width="8.5703125" style="42" hidden="1"/>
    <col min="15401" max="15401" width="10.5703125" style="42" hidden="1"/>
    <col min="15402" max="15402" width="9.28515625" style="42" hidden="1"/>
    <col min="15403" max="15403" width="8.140625" style="42" hidden="1"/>
    <col min="15404" max="15404" width="8" style="42" hidden="1"/>
    <col min="15405" max="15405" width="8.5703125" style="42" hidden="1"/>
    <col min="15406" max="15407" width="9.28515625" style="42" hidden="1"/>
    <col min="15408" max="15408" width="10.28515625" style="42" hidden="1"/>
    <col min="15409" max="15409" width="8" style="42" hidden="1"/>
    <col min="15410" max="15410" width="8.5703125" style="42" hidden="1"/>
    <col min="15411" max="15413" width="10.5703125" style="42" hidden="1"/>
    <col min="15414" max="15414" width="8" style="42" hidden="1"/>
    <col min="15415" max="15415" width="8.5703125" style="42" hidden="1"/>
    <col min="15416" max="15416" width="10.5703125" style="42" hidden="1"/>
    <col min="15417" max="15417" width="11.42578125" style="42" hidden="1"/>
    <col min="15418" max="15418" width="11.7109375" style="42" hidden="1"/>
    <col min="15419" max="15419" width="8" style="42" hidden="1"/>
    <col min="15420" max="15420" width="9.28515625" style="42" hidden="1"/>
    <col min="15421" max="15421" width="12.140625" style="42" hidden="1"/>
    <col min="15422" max="15616" width="11.42578125" style="42" hidden="1"/>
    <col min="15617" max="15617" width="72.5703125" style="42" hidden="1"/>
    <col min="15618" max="15619" width="10.5703125" style="42" hidden="1"/>
    <col min="15620" max="15620" width="8" style="42" hidden="1"/>
    <col min="15621" max="15621" width="9.28515625" style="42" hidden="1"/>
    <col min="15622" max="15622" width="11" style="42" hidden="1"/>
    <col min="15623" max="15623" width="10.5703125" style="42" hidden="1"/>
    <col min="15624" max="15624" width="9.28515625" style="42" hidden="1"/>
    <col min="15625" max="15625" width="8" style="42" hidden="1"/>
    <col min="15626" max="15626" width="8.5703125" style="42" hidden="1"/>
    <col min="15627" max="15627" width="10.5703125" style="42" hidden="1"/>
    <col min="15628" max="15628" width="11" style="42" hidden="1"/>
    <col min="15629" max="15629" width="10.5703125" style="42" hidden="1"/>
    <col min="15630" max="15630" width="8" style="42" hidden="1"/>
    <col min="15631" max="15631" width="8.5703125" style="42" hidden="1"/>
    <col min="15632" max="15632" width="11" style="42" hidden="1"/>
    <col min="15633" max="15634" width="10.5703125" style="42" hidden="1"/>
    <col min="15635" max="15635" width="8" style="42" hidden="1"/>
    <col min="15636" max="15636" width="8.5703125" style="42" hidden="1"/>
    <col min="15637" max="15638" width="11" style="42" hidden="1"/>
    <col min="15639" max="15639" width="9.7109375" style="42" hidden="1"/>
    <col min="15640" max="15640" width="8" style="42" hidden="1"/>
    <col min="15641" max="15641" width="8.5703125" style="42" hidden="1"/>
    <col min="15642" max="15642" width="10.5703125" style="42" hidden="1"/>
    <col min="15643" max="15643" width="9.28515625" style="42" hidden="1"/>
    <col min="15644" max="15644" width="8.85546875" style="42" hidden="1"/>
    <col min="15645" max="15645" width="8" style="42" hidden="1"/>
    <col min="15646" max="15646" width="8.5703125" style="42" hidden="1"/>
    <col min="15647" max="15647" width="10.28515625" style="42" hidden="1"/>
    <col min="15648" max="15649" width="9.28515625" style="42" hidden="1"/>
    <col min="15650" max="15650" width="8" style="42" hidden="1"/>
    <col min="15651" max="15651" width="8.5703125" style="42" hidden="1"/>
    <col min="15652" max="15652" width="10.28515625" style="42" hidden="1"/>
    <col min="15653" max="15653" width="10.5703125" style="42" hidden="1"/>
    <col min="15654" max="15654" width="9.28515625" style="42" hidden="1"/>
    <col min="15655" max="15655" width="8" style="42" hidden="1"/>
    <col min="15656" max="15656" width="8.5703125" style="42" hidden="1"/>
    <col min="15657" max="15657" width="10.5703125" style="42" hidden="1"/>
    <col min="15658" max="15658" width="9.28515625" style="42" hidden="1"/>
    <col min="15659" max="15659" width="8.140625" style="42" hidden="1"/>
    <col min="15660" max="15660" width="8" style="42" hidden="1"/>
    <col min="15661" max="15661" width="8.5703125" style="42" hidden="1"/>
    <col min="15662" max="15663" width="9.28515625" style="42" hidden="1"/>
    <col min="15664" max="15664" width="10.28515625" style="42" hidden="1"/>
    <col min="15665" max="15665" width="8" style="42" hidden="1"/>
    <col min="15666" max="15666" width="8.5703125" style="42" hidden="1"/>
    <col min="15667" max="15669" width="10.5703125" style="42" hidden="1"/>
    <col min="15670" max="15670" width="8" style="42" hidden="1"/>
    <col min="15671" max="15671" width="8.5703125" style="42" hidden="1"/>
    <col min="15672" max="15672" width="10.5703125" style="42" hidden="1"/>
    <col min="15673" max="15673" width="11.42578125" style="42" hidden="1"/>
    <col min="15674" max="15674" width="11.7109375" style="42" hidden="1"/>
    <col min="15675" max="15675" width="8" style="42" hidden="1"/>
    <col min="15676" max="15676" width="9.28515625" style="42" hidden="1"/>
    <col min="15677" max="15677" width="12.140625" style="42" hidden="1"/>
    <col min="15678" max="15872" width="11.42578125" style="42" hidden="1"/>
    <col min="15873" max="15873" width="72.5703125" style="42" hidden="1"/>
    <col min="15874" max="15875" width="10.5703125" style="42" hidden="1"/>
    <col min="15876" max="15876" width="8" style="42" hidden="1"/>
    <col min="15877" max="15877" width="9.28515625" style="42" hidden="1"/>
    <col min="15878" max="15878" width="11" style="42" hidden="1"/>
    <col min="15879" max="15879" width="10.5703125" style="42" hidden="1"/>
    <col min="15880" max="15880" width="9.28515625" style="42" hidden="1"/>
    <col min="15881" max="15881" width="8" style="42" hidden="1"/>
    <col min="15882" max="15882" width="8.5703125" style="42" hidden="1"/>
    <col min="15883" max="15883" width="10.5703125" style="42" hidden="1"/>
    <col min="15884" max="15884" width="11" style="42" hidden="1"/>
    <col min="15885" max="15885" width="10.5703125" style="42" hidden="1"/>
    <col min="15886" max="15886" width="8" style="42" hidden="1"/>
    <col min="15887" max="15887" width="8.5703125" style="42" hidden="1"/>
    <col min="15888" max="15888" width="11" style="42" hidden="1"/>
    <col min="15889" max="15890" width="10.5703125" style="42" hidden="1"/>
    <col min="15891" max="15891" width="8" style="42" hidden="1"/>
    <col min="15892" max="15892" width="8.5703125" style="42" hidden="1"/>
    <col min="15893" max="15894" width="11" style="42" hidden="1"/>
    <col min="15895" max="15895" width="9.7109375" style="42" hidden="1"/>
    <col min="15896" max="15896" width="8" style="42" hidden="1"/>
    <col min="15897" max="15897" width="8.5703125" style="42" hidden="1"/>
    <col min="15898" max="15898" width="10.5703125" style="42" hidden="1"/>
    <col min="15899" max="15899" width="9.28515625" style="42" hidden="1"/>
    <col min="15900" max="15900" width="8.85546875" style="42" hidden="1"/>
    <col min="15901" max="15901" width="8" style="42" hidden="1"/>
    <col min="15902" max="15902" width="8.5703125" style="42" hidden="1"/>
    <col min="15903" max="15903" width="10.28515625" style="42" hidden="1"/>
    <col min="15904" max="15905" width="9.28515625" style="42" hidden="1"/>
    <col min="15906" max="15906" width="8" style="42" hidden="1"/>
    <col min="15907" max="15907" width="8.5703125" style="42" hidden="1"/>
    <col min="15908" max="15908" width="10.28515625" style="42" hidden="1"/>
    <col min="15909" max="15909" width="10.5703125" style="42" hidden="1"/>
    <col min="15910" max="15910" width="9.28515625" style="42" hidden="1"/>
    <col min="15911" max="15911" width="8" style="42" hidden="1"/>
    <col min="15912" max="15912" width="8.5703125" style="42" hidden="1"/>
    <col min="15913" max="15913" width="10.5703125" style="42" hidden="1"/>
    <col min="15914" max="15914" width="9.28515625" style="42" hidden="1"/>
    <col min="15915" max="15915" width="8.140625" style="42" hidden="1"/>
    <col min="15916" max="15916" width="8" style="42" hidden="1"/>
    <col min="15917" max="15917" width="8.5703125" style="42" hidden="1"/>
    <col min="15918" max="15919" width="9.28515625" style="42" hidden="1"/>
    <col min="15920" max="15920" width="10.28515625" style="42" hidden="1"/>
    <col min="15921" max="15921" width="8" style="42" hidden="1"/>
    <col min="15922" max="15922" width="8.5703125" style="42" hidden="1"/>
    <col min="15923" max="15925" width="10.5703125" style="42" hidden="1"/>
    <col min="15926" max="15926" width="8" style="42" hidden="1"/>
    <col min="15927" max="15927" width="8.5703125" style="42" hidden="1"/>
    <col min="15928" max="15928" width="10.5703125" style="42" hidden="1"/>
    <col min="15929" max="15929" width="11.42578125" style="42" hidden="1"/>
    <col min="15930" max="15930" width="11.7109375" style="42" hidden="1"/>
    <col min="15931" max="15931" width="8" style="42" hidden="1"/>
    <col min="15932" max="15932" width="9.28515625" style="42" hidden="1"/>
    <col min="15933" max="15933" width="12.140625" style="42" hidden="1"/>
    <col min="15934" max="16128" width="11.42578125" style="42" hidden="1"/>
    <col min="16129" max="16129" width="72.5703125" style="42" hidden="1"/>
    <col min="16130" max="16131" width="10.5703125" style="42" hidden="1"/>
    <col min="16132" max="16132" width="8" style="42" hidden="1"/>
    <col min="16133" max="16133" width="9.28515625" style="42" hidden="1"/>
    <col min="16134" max="16134" width="11" style="42" hidden="1"/>
    <col min="16135" max="16135" width="10.5703125" style="42" hidden="1"/>
    <col min="16136" max="16136" width="9.28515625" style="42" hidden="1"/>
    <col min="16137" max="16137" width="8" style="42" hidden="1"/>
    <col min="16138" max="16138" width="8.5703125" style="42" hidden="1"/>
    <col min="16139" max="16139" width="10.5703125" style="42" hidden="1"/>
    <col min="16140" max="16140" width="11" style="42" hidden="1"/>
    <col min="16141" max="16141" width="10.5703125" style="42" hidden="1"/>
    <col min="16142" max="16142" width="8" style="42" hidden="1"/>
    <col min="16143" max="16143" width="8.5703125" style="42" hidden="1"/>
    <col min="16144" max="16144" width="11" style="42" hidden="1"/>
    <col min="16145" max="16146" width="10.5703125" style="42" hidden="1"/>
    <col min="16147" max="16147" width="8" style="42" hidden="1"/>
    <col min="16148" max="16148" width="8.5703125" style="42" hidden="1"/>
    <col min="16149" max="16150" width="11" style="42" hidden="1"/>
    <col min="16151" max="16151" width="9.7109375" style="42" hidden="1"/>
    <col min="16152" max="16152" width="8" style="42" hidden="1"/>
    <col min="16153" max="16153" width="8.5703125" style="42" hidden="1"/>
    <col min="16154" max="16154" width="10.5703125" style="42" hidden="1"/>
    <col min="16155" max="16155" width="9.28515625" style="42" hidden="1"/>
    <col min="16156" max="16156" width="8.85546875" style="42" hidden="1"/>
    <col min="16157" max="16157" width="8" style="42" hidden="1"/>
    <col min="16158" max="16158" width="8.5703125" style="42" hidden="1"/>
    <col min="16159" max="16159" width="10.28515625" style="42" hidden="1"/>
    <col min="16160" max="16161" width="9.28515625" style="42" hidden="1"/>
    <col min="16162" max="16162" width="8" style="42" hidden="1"/>
    <col min="16163" max="16163" width="8.5703125" style="42" hidden="1"/>
    <col min="16164" max="16164" width="10.28515625" style="42" hidden="1"/>
    <col min="16165" max="16165" width="10.5703125" style="42" hidden="1"/>
    <col min="16166" max="16166" width="9.28515625" style="42" hidden="1"/>
    <col min="16167" max="16167" width="8" style="42" hidden="1"/>
    <col min="16168" max="16168" width="8.5703125" style="42" hidden="1"/>
    <col min="16169" max="16169" width="10.5703125" style="42" hidden="1"/>
    <col min="16170" max="16170" width="9.28515625" style="42" hidden="1"/>
    <col min="16171" max="16171" width="8.140625" style="42" hidden="1"/>
    <col min="16172" max="16172" width="8" style="42" hidden="1"/>
    <col min="16173" max="16173" width="8.5703125" style="42" hidden="1"/>
    <col min="16174" max="16175" width="9.28515625" style="42" hidden="1"/>
    <col min="16176" max="16176" width="10.28515625" style="42" hidden="1"/>
    <col min="16177" max="16177" width="8" style="42" hidden="1"/>
    <col min="16178" max="16178" width="8.5703125" style="42" hidden="1"/>
    <col min="16179" max="16181" width="10.5703125" style="42" hidden="1"/>
    <col min="16182" max="16182" width="8" style="42" hidden="1"/>
    <col min="16183" max="16183" width="8.5703125" style="42" hidden="1"/>
    <col min="16184" max="16184" width="10.5703125" style="42" hidden="1"/>
    <col min="16185" max="16185" width="11.42578125" style="42" hidden="1"/>
    <col min="16186" max="16186" width="11.7109375" style="42" hidden="1"/>
    <col min="16187" max="16187" width="8" style="42" hidden="1"/>
    <col min="16188" max="16188" width="9.28515625" style="42" hidden="1"/>
    <col min="16189" max="16189" width="12.140625" style="42" hidden="1"/>
    <col min="16190" max="16384" width="11.42578125" style="42" hidden="1"/>
  </cols>
  <sheetData>
    <row r="1" spans="1:78" ht="38.2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341"/>
      <c r="BA1" s="341"/>
      <c r="BB1" s="341"/>
      <c r="BC1" s="341"/>
      <c r="BD1" s="341"/>
      <c r="BE1" s="341"/>
      <c r="BF1" s="341"/>
      <c r="BG1" s="341"/>
      <c r="BH1" s="341"/>
      <c r="BI1" s="341"/>
      <c r="BJ1" s="408"/>
      <c r="BK1" s="408"/>
      <c r="BL1" s="408"/>
      <c r="BM1" s="408"/>
      <c r="BN1" s="408"/>
      <c r="BO1" s="41"/>
      <c r="BP1" s="41"/>
      <c r="BQ1" s="41"/>
      <c r="BR1" s="41"/>
      <c r="BS1" s="41"/>
      <c r="BT1" s="41"/>
      <c r="BU1" s="41"/>
      <c r="BV1" s="41"/>
      <c r="BW1" s="41"/>
      <c r="BX1" s="41"/>
      <c r="BY1" s="41"/>
      <c r="BZ1" s="41"/>
    </row>
    <row r="2" spans="1:78" ht="25.5" customHeight="1">
      <c r="A2" s="341" t="s">
        <v>974</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341"/>
      <c r="BA2" s="341"/>
      <c r="BB2" s="341"/>
      <c r="BC2" s="341"/>
      <c r="BD2" s="341"/>
      <c r="BE2" s="341"/>
      <c r="BF2" s="341"/>
      <c r="BG2" s="341"/>
      <c r="BH2" s="341"/>
      <c r="BI2" s="341"/>
      <c r="BJ2" s="408"/>
      <c r="BK2" s="408"/>
      <c r="BL2" s="408"/>
      <c r="BM2" s="408"/>
      <c r="BN2" s="408"/>
      <c r="BO2" s="41"/>
      <c r="BP2" s="41"/>
      <c r="BQ2" s="41"/>
      <c r="BR2" s="41"/>
      <c r="BS2" s="41"/>
      <c r="BT2" s="41"/>
      <c r="BU2" s="41"/>
      <c r="BV2" s="41"/>
      <c r="BW2" s="41"/>
      <c r="BX2" s="41"/>
      <c r="BY2" s="41"/>
      <c r="BZ2" s="41"/>
    </row>
    <row r="3" spans="1:78" ht="25.5"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341"/>
      <c r="BA3" s="341"/>
      <c r="BB3" s="341"/>
      <c r="BC3" s="341"/>
      <c r="BD3" s="341"/>
      <c r="BE3" s="341"/>
      <c r="BF3" s="341"/>
      <c r="BG3" s="341"/>
      <c r="BH3" s="341"/>
      <c r="BI3" s="341"/>
      <c r="BJ3" s="408"/>
      <c r="BK3" s="408"/>
      <c r="BL3" s="408"/>
      <c r="BM3" s="408"/>
      <c r="BN3" s="408"/>
      <c r="BO3" s="41"/>
      <c r="BP3" s="41"/>
      <c r="BQ3" s="41"/>
      <c r="BR3" s="41"/>
      <c r="BS3" s="41"/>
      <c r="BT3" s="41"/>
      <c r="BU3" s="41"/>
      <c r="BV3" s="41"/>
      <c r="BW3" s="41"/>
      <c r="BX3" s="41"/>
      <c r="BY3" s="41"/>
      <c r="BZ3" s="41"/>
    </row>
    <row r="4" spans="1:78" ht="25.5"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341"/>
      <c r="BA4" s="341"/>
      <c r="BB4" s="341"/>
      <c r="BC4" s="341"/>
      <c r="BD4" s="341"/>
      <c r="BE4" s="341"/>
      <c r="BF4" s="341"/>
      <c r="BG4" s="341"/>
      <c r="BH4" s="341"/>
      <c r="BI4" s="341"/>
      <c r="BJ4" s="408"/>
      <c r="BK4" s="408"/>
      <c r="BL4" s="408"/>
      <c r="BM4" s="408"/>
      <c r="BN4" s="408"/>
      <c r="BO4" s="41"/>
      <c r="BP4" s="41"/>
      <c r="BQ4" s="41"/>
      <c r="BR4" s="41"/>
      <c r="BS4" s="41"/>
      <c r="BT4" s="41"/>
      <c r="BU4" s="41"/>
      <c r="BV4" s="41"/>
      <c r="BW4" s="41"/>
      <c r="BX4" s="41"/>
      <c r="BY4" s="41"/>
      <c r="BZ4" s="41"/>
    </row>
    <row r="5" spans="1:78" ht="21.75"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384</v>
      </c>
      <c r="AG5" s="958"/>
      <c r="AH5" s="958"/>
      <c r="AI5" s="958"/>
      <c r="AJ5" s="958"/>
      <c r="AK5" s="958" t="s">
        <v>385</v>
      </c>
      <c r="AL5" s="958"/>
      <c r="AM5" s="958"/>
      <c r="AN5" s="958"/>
      <c r="AO5" s="958"/>
      <c r="AP5" s="958" t="s">
        <v>387</v>
      </c>
      <c r="AQ5" s="958"/>
      <c r="AR5" s="958"/>
      <c r="AS5" s="958"/>
      <c r="AT5" s="958"/>
      <c r="AU5" s="958" t="s">
        <v>388</v>
      </c>
      <c r="AV5" s="958"/>
      <c r="AW5" s="958"/>
      <c r="AX5" s="958"/>
      <c r="AY5" s="958"/>
      <c r="AZ5" s="958" t="s">
        <v>389</v>
      </c>
      <c r="BA5" s="958"/>
      <c r="BB5" s="958"/>
      <c r="BC5" s="958"/>
      <c r="BD5" s="958"/>
      <c r="BE5" s="958" t="s">
        <v>390</v>
      </c>
      <c r="BF5" s="958"/>
      <c r="BG5" s="958"/>
      <c r="BH5" s="958"/>
      <c r="BI5" s="958"/>
      <c r="BJ5" s="959"/>
      <c r="BK5" s="959"/>
      <c r="BL5" s="959"/>
      <c r="BM5" s="959"/>
      <c r="BN5" s="959"/>
      <c r="BO5" s="41"/>
      <c r="BP5" s="41"/>
      <c r="BQ5" s="41"/>
      <c r="BR5" s="41"/>
      <c r="BS5" s="41"/>
      <c r="BT5" s="41"/>
      <c r="BU5" s="41"/>
      <c r="BV5" s="41"/>
      <c r="BW5" s="41"/>
      <c r="BX5" s="41"/>
      <c r="BY5" s="41"/>
      <c r="BZ5" s="41"/>
    </row>
    <row r="6" spans="1:78"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c r="AZ6" s="407" t="s">
        <v>75</v>
      </c>
      <c r="BA6" s="407" t="s">
        <v>76</v>
      </c>
      <c r="BB6" s="407" t="s">
        <v>77</v>
      </c>
      <c r="BC6" s="407" t="s">
        <v>78</v>
      </c>
      <c r="BD6" s="407" t="s">
        <v>79</v>
      </c>
      <c r="BE6" s="407" t="s">
        <v>75</v>
      </c>
      <c r="BF6" s="407" t="s">
        <v>76</v>
      </c>
      <c r="BG6" s="407" t="s">
        <v>77</v>
      </c>
      <c r="BH6" s="407" t="s">
        <v>78</v>
      </c>
      <c r="BI6" s="407" t="s">
        <v>79</v>
      </c>
      <c r="BJ6" s="409"/>
      <c r="BK6" s="409"/>
      <c r="BL6" s="409"/>
      <c r="BM6" s="409"/>
      <c r="BN6" s="409"/>
    </row>
    <row r="7" spans="1:78" ht="13.5" thickTop="1">
      <c r="A7" s="42" t="s">
        <v>948</v>
      </c>
      <c r="B7" s="42">
        <v>927956.22563999996</v>
      </c>
      <c r="C7" s="42">
        <v>306350.50017000001</v>
      </c>
      <c r="D7" s="42">
        <v>0</v>
      </c>
      <c r="E7" s="42">
        <v>208.12709000000001</v>
      </c>
      <c r="F7" s="42">
        <v>1234514.8529000001</v>
      </c>
      <c r="G7" s="42">
        <v>386625.64097000001</v>
      </c>
      <c r="H7" s="42">
        <v>145695.52624000001</v>
      </c>
      <c r="I7" s="42">
        <v>0</v>
      </c>
      <c r="J7" s="42">
        <v>0</v>
      </c>
      <c r="K7" s="42">
        <v>532321.16720999999</v>
      </c>
      <c r="L7" s="42">
        <v>577933.52301</v>
      </c>
      <c r="M7" s="42">
        <v>317244.52147000004</v>
      </c>
      <c r="N7" s="42">
        <v>10.062940000000001</v>
      </c>
      <c r="O7" s="42">
        <v>280.22989000000001</v>
      </c>
      <c r="P7" s="42">
        <v>895468.33730999997</v>
      </c>
      <c r="Q7" s="42">
        <v>868615.19469000003</v>
      </c>
      <c r="R7" s="42">
        <v>595543.57352999994</v>
      </c>
      <c r="S7" s="42">
        <v>0</v>
      </c>
      <c r="T7" s="42">
        <v>0</v>
      </c>
      <c r="U7" s="42">
        <v>1464158.76822</v>
      </c>
      <c r="V7" s="42">
        <v>690526.80523000006</v>
      </c>
      <c r="W7" s="42">
        <v>378321.21068000002</v>
      </c>
      <c r="X7" s="42">
        <v>0</v>
      </c>
      <c r="Y7" s="42">
        <v>2.2579999999999999E-2</v>
      </c>
      <c r="Z7" s="42">
        <v>1068848.0384899999</v>
      </c>
      <c r="AA7" s="42">
        <v>64499.021919999999</v>
      </c>
      <c r="AB7" s="42">
        <v>24700.169269999999</v>
      </c>
      <c r="AC7" s="42">
        <v>0</v>
      </c>
      <c r="AD7" s="42">
        <v>0</v>
      </c>
      <c r="AE7" s="42">
        <v>89199.191189999998</v>
      </c>
      <c r="AF7" s="42">
        <v>58279.092600000004</v>
      </c>
      <c r="AG7" s="42">
        <v>24093.99568</v>
      </c>
      <c r="AH7" s="42">
        <v>0</v>
      </c>
      <c r="AI7" s="42">
        <v>0</v>
      </c>
      <c r="AJ7" s="42">
        <v>82373.088279999996</v>
      </c>
      <c r="AK7" s="42">
        <v>811.45222999999999</v>
      </c>
      <c r="AL7" s="42">
        <v>2180.8461400000001</v>
      </c>
      <c r="AM7" s="42">
        <v>0</v>
      </c>
      <c r="AN7" s="42">
        <v>0</v>
      </c>
      <c r="AO7" s="42">
        <v>2992.29837</v>
      </c>
      <c r="AP7" s="42">
        <v>257939.82913</v>
      </c>
      <c r="AQ7" s="42">
        <v>12244.042869999999</v>
      </c>
      <c r="AR7" s="42">
        <v>0</v>
      </c>
      <c r="AS7" s="42">
        <v>0</v>
      </c>
      <c r="AT7" s="42">
        <v>270183.87199999997</v>
      </c>
      <c r="AU7" s="42">
        <v>11179.006240000001</v>
      </c>
      <c r="AV7" s="42">
        <v>14472.135480000001</v>
      </c>
      <c r="AW7" s="42">
        <v>0</v>
      </c>
      <c r="AX7" s="42">
        <v>0</v>
      </c>
      <c r="AY7" s="42">
        <v>25651.14172</v>
      </c>
      <c r="AZ7" s="42">
        <v>241.31988000000001</v>
      </c>
      <c r="BA7" s="42">
        <v>230.13332</v>
      </c>
      <c r="BB7" s="42">
        <v>0</v>
      </c>
      <c r="BC7" s="42">
        <v>0</v>
      </c>
      <c r="BD7" s="42">
        <v>471.45320000000004</v>
      </c>
      <c r="BE7" s="42">
        <v>3844607.11154</v>
      </c>
      <c r="BF7" s="42">
        <v>1821076.6548499998</v>
      </c>
      <c r="BG7" s="42">
        <v>10.062940000000001</v>
      </c>
      <c r="BH7" s="42">
        <v>488.37955999999997</v>
      </c>
      <c r="BI7" s="42">
        <v>5666182.2088900004</v>
      </c>
      <c r="BJ7" s="410"/>
      <c r="BK7" s="410"/>
      <c r="BL7" s="410"/>
      <c r="BM7" s="410"/>
      <c r="BN7" s="410"/>
    </row>
    <row r="8" spans="1:78">
      <c r="A8" s="42" t="s">
        <v>166</v>
      </c>
      <c r="B8" s="42">
        <v>920161.73453999998</v>
      </c>
      <c r="C8" s="42">
        <v>303891.44402999996</v>
      </c>
      <c r="D8" s="42">
        <v>0</v>
      </c>
      <c r="E8" s="42">
        <v>208.12709000000001</v>
      </c>
      <c r="F8" s="42">
        <v>1224261.3056600001</v>
      </c>
      <c r="G8" s="42">
        <v>357973.96483999997</v>
      </c>
      <c r="H8" s="42">
        <v>141879.21106999999</v>
      </c>
      <c r="I8" s="42">
        <v>0</v>
      </c>
      <c r="J8" s="42">
        <v>0</v>
      </c>
      <c r="K8" s="42">
        <v>499853.17591000005</v>
      </c>
      <c r="L8" s="42">
        <v>576313.40086000005</v>
      </c>
      <c r="M8" s="42">
        <v>311903.61868000001</v>
      </c>
      <c r="N8" s="42">
        <v>10.062940000000001</v>
      </c>
      <c r="O8" s="42">
        <v>280.22990000000004</v>
      </c>
      <c r="P8" s="42">
        <v>888507.31238000002</v>
      </c>
      <c r="Q8" s="42">
        <v>824391.41027999995</v>
      </c>
      <c r="R8" s="42">
        <v>585037.60284000007</v>
      </c>
      <c r="S8" s="42">
        <v>0</v>
      </c>
      <c r="T8" s="42">
        <v>0</v>
      </c>
      <c r="U8" s="42">
        <v>1409429.0131199998</v>
      </c>
      <c r="V8" s="42">
        <v>688395.46776999999</v>
      </c>
      <c r="W8" s="42">
        <v>368918.48232000001</v>
      </c>
      <c r="X8" s="42">
        <v>0</v>
      </c>
      <c r="Y8" s="42">
        <v>2.2579999999999999E-2</v>
      </c>
      <c r="Z8" s="42">
        <v>1057313.9726799999</v>
      </c>
      <c r="AA8" s="42">
        <v>64372.270549999994</v>
      </c>
      <c r="AB8" s="42">
        <v>24678.794670000003</v>
      </c>
      <c r="AC8" s="42">
        <v>0</v>
      </c>
      <c r="AD8" s="42">
        <v>0</v>
      </c>
      <c r="AE8" s="42">
        <v>89051.065220000004</v>
      </c>
      <c r="AF8" s="42">
        <v>58226.277049999997</v>
      </c>
      <c r="AG8" s="42">
        <v>24058.180110000001</v>
      </c>
      <c r="AH8" s="42">
        <v>0</v>
      </c>
      <c r="AI8" s="42">
        <v>0</v>
      </c>
      <c r="AJ8" s="42">
        <v>82284.457159999991</v>
      </c>
      <c r="AK8" s="42">
        <v>0</v>
      </c>
      <c r="AL8" s="42">
        <v>0</v>
      </c>
      <c r="AM8" s="42">
        <v>0</v>
      </c>
      <c r="AN8" s="42">
        <v>0</v>
      </c>
      <c r="AO8" s="42">
        <v>0</v>
      </c>
      <c r="AP8" s="42">
        <v>257902.73384</v>
      </c>
      <c r="AQ8" s="42">
        <v>11314.971529999999</v>
      </c>
      <c r="AR8" s="42">
        <v>0</v>
      </c>
      <c r="AS8" s="42">
        <v>0</v>
      </c>
      <c r="AT8" s="42">
        <v>269217.70536999998</v>
      </c>
      <c r="AU8" s="42">
        <v>11149.313699999999</v>
      </c>
      <c r="AV8" s="42">
        <v>14435.99323</v>
      </c>
      <c r="AW8" s="42">
        <v>0</v>
      </c>
      <c r="AX8" s="42">
        <v>0</v>
      </c>
      <c r="AY8" s="42">
        <v>25585.306929999999</v>
      </c>
      <c r="AZ8" s="42">
        <v>0</v>
      </c>
      <c r="BA8" s="42">
        <v>0</v>
      </c>
      <c r="BB8" s="42">
        <v>0</v>
      </c>
      <c r="BC8" s="42">
        <v>0</v>
      </c>
      <c r="BD8" s="42">
        <v>0</v>
      </c>
      <c r="BE8" s="42">
        <v>3758886.5734299999</v>
      </c>
      <c r="BF8" s="42">
        <v>1786118.2984800001</v>
      </c>
      <c r="BG8" s="42">
        <v>10.062940000000001</v>
      </c>
      <c r="BH8" s="42">
        <v>488.37957</v>
      </c>
      <c r="BI8" s="42">
        <v>5545503.3144300003</v>
      </c>
    </row>
    <row r="9" spans="1:78">
      <c r="A9" s="42" t="s">
        <v>167</v>
      </c>
      <c r="B9" s="42">
        <v>7794.4910999999993</v>
      </c>
      <c r="C9" s="42">
        <v>2459.0561400000001</v>
      </c>
      <c r="D9" s="42">
        <v>0</v>
      </c>
      <c r="E9" s="42">
        <v>0</v>
      </c>
      <c r="F9" s="42">
        <v>10253.54724</v>
      </c>
      <c r="G9" s="42">
        <v>28651.673770000001</v>
      </c>
      <c r="H9" s="42">
        <v>3816.3151699999999</v>
      </c>
      <c r="I9" s="42">
        <v>0</v>
      </c>
      <c r="J9" s="42">
        <v>0</v>
      </c>
      <c r="K9" s="42">
        <v>32467.988940000003</v>
      </c>
      <c r="L9" s="42">
        <v>1620.1221499999999</v>
      </c>
      <c r="M9" s="42">
        <v>5340.9010599999992</v>
      </c>
      <c r="N9" s="42">
        <v>0</v>
      </c>
      <c r="O9" s="42">
        <v>-1.0000000000000001E-5</v>
      </c>
      <c r="P9" s="42">
        <v>6961.0232000000005</v>
      </c>
      <c r="Q9" s="42">
        <v>44223.784409999993</v>
      </c>
      <c r="R9" s="42">
        <v>10505.97069</v>
      </c>
      <c r="S9" s="42">
        <v>0</v>
      </c>
      <c r="T9" s="42">
        <v>0</v>
      </c>
      <c r="U9" s="42">
        <v>54729.755100000002</v>
      </c>
      <c r="V9" s="42">
        <v>2131.3374599999997</v>
      </c>
      <c r="W9" s="42">
        <v>9402.7283599999992</v>
      </c>
      <c r="X9" s="42">
        <v>0</v>
      </c>
      <c r="Y9" s="42">
        <v>0</v>
      </c>
      <c r="Z9" s="42">
        <v>11534.06581</v>
      </c>
      <c r="AA9" s="42">
        <v>126.75136999999999</v>
      </c>
      <c r="AB9" s="42">
        <v>21.374599999999997</v>
      </c>
      <c r="AC9" s="42">
        <v>0</v>
      </c>
      <c r="AD9" s="42">
        <v>0</v>
      </c>
      <c r="AE9" s="42">
        <v>148.12597</v>
      </c>
      <c r="AF9" s="42">
        <v>52.815550000000002</v>
      </c>
      <c r="AG9" s="42">
        <v>35.815570000000001</v>
      </c>
      <c r="AH9" s="42">
        <v>0</v>
      </c>
      <c r="AI9" s="42">
        <v>0</v>
      </c>
      <c r="AJ9" s="42">
        <v>88.631119999999996</v>
      </c>
      <c r="AK9" s="42">
        <v>811.45222999999999</v>
      </c>
      <c r="AL9" s="42">
        <v>2180.8461400000001</v>
      </c>
      <c r="AM9" s="42">
        <v>0</v>
      </c>
      <c r="AN9" s="42">
        <v>0</v>
      </c>
      <c r="AO9" s="42">
        <v>2992.29837</v>
      </c>
      <c r="AP9" s="42">
        <v>37.095289999999999</v>
      </c>
      <c r="AQ9" s="42">
        <v>929.07133999999996</v>
      </c>
      <c r="AR9" s="42">
        <v>0</v>
      </c>
      <c r="AS9" s="42">
        <v>0</v>
      </c>
      <c r="AT9" s="42">
        <v>966.16663000000005</v>
      </c>
      <c r="AU9" s="42">
        <v>29.692540000000001</v>
      </c>
      <c r="AV9" s="42">
        <v>36.142249999999997</v>
      </c>
      <c r="AW9" s="42">
        <v>0</v>
      </c>
      <c r="AX9" s="42">
        <v>0</v>
      </c>
      <c r="AY9" s="42">
        <v>65.834789999999998</v>
      </c>
      <c r="AZ9" s="42">
        <v>241.31988000000001</v>
      </c>
      <c r="BA9" s="42">
        <v>230.13332</v>
      </c>
      <c r="BB9" s="42">
        <v>0</v>
      </c>
      <c r="BC9" s="42">
        <v>0</v>
      </c>
      <c r="BD9" s="42">
        <v>471.45320000000004</v>
      </c>
      <c r="BE9" s="42">
        <v>85720.535749999995</v>
      </c>
      <c r="BF9" s="42">
        <v>34958.354639999998</v>
      </c>
      <c r="BG9" s="42">
        <v>0</v>
      </c>
      <c r="BH9" s="42">
        <v>-1.0000000000000001E-5</v>
      </c>
      <c r="BI9" s="42">
        <v>120678.89037000001</v>
      </c>
    </row>
    <row r="10" spans="1:78">
      <c r="A10" s="42" t="s">
        <v>949</v>
      </c>
      <c r="B10" s="42">
        <v>0</v>
      </c>
      <c r="C10" s="42">
        <v>0</v>
      </c>
      <c r="D10" s="42">
        <v>0</v>
      </c>
      <c r="E10" s="42">
        <v>0</v>
      </c>
      <c r="F10" s="42">
        <v>0</v>
      </c>
      <c r="G10" s="42">
        <v>2.3599999999999997E-3</v>
      </c>
      <c r="H10" s="42">
        <v>0</v>
      </c>
      <c r="I10" s="42">
        <v>0</v>
      </c>
      <c r="J10" s="42">
        <v>0</v>
      </c>
      <c r="K10" s="42">
        <v>2.3599999999999997E-3</v>
      </c>
      <c r="L10" s="42">
        <v>0</v>
      </c>
      <c r="M10" s="42">
        <v>1.73E-3</v>
      </c>
      <c r="N10" s="42">
        <v>0</v>
      </c>
      <c r="O10" s="42">
        <v>0</v>
      </c>
      <c r="P10" s="42">
        <v>1.73E-3</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0</v>
      </c>
      <c r="AR10" s="42">
        <v>0</v>
      </c>
      <c r="AS10" s="42">
        <v>0</v>
      </c>
      <c r="AT10" s="42">
        <v>0</v>
      </c>
      <c r="AU10" s="42">
        <v>0</v>
      </c>
      <c r="AV10" s="42">
        <v>0</v>
      </c>
      <c r="AW10" s="42">
        <v>0</v>
      </c>
      <c r="AX10" s="42">
        <v>0</v>
      </c>
      <c r="AY10" s="42">
        <v>0</v>
      </c>
      <c r="AZ10" s="42">
        <v>0</v>
      </c>
      <c r="BA10" s="42">
        <v>0</v>
      </c>
      <c r="BB10" s="42">
        <v>0</v>
      </c>
      <c r="BC10" s="42">
        <v>0</v>
      </c>
      <c r="BD10" s="42">
        <v>0</v>
      </c>
      <c r="BE10" s="42">
        <v>2.3599999999999997E-3</v>
      </c>
      <c r="BF10" s="42">
        <v>1.73E-3</v>
      </c>
      <c r="BG10" s="42">
        <v>0</v>
      </c>
      <c r="BH10" s="42">
        <v>0</v>
      </c>
      <c r="BI10" s="42">
        <v>4.0899999999999999E-3</v>
      </c>
    </row>
    <row r="11" spans="1:78">
      <c r="A11" s="42" t="s">
        <v>950</v>
      </c>
      <c r="B11" s="42">
        <v>633050.70334999997</v>
      </c>
      <c r="C11" s="42">
        <v>310496.26084</v>
      </c>
      <c r="D11" s="42">
        <v>0</v>
      </c>
      <c r="E11" s="42">
        <v>844.21428000000003</v>
      </c>
      <c r="F11" s="42">
        <v>944391.17847000004</v>
      </c>
      <c r="G11" s="42">
        <v>635462.08411000005</v>
      </c>
      <c r="H11" s="42">
        <v>128092.86748999999</v>
      </c>
      <c r="I11" s="42">
        <v>0</v>
      </c>
      <c r="J11" s="42">
        <v>3.8423000000000003</v>
      </c>
      <c r="K11" s="42">
        <v>763558.79389999993</v>
      </c>
      <c r="L11" s="42">
        <v>1131008.5477199999</v>
      </c>
      <c r="M11" s="42">
        <v>468551.10037</v>
      </c>
      <c r="N11" s="42">
        <v>2.0000000000000002E-5</v>
      </c>
      <c r="O11" s="42">
        <v>3380.9888500000002</v>
      </c>
      <c r="P11" s="42">
        <v>1602940.63696</v>
      </c>
      <c r="Q11" s="42">
        <v>452139.69095999998</v>
      </c>
      <c r="R11" s="42">
        <v>457922.29066</v>
      </c>
      <c r="S11" s="42">
        <v>0</v>
      </c>
      <c r="T11" s="42">
        <v>4.6299299999999999</v>
      </c>
      <c r="U11" s="42">
        <v>910066.61154999991</v>
      </c>
      <c r="V11" s="42">
        <v>654467.45641999994</v>
      </c>
      <c r="W11" s="42">
        <v>322837.49144000001</v>
      </c>
      <c r="X11" s="42">
        <v>0</v>
      </c>
      <c r="Y11" s="42">
        <v>2.0000000000000002E-5</v>
      </c>
      <c r="Z11" s="42">
        <v>977304.94787000003</v>
      </c>
      <c r="AA11" s="42">
        <v>122448.41695999999</v>
      </c>
      <c r="AB11" s="42">
        <v>31775.231019999999</v>
      </c>
      <c r="AC11" s="42">
        <v>0</v>
      </c>
      <c r="AD11" s="42">
        <v>89.574269999999999</v>
      </c>
      <c r="AE11" s="42">
        <v>154313.22224999999</v>
      </c>
      <c r="AF11" s="42">
        <v>187803.31508</v>
      </c>
      <c r="AG11" s="42">
        <v>60531.917990000002</v>
      </c>
      <c r="AH11" s="42">
        <v>0</v>
      </c>
      <c r="AI11" s="42">
        <v>0</v>
      </c>
      <c r="AJ11" s="42">
        <v>248335.23306999999</v>
      </c>
      <c r="AK11" s="42">
        <v>445109.80261000001</v>
      </c>
      <c r="AL11" s="42">
        <v>109674.44024</v>
      </c>
      <c r="AM11" s="42">
        <v>0</v>
      </c>
      <c r="AN11" s="42">
        <v>1416.85247</v>
      </c>
      <c r="AO11" s="42">
        <v>556201.09532000008</v>
      </c>
      <c r="AP11" s="42">
        <v>180.71471</v>
      </c>
      <c r="AQ11" s="42">
        <v>5971.2340400000003</v>
      </c>
      <c r="AR11" s="42">
        <v>0</v>
      </c>
      <c r="AS11" s="42">
        <v>0</v>
      </c>
      <c r="AT11" s="42">
        <v>6151.9487499999996</v>
      </c>
      <c r="AU11" s="42">
        <v>233305.28907</v>
      </c>
      <c r="AV11" s="42">
        <v>83244.633610000004</v>
      </c>
      <c r="AW11" s="42">
        <v>0</v>
      </c>
      <c r="AX11" s="42">
        <v>1322.7213999999999</v>
      </c>
      <c r="AY11" s="42">
        <v>317872.64408</v>
      </c>
      <c r="AZ11" s="42">
        <v>526979.83783999993</v>
      </c>
      <c r="BA11" s="42">
        <v>61158.414219999999</v>
      </c>
      <c r="BB11" s="42">
        <v>0</v>
      </c>
      <c r="BC11" s="42">
        <v>0</v>
      </c>
      <c r="BD11" s="42">
        <v>588138.25205999997</v>
      </c>
      <c r="BE11" s="42">
        <v>5021955.8588300003</v>
      </c>
      <c r="BF11" s="42">
        <v>2040255.8819200001</v>
      </c>
      <c r="BG11" s="42">
        <v>2.0000000000000002E-5</v>
      </c>
      <c r="BH11" s="42">
        <v>7062.8235199999999</v>
      </c>
      <c r="BI11" s="42">
        <v>7069274.5642799996</v>
      </c>
    </row>
    <row r="12" spans="1:78">
      <c r="A12" s="42" t="s">
        <v>951</v>
      </c>
      <c r="B12" s="42">
        <v>629319.98589999997</v>
      </c>
      <c r="C12" s="42">
        <v>309058.90843000001</v>
      </c>
      <c r="D12" s="42">
        <v>0</v>
      </c>
      <c r="E12" s="42">
        <v>844.21428000000003</v>
      </c>
      <c r="F12" s="42">
        <v>939223.10861</v>
      </c>
      <c r="G12" s="42">
        <v>635442.08070000005</v>
      </c>
      <c r="H12" s="42">
        <v>128092.84524</v>
      </c>
      <c r="I12" s="42">
        <v>0</v>
      </c>
      <c r="J12" s="42">
        <v>3.8423000000000003</v>
      </c>
      <c r="K12" s="42">
        <v>763538.76824</v>
      </c>
      <c r="L12" s="42">
        <v>1121648.18022</v>
      </c>
      <c r="M12" s="42">
        <v>468551.10031999997</v>
      </c>
      <c r="N12" s="42">
        <v>2.0000000000000002E-5</v>
      </c>
      <c r="O12" s="42">
        <v>3380.9888700000001</v>
      </c>
      <c r="P12" s="42">
        <v>1593580.2694300001</v>
      </c>
      <c r="Q12" s="42">
        <v>446251.59954999998</v>
      </c>
      <c r="R12" s="42">
        <v>439928.19502999994</v>
      </c>
      <c r="S12" s="42">
        <v>0</v>
      </c>
      <c r="T12" s="42">
        <v>0.26499</v>
      </c>
      <c r="U12" s="42">
        <v>886180.05957000004</v>
      </c>
      <c r="V12" s="42">
        <v>649097.63527999993</v>
      </c>
      <c r="W12" s="42">
        <v>322837.49144000001</v>
      </c>
      <c r="X12" s="42">
        <v>0</v>
      </c>
      <c r="Y12" s="42">
        <v>2.0000000000000002E-5</v>
      </c>
      <c r="Z12" s="42">
        <v>971935.12673000002</v>
      </c>
      <c r="AA12" s="42">
        <v>122448.41695999999</v>
      </c>
      <c r="AB12" s="42">
        <v>31775.231019999999</v>
      </c>
      <c r="AC12" s="42">
        <v>0</v>
      </c>
      <c r="AD12" s="42">
        <v>89.574269999999999</v>
      </c>
      <c r="AE12" s="42">
        <v>154313.22224999999</v>
      </c>
      <c r="AF12" s="42">
        <v>187803.31508</v>
      </c>
      <c r="AG12" s="42">
        <v>60531.917990000002</v>
      </c>
      <c r="AH12" s="42">
        <v>0</v>
      </c>
      <c r="AI12" s="42">
        <v>0</v>
      </c>
      <c r="AJ12" s="42">
        <v>248335.23306999999</v>
      </c>
      <c r="AK12" s="42">
        <v>445109.80261000001</v>
      </c>
      <c r="AL12" s="42">
        <v>109674.44024</v>
      </c>
      <c r="AM12" s="42">
        <v>0</v>
      </c>
      <c r="AN12" s="42">
        <v>1416.85247</v>
      </c>
      <c r="AO12" s="42">
        <v>556201.09532000008</v>
      </c>
      <c r="AP12" s="42">
        <v>180.71471</v>
      </c>
      <c r="AQ12" s="42">
        <v>5971.2339000000002</v>
      </c>
      <c r="AR12" s="42">
        <v>0</v>
      </c>
      <c r="AS12" s="42">
        <v>0</v>
      </c>
      <c r="AT12" s="42">
        <v>6151.9486100000004</v>
      </c>
      <c r="AU12" s="42">
        <v>233305.28907</v>
      </c>
      <c r="AV12" s="42">
        <v>83244.633610000004</v>
      </c>
      <c r="AW12" s="42">
        <v>0</v>
      </c>
      <c r="AX12" s="42">
        <v>1322.7213999999999</v>
      </c>
      <c r="AY12" s="42">
        <v>317872.64408</v>
      </c>
      <c r="AZ12" s="42">
        <v>526974.75557000004</v>
      </c>
      <c r="BA12" s="42">
        <v>61158.055310000003</v>
      </c>
      <c r="BB12" s="42">
        <v>0</v>
      </c>
      <c r="BC12" s="42">
        <v>0</v>
      </c>
      <c r="BD12" s="42">
        <v>588132.81088</v>
      </c>
      <c r="BE12" s="42">
        <v>4997581.7756499993</v>
      </c>
      <c r="BF12" s="42">
        <v>2020824.05253</v>
      </c>
      <c r="BG12" s="42">
        <v>2.0000000000000002E-5</v>
      </c>
      <c r="BH12" s="42">
        <v>7058.4585999999999</v>
      </c>
      <c r="BI12" s="42">
        <v>7025464.2867900003</v>
      </c>
    </row>
    <row r="13" spans="1:78">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c r="AZ13" s="42">
        <v>0</v>
      </c>
      <c r="BA13" s="42">
        <v>0</v>
      </c>
      <c r="BB13" s="42">
        <v>0</v>
      </c>
      <c r="BC13" s="42">
        <v>0</v>
      </c>
      <c r="BD13" s="42">
        <v>0</v>
      </c>
      <c r="BE13" s="42">
        <v>0</v>
      </c>
      <c r="BF13" s="42">
        <v>0</v>
      </c>
      <c r="BG13" s="42">
        <v>0</v>
      </c>
      <c r="BH13" s="42">
        <v>0</v>
      </c>
      <c r="BI13" s="42">
        <v>0</v>
      </c>
    </row>
    <row r="14" spans="1:78">
      <c r="A14" s="42" t="s">
        <v>949</v>
      </c>
      <c r="B14" s="42">
        <v>0</v>
      </c>
      <c r="C14" s="42">
        <v>0</v>
      </c>
      <c r="D14" s="42">
        <v>0</v>
      </c>
      <c r="E14" s="42">
        <v>0</v>
      </c>
      <c r="F14" s="42">
        <v>0</v>
      </c>
      <c r="G14" s="42">
        <v>0</v>
      </c>
      <c r="H14" s="42">
        <v>2.2249999999999999E-2</v>
      </c>
      <c r="I14" s="42">
        <v>0</v>
      </c>
      <c r="J14" s="42">
        <v>0</v>
      </c>
      <c r="K14" s="42">
        <v>2.2249999999999999E-2</v>
      </c>
      <c r="L14" s="42">
        <v>0</v>
      </c>
      <c r="M14" s="42">
        <v>5.0000000000000002E-5</v>
      </c>
      <c r="N14" s="42">
        <v>0</v>
      </c>
      <c r="O14" s="42">
        <v>-2.0000000000000002E-5</v>
      </c>
      <c r="P14" s="42">
        <v>2.9999999999999997E-5</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0</v>
      </c>
      <c r="AQ14" s="42">
        <v>1.4000000000000001E-4</v>
      </c>
      <c r="AR14" s="42">
        <v>0</v>
      </c>
      <c r="AS14" s="42">
        <v>0</v>
      </c>
      <c r="AT14" s="42">
        <v>1.4000000000000001E-4</v>
      </c>
      <c r="AU14" s="42">
        <v>0</v>
      </c>
      <c r="AV14" s="42">
        <v>0</v>
      </c>
      <c r="AW14" s="42">
        <v>0</v>
      </c>
      <c r="AX14" s="42">
        <v>0</v>
      </c>
      <c r="AY14" s="42">
        <v>0</v>
      </c>
      <c r="AZ14" s="42">
        <v>5.0822700000000003</v>
      </c>
      <c r="BA14" s="42">
        <v>0.35891000000000001</v>
      </c>
      <c r="BB14" s="42">
        <v>0</v>
      </c>
      <c r="BC14" s="42">
        <v>0</v>
      </c>
      <c r="BD14" s="42">
        <v>5.4411800000000001</v>
      </c>
      <c r="BE14" s="42">
        <v>5.0822700000000003</v>
      </c>
      <c r="BF14" s="42">
        <v>0.38135000000000002</v>
      </c>
      <c r="BG14" s="42">
        <v>0</v>
      </c>
      <c r="BH14" s="42">
        <v>-2.0000000000000002E-5</v>
      </c>
      <c r="BI14" s="42">
        <v>5.4636000000000005</v>
      </c>
    </row>
    <row r="15" spans="1:78">
      <c r="A15" s="42" t="s">
        <v>953</v>
      </c>
      <c r="B15" s="42">
        <v>236441.33786000003</v>
      </c>
      <c r="C15" s="42">
        <v>260588.80786</v>
      </c>
      <c r="D15" s="42">
        <v>0</v>
      </c>
      <c r="E15" s="42">
        <v>445.70115999999996</v>
      </c>
      <c r="F15" s="42">
        <v>497475.84687999997</v>
      </c>
      <c r="G15" s="42">
        <v>76244.127439999997</v>
      </c>
      <c r="H15" s="42">
        <v>147893.67178</v>
      </c>
      <c r="I15" s="42">
        <v>0</v>
      </c>
      <c r="J15" s="42">
        <v>549.44868999999994</v>
      </c>
      <c r="K15" s="42">
        <v>224687.24791000001</v>
      </c>
      <c r="L15" s="42">
        <v>385954.07504999998</v>
      </c>
      <c r="M15" s="42">
        <v>488206.58985000005</v>
      </c>
      <c r="N15" s="42">
        <v>8.7973499999999998</v>
      </c>
      <c r="O15" s="42">
        <v>1648.33248</v>
      </c>
      <c r="P15" s="42">
        <v>875817.79472999997</v>
      </c>
      <c r="Q15" s="42">
        <v>143704.21425999998</v>
      </c>
      <c r="R15" s="42">
        <v>231888.38821</v>
      </c>
      <c r="S15" s="42">
        <v>0</v>
      </c>
      <c r="T15" s="42">
        <v>562.69368000000009</v>
      </c>
      <c r="U15" s="42">
        <v>376155.29614999995</v>
      </c>
      <c r="V15" s="42">
        <v>935739.58447</v>
      </c>
      <c r="W15" s="42">
        <v>379159.38111999998</v>
      </c>
      <c r="X15" s="42">
        <v>0</v>
      </c>
      <c r="Y15" s="42">
        <v>386.79492999999997</v>
      </c>
      <c r="Z15" s="42">
        <v>1315285.76052</v>
      </c>
      <c r="AA15" s="42">
        <v>613297.07969000004</v>
      </c>
      <c r="AB15" s="42">
        <v>242197.09935</v>
      </c>
      <c r="AC15" s="42">
        <v>0</v>
      </c>
      <c r="AD15" s="42">
        <v>29994.105350000002</v>
      </c>
      <c r="AE15" s="42">
        <v>885488.28438999993</v>
      </c>
      <c r="AF15" s="42">
        <v>47578.892749999999</v>
      </c>
      <c r="AG15" s="42">
        <v>298476.89224000002</v>
      </c>
      <c r="AH15" s="42">
        <v>0</v>
      </c>
      <c r="AI15" s="42">
        <v>263.55746000000005</v>
      </c>
      <c r="AJ15" s="42">
        <v>346319.34245</v>
      </c>
      <c r="AK15" s="42">
        <v>494818.64041000005</v>
      </c>
      <c r="AL15" s="42">
        <v>115838.08972</v>
      </c>
      <c r="AM15" s="42">
        <v>0</v>
      </c>
      <c r="AN15" s="42">
        <v>91.474380000000011</v>
      </c>
      <c r="AO15" s="42">
        <v>610748.20450999995</v>
      </c>
      <c r="AP15" s="42">
        <v>0</v>
      </c>
      <c r="AQ15" s="42">
        <v>841.90413000000001</v>
      </c>
      <c r="AR15" s="42">
        <v>0</v>
      </c>
      <c r="AS15" s="42">
        <v>0</v>
      </c>
      <c r="AT15" s="42">
        <v>841.90413000000001</v>
      </c>
      <c r="AU15" s="42">
        <v>188648.88409000001</v>
      </c>
      <c r="AV15" s="42">
        <v>403903.39306999999</v>
      </c>
      <c r="AW15" s="42">
        <v>0</v>
      </c>
      <c r="AX15" s="42">
        <v>899.68422999999996</v>
      </c>
      <c r="AY15" s="42">
        <v>593451.96138999995</v>
      </c>
      <c r="AZ15" s="42">
        <v>321952.52673000004</v>
      </c>
      <c r="BA15" s="42">
        <v>189973.45905</v>
      </c>
      <c r="BB15" s="42">
        <v>0</v>
      </c>
      <c r="BC15" s="42">
        <v>1067.99683</v>
      </c>
      <c r="BD15" s="42">
        <v>512993.98261000001</v>
      </c>
      <c r="BE15" s="42">
        <v>3444379.3627499999</v>
      </c>
      <c r="BF15" s="42">
        <v>2758967.6763800001</v>
      </c>
      <c r="BG15" s="42">
        <v>8.7973499999999998</v>
      </c>
      <c r="BH15" s="42">
        <v>35909.789189999996</v>
      </c>
      <c r="BI15" s="42">
        <v>6239265.62567</v>
      </c>
    </row>
    <row r="16" spans="1:78">
      <c r="A16" s="42" t="s">
        <v>169</v>
      </c>
      <c r="B16" s="42">
        <v>226554.14212999999</v>
      </c>
      <c r="C16" s="42">
        <v>250699.64052000002</v>
      </c>
      <c r="D16" s="42">
        <v>0</v>
      </c>
      <c r="E16" s="42">
        <v>445.64467999999999</v>
      </c>
      <c r="F16" s="42">
        <v>477699.42732999998</v>
      </c>
      <c r="G16" s="42">
        <v>75575.919540000003</v>
      </c>
      <c r="H16" s="42">
        <v>145959.55784999998</v>
      </c>
      <c r="I16" s="42">
        <v>0</v>
      </c>
      <c r="J16" s="42">
        <v>549.17898000000002</v>
      </c>
      <c r="K16" s="42">
        <v>222084.65637000001</v>
      </c>
      <c r="L16" s="42">
        <v>383310.16943000001</v>
      </c>
      <c r="M16" s="42">
        <v>481301.57092999999</v>
      </c>
      <c r="N16" s="42">
        <v>8.7972900000000003</v>
      </c>
      <c r="O16" s="42">
        <v>1648.3253099999999</v>
      </c>
      <c r="P16" s="42">
        <v>866268.86296000006</v>
      </c>
      <c r="Q16" s="42">
        <v>141767.61162000001</v>
      </c>
      <c r="R16" s="42">
        <v>217510.53448</v>
      </c>
      <c r="S16" s="42">
        <v>0</v>
      </c>
      <c r="T16" s="42">
        <v>562.50679000000002</v>
      </c>
      <c r="U16" s="42">
        <v>359840.65288999997</v>
      </c>
      <c r="V16" s="42">
        <v>929756.15888999996</v>
      </c>
      <c r="W16" s="42">
        <v>367647.89885</v>
      </c>
      <c r="X16" s="42">
        <v>0</v>
      </c>
      <c r="Y16" s="42">
        <v>386.79414000000003</v>
      </c>
      <c r="Z16" s="42">
        <v>1297790.8518800002</v>
      </c>
      <c r="AA16" s="42">
        <v>595099.32657999999</v>
      </c>
      <c r="AB16" s="42">
        <v>224504.91542999999</v>
      </c>
      <c r="AC16" s="42">
        <v>0</v>
      </c>
      <c r="AD16" s="42">
        <v>27880.501920000002</v>
      </c>
      <c r="AE16" s="42">
        <v>847484.74393</v>
      </c>
      <c r="AF16" s="42">
        <v>38610.966479999995</v>
      </c>
      <c r="AG16" s="42">
        <v>264216.52850000001</v>
      </c>
      <c r="AH16" s="42">
        <v>0</v>
      </c>
      <c r="AI16" s="42">
        <v>263.55746000000005</v>
      </c>
      <c r="AJ16" s="42">
        <v>303091.05244</v>
      </c>
      <c r="AK16" s="42">
        <v>485466.56698</v>
      </c>
      <c r="AL16" s="42">
        <v>114306.85553</v>
      </c>
      <c r="AM16" s="42">
        <v>0</v>
      </c>
      <c r="AN16" s="42">
        <v>91.474380000000011</v>
      </c>
      <c r="AO16" s="42">
        <v>599864.89688999997</v>
      </c>
      <c r="AP16" s="42">
        <v>0</v>
      </c>
      <c r="AQ16" s="42">
        <v>830.58465000000001</v>
      </c>
      <c r="AR16" s="42">
        <v>0</v>
      </c>
      <c r="AS16" s="42">
        <v>0</v>
      </c>
      <c r="AT16" s="42">
        <v>830.58465000000001</v>
      </c>
      <c r="AU16" s="42">
        <v>186204.34466999999</v>
      </c>
      <c r="AV16" s="42">
        <v>397206.98424000002</v>
      </c>
      <c r="AW16" s="42">
        <v>0</v>
      </c>
      <c r="AX16" s="42">
        <v>898.8096700000001</v>
      </c>
      <c r="AY16" s="42">
        <v>584310.13858000003</v>
      </c>
      <c r="AZ16" s="42">
        <v>318626.75416000001</v>
      </c>
      <c r="BA16" s="42">
        <v>186749.20314</v>
      </c>
      <c r="BB16" s="42">
        <v>0</v>
      </c>
      <c r="BC16" s="42">
        <v>1067.72066</v>
      </c>
      <c r="BD16" s="42">
        <v>506443.67796</v>
      </c>
      <c r="BE16" s="42">
        <v>3380971.9604799999</v>
      </c>
      <c r="BF16" s="42">
        <v>2650934.2741199997</v>
      </c>
      <c r="BG16" s="42">
        <v>8.7972900000000003</v>
      </c>
      <c r="BH16" s="42">
        <v>33794.513989999999</v>
      </c>
      <c r="BI16" s="42">
        <v>6065709.5458800001</v>
      </c>
    </row>
    <row r="17" spans="1:61">
      <c r="A17" s="42" t="s">
        <v>170</v>
      </c>
      <c r="B17" s="42">
        <v>7689.5928600000007</v>
      </c>
      <c r="C17" s="42">
        <v>25010.99323</v>
      </c>
      <c r="D17" s="42">
        <v>0</v>
      </c>
      <c r="E17" s="42">
        <v>356.14821000000001</v>
      </c>
      <c r="F17" s="42">
        <v>33056.734300000004</v>
      </c>
      <c r="G17" s="42">
        <v>3500.5173300000001</v>
      </c>
      <c r="H17" s="42">
        <v>5147.0481500000005</v>
      </c>
      <c r="I17" s="42">
        <v>0</v>
      </c>
      <c r="J17" s="42">
        <v>529.81296999999995</v>
      </c>
      <c r="K17" s="42">
        <v>9177.3784500000002</v>
      </c>
      <c r="L17" s="42">
        <v>19602.839070000002</v>
      </c>
      <c r="M17" s="42">
        <v>41554.676659999997</v>
      </c>
      <c r="N17" s="42">
        <v>8.7972599999999996</v>
      </c>
      <c r="O17" s="42">
        <v>1648.32493</v>
      </c>
      <c r="P17" s="42">
        <v>62814.637920000001</v>
      </c>
      <c r="Q17" s="42">
        <v>3333.7560099999996</v>
      </c>
      <c r="R17" s="42">
        <v>11162.890019999999</v>
      </c>
      <c r="S17" s="42">
        <v>0</v>
      </c>
      <c r="T17" s="42">
        <v>207.48112</v>
      </c>
      <c r="U17" s="42">
        <v>14704.12715</v>
      </c>
      <c r="V17" s="42">
        <v>71084.619569999995</v>
      </c>
      <c r="W17" s="42">
        <v>20315.70073</v>
      </c>
      <c r="X17" s="42">
        <v>0</v>
      </c>
      <c r="Y17" s="42">
        <v>386.79414000000003</v>
      </c>
      <c r="Z17" s="42">
        <v>91787.114440000005</v>
      </c>
      <c r="AA17" s="42">
        <v>247.92848999999998</v>
      </c>
      <c r="AB17" s="42">
        <v>6501.2444400000004</v>
      </c>
      <c r="AC17" s="42">
        <v>0</v>
      </c>
      <c r="AD17" s="42">
        <v>0</v>
      </c>
      <c r="AE17" s="42">
        <v>6749.1729299999997</v>
      </c>
      <c r="AF17" s="42">
        <v>4767.4840599999998</v>
      </c>
      <c r="AG17" s="42">
        <v>5334.0317599999998</v>
      </c>
      <c r="AH17" s="42">
        <v>0</v>
      </c>
      <c r="AI17" s="42">
        <v>263.55746000000005</v>
      </c>
      <c r="AJ17" s="42">
        <v>10365.073279999999</v>
      </c>
      <c r="AK17" s="42">
        <v>7215.4033600000002</v>
      </c>
      <c r="AL17" s="42">
        <v>6553.6337800000001</v>
      </c>
      <c r="AM17" s="42">
        <v>0</v>
      </c>
      <c r="AN17" s="42">
        <v>0</v>
      </c>
      <c r="AO17" s="42">
        <v>13769.03714</v>
      </c>
      <c r="AP17" s="42">
        <v>0</v>
      </c>
      <c r="AQ17" s="42">
        <v>375.05939000000001</v>
      </c>
      <c r="AR17" s="42">
        <v>0</v>
      </c>
      <c r="AS17" s="42">
        <v>0</v>
      </c>
      <c r="AT17" s="42">
        <v>375.05939000000001</v>
      </c>
      <c r="AU17" s="42">
        <v>9090.9941400000007</v>
      </c>
      <c r="AV17" s="42">
        <v>8909.0915999999997</v>
      </c>
      <c r="AW17" s="42">
        <v>0</v>
      </c>
      <c r="AX17" s="42">
        <v>799.49175000000002</v>
      </c>
      <c r="AY17" s="42">
        <v>18799.57749</v>
      </c>
      <c r="AZ17" s="42">
        <v>16791.672899999998</v>
      </c>
      <c r="BA17" s="42">
        <v>4338.8249400000004</v>
      </c>
      <c r="BB17" s="42">
        <v>0</v>
      </c>
      <c r="BC17" s="42">
        <v>1058.5284099999999</v>
      </c>
      <c r="BD17" s="42">
        <v>22189.026249999999</v>
      </c>
      <c r="BE17" s="42">
        <v>143324.80778999999</v>
      </c>
      <c r="BF17" s="42">
        <v>135203.19469999999</v>
      </c>
      <c r="BG17" s="42">
        <v>8.7972599999999996</v>
      </c>
      <c r="BH17" s="42">
        <v>5250.1389900000004</v>
      </c>
      <c r="BI17" s="42">
        <v>283786.93874000001</v>
      </c>
    </row>
    <row r="18" spans="1:61">
      <c r="A18" s="42" t="s">
        <v>171</v>
      </c>
      <c r="B18" s="42">
        <v>3334.3586700000001</v>
      </c>
      <c r="C18" s="42">
        <v>7227.85988</v>
      </c>
      <c r="D18" s="42">
        <v>0</v>
      </c>
      <c r="E18" s="42">
        <v>89.496470000000002</v>
      </c>
      <c r="F18" s="42">
        <v>10651.71502</v>
      </c>
      <c r="G18" s="42">
        <v>1232.96955</v>
      </c>
      <c r="H18" s="42">
        <v>7837.40362</v>
      </c>
      <c r="I18" s="42">
        <v>0</v>
      </c>
      <c r="J18" s="42">
        <v>0</v>
      </c>
      <c r="K18" s="42">
        <v>9070.3731700000008</v>
      </c>
      <c r="L18" s="42">
        <v>0</v>
      </c>
      <c r="M18" s="42">
        <v>10.29</v>
      </c>
      <c r="N18" s="42">
        <v>1.0000000000000001E-5</v>
      </c>
      <c r="O18" s="42">
        <v>2.9999999999999997E-4</v>
      </c>
      <c r="P18" s="42">
        <v>10.29031</v>
      </c>
      <c r="Q18" s="42">
        <v>50459.810669999999</v>
      </c>
      <c r="R18" s="42">
        <v>12057.803</v>
      </c>
      <c r="S18" s="42">
        <v>0</v>
      </c>
      <c r="T18" s="42">
        <v>279.95926000000003</v>
      </c>
      <c r="U18" s="42">
        <v>62797.572930000002</v>
      </c>
      <c r="V18" s="42">
        <v>2562.9369999999999</v>
      </c>
      <c r="W18" s="42">
        <v>0</v>
      </c>
      <c r="X18" s="42">
        <v>0</v>
      </c>
      <c r="Y18" s="42">
        <v>0</v>
      </c>
      <c r="Z18" s="42">
        <v>2562.9369999999999</v>
      </c>
      <c r="AA18" s="42">
        <v>1568.53117</v>
      </c>
      <c r="AB18" s="42">
        <v>2861.7451700000001</v>
      </c>
      <c r="AC18" s="42">
        <v>0</v>
      </c>
      <c r="AD18" s="42">
        <v>0</v>
      </c>
      <c r="AE18" s="42">
        <v>4430.2763399999994</v>
      </c>
      <c r="AF18" s="42">
        <v>1437.3989299999998</v>
      </c>
      <c r="AG18" s="42">
        <v>4344.6507999999994</v>
      </c>
      <c r="AH18" s="42">
        <v>0</v>
      </c>
      <c r="AI18" s="42">
        <v>0</v>
      </c>
      <c r="AJ18" s="42">
        <v>5782.0497300000006</v>
      </c>
      <c r="AK18" s="42">
        <v>3478.67886</v>
      </c>
      <c r="AL18" s="42">
        <v>3522.1487299999999</v>
      </c>
      <c r="AM18" s="42">
        <v>0</v>
      </c>
      <c r="AN18" s="42">
        <v>91.474380000000011</v>
      </c>
      <c r="AO18" s="42">
        <v>7092.3019699999995</v>
      </c>
      <c r="AP18" s="42">
        <v>0</v>
      </c>
      <c r="AQ18" s="42">
        <v>52.190190000000001</v>
      </c>
      <c r="AR18" s="42">
        <v>0</v>
      </c>
      <c r="AS18" s="42">
        <v>0</v>
      </c>
      <c r="AT18" s="42">
        <v>52.190190000000001</v>
      </c>
      <c r="AU18" s="42">
        <v>6626.22192</v>
      </c>
      <c r="AV18" s="42">
        <v>8411.1798500000004</v>
      </c>
      <c r="AW18" s="42">
        <v>0</v>
      </c>
      <c r="AX18" s="42">
        <v>84.771550000000005</v>
      </c>
      <c r="AY18" s="42">
        <v>15122.17332</v>
      </c>
      <c r="AZ18" s="42">
        <v>90.205559999999991</v>
      </c>
      <c r="BA18" s="42">
        <v>82.32</v>
      </c>
      <c r="BB18" s="42">
        <v>0</v>
      </c>
      <c r="BC18" s="42">
        <v>0</v>
      </c>
      <c r="BD18" s="42">
        <v>172.52555999999998</v>
      </c>
      <c r="BE18" s="42">
        <v>70791.112330000004</v>
      </c>
      <c r="BF18" s="42">
        <v>46407.591240000002</v>
      </c>
      <c r="BG18" s="42">
        <v>1.0000000000000001E-5</v>
      </c>
      <c r="BH18" s="42">
        <v>545.70195999999999</v>
      </c>
      <c r="BI18" s="42">
        <v>117744.40554000001</v>
      </c>
    </row>
    <row r="19" spans="1:61">
      <c r="A19" s="42" t="s">
        <v>172</v>
      </c>
      <c r="B19" s="42">
        <v>3032.3077799999996</v>
      </c>
      <c r="C19" s="42">
        <v>6462.11301</v>
      </c>
      <c r="D19" s="42">
        <v>0</v>
      </c>
      <c r="E19" s="42">
        <v>0</v>
      </c>
      <c r="F19" s="42">
        <v>9494.4207899999983</v>
      </c>
      <c r="G19" s="42">
        <v>396.96645000000001</v>
      </c>
      <c r="H19" s="42">
        <v>403.74234999999999</v>
      </c>
      <c r="I19" s="42">
        <v>0</v>
      </c>
      <c r="J19" s="42">
        <v>0</v>
      </c>
      <c r="K19" s="42">
        <v>800.7088</v>
      </c>
      <c r="L19" s="42">
        <v>551.24082999999996</v>
      </c>
      <c r="M19" s="42">
        <v>1456.29125</v>
      </c>
      <c r="N19" s="42">
        <v>0</v>
      </c>
      <c r="O19" s="42">
        <v>1.0000000000000001E-5</v>
      </c>
      <c r="P19" s="42">
        <v>2007.5320900000002</v>
      </c>
      <c r="Q19" s="42">
        <v>2029.05035</v>
      </c>
      <c r="R19" s="42">
        <v>6999.2707099999998</v>
      </c>
      <c r="S19" s="42">
        <v>0</v>
      </c>
      <c r="T19" s="42">
        <v>0</v>
      </c>
      <c r="U19" s="42">
        <v>9028.3210600000002</v>
      </c>
      <c r="V19" s="42">
        <v>2905.7888399999997</v>
      </c>
      <c r="W19" s="42">
        <v>2729.7363500000001</v>
      </c>
      <c r="X19" s="42">
        <v>0</v>
      </c>
      <c r="Y19" s="42">
        <v>0</v>
      </c>
      <c r="Z19" s="42">
        <v>5635.5251900000003</v>
      </c>
      <c r="AA19" s="42">
        <v>41.321160000000006</v>
      </c>
      <c r="AB19" s="42">
        <v>3757.8822700000001</v>
      </c>
      <c r="AC19" s="42">
        <v>0</v>
      </c>
      <c r="AD19" s="42">
        <v>0</v>
      </c>
      <c r="AE19" s="42">
        <v>3799.20343</v>
      </c>
      <c r="AF19" s="42">
        <v>469.69526999999999</v>
      </c>
      <c r="AG19" s="42">
        <v>594.24207999999999</v>
      </c>
      <c r="AH19" s="42">
        <v>0</v>
      </c>
      <c r="AI19" s="42">
        <v>0</v>
      </c>
      <c r="AJ19" s="42">
        <v>1063.9373500000002</v>
      </c>
      <c r="AK19" s="42">
        <v>2001.4880000000001</v>
      </c>
      <c r="AL19" s="42">
        <v>517.54349999999999</v>
      </c>
      <c r="AM19" s="42">
        <v>0</v>
      </c>
      <c r="AN19" s="42">
        <v>0</v>
      </c>
      <c r="AO19" s="42">
        <v>2519.0315000000001</v>
      </c>
      <c r="AP19" s="42">
        <v>0</v>
      </c>
      <c r="AQ19" s="42">
        <v>0</v>
      </c>
      <c r="AR19" s="42">
        <v>0</v>
      </c>
      <c r="AS19" s="42">
        <v>0</v>
      </c>
      <c r="AT19" s="42">
        <v>0</v>
      </c>
      <c r="AU19" s="42">
        <v>2559.8254500000003</v>
      </c>
      <c r="AV19" s="42">
        <v>497.37284000000005</v>
      </c>
      <c r="AW19" s="42">
        <v>0</v>
      </c>
      <c r="AX19" s="42">
        <v>0</v>
      </c>
      <c r="AY19" s="42">
        <v>3057.1982899999998</v>
      </c>
      <c r="AZ19" s="42">
        <v>717.01238999999998</v>
      </c>
      <c r="BA19" s="42">
        <v>47.334000000000003</v>
      </c>
      <c r="BB19" s="42">
        <v>0</v>
      </c>
      <c r="BC19" s="42">
        <v>0</v>
      </c>
      <c r="BD19" s="42">
        <v>764.34639000000004</v>
      </c>
      <c r="BE19" s="42">
        <v>14704.69652</v>
      </c>
      <c r="BF19" s="42">
        <v>23465.52836</v>
      </c>
      <c r="BG19" s="42">
        <v>0</v>
      </c>
      <c r="BH19" s="42">
        <v>1.0000000000000001E-5</v>
      </c>
      <c r="BI19" s="42">
        <v>38170.224889999998</v>
      </c>
    </row>
    <row r="20" spans="1:61">
      <c r="A20" s="42" t="s">
        <v>173</v>
      </c>
      <c r="B20" s="42">
        <v>4076.3067400000004</v>
      </c>
      <c r="C20" s="42">
        <v>31732.607940000002</v>
      </c>
      <c r="D20" s="42">
        <v>0</v>
      </c>
      <c r="E20" s="42">
        <v>0</v>
      </c>
      <c r="F20" s="42">
        <v>35808.914680000002</v>
      </c>
      <c r="G20" s="42">
        <v>1524.15941</v>
      </c>
      <c r="H20" s="42">
        <v>2162.75954</v>
      </c>
      <c r="I20" s="42">
        <v>0</v>
      </c>
      <c r="J20" s="42">
        <v>0</v>
      </c>
      <c r="K20" s="42">
        <v>3686.9189500000002</v>
      </c>
      <c r="L20" s="42">
        <v>3374.1231299999999</v>
      </c>
      <c r="M20" s="42">
        <v>9899.3690299999998</v>
      </c>
      <c r="N20" s="42">
        <v>0</v>
      </c>
      <c r="O20" s="42">
        <v>1.0000000000000001E-5</v>
      </c>
      <c r="P20" s="42">
        <v>13273.49217</v>
      </c>
      <c r="Q20" s="42">
        <v>16641.121470000002</v>
      </c>
      <c r="R20" s="42">
        <v>29181.30012</v>
      </c>
      <c r="S20" s="42">
        <v>0</v>
      </c>
      <c r="T20" s="42">
        <v>0</v>
      </c>
      <c r="U20" s="42">
        <v>45822.421590000005</v>
      </c>
      <c r="V20" s="42">
        <v>4023.7326699999999</v>
      </c>
      <c r="W20" s="42">
        <v>3949.6255200000001</v>
      </c>
      <c r="X20" s="42">
        <v>0</v>
      </c>
      <c r="Y20" s="42">
        <v>0</v>
      </c>
      <c r="Z20" s="42">
        <v>7973.3581900000008</v>
      </c>
      <c r="AA20" s="42">
        <v>143.23976000000002</v>
      </c>
      <c r="AB20" s="42">
        <v>889.72631999999999</v>
      </c>
      <c r="AC20" s="42">
        <v>0</v>
      </c>
      <c r="AD20" s="42">
        <v>0</v>
      </c>
      <c r="AE20" s="42">
        <v>1032.9660799999999</v>
      </c>
      <c r="AF20" s="42">
        <v>529.12343999999996</v>
      </c>
      <c r="AG20" s="42">
        <v>4414.5877499999997</v>
      </c>
      <c r="AH20" s="42">
        <v>0</v>
      </c>
      <c r="AI20" s="42">
        <v>0</v>
      </c>
      <c r="AJ20" s="42">
        <v>4943.71119</v>
      </c>
      <c r="AK20" s="42">
        <v>3930.8852400000001</v>
      </c>
      <c r="AL20" s="42">
        <v>3731.9454999999998</v>
      </c>
      <c r="AM20" s="42">
        <v>0</v>
      </c>
      <c r="AN20" s="42">
        <v>0</v>
      </c>
      <c r="AO20" s="42">
        <v>7662.8307400000003</v>
      </c>
      <c r="AP20" s="42">
        <v>0</v>
      </c>
      <c r="AQ20" s="42">
        <v>0</v>
      </c>
      <c r="AR20" s="42">
        <v>0</v>
      </c>
      <c r="AS20" s="42">
        <v>0</v>
      </c>
      <c r="AT20" s="42">
        <v>0</v>
      </c>
      <c r="AU20" s="42">
        <v>8998.0819100000008</v>
      </c>
      <c r="AV20" s="42">
        <v>12388.915720000001</v>
      </c>
      <c r="AW20" s="42">
        <v>0</v>
      </c>
      <c r="AX20" s="42">
        <v>0</v>
      </c>
      <c r="AY20" s="42">
        <v>21386.997629999998</v>
      </c>
      <c r="AZ20" s="42">
        <v>8439.7563399999999</v>
      </c>
      <c r="BA20" s="42">
        <v>2352.4446499999999</v>
      </c>
      <c r="BB20" s="42">
        <v>0</v>
      </c>
      <c r="BC20" s="42">
        <v>0</v>
      </c>
      <c r="BD20" s="42">
        <v>10792.200989999999</v>
      </c>
      <c r="BE20" s="42">
        <v>51680.53011</v>
      </c>
      <c r="BF20" s="42">
        <v>100703.28209000001</v>
      </c>
      <c r="BG20" s="42">
        <v>0</v>
      </c>
      <c r="BH20" s="42">
        <v>1.0000000000000001E-5</v>
      </c>
      <c r="BI20" s="42">
        <v>152383.81221</v>
      </c>
    </row>
    <row r="21" spans="1:61">
      <c r="A21" s="42" t="s">
        <v>174</v>
      </c>
      <c r="B21" s="42">
        <v>7819.6315599999998</v>
      </c>
      <c r="C21" s="42">
        <v>28471.254539999998</v>
      </c>
      <c r="D21" s="42">
        <v>0</v>
      </c>
      <c r="E21" s="42">
        <v>0</v>
      </c>
      <c r="F21" s="42">
        <v>36290.886100000003</v>
      </c>
      <c r="G21" s="42">
        <v>2775.4916499999999</v>
      </c>
      <c r="H21" s="42">
        <v>3374.4637699999998</v>
      </c>
      <c r="I21" s="42">
        <v>0</v>
      </c>
      <c r="J21" s="42">
        <v>0</v>
      </c>
      <c r="K21" s="42">
        <v>6149.9554200000002</v>
      </c>
      <c r="L21" s="42">
        <v>28847.553500000002</v>
      </c>
      <c r="M21" s="42">
        <v>81544.427169999995</v>
      </c>
      <c r="N21" s="42">
        <v>0</v>
      </c>
      <c r="O21" s="42">
        <v>4.0000000000000003E-5</v>
      </c>
      <c r="P21" s="42">
        <v>110391.98070999999</v>
      </c>
      <c r="Q21" s="42">
        <v>4230.4429900000005</v>
      </c>
      <c r="R21" s="42">
        <v>30779.444589999999</v>
      </c>
      <c r="S21" s="42">
        <v>0</v>
      </c>
      <c r="T21" s="42">
        <v>0</v>
      </c>
      <c r="U21" s="42">
        <v>35009.887579999995</v>
      </c>
      <c r="V21" s="42">
        <v>6742.9384</v>
      </c>
      <c r="W21" s="42">
        <v>3921.0527900000002</v>
      </c>
      <c r="X21" s="42">
        <v>0</v>
      </c>
      <c r="Y21" s="42">
        <v>0</v>
      </c>
      <c r="Z21" s="42">
        <v>10663.991189999999</v>
      </c>
      <c r="AA21" s="42">
        <v>24174.98142</v>
      </c>
      <c r="AB21" s="42">
        <v>14693.17411</v>
      </c>
      <c r="AC21" s="42">
        <v>0</v>
      </c>
      <c r="AD21" s="42">
        <v>0</v>
      </c>
      <c r="AE21" s="42">
        <v>38868.155530000004</v>
      </c>
      <c r="AF21" s="42">
        <v>1004.88851</v>
      </c>
      <c r="AG21" s="42">
        <v>1852.5784099999998</v>
      </c>
      <c r="AH21" s="42">
        <v>0</v>
      </c>
      <c r="AI21" s="42">
        <v>0</v>
      </c>
      <c r="AJ21" s="42">
        <v>2857.4669199999998</v>
      </c>
      <c r="AK21" s="42">
        <v>7912.8864800000001</v>
      </c>
      <c r="AL21" s="42">
        <v>985.35757999999998</v>
      </c>
      <c r="AM21" s="42">
        <v>0</v>
      </c>
      <c r="AN21" s="42">
        <v>0</v>
      </c>
      <c r="AO21" s="42">
        <v>8898.2440600000009</v>
      </c>
      <c r="AP21" s="42">
        <v>0</v>
      </c>
      <c r="AQ21" s="42">
        <v>0</v>
      </c>
      <c r="AR21" s="42">
        <v>0</v>
      </c>
      <c r="AS21" s="42">
        <v>0</v>
      </c>
      <c r="AT21" s="42">
        <v>0</v>
      </c>
      <c r="AU21" s="42">
        <v>20001.424280000003</v>
      </c>
      <c r="AV21" s="42">
        <v>2663.8092299999998</v>
      </c>
      <c r="AW21" s="42">
        <v>0</v>
      </c>
      <c r="AX21" s="42">
        <v>0</v>
      </c>
      <c r="AY21" s="42">
        <v>22665.233510000002</v>
      </c>
      <c r="AZ21" s="42">
        <v>32520.689879999998</v>
      </c>
      <c r="BA21" s="42">
        <v>20192.323899999999</v>
      </c>
      <c r="BB21" s="42">
        <v>0</v>
      </c>
      <c r="BC21" s="42">
        <v>0</v>
      </c>
      <c r="BD21" s="42">
        <v>52713.013780000001</v>
      </c>
      <c r="BE21" s="42">
        <v>136030.92866999999</v>
      </c>
      <c r="BF21" s="42">
        <v>188477.88609000001</v>
      </c>
      <c r="BG21" s="42">
        <v>0</v>
      </c>
      <c r="BH21" s="42">
        <v>4.0000000000000003E-5</v>
      </c>
      <c r="BI21" s="42">
        <v>324508.81479999999</v>
      </c>
    </row>
    <row r="22" spans="1:61">
      <c r="A22" s="42" t="s">
        <v>175</v>
      </c>
      <c r="B22" s="42">
        <v>7230.0902400000004</v>
      </c>
      <c r="C22" s="42">
        <v>16251.00282</v>
      </c>
      <c r="D22" s="42">
        <v>0</v>
      </c>
      <c r="E22" s="42">
        <v>0</v>
      </c>
      <c r="F22" s="42">
        <v>23481.093059999999</v>
      </c>
      <c r="G22" s="42">
        <v>87.378199999999993</v>
      </c>
      <c r="H22" s="42">
        <v>102842.84667</v>
      </c>
      <c r="I22" s="42">
        <v>0</v>
      </c>
      <c r="J22" s="42">
        <v>0</v>
      </c>
      <c r="K22" s="42">
        <v>102930.22487000001</v>
      </c>
      <c r="L22" s="42">
        <v>49447.261229999996</v>
      </c>
      <c r="M22" s="42">
        <v>44359.16287</v>
      </c>
      <c r="N22" s="42">
        <v>0</v>
      </c>
      <c r="O22" s="42">
        <v>2.9999999999999997E-5</v>
      </c>
      <c r="P22" s="42">
        <v>93806.424129999999</v>
      </c>
      <c r="Q22" s="42">
        <v>3836.9480400000002</v>
      </c>
      <c r="R22" s="42">
        <v>10948.08122</v>
      </c>
      <c r="S22" s="42">
        <v>0</v>
      </c>
      <c r="T22" s="42">
        <v>0</v>
      </c>
      <c r="U22" s="42">
        <v>14785.029259999999</v>
      </c>
      <c r="V22" s="42">
        <v>174552.90755</v>
      </c>
      <c r="W22" s="42">
        <v>1630.5915400000001</v>
      </c>
      <c r="X22" s="42">
        <v>0</v>
      </c>
      <c r="Y22" s="42">
        <v>0</v>
      </c>
      <c r="Z22" s="42">
        <v>176183.49909</v>
      </c>
      <c r="AA22" s="42">
        <v>72072.426209999991</v>
      </c>
      <c r="AB22" s="42">
        <v>57099.745470000002</v>
      </c>
      <c r="AC22" s="42">
        <v>0</v>
      </c>
      <c r="AD22" s="42">
        <v>0</v>
      </c>
      <c r="AE22" s="42">
        <v>129172.17168000001</v>
      </c>
      <c r="AF22" s="42">
        <v>13318.191060000001</v>
      </c>
      <c r="AG22" s="42">
        <v>43088.259989999999</v>
      </c>
      <c r="AH22" s="42">
        <v>0</v>
      </c>
      <c r="AI22" s="42">
        <v>0</v>
      </c>
      <c r="AJ22" s="42">
        <v>56406.451049999996</v>
      </c>
      <c r="AK22" s="42">
        <v>81917.250769999999</v>
      </c>
      <c r="AL22" s="42">
        <v>31570.46211</v>
      </c>
      <c r="AM22" s="42">
        <v>0</v>
      </c>
      <c r="AN22" s="42">
        <v>0</v>
      </c>
      <c r="AO22" s="42">
        <v>113487.71287999999</v>
      </c>
      <c r="AP22" s="42">
        <v>0</v>
      </c>
      <c r="AQ22" s="42">
        <v>403.33507000000003</v>
      </c>
      <c r="AR22" s="42">
        <v>0</v>
      </c>
      <c r="AS22" s="42">
        <v>0</v>
      </c>
      <c r="AT22" s="42">
        <v>403.33507000000003</v>
      </c>
      <c r="AU22" s="42">
        <v>88134.628030000007</v>
      </c>
      <c r="AV22" s="42">
        <v>186194.45099000001</v>
      </c>
      <c r="AW22" s="42">
        <v>0</v>
      </c>
      <c r="AX22" s="42">
        <v>0</v>
      </c>
      <c r="AY22" s="42">
        <v>274329.07902</v>
      </c>
      <c r="AZ22" s="42">
        <v>124519.47394</v>
      </c>
      <c r="BA22" s="42">
        <v>45233.20321</v>
      </c>
      <c r="BB22" s="42">
        <v>0</v>
      </c>
      <c r="BC22" s="42">
        <v>2.53078</v>
      </c>
      <c r="BD22" s="42">
        <v>169755.20793</v>
      </c>
      <c r="BE22" s="42">
        <v>615116.55527000001</v>
      </c>
      <c r="BF22" s="42">
        <v>539621.14196000004</v>
      </c>
      <c r="BG22" s="42">
        <v>0</v>
      </c>
      <c r="BH22" s="42">
        <v>2.5308099999999998</v>
      </c>
      <c r="BI22" s="42">
        <v>1154740.22804</v>
      </c>
    </row>
    <row r="23" spans="1:61">
      <c r="A23" s="42" t="s">
        <v>176</v>
      </c>
      <c r="B23" s="42">
        <v>21331.717840000001</v>
      </c>
      <c r="C23" s="42">
        <v>44383.59592</v>
      </c>
      <c r="D23" s="42">
        <v>0</v>
      </c>
      <c r="E23" s="42">
        <v>0</v>
      </c>
      <c r="F23" s="42">
        <v>65715.313760000005</v>
      </c>
      <c r="G23" s="42">
        <v>3042.4748</v>
      </c>
      <c r="H23" s="42">
        <v>3989.72201</v>
      </c>
      <c r="I23" s="42">
        <v>0</v>
      </c>
      <c r="J23" s="42">
        <v>19.366009999999999</v>
      </c>
      <c r="K23" s="42">
        <v>7051.5628200000001</v>
      </c>
      <c r="L23" s="42">
        <v>84287.097510000007</v>
      </c>
      <c r="M23" s="42">
        <v>241416.88527</v>
      </c>
      <c r="N23" s="42">
        <v>0</v>
      </c>
      <c r="O23" s="42">
        <v>-2.0000000000000002E-5</v>
      </c>
      <c r="P23" s="42">
        <v>325703.98275999998</v>
      </c>
      <c r="Q23" s="42">
        <v>25887.636500000001</v>
      </c>
      <c r="R23" s="42">
        <v>52588.238560000005</v>
      </c>
      <c r="S23" s="42">
        <v>0</v>
      </c>
      <c r="T23" s="42">
        <v>0</v>
      </c>
      <c r="U23" s="42">
        <v>78475.875060000006</v>
      </c>
      <c r="V23" s="42">
        <v>646070.61985999998</v>
      </c>
      <c r="W23" s="42">
        <v>145060.69687000001</v>
      </c>
      <c r="X23" s="42">
        <v>0</v>
      </c>
      <c r="Y23" s="42">
        <v>0</v>
      </c>
      <c r="Z23" s="42">
        <v>791131.31672999996</v>
      </c>
      <c r="AA23" s="42">
        <v>71148.204900000012</v>
      </c>
      <c r="AB23" s="42">
        <v>47507.349340000001</v>
      </c>
      <c r="AC23" s="42">
        <v>0</v>
      </c>
      <c r="AD23" s="42">
        <v>0</v>
      </c>
      <c r="AE23" s="42">
        <v>118655.55424</v>
      </c>
      <c r="AF23" s="42">
        <v>8980.9602100000011</v>
      </c>
      <c r="AG23" s="42">
        <v>121044.35665</v>
      </c>
      <c r="AH23" s="42">
        <v>0</v>
      </c>
      <c r="AI23" s="42">
        <v>0</v>
      </c>
      <c r="AJ23" s="42">
        <v>130025.31686000001</v>
      </c>
      <c r="AK23" s="42">
        <v>227852.06318999999</v>
      </c>
      <c r="AL23" s="42">
        <v>30409.359920000003</v>
      </c>
      <c r="AM23" s="42">
        <v>0</v>
      </c>
      <c r="AN23" s="42">
        <v>0</v>
      </c>
      <c r="AO23" s="42">
        <v>258261.42311</v>
      </c>
      <c r="AP23" s="42">
        <v>0</v>
      </c>
      <c r="AQ23" s="42">
        <v>0</v>
      </c>
      <c r="AR23" s="42">
        <v>0</v>
      </c>
      <c r="AS23" s="42">
        <v>0</v>
      </c>
      <c r="AT23" s="42">
        <v>0</v>
      </c>
      <c r="AU23" s="42">
        <v>45106.609840000005</v>
      </c>
      <c r="AV23" s="42">
        <v>122490.22803</v>
      </c>
      <c r="AW23" s="42">
        <v>0</v>
      </c>
      <c r="AX23" s="42">
        <v>0</v>
      </c>
      <c r="AY23" s="42">
        <v>167596.83787000002</v>
      </c>
      <c r="AZ23" s="42">
        <v>51001.663999999997</v>
      </c>
      <c r="BA23" s="42">
        <v>41145.544259999995</v>
      </c>
      <c r="BB23" s="42">
        <v>0</v>
      </c>
      <c r="BC23" s="42">
        <v>0</v>
      </c>
      <c r="BD23" s="42">
        <v>92147.208259999999</v>
      </c>
      <c r="BE23" s="42">
        <v>1184709.04865</v>
      </c>
      <c r="BF23" s="42">
        <v>850035.97683000006</v>
      </c>
      <c r="BG23" s="42">
        <v>0</v>
      </c>
      <c r="BH23" s="42">
        <v>19.36599</v>
      </c>
      <c r="BI23" s="42">
        <v>2034764.3914699999</v>
      </c>
    </row>
    <row r="24" spans="1:61">
      <c r="A24" s="42" t="s">
        <v>177</v>
      </c>
      <c r="B24" s="42">
        <v>172040.13644</v>
      </c>
      <c r="C24" s="42">
        <v>91160.213180000006</v>
      </c>
      <c r="D24" s="42">
        <v>0</v>
      </c>
      <c r="E24" s="42">
        <v>0</v>
      </c>
      <c r="F24" s="42">
        <v>263200.34961999999</v>
      </c>
      <c r="G24" s="42">
        <v>63015.962149999999</v>
      </c>
      <c r="H24" s="42">
        <v>20201.571739999999</v>
      </c>
      <c r="I24" s="42">
        <v>0</v>
      </c>
      <c r="J24" s="42">
        <v>0</v>
      </c>
      <c r="K24" s="42">
        <v>83217.533890000006</v>
      </c>
      <c r="L24" s="42">
        <v>197200.05416</v>
      </c>
      <c r="M24" s="42">
        <v>61060.468679999998</v>
      </c>
      <c r="N24" s="42">
        <v>2.0000000000000002E-5</v>
      </c>
      <c r="O24" s="42">
        <v>1.0000000000000001E-5</v>
      </c>
      <c r="P24" s="42">
        <v>258260.52287000002</v>
      </c>
      <c r="Q24" s="42">
        <v>35348.845590000004</v>
      </c>
      <c r="R24" s="42">
        <v>63793.506259999995</v>
      </c>
      <c r="S24" s="42">
        <v>0</v>
      </c>
      <c r="T24" s="42">
        <v>75.066410000000005</v>
      </c>
      <c r="U24" s="42">
        <v>99217.418260000006</v>
      </c>
      <c r="V24" s="42">
        <v>21812.615000000002</v>
      </c>
      <c r="W24" s="42">
        <v>190040.49503999998</v>
      </c>
      <c r="X24" s="42">
        <v>0</v>
      </c>
      <c r="Y24" s="42">
        <v>0</v>
      </c>
      <c r="Z24" s="42">
        <v>211853.11004</v>
      </c>
      <c r="AA24" s="42">
        <v>425702.69347000006</v>
      </c>
      <c r="AB24" s="42">
        <v>91194.048309999998</v>
      </c>
      <c r="AC24" s="42">
        <v>0</v>
      </c>
      <c r="AD24" s="42">
        <v>27880.501920000002</v>
      </c>
      <c r="AE24" s="42">
        <v>544777.24369999999</v>
      </c>
      <c r="AF24" s="42">
        <v>8103.2250000000004</v>
      </c>
      <c r="AG24" s="42">
        <v>83543.821060000002</v>
      </c>
      <c r="AH24" s="42">
        <v>0</v>
      </c>
      <c r="AI24" s="42">
        <v>0</v>
      </c>
      <c r="AJ24" s="42">
        <v>91647.046060000008</v>
      </c>
      <c r="AK24" s="42">
        <v>151157.91108000002</v>
      </c>
      <c r="AL24" s="42">
        <v>37016.404409999996</v>
      </c>
      <c r="AM24" s="42">
        <v>0</v>
      </c>
      <c r="AN24" s="42">
        <v>0</v>
      </c>
      <c r="AO24" s="42">
        <v>188174.31549000001</v>
      </c>
      <c r="AP24" s="42">
        <v>0</v>
      </c>
      <c r="AQ24" s="42">
        <v>0</v>
      </c>
      <c r="AR24" s="42">
        <v>0</v>
      </c>
      <c r="AS24" s="42">
        <v>0</v>
      </c>
      <c r="AT24" s="42">
        <v>0</v>
      </c>
      <c r="AU24" s="42">
        <v>5686.5590999999995</v>
      </c>
      <c r="AV24" s="42">
        <v>55651.935979999995</v>
      </c>
      <c r="AW24" s="42">
        <v>0</v>
      </c>
      <c r="AX24" s="42">
        <v>14.546370000000001</v>
      </c>
      <c r="AY24" s="42">
        <v>61353.041450000004</v>
      </c>
      <c r="AZ24" s="42">
        <v>84546.279150000002</v>
      </c>
      <c r="BA24" s="42">
        <v>73357.208180000001</v>
      </c>
      <c r="BB24" s="42">
        <v>0</v>
      </c>
      <c r="BC24" s="42">
        <v>6.6614700000000004</v>
      </c>
      <c r="BD24" s="42">
        <v>157910.14880000002</v>
      </c>
      <c r="BE24" s="42">
        <v>1164614.2811400001</v>
      </c>
      <c r="BF24" s="42">
        <v>767019.67284000001</v>
      </c>
      <c r="BG24" s="42">
        <v>2.0000000000000002E-5</v>
      </c>
      <c r="BH24" s="42">
        <v>27976.776180000001</v>
      </c>
      <c r="BI24" s="42">
        <v>1959610.73018</v>
      </c>
    </row>
    <row r="25" spans="1:61">
      <c r="A25" s="42" t="s">
        <v>949</v>
      </c>
      <c r="B25" s="42">
        <v>9887.1957300000013</v>
      </c>
      <c r="C25" s="42">
        <v>9889.16734</v>
      </c>
      <c r="D25" s="42">
        <v>0</v>
      </c>
      <c r="E25" s="42">
        <v>5.6479999999999995E-2</v>
      </c>
      <c r="F25" s="42">
        <v>19776.419550000002</v>
      </c>
      <c r="G25" s="42">
        <v>668.2079</v>
      </c>
      <c r="H25" s="42">
        <v>1934.11393</v>
      </c>
      <c r="I25" s="42">
        <v>0</v>
      </c>
      <c r="J25" s="42">
        <v>0.26971000000000001</v>
      </c>
      <c r="K25" s="42">
        <v>2602.5915399999999</v>
      </c>
      <c r="L25" s="42">
        <v>2643.90562</v>
      </c>
      <c r="M25" s="42">
        <v>6905.0189199999995</v>
      </c>
      <c r="N25" s="42">
        <v>5.9999999999999995E-5</v>
      </c>
      <c r="O25" s="42">
        <v>7.1700000000000002E-3</v>
      </c>
      <c r="P25" s="42">
        <v>9548.9317699999992</v>
      </c>
      <c r="Q25" s="42">
        <v>1936.6026399999998</v>
      </c>
      <c r="R25" s="42">
        <v>14377.853730000001</v>
      </c>
      <c r="S25" s="42">
        <v>0</v>
      </c>
      <c r="T25" s="42">
        <v>0.18688999999999997</v>
      </c>
      <c r="U25" s="42">
        <v>16314.643259999999</v>
      </c>
      <c r="V25" s="42">
        <v>5983.4255800000001</v>
      </c>
      <c r="W25" s="42">
        <v>11511.48227</v>
      </c>
      <c r="X25" s="42">
        <v>0</v>
      </c>
      <c r="Y25" s="42">
        <v>7.9000000000000001E-4</v>
      </c>
      <c r="Z25" s="42">
        <v>17494.908640000001</v>
      </c>
      <c r="AA25" s="42">
        <v>18197.753109999998</v>
      </c>
      <c r="AB25" s="42">
        <v>17692.183920000003</v>
      </c>
      <c r="AC25" s="42">
        <v>0</v>
      </c>
      <c r="AD25" s="42">
        <v>2113.6034300000001</v>
      </c>
      <c r="AE25" s="42">
        <v>38003.540460000004</v>
      </c>
      <c r="AF25" s="42">
        <v>8967.9262699999999</v>
      </c>
      <c r="AG25" s="42">
        <v>34260.363740000001</v>
      </c>
      <c r="AH25" s="42">
        <v>0</v>
      </c>
      <c r="AI25" s="42">
        <v>0</v>
      </c>
      <c r="AJ25" s="42">
        <v>43228.290009999997</v>
      </c>
      <c r="AK25" s="42">
        <v>9352.0734300000004</v>
      </c>
      <c r="AL25" s="42">
        <v>1531.2341899999999</v>
      </c>
      <c r="AM25" s="42">
        <v>0</v>
      </c>
      <c r="AN25" s="42">
        <v>0</v>
      </c>
      <c r="AO25" s="42">
        <v>10883.30762</v>
      </c>
      <c r="AP25" s="42">
        <v>0</v>
      </c>
      <c r="AQ25" s="42">
        <v>11.31948</v>
      </c>
      <c r="AR25" s="42">
        <v>0</v>
      </c>
      <c r="AS25" s="42">
        <v>0</v>
      </c>
      <c r="AT25" s="42">
        <v>11.31948</v>
      </c>
      <c r="AU25" s="42">
        <v>2444.5394200000001</v>
      </c>
      <c r="AV25" s="42">
        <v>6696.4088300000003</v>
      </c>
      <c r="AW25" s="42">
        <v>0</v>
      </c>
      <c r="AX25" s="42">
        <v>0.87455999999999989</v>
      </c>
      <c r="AY25" s="42">
        <v>9141.8228099999997</v>
      </c>
      <c r="AZ25" s="42">
        <v>3325.7725699999996</v>
      </c>
      <c r="BA25" s="42">
        <v>3224.2559100000003</v>
      </c>
      <c r="BB25" s="42">
        <v>0</v>
      </c>
      <c r="BC25" s="42">
        <v>0.27617000000000003</v>
      </c>
      <c r="BD25" s="42">
        <v>6550.30465</v>
      </c>
      <c r="BE25" s="42">
        <v>63407.402270000006</v>
      </c>
      <c r="BF25" s="42">
        <v>108033.40226</v>
      </c>
      <c r="BG25" s="42">
        <v>5.9999999999999995E-5</v>
      </c>
      <c r="BH25" s="42">
        <v>2115.2752</v>
      </c>
      <c r="BI25" s="42">
        <v>173556.07978999999</v>
      </c>
    </row>
    <row r="26" spans="1:61">
      <c r="A26" s="42" t="s">
        <v>954</v>
      </c>
      <c r="B26" s="42">
        <v>103949.95185</v>
      </c>
      <c r="C26" s="42">
        <v>42810.559799999995</v>
      </c>
      <c r="D26" s="42">
        <v>0</v>
      </c>
      <c r="E26" s="42">
        <v>708.06490000000008</v>
      </c>
      <c r="F26" s="42">
        <v>147468.57655</v>
      </c>
      <c r="G26" s="42">
        <v>19837.17684</v>
      </c>
      <c r="H26" s="42">
        <v>19939.771690000001</v>
      </c>
      <c r="I26" s="42">
        <v>0</v>
      </c>
      <c r="J26" s="42">
        <v>5.6374899999999997</v>
      </c>
      <c r="K26" s="42">
        <v>39782.586020000002</v>
      </c>
      <c r="L26" s="42">
        <v>72244.645260000005</v>
      </c>
      <c r="M26" s="42">
        <v>42562.177770000002</v>
      </c>
      <c r="N26" s="42">
        <v>21.94877</v>
      </c>
      <c r="O26" s="42">
        <v>3645.2202499999999</v>
      </c>
      <c r="P26" s="42">
        <v>118473.99205</v>
      </c>
      <c r="Q26" s="42">
        <v>54783.483030000003</v>
      </c>
      <c r="R26" s="42">
        <v>60157.918130000005</v>
      </c>
      <c r="S26" s="42">
        <v>0</v>
      </c>
      <c r="T26" s="42">
        <v>766.73680000000002</v>
      </c>
      <c r="U26" s="42">
        <v>115708.13795999999</v>
      </c>
      <c r="V26" s="42">
        <v>56400.409479999995</v>
      </c>
      <c r="W26" s="42">
        <v>44447.648549999998</v>
      </c>
      <c r="X26" s="42">
        <v>0</v>
      </c>
      <c r="Y26" s="42">
        <v>9.640000000000001E-3</v>
      </c>
      <c r="Z26" s="42">
        <v>100848.06767</v>
      </c>
      <c r="AA26" s="42">
        <v>61287.43045</v>
      </c>
      <c r="AB26" s="42">
        <v>4382.53</v>
      </c>
      <c r="AC26" s="42">
        <v>0</v>
      </c>
      <c r="AD26" s="42">
        <v>37.809739999999998</v>
      </c>
      <c r="AE26" s="42">
        <v>65707.770189999996</v>
      </c>
      <c r="AF26" s="42">
        <v>1662.6605900000002</v>
      </c>
      <c r="AG26" s="42">
        <v>15249.95369</v>
      </c>
      <c r="AH26" s="42">
        <v>0</v>
      </c>
      <c r="AI26" s="42">
        <v>0</v>
      </c>
      <c r="AJ26" s="42">
        <v>16912.614280000002</v>
      </c>
      <c r="AK26" s="42">
        <v>8354.7237100000002</v>
      </c>
      <c r="AL26" s="42">
        <v>3439.11994</v>
      </c>
      <c r="AM26" s="42">
        <v>0</v>
      </c>
      <c r="AN26" s="42">
        <v>9.3864999999999998</v>
      </c>
      <c r="AO26" s="42">
        <v>11803.230150000001</v>
      </c>
      <c r="AP26" s="42">
        <v>355.92013000000003</v>
      </c>
      <c r="AQ26" s="42">
        <v>18199.72811</v>
      </c>
      <c r="AR26" s="42">
        <v>0</v>
      </c>
      <c r="AS26" s="42">
        <v>0</v>
      </c>
      <c r="AT26" s="42">
        <v>18555.648239999999</v>
      </c>
      <c r="AU26" s="42">
        <v>13763.85239</v>
      </c>
      <c r="AV26" s="42">
        <v>14829.07159</v>
      </c>
      <c r="AW26" s="42">
        <v>0</v>
      </c>
      <c r="AX26" s="42">
        <v>583.63088000000005</v>
      </c>
      <c r="AY26" s="42">
        <v>29176.55486</v>
      </c>
      <c r="AZ26" s="42">
        <v>16453.3226</v>
      </c>
      <c r="BA26" s="42">
        <v>3229.0382100000002</v>
      </c>
      <c r="BB26" s="42">
        <v>0</v>
      </c>
      <c r="BC26" s="42">
        <v>257.72214000000002</v>
      </c>
      <c r="BD26" s="42">
        <v>19940.08295</v>
      </c>
      <c r="BE26" s="42">
        <v>409093.57633000001</v>
      </c>
      <c r="BF26" s="42">
        <v>269247.51748000004</v>
      </c>
      <c r="BG26" s="42">
        <v>21.94877</v>
      </c>
      <c r="BH26" s="42">
        <v>6014.2183399999994</v>
      </c>
      <c r="BI26" s="42">
        <v>684377.26091999991</v>
      </c>
    </row>
    <row r="27" spans="1:61">
      <c r="A27" s="42" t="s">
        <v>955</v>
      </c>
      <c r="B27" s="42">
        <v>637710.98989999993</v>
      </c>
      <c r="C27" s="42">
        <v>361658.02635</v>
      </c>
      <c r="D27" s="42">
        <v>0</v>
      </c>
      <c r="E27" s="42">
        <v>147915.24184999999</v>
      </c>
      <c r="F27" s="42">
        <v>1147284.2581</v>
      </c>
      <c r="G27" s="42">
        <v>260864.5385</v>
      </c>
      <c r="H27" s="42">
        <v>66779.730159999992</v>
      </c>
      <c r="I27" s="42">
        <v>0</v>
      </c>
      <c r="J27" s="42">
        <v>60439.209820000004</v>
      </c>
      <c r="K27" s="42">
        <v>388083.47847999999</v>
      </c>
      <c r="L27" s="42">
        <v>813011.59294</v>
      </c>
      <c r="M27" s="42">
        <v>240625.59185</v>
      </c>
      <c r="N27" s="42">
        <v>0</v>
      </c>
      <c r="O27" s="42">
        <v>1.0000000000000001E-5</v>
      </c>
      <c r="P27" s="42">
        <v>1053637.1847999999</v>
      </c>
      <c r="Q27" s="42">
        <v>600514.32426000002</v>
      </c>
      <c r="R27" s="42">
        <v>262509.92359000002</v>
      </c>
      <c r="S27" s="42">
        <v>0</v>
      </c>
      <c r="T27" s="42">
        <v>0</v>
      </c>
      <c r="U27" s="42">
        <v>863024.24785000004</v>
      </c>
      <c r="V27" s="42">
        <v>9001.8176500000009</v>
      </c>
      <c r="W27" s="42">
        <v>132789.91187000001</v>
      </c>
      <c r="X27" s="42">
        <v>0</v>
      </c>
      <c r="Y27" s="42">
        <v>0</v>
      </c>
      <c r="Z27" s="42">
        <v>141791.72952000002</v>
      </c>
      <c r="AA27" s="42">
        <v>0</v>
      </c>
      <c r="AB27" s="42">
        <v>0</v>
      </c>
      <c r="AC27" s="42">
        <v>0</v>
      </c>
      <c r="AD27" s="42">
        <v>0</v>
      </c>
      <c r="AE27" s="42">
        <v>0</v>
      </c>
      <c r="AF27" s="42">
        <v>320393.62825999997</v>
      </c>
      <c r="AG27" s="42">
        <v>209490.71053000001</v>
      </c>
      <c r="AH27" s="42">
        <v>0</v>
      </c>
      <c r="AI27" s="42">
        <v>0</v>
      </c>
      <c r="AJ27" s="42">
        <v>529884.33879000007</v>
      </c>
      <c r="AK27" s="42">
        <v>1212129.8176600002</v>
      </c>
      <c r="AL27" s="42">
        <v>239095.24797999999</v>
      </c>
      <c r="AM27" s="42">
        <v>0</v>
      </c>
      <c r="AN27" s="42">
        <v>0</v>
      </c>
      <c r="AO27" s="42">
        <v>1451225.0656400002</v>
      </c>
      <c r="AP27" s="42">
        <v>0</v>
      </c>
      <c r="AQ27" s="42">
        <v>0</v>
      </c>
      <c r="AR27" s="42">
        <v>0</v>
      </c>
      <c r="AS27" s="42">
        <v>0</v>
      </c>
      <c r="AT27" s="42">
        <v>0</v>
      </c>
      <c r="AU27" s="42">
        <v>451151.40867000003</v>
      </c>
      <c r="AV27" s="42">
        <v>458083.45273000002</v>
      </c>
      <c r="AW27" s="42">
        <v>0</v>
      </c>
      <c r="AX27" s="42">
        <v>0</v>
      </c>
      <c r="AY27" s="42">
        <v>909234.86139999994</v>
      </c>
      <c r="AZ27" s="42">
        <v>1023139.62093</v>
      </c>
      <c r="BA27" s="42">
        <v>349433.74285000004</v>
      </c>
      <c r="BB27" s="42">
        <v>0</v>
      </c>
      <c r="BC27" s="42">
        <v>0</v>
      </c>
      <c r="BD27" s="42">
        <v>1372573.36378</v>
      </c>
      <c r="BE27" s="42">
        <v>5327917.7387700006</v>
      </c>
      <c r="BF27" s="42">
        <v>2320466.3379099998</v>
      </c>
      <c r="BG27" s="42">
        <v>0</v>
      </c>
      <c r="BH27" s="42">
        <v>208354.45168</v>
      </c>
      <c r="BI27" s="42">
        <v>7856738.5283599999</v>
      </c>
    </row>
    <row r="28" spans="1:61">
      <c r="A28" s="42" t="s">
        <v>182</v>
      </c>
      <c r="B28" s="42">
        <v>3989.5567099999998</v>
      </c>
      <c r="C28" s="42">
        <v>24.98021</v>
      </c>
      <c r="D28" s="42">
        <v>0</v>
      </c>
      <c r="E28" s="42">
        <v>0</v>
      </c>
      <c r="F28" s="42">
        <v>4014.53692</v>
      </c>
      <c r="G28" s="42">
        <v>608275.10191999993</v>
      </c>
      <c r="H28" s="42">
        <v>318.30187000000001</v>
      </c>
      <c r="I28" s="42">
        <v>0</v>
      </c>
      <c r="J28" s="42">
        <v>0</v>
      </c>
      <c r="K28" s="42">
        <v>608593.40379000001</v>
      </c>
      <c r="L28" s="42">
        <v>353135.18518999999</v>
      </c>
      <c r="M28" s="42">
        <v>2775.8865799999999</v>
      </c>
      <c r="N28" s="42">
        <v>0</v>
      </c>
      <c r="O28" s="42">
        <v>0</v>
      </c>
      <c r="P28" s="42">
        <v>355911.07176999998</v>
      </c>
      <c r="Q28" s="42">
        <v>30023.25</v>
      </c>
      <c r="R28" s="42">
        <v>0</v>
      </c>
      <c r="S28" s="42">
        <v>0</v>
      </c>
      <c r="T28" s="42">
        <v>0</v>
      </c>
      <c r="U28" s="42">
        <v>30023.25</v>
      </c>
      <c r="V28" s="42">
        <v>11473.441220000001</v>
      </c>
      <c r="W28" s="42">
        <v>299.81740000000002</v>
      </c>
      <c r="X28" s="42">
        <v>0</v>
      </c>
      <c r="Y28" s="42">
        <v>0</v>
      </c>
      <c r="Z28" s="42">
        <v>11773.258619999999</v>
      </c>
      <c r="AA28" s="42">
        <v>1575.51773</v>
      </c>
      <c r="AB28" s="42">
        <v>15711.904130000001</v>
      </c>
      <c r="AC28" s="42">
        <v>0</v>
      </c>
      <c r="AD28" s="42">
        <v>0</v>
      </c>
      <c r="AE28" s="42">
        <v>17287.421859999999</v>
      </c>
      <c r="AF28" s="42">
        <v>3009.25729</v>
      </c>
      <c r="AG28" s="42">
        <v>0</v>
      </c>
      <c r="AH28" s="42">
        <v>0</v>
      </c>
      <c r="AI28" s="42">
        <v>0</v>
      </c>
      <c r="AJ28" s="42">
        <v>3009.25729</v>
      </c>
      <c r="AK28" s="42">
        <v>5898.5777500000004</v>
      </c>
      <c r="AL28" s="42">
        <v>0</v>
      </c>
      <c r="AM28" s="42">
        <v>0</v>
      </c>
      <c r="AN28" s="42">
        <v>0</v>
      </c>
      <c r="AO28" s="42">
        <v>5898.5777500000004</v>
      </c>
      <c r="AP28" s="42">
        <v>0</v>
      </c>
      <c r="AQ28" s="42">
        <v>0</v>
      </c>
      <c r="AR28" s="42">
        <v>0</v>
      </c>
      <c r="AS28" s="42">
        <v>0</v>
      </c>
      <c r="AT28" s="42">
        <v>0</v>
      </c>
      <c r="AU28" s="42">
        <v>124606.25643000001</v>
      </c>
      <c r="AV28" s="42">
        <v>41126.594270000001</v>
      </c>
      <c r="AW28" s="42">
        <v>0</v>
      </c>
      <c r="AX28" s="42">
        <v>0</v>
      </c>
      <c r="AY28" s="42">
        <v>165732.85069999998</v>
      </c>
      <c r="AZ28" s="42">
        <v>0</v>
      </c>
      <c r="BA28" s="42">
        <v>0</v>
      </c>
      <c r="BB28" s="42">
        <v>0</v>
      </c>
      <c r="BC28" s="42">
        <v>0</v>
      </c>
      <c r="BD28" s="42">
        <v>0</v>
      </c>
      <c r="BE28" s="42">
        <v>1141986.1442400001</v>
      </c>
      <c r="BF28" s="42">
        <v>60257.48446</v>
      </c>
      <c r="BG28" s="42">
        <v>0</v>
      </c>
      <c r="BH28" s="42">
        <v>0</v>
      </c>
      <c r="BI28" s="42">
        <v>1202243.6287</v>
      </c>
    </row>
    <row r="29" spans="1:61">
      <c r="A29" s="42" t="s">
        <v>181</v>
      </c>
      <c r="B29" s="42">
        <v>1031.72821</v>
      </c>
      <c r="C29" s="42">
        <v>0</v>
      </c>
      <c r="D29" s="42">
        <v>0</v>
      </c>
      <c r="E29" s="42">
        <v>0</v>
      </c>
      <c r="F29" s="42">
        <v>1031.72821</v>
      </c>
      <c r="G29" s="42">
        <v>31258.3128</v>
      </c>
      <c r="H29" s="42">
        <v>499.03899999999999</v>
      </c>
      <c r="I29" s="42">
        <v>0</v>
      </c>
      <c r="J29" s="42">
        <v>0</v>
      </c>
      <c r="K29" s="42">
        <v>31757.3518</v>
      </c>
      <c r="L29" s="42">
        <v>2065.9677900000002</v>
      </c>
      <c r="M29" s="42">
        <v>1.0000000000000001E-5</v>
      </c>
      <c r="N29" s="42">
        <v>0</v>
      </c>
      <c r="O29" s="42">
        <v>0</v>
      </c>
      <c r="P29" s="42">
        <v>2065.9677999999999</v>
      </c>
      <c r="Q29" s="42">
        <v>31.364999999999998</v>
      </c>
      <c r="R29" s="42">
        <v>0</v>
      </c>
      <c r="S29" s="42">
        <v>0</v>
      </c>
      <c r="T29" s="42">
        <v>0</v>
      </c>
      <c r="U29" s="42">
        <v>31.364999999999998</v>
      </c>
      <c r="V29" s="42">
        <v>233.45097000000001</v>
      </c>
      <c r="W29" s="42">
        <v>0</v>
      </c>
      <c r="X29" s="42">
        <v>0</v>
      </c>
      <c r="Y29" s="42">
        <v>0</v>
      </c>
      <c r="Z29" s="42">
        <v>233.45097000000001</v>
      </c>
      <c r="AA29" s="42">
        <v>4.1589999999999998</v>
      </c>
      <c r="AB29" s="42">
        <v>0</v>
      </c>
      <c r="AC29" s="42">
        <v>0</v>
      </c>
      <c r="AD29" s="42">
        <v>0</v>
      </c>
      <c r="AE29" s="42">
        <v>4.1589999999999998</v>
      </c>
      <c r="AF29" s="42">
        <v>216.77999</v>
      </c>
      <c r="AG29" s="42">
        <v>0</v>
      </c>
      <c r="AH29" s="42">
        <v>0</v>
      </c>
      <c r="AI29" s="42">
        <v>0</v>
      </c>
      <c r="AJ29" s="42">
        <v>216.77999</v>
      </c>
      <c r="AK29" s="42">
        <v>3042.8159100000003</v>
      </c>
      <c r="AL29" s="42">
        <v>5.3499999999999997E-3</v>
      </c>
      <c r="AM29" s="42">
        <v>0</v>
      </c>
      <c r="AN29" s="42">
        <v>0</v>
      </c>
      <c r="AO29" s="42">
        <v>3042.8212599999997</v>
      </c>
      <c r="AP29" s="42">
        <v>0</v>
      </c>
      <c r="AQ29" s="42">
        <v>0</v>
      </c>
      <c r="AR29" s="42">
        <v>0</v>
      </c>
      <c r="AS29" s="42">
        <v>0</v>
      </c>
      <c r="AT29" s="42">
        <v>0</v>
      </c>
      <c r="AU29" s="42">
        <v>11382.099340000001</v>
      </c>
      <c r="AV29" s="42">
        <v>13.63795</v>
      </c>
      <c r="AW29" s="42">
        <v>0</v>
      </c>
      <c r="AX29" s="42">
        <v>0</v>
      </c>
      <c r="AY29" s="42">
        <v>11395.737289999999</v>
      </c>
      <c r="AZ29" s="42">
        <v>6834.7203899999995</v>
      </c>
      <c r="BA29" s="42">
        <v>0</v>
      </c>
      <c r="BB29" s="42">
        <v>0</v>
      </c>
      <c r="BC29" s="42">
        <v>0</v>
      </c>
      <c r="BD29" s="42">
        <v>6834.7203899999995</v>
      </c>
      <c r="BE29" s="42">
        <v>56101.399400000002</v>
      </c>
      <c r="BF29" s="42">
        <v>512.68231000000003</v>
      </c>
      <c r="BG29" s="42">
        <v>0</v>
      </c>
      <c r="BH29" s="42">
        <v>0</v>
      </c>
      <c r="BI29" s="42">
        <v>56614.081709999999</v>
      </c>
    </row>
    <row r="30" spans="1:61">
      <c r="A30" s="42" t="s">
        <v>956</v>
      </c>
      <c r="B30" s="42">
        <v>9814.1654199999994</v>
      </c>
      <c r="C30" s="42">
        <v>110970.01559000001</v>
      </c>
      <c r="D30" s="42">
        <v>0</v>
      </c>
      <c r="E30" s="42">
        <v>434412.42894999997</v>
      </c>
      <c r="F30" s="42">
        <v>555196.60996000003</v>
      </c>
      <c r="G30" s="42">
        <v>86388.287089999998</v>
      </c>
      <c r="H30" s="42">
        <v>91020.703849999991</v>
      </c>
      <c r="I30" s="42">
        <v>0</v>
      </c>
      <c r="J30" s="42">
        <v>0</v>
      </c>
      <c r="K30" s="42">
        <v>177408.99093999999</v>
      </c>
      <c r="L30" s="42">
        <v>53144.569630000005</v>
      </c>
      <c r="M30" s="42">
        <v>6883.4543600000006</v>
      </c>
      <c r="N30" s="42">
        <v>0</v>
      </c>
      <c r="O30" s="42">
        <v>2.9999999999999997E-5</v>
      </c>
      <c r="P30" s="42">
        <v>60028.024020000004</v>
      </c>
      <c r="Q30" s="42">
        <v>118622.87131</v>
      </c>
      <c r="R30" s="42">
        <v>53543.230630000005</v>
      </c>
      <c r="S30" s="42">
        <v>6856.0218199999999</v>
      </c>
      <c r="T30" s="42">
        <v>0</v>
      </c>
      <c r="U30" s="42">
        <v>179022.12375999999</v>
      </c>
      <c r="V30" s="42">
        <v>16489.007259999998</v>
      </c>
      <c r="W30" s="42">
        <v>10768.342789999999</v>
      </c>
      <c r="X30" s="42">
        <v>0</v>
      </c>
      <c r="Y30" s="42">
        <v>2.9999999999999997E-5</v>
      </c>
      <c r="Z30" s="42">
        <v>27257.35009</v>
      </c>
      <c r="AA30" s="42">
        <v>43274.401850000002</v>
      </c>
      <c r="AB30" s="42">
        <v>24673.879260000002</v>
      </c>
      <c r="AC30" s="42">
        <v>0</v>
      </c>
      <c r="AD30" s="42">
        <v>0</v>
      </c>
      <c r="AE30" s="42">
        <v>67948.281109999996</v>
      </c>
      <c r="AF30" s="42">
        <v>32883.699070000002</v>
      </c>
      <c r="AG30" s="42">
        <v>22808.985230000002</v>
      </c>
      <c r="AH30" s="42">
        <v>0</v>
      </c>
      <c r="AI30" s="42">
        <v>1233.97684</v>
      </c>
      <c r="AJ30" s="42">
        <v>56926.661140000004</v>
      </c>
      <c r="AK30" s="42">
        <v>283103.74518999999</v>
      </c>
      <c r="AL30" s="42">
        <v>189923.75766999999</v>
      </c>
      <c r="AM30" s="42">
        <v>0</v>
      </c>
      <c r="AN30" s="42">
        <v>0</v>
      </c>
      <c r="AO30" s="42">
        <v>473027.50286000001</v>
      </c>
      <c r="AP30" s="42">
        <v>7011.55</v>
      </c>
      <c r="AQ30" s="42">
        <v>0</v>
      </c>
      <c r="AR30" s="42">
        <v>0</v>
      </c>
      <c r="AS30" s="42">
        <v>0</v>
      </c>
      <c r="AT30" s="42">
        <v>7011.55</v>
      </c>
      <c r="AU30" s="42">
        <v>43145.568789999998</v>
      </c>
      <c r="AV30" s="42">
        <v>136673.82584999999</v>
      </c>
      <c r="AW30" s="42">
        <v>0</v>
      </c>
      <c r="AX30" s="42">
        <v>0</v>
      </c>
      <c r="AY30" s="42">
        <v>179819.39463999998</v>
      </c>
      <c r="AZ30" s="42">
        <v>193907.12210000001</v>
      </c>
      <c r="BA30" s="42">
        <v>402306.78276999999</v>
      </c>
      <c r="BB30" s="42">
        <v>0</v>
      </c>
      <c r="BC30" s="42">
        <v>0</v>
      </c>
      <c r="BD30" s="42">
        <v>596213.90486999997</v>
      </c>
      <c r="BE30" s="42">
        <v>887784.98771000002</v>
      </c>
      <c r="BF30" s="42">
        <v>1049572.9779999999</v>
      </c>
      <c r="BG30" s="42">
        <v>6856.0218199999999</v>
      </c>
      <c r="BH30" s="42">
        <v>435646.40585000004</v>
      </c>
      <c r="BI30" s="42">
        <v>2379860.3933899999</v>
      </c>
    </row>
    <row r="31" spans="1:61">
      <c r="A31" s="42" t="s">
        <v>957</v>
      </c>
      <c r="B31" s="42">
        <v>5834.5182100000002</v>
      </c>
      <c r="C31" s="42">
        <v>4465.8005899999998</v>
      </c>
      <c r="D31" s="42">
        <v>0</v>
      </c>
      <c r="E31" s="42">
        <v>0</v>
      </c>
      <c r="F31" s="42">
        <v>10300.318800000001</v>
      </c>
      <c r="G31" s="42">
        <v>82387.103510000001</v>
      </c>
      <c r="H31" s="42">
        <v>81124.843260000009</v>
      </c>
      <c r="I31" s="42">
        <v>0</v>
      </c>
      <c r="J31" s="42">
        <v>0</v>
      </c>
      <c r="K31" s="42">
        <v>163511.94677000001</v>
      </c>
      <c r="L31" s="42">
        <v>2141.5493300000003</v>
      </c>
      <c r="M31" s="42">
        <v>2068.8319000000001</v>
      </c>
      <c r="N31" s="42">
        <v>0</v>
      </c>
      <c r="O31" s="42">
        <v>0</v>
      </c>
      <c r="P31" s="42">
        <v>4210.3812300000009</v>
      </c>
      <c r="Q31" s="42">
        <v>90095.445980000004</v>
      </c>
      <c r="R31" s="42">
        <v>41017.456200000001</v>
      </c>
      <c r="S31" s="42">
        <v>0</v>
      </c>
      <c r="T31" s="42">
        <v>0</v>
      </c>
      <c r="U31" s="42">
        <v>131112.90218</v>
      </c>
      <c r="V31" s="42">
        <v>16084.98727</v>
      </c>
      <c r="W31" s="42">
        <v>2069.4570899999999</v>
      </c>
      <c r="X31" s="42">
        <v>0</v>
      </c>
      <c r="Y31" s="42">
        <v>0</v>
      </c>
      <c r="Z31" s="42">
        <v>18154.444359999998</v>
      </c>
      <c r="AA31" s="42">
        <v>31646.735960000002</v>
      </c>
      <c r="AB31" s="42">
        <v>22774.056250000001</v>
      </c>
      <c r="AC31" s="42">
        <v>0</v>
      </c>
      <c r="AD31" s="42">
        <v>0</v>
      </c>
      <c r="AE31" s="42">
        <v>54420.79221</v>
      </c>
      <c r="AF31" s="42">
        <v>12698.259619999999</v>
      </c>
      <c r="AG31" s="42">
        <v>3664.4739199999999</v>
      </c>
      <c r="AH31" s="42">
        <v>0</v>
      </c>
      <c r="AI31" s="42">
        <v>0</v>
      </c>
      <c r="AJ31" s="42">
        <v>16362.733539999999</v>
      </c>
      <c r="AK31" s="42">
        <v>0</v>
      </c>
      <c r="AL31" s="42">
        <v>0</v>
      </c>
      <c r="AM31" s="42">
        <v>0</v>
      </c>
      <c r="AN31" s="42">
        <v>0</v>
      </c>
      <c r="AO31" s="42">
        <v>0</v>
      </c>
      <c r="AP31" s="42">
        <v>0</v>
      </c>
      <c r="AQ31" s="42">
        <v>0</v>
      </c>
      <c r="AR31" s="42">
        <v>0</v>
      </c>
      <c r="AS31" s="42">
        <v>0</v>
      </c>
      <c r="AT31" s="42">
        <v>0</v>
      </c>
      <c r="AU31" s="42">
        <v>0</v>
      </c>
      <c r="AV31" s="42">
        <v>0</v>
      </c>
      <c r="AW31" s="42">
        <v>0</v>
      </c>
      <c r="AX31" s="42">
        <v>0</v>
      </c>
      <c r="AY31" s="42">
        <v>0</v>
      </c>
      <c r="AZ31" s="42">
        <v>0</v>
      </c>
      <c r="BA31" s="42">
        <v>0</v>
      </c>
      <c r="BB31" s="42">
        <v>0</v>
      </c>
      <c r="BC31" s="42">
        <v>0</v>
      </c>
      <c r="BD31" s="42">
        <v>0</v>
      </c>
      <c r="BE31" s="42">
        <v>240888.59987999999</v>
      </c>
      <c r="BF31" s="42">
        <v>157184.91921000002</v>
      </c>
      <c r="BG31" s="42">
        <v>0</v>
      </c>
      <c r="BH31" s="42">
        <v>0</v>
      </c>
      <c r="BI31" s="42">
        <v>398073.51908999996</v>
      </c>
    </row>
    <row r="32" spans="1:61">
      <c r="A32" s="42" t="s">
        <v>958</v>
      </c>
      <c r="B32" s="42">
        <v>3977.3972100000001</v>
      </c>
      <c r="C32" s="42">
        <v>91191.073839999997</v>
      </c>
      <c r="D32" s="42">
        <v>0</v>
      </c>
      <c r="E32" s="42">
        <v>434412.42894999997</v>
      </c>
      <c r="F32" s="42">
        <v>529580.9</v>
      </c>
      <c r="G32" s="42">
        <v>4000.7924700000003</v>
      </c>
      <c r="H32" s="42">
        <v>9882.7305500000002</v>
      </c>
      <c r="I32" s="42">
        <v>0</v>
      </c>
      <c r="J32" s="42">
        <v>0</v>
      </c>
      <c r="K32" s="42">
        <v>13883.523019999999</v>
      </c>
      <c r="L32" s="42">
        <v>50995.631460000004</v>
      </c>
      <c r="M32" s="42">
        <v>4814.6223399999999</v>
      </c>
      <c r="N32" s="42">
        <v>0</v>
      </c>
      <c r="O32" s="42">
        <v>2.0000000000000002E-5</v>
      </c>
      <c r="P32" s="42">
        <v>55810.253819999998</v>
      </c>
      <c r="Q32" s="42">
        <v>28518.578109999999</v>
      </c>
      <c r="R32" s="42">
        <v>11522.998220000001</v>
      </c>
      <c r="S32" s="42">
        <v>6855.2601500000001</v>
      </c>
      <c r="T32" s="42">
        <v>0</v>
      </c>
      <c r="U32" s="42">
        <v>46896.836479999998</v>
      </c>
      <c r="V32" s="42">
        <v>404.01999000000001</v>
      </c>
      <c r="W32" s="42">
        <v>6299.8934800000006</v>
      </c>
      <c r="X32" s="42">
        <v>0</v>
      </c>
      <c r="Y32" s="42">
        <v>2.9999999999999997E-5</v>
      </c>
      <c r="Z32" s="42">
        <v>6703.9135099999994</v>
      </c>
      <c r="AA32" s="42">
        <v>11622.748390000001</v>
      </c>
      <c r="AB32" s="42">
        <v>1899.8230100000001</v>
      </c>
      <c r="AC32" s="42">
        <v>0</v>
      </c>
      <c r="AD32" s="42">
        <v>0</v>
      </c>
      <c r="AE32" s="42">
        <v>13522.571400000001</v>
      </c>
      <c r="AF32" s="42">
        <v>20168.098879999998</v>
      </c>
      <c r="AG32" s="42">
        <v>19127.375510000002</v>
      </c>
      <c r="AH32" s="42">
        <v>0</v>
      </c>
      <c r="AI32" s="42">
        <v>1233.97684</v>
      </c>
      <c r="AJ32" s="42">
        <v>40529.451229999999</v>
      </c>
      <c r="AK32" s="42">
        <v>279898.61997</v>
      </c>
      <c r="AL32" s="42">
        <v>184883.84841000001</v>
      </c>
      <c r="AM32" s="42">
        <v>0</v>
      </c>
      <c r="AN32" s="42">
        <v>0</v>
      </c>
      <c r="AO32" s="42">
        <v>464782.46837999998</v>
      </c>
      <c r="AP32" s="42">
        <v>7000</v>
      </c>
      <c r="AQ32" s="42">
        <v>0</v>
      </c>
      <c r="AR32" s="42">
        <v>0</v>
      </c>
      <c r="AS32" s="42">
        <v>0</v>
      </c>
      <c r="AT32" s="42">
        <v>7000</v>
      </c>
      <c r="AU32" s="42">
        <v>42086</v>
      </c>
      <c r="AV32" s="42">
        <v>133818.29446999999</v>
      </c>
      <c r="AW32" s="42">
        <v>0</v>
      </c>
      <c r="AX32" s="42">
        <v>0</v>
      </c>
      <c r="AY32" s="42">
        <v>175904.29446999999</v>
      </c>
      <c r="AZ32" s="42">
        <v>191495.13</v>
      </c>
      <c r="BA32" s="42">
        <v>394740.03976000001</v>
      </c>
      <c r="BB32" s="42">
        <v>0</v>
      </c>
      <c r="BC32" s="42">
        <v>0</v>
      </c>
      <c r="BD32" s="42">
        <v>586235.16975999996</v>
      </c>
      <c r="BE32" s="42">
        <v>640167.01647999999</v>
      </c>
      <c r="BF32" s="42">
        <v>858180.69959000009</v>
      </c>
      <c r="BG32" s="42">
        <v>6855.2601500000001</v>
      </c>
      <c r="BH32" s="42">
        <v>435646.40583999996</v>
      </c>
      <c r="BI32" s="42">
        <v>1940849.3820699998</v>
      </c>
    </row>
    <row r="33" spans="1:61">
      <c r="A33" s="42" t="s">
        <v>959</v>
      </c>
      <c r="B33" s="42">
        <v>2.25</v>
      </c>
      <c r="C33" s="42">
        <v>15054.625900000001</v>
      </c>
      <c r="D33" s="42">
        <v>0</v>
      </c>
      <c r="E33" s="42">
        <v>0</v>
      </c>
      <c r="F33" s="42">
        <v>15056.875900000001</v>
      </c>
      <c r="G33" s="42">
        <v>0.39111000000000001</v>
      </c>
      <c r="H33" s="42">
        <v>13.130040000000001</v>
      </c>
      <c r="I33" s="42">
        <v>0</v>
      </c>
      <c r="J33" s="42">
        <v>0</v>
      </c>
      <c r="K33" s="42">
        <v>13.52115</v>
      </c>
      <c r="L33" s="42">
        <v>7.3888400000000001</v>
      </c>
      <c r="M33" s="42">
        <v>1.4000000000000001E-4</v>
      </c>
      <c r="N33" s="42">
        <v>0</v>
      </c>
      <c r="O33" s="42">
        <v>1.0000000000000001E-5</v>
      </c>
      <c r="P33" s="42">
        <v>7.3889899999999997</v>
      </c>
      <c r="Q33" s="42">
        <v>8.8472200000000001</v>
      </c>
      <c r="R33" s="42">
        <v>141.59994</v>
      </c>
      <c r="S33" s="42">
        <v>0.76166999999999996</v>
      </c>
      <c r="T33" s="42">
        <v>0</v>
      </c>
      <c r="U33" s="42">
        <v>151.20882999999998</v>
      </c>
      <c r="V33" s="42">
        <v>0</v>
      </c>
      <c r="W33" s="42">
        <v>-2.7E-4</v>
      </c>
      <c r="X33" s="42">
        <v>0</v>
      </c>
      <c r="Y33" s="42">
        <v>0</v>
      </c>
      <c r="Z33" s="42">
        <v>-2.7E-4</v>
      </c>
      <c r="AA33" s="42">
        <v>4.9175000000000004</v>
      </c>
      <c r="AB33" s="42">
        <v>0</v>
      </c>
      <c r="AC33" s="42">
        <v>0</v>
      </c>
      <c r="AD33" s="42">
        <v>0</v>
      </c>
      <c r="AE33" s="42">
        <v>4.9175000000000004</v>
      </c>
      <c r="AF33" s="42">
        <v>17.34057</v>
      </c>
      <c r="AG33" s="42">
        <v>17.1358</v>
      </c>
      <c r="AH33" s="42">
        <v>0</v>
      </c>
      <c r="AI33" s="42">
        <v>0</v>
      </c>
      <c r="AJ33" s="42">
        <v>34.476370000000003</v>
      </c>
      <c r="AK33" s="42">
        <v>3205.1252200000004</v>
      </c>
      <c r="AL33" s="42">
        <v>5039.9092599999994</v>
      </c>
      <c r="AM33" s="42">
        <v>0</v>
      </c>
      <c r="AN33" s="42">
        <v>0</v>
      </c>
      <c r="AO33" s="42">
        <v>8245.0344800000003</v>
      </c>
      <c r="AP33" s="42">
        <v>11.55</v>
      </c>
      <c r="AQ33" s="42">
        <v>0</v>
      </c>
      <c r="AR33" s="42">
        <v>0</v>
      </c>
      <c r="AS33" s="42">
        <v>0</v>
      </c>
      <c r="AT33" s="42">
        <v>11.55</v>
      </c>
      <c r="AU33" s="42">
        <v>1059.56879</v>
      </c>
      <c r="AV33" s="42">
        <v>2855.5313099999998</v>
      </c>
      <c r="AW33" s="42">
        <v>0</v>
      </c>
      <c r="AX33" s="42">
        <v>0</v>
      </c>
      <c r="AY33" s="42">
        <v>3915.1001000000001</v>
      </c>
      <c r="AZ33" s="42">
        <v>2411.9920999999999</v>
      </c>
      <c r="BA33" s="42">
        <v>7566.7430100000001</v>
      </c>
      <c r="BB33" s="42">
        <v>0</v>
      </c>
      <c r="BC33" s="42">
        <v>0</v>
      </c>
      <c r="BD33" s="42">
        <v>9978.7351099999996</v>
      </c>
      <c r="BE33" s="42">
        <v>6729.3713499999994</v>
      </c>
      <c r="BF33" s="42">
        <v>30688.67513</v>
      </c>
      <c r="BG33" s="42">
        <v>0.76166999999999996</v>
      </c>
      <c r="BH33" s="42">
        <v>1.0000000000000001E-5</v>
      </c>
      <c r="BI33" s="42">
        <v>37418.808159999993</v>
      </c>
    </row>
    <row r="34" spans="1:61">
      <c r="A34" s="42" t="s">
        <v>960</v>
      </c>
      <c r="B34" s="42">
        <v>0</v>
      </c>
      <c r="C34" s="42">
        <v>258.51526000000001</v>
      </c>
      <c r="D34" s="42">
        <v>0</v>
      </c>
      <c r="E34" s="42">
        <v>0</v>
      </c>
      <c r="F34" s="42">
        <v>258.51526000000001</v>
      </c>
      <c r="G34" s="42">
        <v>0</v>
      </c>
      <c r="H34" s="42">
        <v>0</v>
      </c>
      <c r="I34" s="42">
        <v>0</v>
      </c>
      <c r="J34" s="42">
        <v>0</v>
      </c>
      <c r="K34" s="42">
        <v>0</v>
      </c>
      <c r="L34" s="42">
        <v>0</v>
      </c>
      <c r="M34" s="42">
        <v>-2.0000000000000002E-5</v>
      </c>
      <c r="N34" s="42">
        <v>0</v>
      </c>
      <c r="O34" s="42">
        <v>0</v>
      </c>
      <c r="P34" s="42">
        <v>-2.0000000000000002E-5</v>
      </c>
      <c r="Q34" s="42">
        <v>0</v>
      </c>
      <c r="R34" s="42">
        <v>861.17627000000005</v>
      </c>
      <c r="S34" s="42">
        <v>0</v>
      </c>
      <c r="T34" s="42">
        <v>0</v>
      </c>
      <c r="U34" s="42">
        <v>861.17627000000005</v>
      </c>
      <c r="V34" s="42">
        <v>0</v>
      </c>
      <c r="W34" s="42">
        <v>2398.9924900000001</v>
      </c>
      <c r="X34" s="42">
        <v>0</v>
      </c>
      <c r="Y34" s="42">
        <v>0</v>
      </c>
      <c r="Z34" s="42">
        <v>2398.9924900000001</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7.0000000000000007E-5</v>
      </c>
      <c r="AW34" s="42">
        <v>0</v>
      </c>
      <c r="AX34" s="42">
        <v>0</v>
      </c>
      <c r="AY34" s="42">
        <v>7.0000000000000007E-5</v>
      </c>
      <c r="AZ34" s="42">
        <v>0</v>
      </c>
      <c r="BA34" s="42">
        <v>0</v>
      </c>
      <c r="BB34" s="42">
        <v>0</v>
      </c>
      <c r="BC34" s="42">
        <v>0</v>
      </c>
      <c r="BD34" s="42">
        <v>0</v>
      </c>
      <c r="BE34" s="42">
        <v>0</v>
      </c>
      <c r="BF34" s="42">
        <v>3518.6840699999998</v>
      </c>
      <c r="BG34" s="42">
        <v>0</v>
      </c>
      <c r="BH34" s="42">
        <v>0</v>
      </c>
      <c r="BI34" s="42">
        <v>3518.6840699999998</v>
      </c>
    </row>
    <row r="35" spans="1:61">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c r="BE35" s="42">
        <v>0</v>
      </c>
      <c r="BF35" s="42">
        <v>0</v>
      </c>
      <c r="BG35" s="42">
        <v>0</v>
      </c>
      <c r="BH35" s="42">
        <v>0</v>
      </c>
      <c r="BI35" s="42">
        <v>0</v>
      </c>
    </row>
    <row r="36" spans="1:61">
      <c r="A36" s="42" t="s">
        <v>191</v>
      </c>
      <c r="B36" s="42">
        <v>0</v>
      </c>
      <c r="C36" s="42">
        <v>258.51526000000001</v>
      </c>
      <c r="D36" s="42">
        <v>0</v>
      </c>
      <c r="E36" s="42">
        <v>0</v>
      </c>
      <c r="F36" s="42">
        <v>258.51526000000001</v>
      </c>
      <c r="G36" s="42">
        <v>0</v>
      </c>
      <c r="H36" s="42">
        <v>0</v>
      </c>
      <c r="I36" s="42">
        <v>0</v>
      </c>
      <c r="J36" s="42">
        <v>0</v>
      </c>
      <c r="K36" s="42">
        <v>0</v>
      </c>
      <c r="L36" s="42">
        <v>0</v>
      </c>
      <c r="M36" s="42">
        <v>-2.0000000000000002E-5</v>
      </c>
      <c r="N36" s="42">
        <v>0</v>
      </c>
      <c r="O36" s="42">
        <v>0</v>
      </c>
      <c r="P36" s="42">
        <v>-2.0000000000000002E-5</v>
      </c>
      <c r="Q36" s="42">
        <v>0</v>
      </c>
      <c r="R36" s="42">
        <v>861.17627000000005</v>
      </c>
      <c r="S36" s="42">
        <v>0</v>
      </c>
      <c r="T36" s="42">
        <v>0</v>
      </c>
      <c r="U36" s="42">
        <v>861.17627000000005</v>
      </c>
      <c r="V36" s="42">
        <v>0</v>
      </c>
      <c r="W36" s="42">
        <v>2398.9924900000001</v>
      </c>
      <c r="X36" s="42">
        <v>0</v>
      </c>
      <c r="Y36" s="42">
        <v>0</v>
      </c>
      <c r="Z36" s="42">
        <v>2398.9924900000001</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0</v>
      </c>
      <c r="BB36" s="42">
        <v>0</v>
      </c>
      <c r="BC36" s="42">
        <v>0</v>
      </c>
      <c r="BD36" s="42">
        <v>0</v>
      </c>
      <c r="BE36" s="42">
        <v>0</v>
      </c>
      <c r="BF36" s="42">
        <v>3518.6840000000002</v>
      </c>
      <c r="BG36" s="42">
        <v>0</v>
      </c>
      <c r="BH36" s="42">
        <v>0</v>
      </c>
      <c r="BI36" s="42">
        <v>3518.6840000000002</v>
      </c>
    </row>
    <row r="37" spans="1:61">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7.0000000000000007E-5</v>
      </c>
      <c r="AW37" s="42">
        <v>0</v>
      </c>
      <c r="AX37" s="42">
        <v>0</v>
      </c>
      <c r="AY37" s="42">
        <v>7.0000000000000007E-5</v>
      </c>
      <c r="AZ37" s="42">
        <v>0</v>
      </c>
      <c r="BA37" s="42">
        <v>0</v>
      </c>
      <c r="BB37" s="42">
        <v>0</v>
      </c>
      <c r="BC37" s="42">
        <v>0</v>
      </c>
      <c r="BD37" s="42">
        <v>0</v>
      </c>
      <c r="BE37" s="42">
        <v>0</v>
      </c>
      <c r="BF37" s="42">
        <v>7.0000000000000007E-5</v>
      </c>
      <c r="BG37" s="42">
        <v>0</v>
      </c>
      <c r="BH37" s="42">
        <v>0</v>
      </c>
      <c r="BI37" s="42">
        <v>7.0000000000000007E-5</v>
      </c>
    </row>
    <row r="38" spans="1:61">
      <c r="A38" s="42" t="s">
        <v>963</v>
      </c>
      <c r="B38" s="42">
        <v>2553944.65894</v>
      </c>
      <c r="C38" s="42">
        <v>1392899.1508199999</v>
      </c>
      <c r="D38" s="42">
        <v>0</v>
      </c>
      <c r="E38" s="42">
        <v>584533.77823000005</v>
      </c>
      <c r="F38" s="42">
        <v>4531377.5879899999</v>
      </c>
      <c r="G38" s="42">
        <v>2104955.2696700003</v>
      </c>
      <c r="H38" s="42">
        <v>600239.61207999999</v>
      </c>
      <c r="I38" s="42">
        <v>0</v>
      </c>
      <c r="J38" s="42">
        <v>60998.138299999999</v>
      </c>
      <c r="K38" s="42">
        <v>2766193.0200500004</v>
      </c>
      <c r="L38" s="42">
        <v>3388498.10659</v>
      </c>
      <c r="M38" s="42">
        <v>1566849.32226</v>
      </c>
      <c r="N38" s="42">
        <v>40.809080000000002</v>
      </c>
      <c r="O38" s="42">
        <v>8954.7715100000005</v>
      </c>
      <c r="P38" s="42">
        <v>4964343.0094399992</v>
      </c>
      <c r="Q38" s="42">
        <v>2268434.3935100003</v>
      </c>
      <c r="R38" s="42">
        <v>1661565.3247499999</v>
      </c>
      <c r="S38" s="42">
        <v>6856.0218199999999</v>
      </c>
      <c r="T38" s="42">
        <v>1334.0604099999998</v>
      </c>
      <c r="U38" s="42">
        <v>3938189.8004899998</v>
      </c>
      <c r="V38" s="42">
        <v>2374331.9726999998</v>
      </c>
      <c r="W38" s="42">
        <v>1268623.8038399999</v>
      </c>
      <c r="X38" s="42">
        <v>0</v>
      </c>
      <c r="Y38" s="42">
        <v>386.8272</v>
      </c>
      <c r="Z38" s="42">
        <v>3643342.6037600003</v>
      </c>
      <c r="AA38" s="42">
        <v>906386.02760000003</v>
      </c>
      <c r="AB38" s="42">
        <v>343440.81302999996</v>
      </c>
      <c r="AC38" s="42">
        <v>0</v>
      </c>
      <c r="AD38" s="42">
        <v>30121.48936</v>
      </c>
      <c r="AE38" s="42">
        <v>1279948.32999</v>
      </c>
      <c r="AF38" s="42">
        <v>651827.32562999998</v>
      </c>
      <c r="AG38" s="42">
        <v>630652.45536000002</v>
      </c>
      <c r="AH38" s="42">
        <v>0</v>
      </c>
      <c r="AI38" s="42">
        <v>1497.5343</v>
      </c>
      <c r="AJ38" s="42">
        <v>1283977.3152900001</v>
      </c>
      <c r="AK38" s="42">
        <v>2453269.5754699996</v>
      </c>
      <c r="AL38" s="42">
        <v>660151.50703999994</v>
      </c>
      <c r="AM38" s="42">
        <v>0</v>
      </c>
      <c r="AN38" s="42">
        <v>1517.71335</v>
      </c>
      <c r="AO38" s="42">
        <v>3114938.79586</v>
      </c>
      <c r="AP38" s="42">
        <v>265488.01396999997</v>
      </c>
      <c r="AQ38" s="42">
        <v>37256.909149999999</v>
      </c>
      <c r="AR38" s="42">
        <v>0</v>
      </c>
      <c r="AS38" s="42">
        <v>0</v>
      </c>
      <c r="AT38" s="42">
        <v>302744.92311999999</v>
      </c>
      <c r="AU38" s="42">
        <v>1077182.3650199999</v>
      </c>
      <c r="AV38" s="42">
        <v>1152346.7445499999</v>
      </c>
      <c r="AW38" s="42">
        <v>0</v>
      </c>
      <c r="AX38" s="42">
        <v>2806.0365099999999</v>
      </c>
      <c r="AY38" s="42">
        <v>2232335.1460799999</v>
      </c>
      <c r="AZ38" s="42">
        <v>2089508.4704700001</v>
      </c>
      <c r="BA38" s="42">
        <v>1006331.57042</v>
      </c>
      <c r="BB38" s="42">
        <v>0</v>
      </c>
      <c r="BC38" s="42">
        <v>1325.7189699999999</v>
      </c>
      <c r="BD38" s="42">
        <v>3097165.7598600001</v>
      </c>
      <c r="BE38" s="42">
        <v>20133826.179570001</v>
      </c>
      <c r="BF38" s="42">
        <v>10320357.213299999</v>
      </c>
      <c r="BG38" s="42">
        <v>6896.8308999999999</v>
      </c>
      <c r="BH38" s="42">
        <v>693476.06813999999</v>
      </c>
      <c r="BI38" s="42">
        <v>31154556.291930001</v>
      </c>
    </row>
    <row r="39" spans="1:61">
      <c r="A39" s="42" t="s">
        <v>101</v>
      </c>
      <c r="B39" s="42">
        <v>1297168.0070699998</v>
      </c>
      <c r="C39" s="42">
        <v>302042.07300999999</v>
      </c>
      <c r="D39" s="42">
        <v>0</v>
      </c>
      <c r="E39" s="42">
        <v>0</v>
      </c>
      <c r="F39" s="42">
        <v>1599210.08008</v>
      </c>
      <c r="G39" s="42">
        <v>733862.89279999991</v>
      </c>
      <c r="H39" s="42">
        <v>159959.88469000001</v>
      </c>
      <c r="I39" s="42">
        <v>0</v>
      </c>
      <c r="J39" s="42">
        <v>0</v>
      </c>
      <c r="K39" s="42">
        <v>893822.77749000001</v>
      </c>
      <c r="L39" s="42">
        <v>1446642.91069</v>
      </c>
      <c r="M39" s="42">
        <v>362147.62394000002</v>
      </c>
      <c r="N39" s="42">
        <v>0</v>
      </c>
      <c r="O39" s="42">
        <v>730.61487999999997</v>
      </c>
      <c r="P39" s="42">
        <v>1809521.1495099999</v>
      </c>
      <c r="Q39" s="42">
        <v>1068173.23615</v>
      </c>
      <c r="R39" s="42">
        <v>318085.55919999996</v>
      </c>
      <c r="S39" s="42">
        <v>0</v>
      </c>
      <c r="T39" s="42">
        <v>0</v>
      </c>
      <c r="U39" s="42">
        <v>1386258.7953499998</v>
      </c>
      <c r="V39" s="42">
        <v>943703.11709000007</v>
      </c>
      <c r="W39" s="42">
        <v>219178.08627999999</v>
      </c>
      <c r="X39" s="42">
        <v>0</v>
      </c>
      <c r="Y39" s="42">
        <v>2.0000000000000002E-5</v>
      </c>
      <c r="Z39" s="42">
        <v>1162881.2033800001</v>
      </c>
      <c r="AA39" s="42">
        <v>183244.59153999999</v>
      </c>
      <c r="AB39" s="42">
        <v>27083.268620000003</v>
      </c>
      <c r="AC39" s="42">
        <v>0</v>
      </c>
      <c r="AD39" s="42">
        <v>0</v>
      </c>
      <c r="AE39" s="42">
        <v>210327.86015999998</v>
      </c>
      <c r="AF39" s="42">
        <v>305817.52993999998</v>
      </c>
      <c r="AG39" s="42">
        <v>130522.6826</v>
      </c>
      <c r="AH39" s="42">
        <v>0</v>
      </c>
      <c r="AI39" s="42">
        <v>1235.3003899999999</v>
      </c>
      <c r="AJ39" s="42">
        <v>437575.51293000003</v>
      </c>
      <c r="AK39" s="42">
        <v>1387755.63909</v>
      </c>
      <c r="AL39" s="42">
        <v>175983.83765999999</v>
      </c>
      <c r="AM39" s="42">
        <v>0</v>
      </c>
      <c r="AN39" s="42">
        <v>0</v>
      </c>
      <c r="AO39" s="42">
        <v>1563739.4767499999</v>
      </c>
      <c r="AP39" s="42">
        <v>63799.033329999998</v>
      </c>
      <c r="AQ39" s="42">
        <v>51430.944499999998</v>
      </c>
      <c r="AR39" s="42">
        <v>0</v>
      </c>
      <c r="AS39" s="42">
        <v>0</v>
      </c>
      <c r="AT39" s="42">
        <v>115229.97783</v>
      </c>
      <c r="AU39" s="42">
        <v>596440.95290000003</v>
      </c>
      <c r="AV39" s="42">
        <v>330056.88537000003</v>
      </c>
      <c r="AW39" s="42">
        <v>0</v>
      </c>
      <c r="AX39" s="42">
        <v>0</v>
      </c>
      <c r="AY39" s="42">
        <v>926497.83826999995</v>
      </c>
      <c r="AZ39" s="42">
        <v>1458045.8466500002</v>
      </c>
      <c r="BA39" s="42">
        <v>406821.2807</v>
      </c>
      <c r="BB39" s="42">
        <v>0</v>
      </c>
      <c r="BC39" s="42">
        <v>0</v>
      </c>
      <c r="BD39" s="42">
        <v>1864867.12735</v>
      </c>
      <c r="BE39" s="42">
        <v>9484653.7572499998</v>
      </c>
      <c r="BF39" s="42">
        <v>2483312.1265700003</v>
      </c>
      <c r="BG39" s="42">
        <v>0</v>
      </c>
      <c r="BH39" s="42">
        <v>1965.9152900000001</v>
      </c>
      <c r="BI39" s="42">
        <v>11969931.7991</v>
      </c>
    </row>
    <row r="40" spans="1:61">
      <c r="A40" s="42" t="s">
        <v>964</v>
      </c>
      <c r="B40" s="42">
        <v>1282129.81541</v>
      </c>
      <c r="C40" s="42">
        <v>300364.70558999997</v>
      </c>
      <c r="D40" s="42">
        <v>0</v>
      </c>
      <c r="E40" s="42">
        <v>0</v>
      </c>
      <c r="F40" s="42">
        <v>1582494.5209999999</v>
      </c>
      <c r="G40" s="42">
        <v>733862.89279999991</v>
      </c>
      <c r="H40" s="42">
        <v>151007.73793999999</v>
      </c>
      <c r="I40" s="42">
        <v>0</v>
      </c>
      <c r="J40" s="42">
        <v>0</v>
      </c>
      <c r="K40" s="42">
        <v>884870.63074000005</v>
      </c>
      <c r="L40" s="42">
        <v>1446642.91069</v>
      </c>
      <c r="M40" s="42">
        <v>362147.62392000004</v>
      </c>
      <c r="N40" s="42">
        <v>0</v>
      </c>
      <c r="O40" s="42">
        <v>730.61487999999997</v>
      </c>
      <c r="P40" s="42">
        <v>1809521.14949</v>
      </c>
      <c r="Q40" s="42">
        <v>1068173.23615</v>
      </c>
      <c r="R40" s="42">
        <v>311180.06477999996</v>
      </c>
      <c r="S40" s="42">
        <v>0</v>
      </c>
      <c r="T40" s="42">
        <v>0</v>
      </c>
      <c r="U40" s="42">
        <v>1379353.3009300001</v>
      </c>
      <c r="V40" s="42">
        <v>943703.11709000007</v>
      </c>
      <c r="W40" s="42">
        <v>216779.09378</v>
      </c>
      <c r="X40" s="42">
        <v>0</v>
      </c>
      <c r="Y40" s="42">
        <v>2.0000000000000002E-5</v>
      </c>
      <c r="Z40" s="42">
        <v>1160482.2108900002</v>
      </c>
      <c r="AA40" s="42">
        <v>183244.59153999999</v>
      </c>
      <c r="AB40" s="42">
        <v>27083.268620000003</v>
      </c>
      <c r="AC40" s="42">
        <v>0</v>
      </c>
      <c r="AD40" s="42">
        <v>0</v>
      </c>
      <c r="AE40" s="42">
        <v>210327.86015999998</v>
      </c>
      <c r="AF40" s="42">
        <v>305817.52993999998</v>
      </c>
      <c r="AG40" s="42">
        <v>129415.54061</v>
      </c>
      <c r="AH40" s="42">
        <v>0</v>
      </c>
      <c r="AI40" s="42">
        <v>1235.3003899999999</v>
      </c>
      <c r="AJ40" s="42">
        <v>436468.37093999999</v>
      </c>
      <c r="AK40" s="42">
        <v>1310345.5680499999</v>
      </c>
      <c r="AL40" s="42">
        <v>175908.82431999999</v>
      </c>
      <c r="AM40" s="42">
        <v>0</v>
      </c>
      <c r="AN40" s="42">
        <v>0</v>
      </c>
      <c r="AO40" s="42">
        <v>1486254.3923699998</v>
      </c>
      <c r="AP40" s="42">
        <v>63799.033329999998</v>
      </c>
      <c r="AQ40" s="42">
        <v>51430.944499999998</v>
      </c>
      <c r="AR40" s="42">
        <v>0</v>
      </c>
      <c r="AS40" s="42">
        <v>0</v>
      </c>
      <c r="AT40" s="42">
        <v>115229.97783</v>
      </c>
      <c r="AU40" s="42">
        <v>571479.65200999996</v>
      </c>
      <c r="AV40" s="42">
        <v>325396.34814999998</v>
      </c>
      <c r="AW40" s="42">
        <v>0</v>
      </c>
      <c r="AX40" s="42">
        <v>0</v>
      </c>
      <c r="AY40" s="42">
        <v>896876.00015999994</v>
      </c>
      <c r="AZ40" s="42">
        <v>1359692.9000500001</v>
      </c>
      <c r="BA40" s="42">
        <v>400554.56763999996</v>
      </c>
      <c r="BB40" s="42">
        <v>0</v>
      </c>
      <c r="BC40" s="42">
        <v>0</v>
      </c>
      <c r="BD40" s="42">
        <v>1760247.4676900001</v>
      </c>
      <c r="BE40" s="42">
        <v>9268891.247059999</v>
      </c>
      <c r="BF40" s="42">
        <v>2451268.71985</v>
      </c>
      <c r="BG40" s="42">
        <v>0</v>
      </c>
      <c r="BH40" s="42">
        <v>1965.9152900000001</v>
      </c>
      <c r="BI40" s="42">
        <v>11722125.882200001</v>
      </c>
    </row>
    <row r="41" spans="1:61">
      <c r="A41" s="42" t="s">
        <v>965</v>
      </c>
      <c r="B41" s="42">
        <v>0</v>
      </c>
      <c r="C41" s="42">
        <v>258.51526000000001</v>
      </c>
      <c r="D41" s="42">
        <v>0</v>
      </c>
      <c r="E41" s="42">
        <v>0</v>
      </c>
      <c r="F41" s="42">
        <v>258.51526000000001</v>
      </c>
      <c r="G41" s="42">
        <v>0</v>
      </c>
      <c r="H41" s="42">
        <v>0</v>
      </c>
      <c r="I41" s="42">
        <v>0</v>
      </c>
      <c r="J41" s="42">
        <v>0</v>
      </c>
      <c r="K41" s="42">
        <v>0</v>
      </c>
      <c r="L41" s="42">
        <v>0</v>
      </c>
      <c r="M41" s="42">
        <v>0</v>
      </c>
      <c r="N41" s="42">
        <v>0</v>
      </c>
      <c r="O41" s="42">
        <v>0</v>
      </c>
      <c r="P41" s="42">
        <v>0</v>
      </c>
      <c r="Q41" s="42">
        <v>0</v>
      </c>
      <c r="R41" s="42">
        <v>5971.9963200000002</v>
      </c>
      <c r="S41" s="42">
        <v>0</v>
      </c>
      <c r="T41" s="42">
        <v>0</v>
      </c>
      <c r="U41" s="42">
        <v>5971.9963200000002</v>
      </c>
      <c r="V41" s="42">
        <v>0</v>
      </c>
      <c r="W41" s="42">
        <v>2398.9924900000001</v>
      </c>
      <c r="X41" s="42">
        <v>0</v>
      </c>
      <c r="Y41" s="42">
        <v>0</v>
      </c>
      <c r="Z41" s="42">
        <v>2398.9924900000001</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0</v>
      </c>
      <c r="BB41" s="42">
        <v>0</v>
      </c>
      <c r="BC41" s="42">
        <v>0</v>
      </c>
      <c r="BD41" s="42">
        <v>0</v>
      </c>
      <c r="BE41" s="42">
        <v>0</v>
      </c>
      <c r="BF41" s="42">
        <v>8629.5040700000009</v>
      </c>
      <c r="BG41" s="42">
        <v>0</v>
      </c>
      <c r="BH41" s="42">
        <v>0</v>
      </c>
      <c r="BI41" s="42">
        <v>8629.5040700000009</v>
      </c>
    </row>
    <row r="42" spans="1:61">
      <c r="A42" s="42" t="s">
        <v>966</v>
      </c>
      <c r="B42" s="42">
        <v>15038.19166</v>
      </c>
      <c r="C42" s="42">
        <v>24.339490000000001</v>
      </c>
      <c r="D42" s="42">
        <v>0</v>
      </c>
      <c r="E42" s="42">
        <v>0</v>
      </c>
      <c r="F42" s="42">
        <v>15062.531150000001</v>
      </c>
      <c r="G42" s="42">
        <v>0</v>
      </c>
      <c r="H42" s="42">
        <v>8952.1467499999999</v>
      </c>
      <c r="I42" s="42">
        <v>0</v>
      </c>
      <c r="J42" s="42">
        <v>0</v>
      </c>
      <c r="K42" s="42">
        <v>8952.1467499999999</v>
      </c>
      <c r="L42" s="42">
        <v>0</v>
      </c>
      <c r="M42" s="42">
        <v>2.9999999999999997E-5</v>
      </c>
      <c r="N42" s="42">
        <v>0</v>
      </c>
      <c r="O42" s="42">
        <v>0</v>
      </c>
      <c r="P42" s="42">
        <v>2.9999999999999997E-5</v>
      </c>
      <c r="Q42" s="42">
        <v>0</v>
      </c>
      <c r="R42" s="42">
        <v>933.49810000000002</v>
      </c>
      <c r="S42" s="42">
        <v>0</v>
      </c>
      <c r="T42" s="42">
        <v>0</v>
      </c>
      <c r="U42" s="42">
        <v>933.49810000000002</v>
      </c>
      <c r="V42" s="42">
        <v>0</v>
      </c>
      <c r="W42" s="42">
        <v>0</v>
      </c>
      <c r="X42" s="42">
        <v>0</v>
      </c>
      <c r="Y42" s="42">
        <v>0</v>
      </c>
      <c r="Z42" s="42">
        <v>0</v>
      </c>
      <c r="AA42" s="42">
        <v>0</v>
      </c>
      <c r="AB42" s="42">
        <v>0</v>
      </c>
      <c r="AC42" s="42">
        <v>0</v>
      </c>
      <c r="AD42" s="42">
        <v>0</v>
      </c>
      <c r="AE42" s="42">
        <v>0</v>
      </c>
      <c r="AF42" s="42">
        <v>0</v>
      </c>
      <c r="AG42" s="42">
        <v>819.02198999999996</v>
      </c>
      <c r="AH42" s="42">
        <v>0</v>
      </c>
      <c r="AI42" s="42">
        <v>0</v>
      </c>
      <c r="AJ42" s="42">
        <v>819.02198999999996</v>
      </c>
      <c r="AK42" s="42">
        <v>77361.544590000005</v>
      </c>
      <c r="AL42" s="42">
        <v>75.013339999999999</v>
      </c>
      <c r="AM42" s="42">
        <v>0</v>
      </c>
      <c r="AN42" s="42">
        <v>0</v>
      </c>
      <c r="AO42" s="42">
        <v>77436.55793000001</v>
      </c>
      <c r="AP42" s="42">
        <v>0</v>
      </c>
      <c r="AQ42" s="42">
        <v>0</v>
      </c>
      <c r="AR42" s="42">
        <v>0</v>
      </c>
      <c r="AS42" s="42">
        <v>0</v>
      </c>
      <c r="AT42" s="42">
        <v>0</v>
      </c>
      <c r="AU42" s="42">
        <v>5844.5246799999995</v>
      </c>
      <c r="AV42" s="42">
        <v>3518.5034799999999</v>
      </c>
      <c r="AW42" s="42">
        <v>0</v>
      </c>
      <c r="AX42" s="42">
        <v>0</v>
      </c>
      <c r="AY42" s="42">
        <v>9363.0281599999998</v>
      </c>
      <c r="AZ42" s="42">
        <v>82023.347079999992</v>
      </c>
      <c r="BA42" s="42">
        <v>5642.47397</v>
      </c>
      <c r="BB42" s="42">
        <v>0</v>
      </c>
      <c r="BC42" s="42">
        <v>0</v>
      </c>
      <c r="BD42" s="42">
        <v>87665.821049999999</v>
      </c>
      <c r="BE42" s="42">
        <v>180267.60801</v>
      </c>
      <c r="BF42" s="42">
        <v>19964.997149999999</v>
      </c>
      <c r="BG42" s="42">
        <v>0</v>
      </c>
      <c r="BH42" s="42">
        <v>0</v>
      </c>
      <c r="BI42" s="42">
        <v>200232.60516000001</v>
      </c>
    </row>
    <row r="43" spans="1:61">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288.12</v>
      </c>
      <c r="AH43" s="42">
        <v>0</v>
      </c>
      <c r="AI43" s="42">
        <v>0</v>
      </c>
      <c r="AJ43" s="42">
        <v>288.12</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c r="BE43" s="42">
        <v>0</v>
      </c>
      <c r="BF43" s="42">
        <v>288.12</v>
      </c>
      <c r="BG43" s="42">
        <v>0</v>
      </c>
      <c r="BH43" s="42">
        <v>0</v>
      </c>
      <c r="BI43" s="42">
        <v>288.12</v>
      </c>
    </row>
    <row r="44" spans="1:61">
      <c r="A44" s="42" t="s">
        <v>968</v>
      </c>
      <c r="B44" s="42">
        <v>0</v>
      </c>
      <c r="C44" s="42">
        <v>1394.5126699999998</v>
      </c>
      <c r="D44" s="42">
        <v>0</v>
      </c>
      <c r="E44" s="42">
        <v>0</v>
      </c>
      <c r="F44" s="42">
        <v>1394.5126699999998</v>
      </c>
      <c r="G44" s="42">
        <v>0</v>
      </c>
      <c r="H44" s="42">
        <v>0</v>
      </c>
      <c r="I44" s="42">
        <v>0</v>
      </c>
      <c r="J44" s="42">
        <v>0</v>
      </c>
      <c r="K44" s="42">
        <v>0</v>
      </c>
      <c r="L44" s="42">
        <v>0</v>
      </c>
      <c r="M44" s="42">
        <v>-1.0000000000000001E-5</v>
      </c>
      <c r="N44" s="42">
        <v>0</v>
      </c>
      <c r="O44" s="42">
        <v>0</v>
      </c>
      <c r="P44" s="42">
        <v>-1.0000000000000001E-5</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48.526449999999997</v>
      </c>
      <c r="AL44" s="42">
        <v>0</v>
      </c>
      <c r="AM44" s="42">
        <v>0</v>
      </c>
      <c r="AN44" s="42">
        <v>0</v>
      </c>
      <c r="AO44" s="42">
        <v>48.526449999999997</v>
      </c>
      <c r="AP44" s="42">
        <v>0</v>
      </c>
      <c r="AQ44" s="42">
        <v>0</v>
      </c>
      <c r="AR44" s="42">
        <v>0</v>
      </c>
      <c r="AS44" s="42">
        <v>0</v>
      </c>
      <c r="AT44" s="42">
        <v>0</v>
      </c>
      <c r="AU44" s="42">
        <v>19116.77621</v>
      </c>
      <c r="AV44" s="42">
        <v>1142.0337400000001</v>
      </c>
      <c r="AW44" s="42">
        <v>0</v>
      </c>
      <c r="AX44" s="42">
        <v>0</v>
      </c>
      <c r="AY44" s="42">
        <v>20258.809949999999</v>
      </c>
      <c r="AZ44" s="42">
        <v>16329.59952</v>
      </c>
      <c r="BA44" s="42">
        <v>624.23908999999992</v>
      </c>
      <c r="BB44" s="42">
        <v>0</v>
      </c>
      <c r="BC44" s="42">
        <v>0</v>
      </c>
      <c r="BD44" s="42">
        <v>16953.838609999999</v>
      </c>
      <c r="BE44" s="42">
        <v>35494.902179999997</v>
      </c>
      <c r="BF44" s="42">
        <v>3160.7854900000002</v>
      </c>
      <c r="BG44" s="42">
        <v>0</v>
      </c>
      <c r="BH44" s="42">
        <v>0</v>
      </c>
      <c r="BI44" s="42">
        <v>38655.687669999999</v>
      </c>
    </row>
    <row r="45" spans="1:61">
      <c r="A45" s="42" t="s">
        <v>969</v>
      </c>
      <c r="B45" s="42">
        <v>9232.1439300000002</v>
      </c>
      <c r="C45" s="42">
        <v>6285.0575699999999</v>
      </c>
      <c r="D45" s="42">
        <v>0</v>
      </c>
      <c r="E45" s="42">
        <v>0</v>
      </c>
      <c r="F45" s="42">
        <v>15517.201499999999</v>
      </c>
      <c r="G45" s="42">
        <v>2479.8730299999997</v>
      </c>
      <c r="H45" s="42">
        <v>2657.6592300000002</v>
      </c>
      <c r="I45" s="42">
        <v>0</v>
      </c>
      <c r="J45" s="42">
        <v>0</v>
      </c>
      <c r="K45" s="42">
        <v>5137.53226</v>
      </c>
      <c r="L45" s="42">
        <v>54887.616249999999</v>
      </c>
      <c r="M45" s="42">
        <v>38839.814279999999</v>
      </c>
      <c r="N45" s="42">
        <v>-1.0000000000000001E-5</v>
      </c>
      <c r="O45" s="42">
        <v>2.9999999999999997E-5</v>
      </c>
      <c r="P45" s="42">
        <v>93727.43054999999</v>
      </c>
      <c r="Q45" s="42">
        <v>17779.170160000001</v>
      </c>
      <c r="R45" s="42">
        <v>55301.680909999995</v>
      </c>
      <c r="S45" s="42">
        <v>0</v>
      </c>
      <c r="T45" s="42">
        <v>0</v>
      </c>
      <c r="U45" s="42">
        <v>73080.85106999999</v>
      </c>
      <c r="V45" s="42">
        <v>1417.5715299999999</v>
      </c>
      <c r="W45" s="42">
        <v>5682.2830199999999</v>
      </c>
      <c r="X45" s="42">
        <v>0</v>
      </c>
      <c r="Y45" s="42">
        <v>0</v>
      </c>
      <c r="Z45" s="42">
        <v>7099.85455</v>
      </c>
      <c r="AA45" s="42">
        <v>9801.3006400000013</v>
      </c>
      <c r="AB45" s="42">
        <v>3407.0860899999998</v>
      </c>
      <c r="AC45" s="42">
        <v>0</v>
      </c>
      <c r="AD45" s="42">
        <v>0</v>
      </c>
      <c r="AE45" s="42">
        <v>13208.38673</v>
      </c>
      <c r="AF45" s="42">
        <v>216.33505</v>
      </c>
      <c r="AG45" s="42">
        <v>1990.6704099999999</v>
      </c>
      <c r="AH45" s="42">
        <v>0</v>
      </c>
      <c r="AI45" s="42">
        <v>0</v>
      </c>
      <c r="AJ45" s="42">
        <v>2207.0054599999999</v>
      </c>
      <c r="AK45" s="42">
        <v>633.92393000000004</v>
      </c>
      <c r="AL45" s="42">
        <v>228.04526999999999</v>
      </c>
      <c r="AM45" s="42">
        <v>0</v>
      </c>
      <c r="AN45" s="42">
        <v>0</v>
      </c>
      <c r="AO45" s="42">
        <v>861.9692</v>
      </c>
      <c r="AP45" s="42">
        <v>0</v>
      </c>
      <c r="AQ45" s="42">
        <v>0</v>
      </c>
      <c r="AR45" s="42">
        <v>0</v>
      </c>
      <c r="AS45" s="42">
        <v>0</v>
      </c>
      <c r="AT45" s="42">
        <v>0</v>
      </c>
      <c r="AU45" s="42">
        <v>4074.9914800000001</v>
      </c>
      <c r="AV45" s="42">
        <v>7335.4595899999995</v>
      </c>
      <c r="AW45" s="42">
        <v>0</v>
      </c>
      <c r="AX45" s="42">
        <v>0</v>
      </c>
      <c r="AY45" s="42">
        <v>11410.451070000001</v>
      </c>
      <c r="AZ45" s="42">
        <v>3709.67679</v>
      </c>
      <c r="BA45" s="42">
        <v>5638.9998900000001</v>
      </c>
      <c r="BB45" s="42">
        <v>0</v>
      </c>
      <c r="BC45" s="42">
        <v>0</v>
      </c>
      <c r="BD45" s="42">
        <v>9348.6766800000005</v>
      </c>
      <c r="BE45" s="42">
        <v>104232.60279</v>
      </c>
      <c r="BF45" s="42">
        <v>127366.75626000001</v>
      </c>
      <c r="BG45" s="42">
        <v>-1.0000000000000001E-5</v>
      </c>
      <c r="BH45" s="42">
        <v>2.9999999999999997E-5</v>
      </c>
      <c r="BI45" s="42">
        <v>231599.35907000001</v>
      </c>
    </row>
    <row r="46" spans="1:61">
      <c r="A46" s="42" t="s">
        <v>105</v>
      </c>
      <c r="B46" s="42">
        <v>843.51864999999998</v>
      </c>
      <c r="C46" s="42">
        <v>335.32807000000003</v>
      </c>
      <c r="D46" s="42">
        <v>0</v>
      </c>
      <c r="E46" s="42">
        <v>0</v>
      </c>
      <c r="F46" s="42">
        <v>1178.84672</v>
      </c>
      <c r="G46" s="42">
        <v>1753.93202</v>
      </c>
      <c r="H46" s="42">
        <v>419.53975000000003</v>
      </c>
      <c r="I46" s="42">
        <v>0</v>
      </c>
      <c r="J46" s="42">
        <v>0</v>
      </c>
      <c r="K46" s="42">
        <v>2173.4717700000001</v>
      </c>
      <c r="L46" s="42">
        <v>1013.34081</v>
      </c>
      <c r="M46" s="42">
        <v>156.38663</v>
      </c>
      <c r="N46" s="42">
        <v>0</v>
      </c>
      <c r="O46" s="42">
        <v>-2.9999999999999997E-5</v>
      </c>
      <c r="P46" s="42">
        <v>1169.72741</v>
      </c>
      <c r="Q46" s="42">
        <v>221.87927999999999</v>
      </c>
      <c r="R46" s="42">
        <v>1427.7592500000001</v>
      </c>
      <c r="S46" s="42">
        <v>0</v>
      </c>
      <c r="T46" s="42">
        <v>0</v>
      </c>
      <c r="U46" s="42">
        <v>1649.6385299999999</v>
      </c>
      <c r="V46" s="42">
        <v>2571.5609199999999</v>
      </c>
      <c r="W46" s="42">
        <v>778.03246000000001</v>
      </c>
      <c r="X46" s="42">
        <v>0</v>
      </c>
      <c r="Y46" s="42">
        <v>0</v>
      </c>
      <c r="Z46" s="42">
        <v>3349.5933799999998</v>
      </c>
      <c r="AA46" s="42">
        <v>99.023740000000004</v>
      </c>
      <c r="AB46" s="42">
        <v>0</v>
      </c>
      <c r="AC46" s="42">
        <v>0</v>
      </c>
      <c r="AD46" s="42">
        <v>0</v>
      </c>
      <c r="AE46" s="42">
        <v>99.023740000000004</v>
      </c>
      <c r="AF46" s="42">
        <v>892.59105</v>
      </c>
      <c r="AG46" s="42">
        <v>455.28202000000005</v>
      </c>
      <c r="AH46" s="42">
        <v>0</v>
      </c>
      <c r="AI46" s="42">
        <v>0</v>
      </c>
      <c r="AJ46" s="42">
        <v>1347.8730700000001</v>
      </c>
      <c r="AK46" s="42">
        <v>7588.8301799999999</v>
      </c>
      <c r="AL46" s="42">
        <v>1545.98471</v>
      </c>
      <c r="AM46" s="42">
        <v>0</v>
      </c>
      <c r="AN46" s="42">
        <v>0</v>
      </c>
      <c r="AO46" s="42">
        <v>9134.8148900000015</v>
      </c>
      <c r="AP46" s="42">
        <v>0</v>
      </c>
      <c r="AQ46" s="42">
        <v>0</v>
      </c>
      <c r="AR46" s="42">
        <v>0</v>
      </c>
      <c r="AS46" s="42">
        <v>0</v>
      </c>
      <c r="AT46" s="42">
        <v>0</v>
      </c>
      <c r="AU46" s="42">
        <v>2553.91536</v>
      </c>
      <c r="AV46" s="42">
        <v>1103.78045</v>
      </c>
      <c r="AW46" s="42">
        <v>0</v>
      </c>
      <c r="AX46" s="42">
        <v>0</v>
      </c>
      <c r="AY46" s="42">
        <v>3657.6958100000002</v>
      </c>
      <c r="AZ46" s="42">
        <v>5304.8386600000003</v>
      </c>
      <c r="BA46" s="42">
        <v>1469.4158500000001</v>
      </c>
      <c r="BB46" s="42">
        <v>0</v>
      </c>
      <c r="BC46" s="42">
        <v>0</v>
      </c>
      <c r="BD46" s="42">
        <v>6774.2545099999998</v>
      </c>
      <c r="BE46" s="42">
        <v>22843.430670000002</v>
      </c>
      <c r="BF46" s="42">
        <v>7691.5091900000007</v>
      </c>
      <c r="BG46" s="42">
        <v>0</v>
      </c>
      <c r="BH46" s="42">
        <v>-2.9999999999999997E-5</v>
      </c>
      <c r="BI46" s="42">
        <v>30534.939829999999</v>
      </c>
    </row>
    <row r="47" spans="1:61">
      <c r="A47" s="42" t="s">
        <v>970</v>
      </c>
      <c r="B47" s="42">
        <v>0</v>
      </c>
      <c r="C47" s="42">
        <v>8802.7390999999989</v>
      </c>
      <c r="D47" s="42">
        <v>0</v>
      </c>
      <c r="E47" s="42">
        <v>0</v>
      </c>
      <c r="F47" s="42">
        <v>8802.7390999999989</v>
      </c>
      <c r="G47" s="42">
        <v>21.075599999999998</v>
      </c>
      <c r="H47" s="42">
        <v>15.6539</v>
      </c>
      <c r="I47" s="42">
        <v>0</v>
      </c>
      <c r="J47" s="42">
        <v>0</v>
      </c>
      <c r="K47" s="42">
        <v>36.729500000000002</v>
      </c>
      <c r="L47" s="42">
        <v>0</v>
      </c>
      <c r="M47" s="42">
        <v>45.442540000000001</v>
      </c>
      <c r="N47" s="42">
        <v>0</v>
      </c>
      <c r="O47" s="42">
        <v>0</v>
      </c>
      <c r="P47" s="42">
        <v>45.442540000000001</v>
      </c>
      <c r="Q47" s="42">
        <v>0</v>
      </c>
      <c r="R47" s="42">
        <v>386.53212000000002</v>
      </c>
      <c r="S47" s="42">
        <v>0</v>
      </c>
      <c r="T47" s="42">
        <v>0</v>
      </c>
      <c r="U47" s="42">
        <v>386.53212000000002</v>
      </c>
      <c r="V47" s="42">
        <v>45.67107</v>
      </c>
      <c r="W47" s="42">
        <v>4.5724600000000004</v>
      </c>
      <c r="X47" s="42">
        <v>0</v>
      </c>
      <c r="Y47" s="42">
        <v>0</v>
      </c>
      <c r="Z47" s="42">
        <v>50.24353</v>
      </c>
      <c r="AA47" s="42">
        <v>0</v>
      </c>
      <c r="AB47" s="42">
        <v>0</v>
      </c>
      <c r="AC47" s="42">
        <v>0</v>
      </c>
      <c r="AD47" s="42">
        <v>0</v>
      </c>
      <c r="AE47" s="42">
        <v>0</v>
      </c>
      <c r="AF47" s="42">
        <v>0</v>
      </c>
      <c r="AG47" s="42">
        <v>30.002140000000001</v>
      </c>
      <c r="AH47" s="42">
        <v>0</v>
      </c>
      <c r="AI47" s="42">
        <v>0</v>
      </c>
      <c r="AJ47" s="42">
        <v>30.002140000000001</v>
      </c>
      <c r="AK47" s="42">
        <v>40.826440000000005</v>
      </c>
      <c r="AL47" s="42">
        <v>105.67405000000001</v>
      </c>
      <c r="AM47" s="42">
        <v>0</v>
      </c>
      <c r="AN47" s="42">
        <v>0</v>
      </c>
      <c r="AO47" s="42">
        <v>146.50048999999999</v>
      </c>
      <c r="AP47" s="42">
        <v>0</v>
      </c>
      <c r="AQ47" s="42">
        <v>0</v>
      </c>
      <c r="AR47" s="42">
        <v>0</v>
      </c>
      <c r="AS47" s="42">
        <v>0</v>
      </c>
      <c r="AT47" s="42">
        <v>0</v>
      </c>
      <c r="AU47" s="42">
        <v>635.79395999999997</v>
      </c>
      <c r="AV47" s="42">
        <v>167.42695000000001</v>
      </c>
      <c r="AW47" s="42">
        <v>0</v>
      </c>
      <c r="AX47" s="42">
        <v>0</v>
      </c>
      <c r="AY47" s="42">
        <v>803.22091</v>
      </c>
      <c r="AZ47" s="42">
        <v>442.87583000000001</v>
      </c>
      <c r="BA47" s="42">
        <v>169.63523000000001</v>
      </c>
      <c r="BB47" s="42">
        <v>0</v>
      </c>
      <c r="BC47" s="42">
        <v>0</v>
      </c>
      <c r="BD47" s="42">
        <v>612.51106000000004</v>
      </c>
      <c r="BE47" s="42">
        <v>1186.2429</v>
      </c>
      <c r="BF47" s="42">
        <v>9727.6784900000002</v>
      </c>
      <c r="BG47" s="42">
        <v>0</v>
      </c>
      <c r="BH47" s="42">
        <v>0</v>
      </c>
      <c r="BI47" s="42">
        <v>10913.921390000001</v>
      </c>
    </row>
    <row r="48" spans="1:61">
      <c r="A48" s="42" t="s">
        <v>109</v>
      </c>
      <c r="B48" s="42">
        <v>3371.5122900000001</v>
      </c>
      <c r="C48" s="42">
        <v>7052.6782599999997</v>
      </c>
      <c r="D48" s="42">
        <v>0</v>
      </c>
      <c r="E48" s="42">
        <v>0</v>
      </c>
      <c r="F48" s="42">
        <v>10424.190550000001</v>
      </c>
      <c r="G48" s="42">
        <v>4443.7532899999997</v>
      </c>
      <c r="H48" s="42">
        <v>5378.9327800000001</v>
      </c>
      <c r="I48" s="42">
        <v>0</v>
      </c>
      <c r="J48" s="42">
        <v>0</v>
      </c>
      <c r="K48" s="42">
        <v>9822.6860699999997</v>
      </c>
      <c r="L48" s="42">
        <v>10949.18794</v>
      </c>
      <c r="M48" s="42">
        <v>24828.598280000002</v>
      </c>
      <c r="N48" s="42">
        <v>0</v>
      </c>
      <c r="O48" s="42">
        <v>682.34768999999994</v>
      </c>
      <c r="P48" s="42">
        <v>36460.133909999997</v>
      </c>
      <c r="Q48" s="42">
        <v>4169.0045799999998</v>
      </c>
      <c r="R48" s="42">
        <v>4308.0281399999994</v>
      </c>
      <c r="S48" s="42">
        <v>0</v>
      </c>
      <c r="T48" s="42">
        <v>0</v>
      </c>
      <c r="U48" s="42">
        <v>8477.0327200000011</v>
      </c>
      <c r="V48" s="42">
        <v>3805.3600200000001</v>
      </c>
      <c r="W48" s="42">
        <v>7865.9785199999997</v>
      </c>
      <c r="X48" s="42">
        <v>0</v>
      </c>
      <c r="Y48" s="42">
        <v>0</v>
      </c>
      <c r="Z48" s="42">
        <v>11671.338539999999</v>
      </c>
      <c r="AA48" s="42">
        <v>708.26093000000003</v>
      </c>
      <c r="AB48" s="42">
        <v>2877.6973599999997</v>
      </c>
      <c r="AC48" s="42">
        <v>0</v>
      </c>
      <c r="AD48" s="42">
        <v>0</v>
      </c>
      <c r="AE48" s="42">
        <v>3585.95829</v>
      </c>
      <c r="AF48" s="42">
        <v>3261.4931000000001</v>
      </c>
      <c r="AG48" s="42">
        <v>2637.1382699999999</v>
      </c>
      <c r="AH48" s="42">
        <v>0</v>
      </c>
      <c r="AI48" s="42">
        <v>0</v>
      </c>
      <c r="AJ48" s="42">
        <v>5898.6313700000001</v>
      </c>
      <c r="AK48" s="42">
        <v>2693.7180400000002</v>
      </c>
      <c r="AL48" s="42">
        <v>860.10136999999997</v>
      </c>
      <c r="AM48" s="42">
        <v>0</v>
      </c>
      <c r="AN48" s="42">
        <v>0</v>
      </c>
      <c r="AO48" s="42">
        <v>3553.8194100000001</v>
      </c>
      <c r="AP48" s="42">
        <v>0</v>
      </c>
      <c r="AQ48" s="42">
        <v>0</v>
      </c>
      <c r="AR48" s="42">
        <v>0</v>
      </c>
      <c r="AS48" s="42">
        <v>0</v>
      </c>
      <c r="AT48" s="42">
        <v>0</v>
      </c>
      <c r="AU48" s="42">
        <v>1843.79449</v>
      </c>
      <c r="AV48" s="42">
        <v>2125.3030699999999</v>
      </c>
      <c r="AW48" s="42">
        <v>0</v>
      </c>
      <c r="AX48" s="42">
        <v>0</v>
      </c>
      <c r="AY48" s="42">
        <v>3969.0975600000002</v>
      </c>
      <c r="AZ48" s="42">
        <v>2157.83158</v>
      </c>
      <c r="BA48" s="42">
        <v>2506.5663300000001</v>
      </c>
      <c r="BB48" s="42">
        <v>0</v>
      </c>
      <c r="BC48" s="42">
        <v>0</v>
      </c>
      <c r="BD48" s="42">
        <v>4664.3979100000006</v>
      </c>
      <c r="BE48" s="42">
        <v>37403.916259999998</v>
      </c>
      <c r="BF48" s="42">
        <v>60441.022380000002</v>
      </c>
      <c r="BG48" s="42">
        <v>0</v>
      </c>
      <c r="BH48" s="42">
        <v>682.34768999999994</v>
      </c>
      <c r="BI48" s="42">
        <v>98527.286330000003</v>
      </c>
    </row>
    <row r="49" spans="1:61">
      <c r="A49" s="42" t="s">
        <v>971</v>
      </c>
      <c r="B49" s="42">
        <v>158.80904999999998</v>
      </c>
      <c r="C49" s="42">
        <v>8619.6300099999989</v>
      </c>
      <c r="D49" s="42">
        <v>0</v>
      </c>
      <c r="E49" s="42">
        <v>0</v>
      </c>
      <c r="F49" s="42">
        <v>8778.4390600000006</v>
      </c>
      <c r="G49" s="42">
        <v>0</v>
      </c>
      <c r="H49" s="42">
        <v>919.77501000000007</v>
      </c>
      <c r="I49" s="42">
        <v>0</v>
      </c>
      <c r="J49" s="42">
        <v>0</v>
      </c>
      <c r="K49" s="42">
        <v>919.77501000000007</v>
      </c>
      <c r="L49" s="42">
        <v>1590.3326999999999</v>
      </c>
      <c r="M49" s="42">
        <v>34505.966159999996</v>
      </c>
      <c r="N49" s="42">
        <v>0</v>
      </c>
      <c r="O49" s="42">
        <v>0</v>
      </c>
      <c r="P49" s="42">
        <v>36096.298860000003</v>
      </c>
      <c r="Q49" s="42">
        <v>960.72991000000002</v>
      </c>
      <c r="R49" s="42">
        <v>735.94924000000003</v>
      </c>
      <c r="S49" s="42">
        <v>0</v>
      </c>
      <c r="T49" s="42">
        <v>0</v>
      </c>
      <c r="U49" s="42">
        <v>1696.6791499999999</v>
      </c>
      <c r="V49" s="42">
        <v>296.63535999999999</v>
      </c>
      <c r="W49" s="42">
        <v>570.76181000000008</v>
      </c>
      <c r="X49" s="42">
        <v>0</v>
      </c>
      <c r="Y49" s="42">
        <v>0</v>
      </c>
      <c r="Z49" s="42">
        <v>867.39717000000007</v>
      </c>
      <c r="AA49" s="42">
        <v>0</v>
      </c>
      <c r="AB49" s="42">
        <v>6473.9993899999999</v>
      </c>
      <c r="AC49" s="42">
        <v>0</v>
      </c>
      <c r="AD49" s="42">
        <v>0</v>
      </c>
      <c r="AE49" s="42">
        <v>6473.9993899999999</v>
      </c>
      <c r="AF49" s="42">
        <v>0</v>
      </c>
      <c r="AG49" s="42">
        <v>5724.1491100000003</v>
      </c>
      <c r="AH49" s="42">
        <v>0</v>
      </c>
      <c r="AI49" s="42">
        <v>0</v>
      </c>
      <c r="AJ49" s="42">
        <v>5724.1491100000003</v>
      </c>
      <c r="AK49" s="42">
        <v>0</v>
      </c>
      <c r="AL49" s="42">
        <v>25.335830000000001</v>
      </c>
      <c r="AM49" s="42">
        <v>0</v>
      </c>
      <c r="AN49" s="42">
        <v>0</v>
      </c>
      <c r="AO49" s="42">
        <v>25.335830000000001</v>
      </c>
      <c r="AP49" s="42">
        <v>0</v>
      </c>
      <c r="AQ49" s="42">
        <v>0</v>
      </c>
      <c r="AR49" s="42">
        <v>0</v>
      </c>
      <c r="AS49" s="42">
        <v>0</v>
      </c>
      <c r="AT49" s="42">
        <v>0</v>
      </c>
      <c r="AU49" s="42">
        <v>383.36962</v>
      </c>
      <c r="AV49" s="42">
        <v>70.010480000000001</v>
      </c>
      <c r="AW49" s="42">
        <v>0</v>
      </c>
      <c r="AX49" s="42">
        <v>0</v>
      </c>
      <c r="AY49" s="42">
        <v>453.38009999999997</v>
      </c>
      <c r="AZ49" s="42">
        <v>224.41460000000001</v>
      </c>
      <c r="BA49" s="42">
        <v>615.83968999999991</v>
      </c>
      <c r="BB49" s="42">
        <v>0</v>
      </c>
      <c r="BC49" s="42">
        <v>0</v>
      </c>
      <c r="BD49" s="42">
        <v>840.25429000000008</v>
      </c>
      <c r="BE49" s="42">
        <v>3614.29124</v>
      </c>
      <c r="BF49" s="42">
        <v>58261.416729999997</v>
      </c>
      <c r="BG49" s="42">
        <v>0</v>
      </c>
      <c r="BH49" s="42">
        <v>0</v>
      </c>
      <c r="BI49" s="42">
        <v>61875.707969999996</v>
      </c>
    </row>
    <row r="50" spans="1:61">
      <c r="A50" s="42" t="s">
        <v>241</v>
      </c>
      <c r="B50" s="42">
        <v>331870.01410999999</v>
      </c>
      <c r="C50" s="42">
        <v>352571.84645999997</v>
      </c>
      <c r="D50" s="42">
        <v>0</v>
      </c>
      <c r="E50" s="42">
        <v>2075.4930300000001</v>
      </c>
      <c r="F50" s="42">
        <v>686517.35360000003</v>
      </c>
      <c r="G50" s="42">
        <v>62693.155279999999</v>
      </c>
      <c r="H50" s="42">
        <v>142838.13694999999</v>
      </c>
      <c r="I50" s="42">
        <v>0</v>
      </c>
      <c r="J50" s="42">
        <v>9098.4987200000014</v>
      </c>
      <c r="K50" s="42">
        <v>214629.79095</v>
      </c>
      <c r="L50" s="42">
        <v>250114.50427999999</v>
      </c>
      <c r="M50" s="42">
        <v>282385.67572000006</v>
      </c>
      <c r="N50" s="42">
        <v>0</v>
      </c>
      <c r="O50" s="42">
        <v>575.60540000000003</v>
      </c>
      <c r="P50" s="42">
        <v>533075.78539999994</v>
      </c>
      <c r="Q50" s="42">
        <v>326449.37956000003</v>
      </c>
      <c r="R50" s="42">
        <v>478118.95335000003</v>
      </c>
      <c r="S50" s="42">
        <v>0</v>
      </c>
      <c r="T50" s="42">
        <v>8913.487439999999</v>
      </c>
      <c r="U50" s="42">
        <v>813481.82035000005</v>
      </c>
      <c r="V50" s="42">
        <v>117093.8904</v>
      </c>
      <c r="W50" s="42">
        <v>304249.34506999998</v>
      </c>
      <c r="X50" s="42">
        <v>0</v>
      </c>
      <c r="Y50" s="42">
        <v>3670.3546900000001</v>
      </c>
      <c r="Z50" s="42">
        <v>425013.59015</v>
      </c>
      <c r="AA50" s="42">
        <v>94941.678769999999</v>
      </c>
      <c r="AB50" s="42">
        <v>18088.76843</v>
      </c>
      <c r="AC50" s="42">
        <v>0</v>
      </c>
      <c r="AD50" s="42">
        <v>0</v>
      </c>
      <c r="AE50" s="42">
        <v>113030.44720000001</v>
      </c>
      <c r="AF50" s="42">
        <v>14609.57359</v>
      </c>
      <c r="AG50" s="42">
        <v>13520.231310000001</v>
      </c>
      <c r="AH50" s="42">
        <v>0</v>
      </c>
      <c r="AI50" s="42">
        <v>0</v>
      </c>
      <c r="AJ50" s="42">
        <v>28129.804899999999</v>
      </c>
      <c r="AK50" s="42">
        <v>567.18603000000007</v>
      </c>
      <c r="AL50" s="42">
        <v>1039.50568</v>
      </c>
      <c r="AM50" s="42">
        <v>0</v>
      </c>
      <c r="AN50" s="42">
        <v>0</v>
      </c>
      <c r="AO50" s="42">
        <v>1606.6917100000001</v>
      </c>
      <c r="AP50" s="42">
        <v>7689</v>
      </c>
      <c r="AQ50" s="42">
        <v>144481.13587999999</v>
      </c>
      <c r="AR50" s="42">
        <v>0</v>
      </c>
      <c r="AS50" s="42">
        <v>0</v>
      </c>
      <c r="AT50" s="42">
        <v>152170.13587999999</v>
      </c>
      <c r="AU50" s="42">
        <v>7281.1981299999998</v>
      </c>
      <c r="AV50" s="42">
        <v>2569.2140600000002</v>
      </c>
      <c r="AW50" s="42">
        <v>0</v>
      </c>
      <c r="AX50" s="42">
        <v>0</v>
      </c>
      <c r="AY50" s="42">
        <v>9850.4121899999991</v>
      </c>
      <c r="AZ50" s="42">
        <v>6515.4204300000001</v>
      </c>
      <c r="BA50" s="42">
        <v>135.142</v>
      </c>
      <c r="BB50" s="42">
        <v>0</v>
      </c>
      <c r="BC50" s="42">
        <v>0</v>
      </c>
      <c r="BD50" s="42">
        <v>6650.5624299999999</v>
      </c>
      <c r="BE50" s="42">
        <v>1219825.00058</v>
      </c>
      <c r="BF50" s="42">
        <v>1739997.9549100001</v>
      </c>
      <c r="BG50" s="42">
        <v>0</v>
      </c>
      <c r="BH50" s="42">
        <v>24333.439280000002</v>
      </c>
      <c r="BI50" s="42">
        <v>2984156.3947600001</v>
      </c>
    </row>
    <row r="51" spans="1:61">
      <c r="A51" s="42" t="s">
        <v>112</v>
      </c>
      <c r="B51" s="42">
        <v>8706.2990200000004</v>
      </c>
      <c r="C51" s="42">
        <v>1670.0150000000001</v>
      </c>
      <c r="D51" s="42">
        <v>0</v>
      </c>
      <c r="E51" s="42">
        <v>0</v>
      </c>
      <c r="F51" s="42">
        <v>10376.31402</v>
      </c>
      <c r="G51" s="42">
        <v>5795.0778499999997</v>
      </c>
      <c r="H51" s="42">
        <v>904.00665000000004</v>
      </c>
      <c r="I51" s="42">
        <v>0</v>
      </c>
      <c r="J51" s="42">
        <v>0</v>
      </c>
      <c r="K51" s="42">
        <v>6699.0844999999999</v>
      </c>
      <c r="L51" s="42">
        <v>7869.25749</v>
      </c>
      <c r="M51" s="42">
        <v>2457.9881099999998</v>
      </c>
      <c r="N51" s="42">
        <v>-5.9999999999999995E-5</v>
      </c>
      <c r="O51" s="42">
        <v>2.7623899999999999</v>
      </c>
      <c r="P51" s="42">
        <v>10330.00793</v>
      </c>
      <c r="Q51" s="42">
        <v>8756.5165799999995</v>
      </c>
      <c r="R51" s="42">
        <v>2948.1015299999999</v>
      </c>
      <c r="S51" s="42">
        <v>0</v>
      </c>
      <c r="T51" s="42">
        <v>0</v>
      </c>
      <c r="U51" s="42">
        <v>11704.618109999999</v>
      </c>
      <c r="V51" s="42">
        <v>5205.85988</v>
      </c>
      <c r="W51" s="42">
        <v>966.34554000000003</v>
      </c>
      <c r="X51" s="42">
        <v>0</v>
      </c>
      <c r="Y51" s="42">
        <v>0</v>
      </c>
      <c r="Z51" s="42">
        <v>6172.2054200000002</v>
      </c>
      <c r="AA51" s="42">
        <v>996.71758</v>
      </c>
      <c r="AB51" s="42">
        <v>76.040149999999997</v>
      </c>
      <c r="AC51" s="42">
        <v>0</v>
      </c>
      <c r="AD51" s="42">
        <v>0</v>
      </c>
      <c r="AE51" s="42">
        <v>1072.75773</v>
      </c>
      <c r="AF51" s="42">
        <v>2887.82062</v>
      </c>
      <c r="AG51" s="42">
        <v>703.7544200000001</v>
      </c>
      <c r="AH51" s="42">
        <v>0</v>
      </c>
      <c r="AI51" s="42">
        <v>5.4428999999999998</v>
      </c>
      <c r="AJ51" s="42">
        <v>3597.0179399999997</v>
      </c>
      <c r="AK51" s="42">
        <v>17755.45304</v>
      </c>
      <c r="AL51" s="42">
        <v>1780.67922</v>
      </c>
      <c r="AM51" s="42">
        <v>0</v>
      </c>
      <c r="AN51" s="42">
        <v>0</v>
      </c>
      <c r="AO51" s="42">
        <v>19536.132260000002</v>
      </c>
      <c r="AP51" s="42">
        <v>311.20441999999997</v>
      </c>
      <c r="AQ51" s="42">
        <v>254.01147</v>
      </c>
      <c r="AR51" s="42">
        <v>0</v>
      </c>
      <c r="AS51" s="42">
        <v>0</v>
      </c>
      <c r="AT51" s="42">
        <v>565.21589000000006</v>
      </c>
      <c r="AU51" s="42">
        <v>6244.5119100000002</v>
      </c>
      <c r="AV51" s="42">
        <v>2888.7920800000002</v>
      </c>
      <c r="AW51" s="42">
        <v>0</v>
      </c>
      <c r="AX51" s="42">
        <v>0</v>
      </c>
      <c r="AY51" s="42">
        <v>9133.3039900000003</v>
      </c>
      <c r="AZ51" s="42">
        <v>16416.81912</v>
      </c>
      <c r="BA51" s="42">
        <v>3277.6727900000001</v>
      </c>
      <c r="BB51" s="42">
        <v>0</v>
      </c>
      <c r="BC51" s="42">
        <v>0</v>
      </c>
      <c r="BD51" s="42">
        <v>19694.491910000001</v>
      </c>
      <c r="BE51" s="42">
        <v>80945.537510000009</v>
      </c>
      <c r="BF51" s="42">
        <v>17927.40696</v>
      </c>
      <c r="BG51" s="42">
        <v>-5.9999999999999995E-5</v>
      </c>
      <c r="BH51" s="42">
        <v>8.2052900000000015</v>
      </c>
      <c r="BI51" s="42">
        <v>98881.149700000009</v>
      </c>
    </row>
    <row r="52" spans="1:61">
      <c r="A52" s="42" t="s">
        <v>972</v>
      </c>
      <c r="B52" s="42">
        <v>-17879.33021</v>
      </c>
      <c r="C52" s="42">
        <v>-30247.04999</v>
      </c>
      <c r="D52" s="42">
        <v>0</v>
      </c>
      <c r="E52" s="42">
        <v>-2.4750000000000001E-2</v>
      </c>
      <c r="F52" s="42">
        <v>-48126.404950000004</v>
      </c>
      <c r="G52" s="42">
        <v>-8875.9312499999996</v>
      </c>
      <c r="H52" s="42">
        <v>-9629.7973699999984</v>
      </c>
      <c r="I52" s="42">
        <v>0</v>
      </c>
      <c r="J52" s="42">
        <v>-22.746130000000001</v>
      </c>
      <c r="K52" s="42">
        <v>-18528.474750000001</v>
      </c>
      <c r="L52" s="42">
        <v>-21790.989719999998</v>
      </c>
      <c r="M52" s="42">
        <v>-53225.2382</v>
      </c>
      <c r="N52" s="42">
        <v>1.0000000000000001E-5</v>
      </c>
      <c r="O52" s="42">
        <v>-684.56342000000006</v>
      </c>
      <c r="P52" s="42">
        <v>-75700.791329999993</v>
      </c>
      <c r="Q52" s="42">
        <v>-11405.462439999999</v>
      </c>
      <c r="R52" s="42">
        <v>-64378.70779</v>
      </c>
      <c r="S52" s="42">
        <v>0</v>
      </c>
      <c r="T52" s="42">
        <v>-557.12817000000007</v>
      </c>
      <c r="U52" s="42">
        <v>-76341.2984</v>
      </c>
      <c r="V52" s="42">
        <v>-12991.460429999999</v>
      </c>
      <c r="W52" s="42">
        <v>-17565.29622</v>
      </c>
      <c r="X52" s="42">
        <v>0</v>
      </c>
      <c r="Y52" s="42">
        <v>-0.1263</v>
      </c>
      <c r="Z52" s="42">
        <v>-30556.882940000003</v>
      </c>
      <c r="AA52" s="42">
        <v>-1898.06323</v>
      </c>
      <c r="AB52" s="42">
        <v>-7454.2330199999997</v>
      </c>
      <c r="AC52" s="42">
        <v>0</v>
      </c>
      <c r="AD52" s="42">
        <v>0</v>
      </c>
      <c r="AE52" s="42">
        <v>-9352.2962499999994</v>
      </c>
      <c r="AF52" s="42">
        <v>-4222.7223600000007</v>
      </c>
      <c r="AG52" s="42">
        <v>-8829.7943000000014</v>
      </c>
      <c r="AH52" s="42">
        <v>0</v>
      </c>
      <c r="AI52" s="42">
        <v>-8.1874700000000011</v>
      </c>
      <c r="AJ52" s="42">
        <v>-13060.70413</v>
      </c>
      <c r="AK52" s="42">
        <v>-43366.039539999998</v>
      </c>
      <c r="AL52" s="42">
        <v>-6589.3875099999996</v>
      </c>
      <c r="AM52" s="42">
        <v>0</v>
      </c>
      <c r="AN52" s="42">
        <v>0</v>
      </c>
      <c r="AO52" s="42">
        <v>-49955.427049999998</v>
      </c>
      <c r="AP52" s="42">
        <v>-18.510999999999999</v>
      </c>
      <c r="AQ52" s="42">
        <v>-1285.7736399999999</v>
      </c>
      <c r="AR52" s="42">
        <v>0</v>
      </c>
      <c r="AS52" s="42">
        <v>0</v>
      </c>
      <c r="AT52" s="42">
        <v>-1304.2846399999999</v>
      </c>
      <c r="AU52" s="42">
        <v>-10643.783820000001</v>
      </c>
      <c r="AV52" s="42">
        <v>-16038.376380000002</v>
      </c>
      <c r="AW52" s="42">
        <v>0</v>
      </c>
      <c r="AX52" s="42">
        <v>0</v>
      </c>
      <c r="AY52" s="42">
        <v>-26682.160199999998</v>
      </c>
      <c r="AZ52" s="42">
        <v>-14968.179840000001</v>
      </c>
      <c r="BA52" s="42">
        <v>-83830.88334</v>
      </c>
      <c r="BB52" s="42">
        <v>0</v>
      </c>
      <c r="BC52" s="42">
        <v>0</v>
      </c>
      <c r="BD52" s="42">
        <v>-98799.063180000012</v>
      </c>
      <c r="BE52" s="42">
        <v>-148060.47383999999</v>
      </c>
      <c r="BF52" s="42">
        <v>-299074.53775999998</v>
      </c>
      <c r="BG52" s="42">
        <v>1.0000000000000001E-5</v>
      </c>
      <c r="BH52" s="42">
        <v>-1272.7762399999999</v>
      </c>
      <c r="BI52" s="42">
        <v>-448407.78781999997</v>
      </c>
    </row>
    <row r="53" spans="1:61">
      <c r="A53" s="42" t="s">
        <v>973</v>
      </c>
      <c r="B53" s="42">
        <v>1633470.9739100002</v>
      </c>
      <c r="C53" s="42">
        <v>657132.31749000004</v>
      </c>
      <c r="D53" s="42">
        <v>0</v>
      </c>
      <c r="E53" s="42">
        <v>2075.46828</v>
      </c>
      <c r="F53" s="42">
        <v>2292678.7596799997</v>
      </c>
      <c r="G53" s="42">
        <v>802173.82862000004</v>
      </c>
      <c r="H53" s="42">
        <v>303463.79158999998</v>
      </c>
      <c r="I53" s="42">
        <v>0</v>
      </c>
      <c r="J53" s="42">
        <v>9075.7525900000001</v>
      </c>
      <c r="K53" s="42">
        <v>1114713.3728</v>
      </c>
      <c r="L53" s="42">
        <v>1751276.16044</v>
      </c>
      <c r="M53" s="42">
        <v>692142.25745999999</v>
      </c>
      <c r="N53" s="42">
        <v>-5.9999999999999995E-5</v>
      </c>
      <c r="O53" s="42">
        <v>1306.76694</v>
      </c>
      <c r="P53" s="42">
        <v>2444725.1847800002</v>
      </c>
      <c r="Q53" s="42">
        <v>1415104.4537799999</v>
      </c>
      <c r="R53" s="42">
        <v>796933.85595</v>
      </c>
      <c r="S53" s="42">
        <v>0</v>
      </c>
      <c r="T53" s="42">
        <v>8356.359269999999</v>
      </c>
      <c r="U53" s="42">
        <v>2220394.6690000002</v>
      </c>
      <c r="V53" s="42">
        <v>1061148.20584</v>
      </c>
      <c r="W53" s="42">
        <v>521730.10892999999</v>
      </c>
      <c r="X53" s="42">
        <v>0</v>
      </c>
      <c r="Y53" s="42">
        <v>3670.2284100000002</v>
      </c>
      <c r="Z53" s="42">
        <v>1586548.54318</v>
      </c>
      <c r="AA53" s="42">
        <v>287893.50997000001</v>
      </c>
      <c r="AB53" s="42">
        <v>50552.62702</v>
      </c>
      <c r="AC53" s="42">
        <v>0</v>
      </c>
      <c r="AD53" s="42">
        <v>0</v>
      </c>
      <c r="AE53" s="42">
        <v>338446.13699000003</v>
      </c>
      <c r="AF53" s="42">
        <v>323462.62099000002</v>
      </c>
      <c r="AG53" s="42">
        <v>146754.11598</v>
      </c>
      <c r="AH53" s="42">
        <v>0</v>
      </c>
      <c r="AI53" s="42">
        <v>1232.55582</v>
      </c>
      <c r="AJ53" s="42">
        <v>471449.29279000004</v>
      </c>
      <c r="AK53" s="42">
        <v>1373669.53721</v>
      </c>
      <c r="AL53" s="42">
        <v>174979.77627999999</v>
      </c>
      <c r="AM53" s="42">
        <v>0</v>
      </c>
      <c r="AN53" s="42">
        <v>0</v>
      </c>
      <c r="AO53" s="42">
        <v>1548649.3134900001</v>
      </c>
      <c r="AP53" s="42">
        <v>71780.726750000002</v>
      </c>
      <c r="AQ53" s="42">
        <v>194880.31821</v>
      </c>
      <c r="AR53" s="42">
        <v>0</v>
      </c>
      <c r="AS53" s="42">
        <v>0</v>
      </c>
      <c r="AT53" s="42">
        <v>266661.04496000003</v>
      </c>
      <c r="AU53" s="42">
        <v>608814.74402999994</v>
      </c>
      <c r="AV53" s="42">
        <v>330278.49567000003</v>
      </c>
      <c r="AW53" s="42">
        <v>0</v>
      </c>
      <c r="AX53" s="42">
        <v>0</v>
      </c>
      <c r="AY53" s="42">
        <v>939093.23970000003</v>
      </c>
      <c r="AZ53" s="42">
        <v>1477849.54382</v>
      </c>
      <c r="BA53" s="42">
        <v>336803.66914000001</v>
      </c>
      <c r="BB53" s="42">
        <v>0</v>
      </c>
      <c r="BC53" s="42">
        <v>0</v>
      </c>
      <c r="BD53" s="42">
        <v>1814653.2129600001</v>
      </c>
      <c r="BE53" s="42">
        <v>10806644.305360001</v>
      </c>
      <c r="BF53" s="42">
        <v>4205651.3337199995</v>
      </c>
      <c r="BG53" s="42">
        <v>-5.9999999999999995E-5</v>
      </c>
      <c r="BH53" s="42">
        <v>25717.131309999997</v>
      </c>
      <c r="BI53" s="42">
        <v>15038012.770330001</v>
      </c>
    </row>
    <row r="54" spans="1:61" ht="12.75" hidden="1" customHeight="1"/>
    <row r="55" spans="1:61" ht="12.75" hidden="1" customHeight="1"/>
    <row r="56" spans="1:61" ht="12.75" hidden="1" customHeight="1"/>
  </sheetData>
  <mergeCells count="13">
    <mergeCell ref="AA5:AE5"/>
    <mergeCell ref="B5:F5"/>
    <mergeCell ref="G5:K5"/>
    <mergeCell ref="L5:P5"/>
    <mergeCell ref="Q5:U5"/>
    <mergeCell ref="V5:Z5"/>
    <mergeCell ref="BJ5:BN5"/>
    <mergeCell ref="AF5:AJ5"/>
    <mergeCell ref="AK5:AO5"/>
    <mergeCell ref="AP5:AT5"/>
    <mergeCell ref="AU5:AY5"/>
    <mergeCell ref="AZ5:BD5"/>
    <mergeCell ref="BE5:BI5"/>
  </mergeCells>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WXV56"/>
  <sheetViews>
    <sheetView zoomScale="75" workbookViewId="0">
      <selection activeCell="F25" sqref="F25"/>
    </sheetView>
  </sheetViews>
  <sheetFormatPr defaultColWidth="0" defaultRowHeight="12.75" zeroHeight="1"/>
  <cols>
    <col min="1" max="1" width="57.5703125" style="42" customWidth="1"/>
    <col min="2" max="2" width="10.5703125" style="42" bestFit="1" customWidth="1"/>
    <col min="3" max="3" width="10.28515625" style="42" bestFit="1" customWidth="1"/>
    <col min="4" max="4" width="8" style="42" bestFit="1" customWidth="1"/>
    <col min="5" max="5" width="8.85546875" style="42" bestFit="1" customWidth="1"/>
    <col min="6" max="6" width="11" style="42" bestFit="1" customWidth="1"/>
    <col min="7" max="7" width="10.5703125" style="42" bestFit="1" customWidth="1"/>
    <col min="8" max="8" width="9.28515625" style="42" bestFit="1" customWidth="1"/>
    <col min="9" max="9" width="8" style="42" bestFit="1" customWidth="1"/>
    <col min="10" max="10" width="8.5703125" style="42" bestFit="1" customWidth="1"/>
    <col min="11" max="11" width="10.5703125" style="42" bestFit="1" customWidth="1"/>
    <col min="12" max="13" width="11" style="42" bestFit="1" customWidth="1"/>
    <col min="14" max="14" width="8" style="42" bestFit="1" customWidth="1"/>
    <col min="15" max="15" width="8.5703125" style="42" bestFit="1" customWidth="1"/>
    <col min="16" max="16" width="11" style="42" bestFit="1" customWidth="1"/>
    <col min="17" max="18" width="10.28515625" style="42" bestFit="1" customWidth="1"/>
    <col min="19" max="19" width="8" style="42" bestFit="1" customWidth="1"/>
    <col min="20" max="20" width="8.5703125" style="42" bestFit="1" customWidth="1"/>
    <col min="21" max="21" width="11" style="42" bestFit="1" customWidth="1"/>
    <col min="22" max="23" width="10.5703125" style="42" bestFit="1" customWidth="1"/>
    <col min="24" max="24" width="8" style="42" bestFit="1" customWidth="1"/>
    <col min="25" max="25" width="8.5703125" style="42" bestFit="1" customWidth="1"/>
    <col min="26" max="26" width="11" style="42" bestFit="1" customWidth="1"/>
    <col min="27" max="27" width="10.5703125" style="42" bestFit="1" customWidth="1"/>
    <col min="28" max="28" width="9.28515625" style="42" bestFit="1" customWidth="1"/>
    <col min="29" max="29" width="8" style="42" bestFit="1" customWidth="1"/>
    <col min="30" max="30" width="8.5703125" style="42" bestFit="1" customWidth="1"/>
    <col min="31" max="31" width="10.5703125" style="42" bestFit="1" customWidth="1"/>
    <col min="32" max="32" width="9.28515625" style="42" bestFit="1" customWidth="1"/>
    <col min="33" max="33" width="10.5703125" style="42" bestFit="1" customWidth="1"/>
    <col min="34" max="34" width="8" style="42" bestFit="1" customWidth="1"/>
    <col min="35" max="35" width="8.5703125" style="42" bestFit="1" customWidth="1"/>
    <col min="36" max="36" width="11" style="42" bestFit="1" customWidth="1"/>
    <col min="37" max="38" width="9.28515625" style="42" bestFit="1" customWidth="1"/>
    <col min="39" max="39" width="8" style="42" bestFit="1" customWidth="1"/>
    <col min="40" max="40" width="8.5703125" style="42" bestFit="1" customWidth="1"/>
    <col min="41" max="41" width="9.28515625" style="42" bestFit="1" customWidth="1"/>
    <col min="42" max="42" width="7.7109375" style="42" bestFit="1" customWidth="1"/>
    <col min="43" max="43" width="8.85546875" style="42" bestFit="1" customWidth="1"/>
    <col min="44" max="44" width="8" style="42" bestFit="1" customWidth="1"/>
    <col min="45" max="45" width="8.5703125" style="42" bestFit="1" customWidth="1"/>
    <col min="46" max="46" width="8.85546875" style="42" bestFit="1" customWidth="1"/>
    <col min="47" max="47" width="4.85546875" style="42" bestFit="1" customWidth="1"/>
    <col min="48" max="48" width="5.28515625" style="42" bestFit="1" customWidth="1"/>
    <col min="49" max="49" width="8" style="42" bestFit="1" customWidth="1"/>
    <col min="50" max="50" width="8.5703125" style="42" bestFit="1" customWidth="1"/>
    <col min="51" max="51" width="8.28515625" style="42" bestFit="1" customWidth="1"/>
    <col min="52" max="53" width="9.28515625" style="42" bestFit="1" customWidth="1"/>
    <col min="54" max="54" width="8" style="42" bestFit="1" customWidth="1"/>
    <col min="55" max="55" width="8.5703125" style="42" bestFit="1" customWidth="1"/>
    <col min="56" max="56" width="9.28515625" style="42" bestFit="1" customWidth="1"/>
    <col min="57" max="57" width="8.85546875" style="42" bestFit="1" customWidth="1"/>
    <col min="58" max="58" width="9.28515625" style="42" bestFit="1" customWidth="1"/>
    <col min="59" max="59" width="8" style="42" bestFit="1" customWidth="1"/>
    <col min="60" max="60" width="8.5703125" style="42" bestFit="1" customWidth="1"/>
    <col min="61" max="61" width="9.28515625" style="42" bestFit="1" customWidth="1"/>
    <col min="62" max="62" width="11.7109375" style="42" bestFit="1" customWidth="1"/>
    <col min="63" max="63" width="11" style="42" bestFit="1" customWidth="1"/>
    <col min="64" max="64" width="8" style="42" bestFit="1" customWidth="1"/>
    <col min="65" max="65" width="9.28515625" style="42" bestFit="1" customWidth="1"/>
    <col min="66" max="66" width="11.7109375" style="42" bestFit="1" customWidth="1"/>
    <col min="67" max="256" width="11.42578125" style="42" hidden="1"/>
    <col min="257" max="257" width="57.5703125" style="42" hidden="1"/>
    <col min="258" max="258" width="10.5703125" style="42" hidden="1"/>
    <col min="259" max="259" width="10.28515625" style="42" hidden="1"/>
    <col min="260" max="260" width="8" style="42" hidden="1"/>
    <col min="261" max="261" width="8.85546875" style="42" hidden="1"/>
    <col min="262" max="262" width="11" style="42" hidden="1"/>
    <col min="263" max="263" width="10.5703125" style="42" hidden="1"/>
    <col min="264" max="264" width="9.28515625" style="42" hidden="1"/>
    <col min="265" max="265" width="8" style="42" hidden="1"/>
    <col min="266" max="266" width="8.5703125" style="42" hidden="1"/>
    <col min="267" max="267" width="10.5703125" style="42" hidden="1"/>
    <col min="268" max="269" width="11" style="42" hidden="1"/>
    <col min="270" max="270" width="8" style="42" hidden="1"/>
    <col min="271" max="271" width="8.5703125" style="42" hidden="1"/>
    <col min="272" max="272" width="11" style="42" hidden="1"/>
    <col min="273" max="274" width="10.28515625" style="42" hidden="1"/>
    <col min="275" max="275" width="8" style="42" hidden="1"/>
    <col min="276" max="276" width="8.5703125" style="42" hidden="1"/>
    <col min="277" max="277" width="11" style="42" hidden="1"/>
    <col min="278" max="279" width="10.5703125" style="42" hidden="1"/>
    <col min="280" max="280" width="8" style="42" hidden="1"/>
    <col min="281" max="281" width="8.5703125" style="42" hidden="1"/>
    <col min="282" max="282" width="11" style="42" hidden="1"/>
    <col min="283" max="283" width="10.5703125" style="42" hidden="1"/>
    <col min="284" max="284" width="9.28515625" style="42" hidden="1"/>
    <col min="285" max="285" width="8" style="42" hidden="1"/>
    <col min="286" max="286" width="8.5703125" style="42" hidden="1"/>
    <col min="287" max="287" width="10.5703125" style="42" hidden="1"/>
    <col min="288" max="288" width="9.28515625" style="42" hidden="1"/>
    <col min="289" max="289" width="10.5703125" style="42" hidden="1"/>
    <col min="290" max="290" width="8" style="42" hidden="1"/>
    <col min="291" max="291" width="8.5703125" style="42" hidden="1"/>
    <col min="292" max="292" width="11" style="42" hidden="1"/>
    <col min="293" max="294" width="9.28515625" style="42" hidden="1"/>
    <col min="295" max="295" width="8" style="42" hidden="1"/>
    <col min="296" max="296" width="8.5703125" style="42" hidden="1"/>
    <col min="297" max="297" width="9.28515625" style="42" hidden="1"/>
    <col min="298" max="298" width="7.7109375" style="42" hidden="1"/>
    <col min="299" max="299" width="8.85546875" style="42" hidden="1"/>
    <col min="300" max="300" width="8" style="42" hidden="1"/>
    <col min="301" max="301" width="8.5703125" style="42" hidden="1"/>
    <col min="302" max="302" width="8.85546875" style="42" hidden="1"/>
    <col min="303" max="303" width="4.85546875" style="42" hidden="1"/>
    <col min="304" max="304" width="5.28515625" style="42" hidden="1"/>
    <col min="305" max="305" width="8" style="42" hidden="1"/>
    <col min="306" max="306" width="8.5703125" style="42" hidden="1"/>
    <col min="307" max="307" width="8.28515625" style="42" hidden="1"/>
    <col min="308" max="309" width="9.28515625" style="42" hidden="1"/>
    <col min="310" max="310" width="8" style="42" hidden="1"/>
    <col min="311" max="311" width="8.5703125" style="42" hidden="1"/>
    <col min="312" max="312" width="9.28515625" style="42" hidden="1"/>
    <col min="313" max="313" width="8.85546875" style="42" hidden="1"/>
    <col min="314" max="314" width="9.28515625" style="42" hidden="1"/>
    <col min="315" max="315" width="8" style="42" hidden="1"/>
    <col min="316" max="316" width="8.5703125" style="42" hidden="1"/>
    <col min="317" max="317" width="9.28515625" style="42" hidden="1"/>
    <col min="318" max="318" width="11.7109375" style="42" hidden="1"/>
    <col min="319" max="319" width="11" style="42" hidden="1"/>
    <col min="320" max="320" width="8" style="42" hidden="1"/>
    <col min="321" max="321" width="9.28515625" style="42" hidden="1"/>
    <col min="322" max="322" width="11.7109375" style="42" hidden="1"/>
    <col min="323" max="512" width="11.42578125" style="42" hidden="1"/>
    <col min="513" max="513" width="57.5703125" style="42" hidden="1"/>
    <col min="514" max="514" width="10.5703125" style="42" hidden="1"/>
    <col min="515" max="515" width="10.28515625" style="42" hidden="1"/>
    <col min="516" max="516" width="8" style="42" hidden="1"/>
    <col min="517" max="517" width="8.85546875" style="42" hidden="1"/>
    <col min="518" max="518" width="11" style="42" hidden="1"/>
    <col min="519" max="519" width="10.5703125" style="42" hidden="1"/>
    <col min="520" max="520" width="9.28515625" style="42" hidden="1"/>
    <col min="521" max="521" width="8" style="42" hidden="1"/>
    <col min="522" max="522" width="8.5703125" style="42" hidden="1"/>
    <col min="523" max="523" width="10.5703125" style="42" hidden="1"/>
    <col min="524" max="525" width="11" style="42" hidden="1"/>
    <col min="526" max="526" width="8" style="42" hidden="1"/>
    <col min="527" max="527" width="8.5703125" style="42" hidden="1"/>
    <col min="528" max="528" width="11" style="42" hidden="1"/>
    <col min="529" max="530" width="10.28515625" style="42" hidden="1"/>
    <col min="531" max="531" width="8" style="42" hidden="1"/>
    <col min="532" max="532" width="8.5703125" style="42" hidden="1"/>
    <col min="533" max="533" width="11" style="42" hidden="1"/>
    <col min="534" max="535" width="10.5703125" style="42" hidden="1"/>
    <col min="536" max="536" width="8" style="42" hidden="1"/>
    <col min="537" max="537" width="8.5703125" style="42" hidden="1"/>
    <col min="538" max="538" width="11" style="42" hidden="1"/>
    <col min="539" max="539" width="10.5703125" style="42" hidden="1"/>
    <col min="540" max="540" width="9.28515625" style="42" hidden="1"/>
    <col min="541" max="541" width="8" style="42" hidden="1"/>
    <col min="542" max="542" width="8.5703125" style="42" hidden="1"/>
    <col min="543" max="543" width="10.5703125" style="42" hidden="1"/>
    <col min="544" max="544" width="9.28515625" style="42" hidden="1"/>
    <col min="545" max="545" width="10.5703125" style="42" hidden="1"/>
    <col min="546" max="546" width="8" style="42" hidden="1"/>
    <col min="547" max="547" width="8.5703125" style="42" hidden="1"/>
    <col min="548" max="548" width="11" style="42" hidden="1"/>
    <col min="549" max="550" width="9.28515625" style="42" hidden="1"/>
    <col min="551" max="551" width="8" style="42" hidden="1"/>
    <col min="552" max="552" width="8.5703125" style="42" hidden="1"/>
    <col min="553" max="553" width="9.28515625" style="42" hidden="1"/>
    <col min="554" max="554" width="7.7109375" style="42" hidden="1"/>
    <col min="555" max="555" width="8.85546875" style="42" hidden="1"/>
    <col min="556" max="556" width="8" style="42" hidden="1"/>
    <col min="557" max="557" width="8.5703125" style="42" hidden="1"/>
    <col min="558" max="558" width="8.85546875" style="42" hidden="1"/>
    <col min="559" max="559" width="4.85546875" style="42" hidden="1"/>
    <col min="560" max="560" width="5.28515625" style="42" hidden="1"/>
    <col min="561" max="561" width="8" style="42" hidden="1"/>
    <col min="562" max="562" width="8.5703125" style="42" hidden="1"/>
    <col min="563" max="563" width="8.28515625" style="42" hidden="1"/>
    <col min="564" max="565" width="9.28515625" style="42" hidden="1"/>
    <col min="566" max="566" width="8" style="42" hidden="1"/>
    <col min="567" max="567" width="8.5703125" style="42" hidden="1"/>
    <col min="568" max="568" width="9.28515625" style="42" hidden="1"/>
    <col min="569" max="569" width="8.85546875" style="42" hidden="1"/>
    <col min="570" max="570" width="9.28515625" style="42" hidden="1"/>
    <col min="571" max="571" width="8" style="42" hidden="1"/>
    <col min="572" max="572" width="8.5703125" style="42" hidden="1"/>
    <col min="573" max="573" width="9.28515625" style="42" hidden="1"/>
    <col min="574" max="574" width="11.7109375" style="42" hidden="1"/>
    <col min="575" max="575" width="11" style="42" hidden="1"/>
    <col min="576" max="576" width="8" style="42" hidden="1"/>
    <col min="577" max="577" width="9.28515625" style="42" hidden="1"/>
    <col min="578" max="578" width="11.7109375" style="42" hidden="1"/>
    <col min="579" max="768" width="11.42578125" style="42" hidden="1"/>
    <col min="769" max="769" width="57.5703125" style="42" hidden="1"/>
    <col min="770" max="770" width="10.5703125" style="42" hidden="1"/>
    <col min="771" max="771" width="10.28515625" style="42" hidden="1"/>
    <col min="772" max="772" width="8" style="42" hidden="1"/>
    <col min="773" max="773" width="8.85546875" style="42" hidden="1"/>
    <col min="774" max="774" width="11" style="42" hidden="1"/>
    <col min="775" max="775" width="10.5703125" style="42" hidden="1"/>
    <col min="776" max="776" width="9.28515625" style="42" hidden="1"/>
    <col min="777" max="777" width="8" style="42" hidden="1"/>
    <col min="778" max="778" width="8.5703125" style="42" hidden="1"/>
    <col min="779" max="779" width="10.5703125" style="42" hidden="1"/>
    <col min="780" max="781" width="11" style="42" hidden="1"/>
    <col min="782" max="782" width="8" style="42" hidden="1"/>
    <col min="783" max="783" width="8.5703125" style="42" hidden="1"/>
    <col min="784" max="784" width="11" style="42" hidden="1"/>
    <col min="785" max="786" width="10.28515625" style="42" hidden="1"/>
    <col min="787" max="787" width="8" style="42" hidden="1"/>
    <col min="788" max="788" width="8.5703125" style="42" hidden="1"/>
    <col min="789" max="789" width="11" style="42" hidden="1"/>
    <col min="790" max="791" width="10.5703125" style="42" hidden="1"/>
    <col min="792" max="792" width="8" style="42" hidden="1"/>
    <col min="793" max="793" width="8.5703125" style="42" hidden="1"/>
    <col min="794" max="794" width="11" style="42" hidden="1"/>
    <col min="795" max="795" width="10.5703125" style="42" hidden="1"/>
    <col min="796" max="796" width="9.28515625" style="42" hidden="1"/>
    <col min="797" max="797" width="8" style="42" hidden="1"/>
    <col min="798" max="798" width="8.5703125" style="42" hidden="1"/>
    <col min="799" max="799" width="10.5703125" style="42" hidden="1"/>
    <col min="800" max="800" width="9.28515625" style="42" hidden="1"/>
    <col min="801" max="801" width="10.5703125" style="42" hidden="1"/>
    <col min="802" max="802" width="8" style="42" hidden="1"/>
    <col min="803" max="803" width="8.5703125" style="42" hidden="1"/>
    <col min="804" max="804" width="11" style="42" hidden="1"/>
    <col min="805" max="806" width="9.28515625" style="42" hidden="1"/>
    <col min="807" max="807" width="8" style="42" hidden="1"/>
    <col min="808" max="808" width="8.5703125" style="42" hidden="1"/>
    <col min="809" max="809" width="9.28515625" style="42" hidden="1"/>
    <col min="810" max="810" width="7.7109375" style="42" hidden="1"/>
    <col min="811" max="811" width="8.85546875" style="42" hidden="1"/>
    <col min="812" max="812" width="8" style="42" hidden="1"/>
    <col min="813" max="813" width="8.5703125" style="42" hidden="1"/>
    <col min="814" max="814" width="8.85546875" style="42" hidden="1"/>
    <col min="815" max="815" width="4.85546875" style="42" hidden="1"/>
    <col min="816" max="816" width="5.28515625" style="42" hidden="1"/>
    <col min="817" max="817" width="8" style="42" hidden="1"/>
    <col min="818" max="818" width="8.5703125" style="42" hidden="1"/>
    <col min="819" max="819" width="8.28515625" style="42" hidden="1"/>
    <col min="820" max="821" width="9.28515625" style="42" hidden="1"/>
    <col min="822" max="822" width="8" style="42" hidden="1"/>
    <col min="823" max="823" width="8.5703125" style="42" hidden="1"/>
    <col min="824" max="824" width="9.28515625" style="42" hidden="1"/>
    <col min="825" max="825" width="8.85546875" style="42" hidden="1"/>
    <col min="826" max="826" width="9.28515625" style="42" hidden="1"/>
    <col min="827" max="827" width="8" style="42" hidden="1"/>
    <col min="828" max="828" width="8.5703125" style="42" hidden="1"/>
    <col min="829" max="829" width="9.28515625" style="42" hidden="1"/>
    <col min="830" max="830" width="11.7109375" style="42" hidden="1"/>
    <col min="831" max="831" width="11" style="42" hidden="1"/>
    <col min="832" max="832" width="8" style="42" hidden="1"/>
    <col min="833" max="833" width="9.28515625" style="42" hidden="1"/>
    <col min="834" max="834" width="11.7109375" style="42" hidden="1"/>
    <col min="835" max="1024" width="11.42578125" style="42" hidden="1"/>
    <col min="1025" max="1025" width="57.5703125" style="42" hidden="1"/>
    <col min="1026" max="1026" width="10.5703125" style="42" hidden="1"/>
    <col min="1027" max="1027" width="10.28515625" style="42" hidden="1"/>
    <col min="1028" max="1028" width="8" style="42" hidden="1"/>
    <col min="1029" max="1029" width="8.85546875" style="42" hidden="1"/>
    <col min="1030" max="1030" width="11" style="42" hidden="1"/>
    <col min="1031" max="1031" width="10.5703125" style="42" hidden="1"/>
    <col min="1032" max="1032" width="9.28515625" style="42" hidden="1"/>
    <col min="1033" max="1033" width="8" style="42" hidden="1"/>
    <col min="1034" max="1034" width="8.5703125" style="42" hidden="1"/>
    <col min="1035" max="1035" width="10.5703125" style="42" hidden="1"/>
    <col min="1036" max="1037" width="11" style="42" hidden="1"/>
    <col min="1038" max="1038" width="8" style="42" hidden="1"/>
    <col min="1039" max="1039" width="8.5703125" style="42" hidden="1"/>
    <col min="1040" max="1040" width="11" style="42" hidden="1"/>
    <col min="1041" max="1042" width="10.28515625" style="42" hidden="1"/>
    <col min="1043" max="1043" width="8" style="42" hidden="1"/>
    <col min="1044" max="1044" width="8.5703125" style="42" hidden="1"/>
    <col min="1045" max="1045" width="11" style="42" hidden="1"/>
    <col min="1046" max="1047" width="10.5703125" style="42" hidden="1"/>
    <col min="1048" max="1048" width="8" style="42" hidden="1"/>
    <col min="1049" max="1049" width="8.5703125" style="42" hidden="1"/>
    <col min="1050" max="1050" width="11" style="42" hidden="1"/>
    <col min="1051" max="1051" width="10.5703125" style="42" hidden="1"/>
    <col min="1052" max="1052" width="9.28515625" style="42" hidden="1"/>
    <col min="1053" max="1053" width="8" style="42" hidden="1"/>
    <col min="1054" max="1054" width="8.5703125" style="42" hidden="1"/>
    <col min="1055" max="1055" width="10.5703125" style="42" hidden="1"/>
    <col min="1056" max="1056" width="9.28515625" style="42" hidden="1"/>
    <col min="1057" max="1057" width="10.5703125" style="42" hidden="1"/>
    <col min="1058" max="1058" width="8" style="42" hidden="1"/>
    <col min="1059" max="1059" width="8.5703125" style="42" hidden="1"/>
    <col min="1060" max="1060" width="11" style="42" hidden="1"/>
    <col min="1061" max="1062" width="9.28515625" style="42" hidden="1"/>
    <col min="1063" max="1063" width="8" style="42" hidden="1"/>
    <col min="1064" max="1064" width="8.5703125" style="42" hidden="1"/>
    <col min="1065" max="1065" width="9.28515625" style="42" hidden="1"/>
    <col min="1066" max="1066" width="7.7109375" style="42" hidden="1"/>
    <col min="1067" max="1067" width="8.85546875" style="42" hidden="1"/>
    <col min="1068" max="1068" width="8" style="42" hidden="1"/>
    <col min="1069" max="1069" width="8.5703125" style="42" hidden="1"/>
    <col min="1070" max="1070" width="8.85546875" style="42" hidden="1"/>
    <col min="1071" max="1071" width="4.85546875" style="42" hidden="1"/>
    <col min="1072" max="1072" width="5.28515625" style="42" hidden="1"/>
    <col min="1073" max="1073" width="8" style="42" hidden="1"/>
    <col min="1074" max="1074" width="8.5703125" style="42" hidden="1"/>
    <col min="1075" max="1075" width="8.28515625" style="42" hidden="1"/>
    <col min="1076" max="1077" width="9.28515625" style="42" hidden="1"/>
    <col min="1078" max="1078" width="8" style="42" hidden="1"/>
    <col min="1079" max="1079" width="8.5703125" style="42" hidden="1"/>
    <col min="1080" max="1080" width="9.28515625" style="42" hidden="1"/>
    <col min="1081" max="1081" width="8.85546875" style="42" hidden="1"/>
    <col min="1082" max="1082" width="9.28515625" style="42" hidden="1"/>
    <col min="1083" max="1083" width="8" style="42" hidden="1"/>
    <col min="1084" max="1084" width="8.5703125" style="42" hidden="1"/>
    <col min="1085" max="1085" width="9.28515625" style="42" hidden="1"/>
    <col min="1086" max="1086" width="11.7109375" style="42" hidden="1"/>
    <col min="1087" max="1087" width="11" style="42" hidden="1"/>
    <col min="1088" max="1088" width="8" style="42" hidden="1"/>
    <col min="1089" max="1089" width="9.28515625" style="42" hidden="1"/>
    <col min="1090" max="1090" width="11.7109375" style="42" hidden="1"/>
    <col min="1091" max="1280" width="11.42578125" style="42" hidden="1"/>
    <col min="1281" max="1281" width="57.5703125" style="42" hidden="1"/>
    <col min="1282" max="1282" width="10.5703125" style="42" hidden="1"/>
    <col min="1283" max="1283" width="10.28515625" style="42" hidden="1"/>
    <col min="1284" max="1284" width="8" style="42" hidden="1"/>
    <col min="1285" max="1285" width="8.85546875" style="42" hidden="1"/>
    <col min="1286" max="1286" width="11" style="42" hidden="1"/>
    <col min="1287" max="1287" width="10.5703125" style="42" hidden="1"/>
    <col min="1288" max="1288" width="9.28515625" style="42" hidden="1"/>
    <col min="1289" max="1289" width="8" style="42" hidden="1"/>
    <col min="1290" max="1290" width="8.5703125" style="42" hidden="1"/>
    <col min="1291" max="1291" width="10.5703125" style="42" hidden="1"/>
    <col min="1292" max="1293" width="11" style="42" hidden="1"/>
    <col min="1294" max="1294" width="8" style="42" hidden="1"/>
    <col min="1295" max="1295" width="8.5703125" style="42" hidden="1"/>
    <col min="1296" max="1296" width="11" style="42" hidden="1"/>
    <col min="1297" max="1298" width="10.28515625" style="42" hidden="1"/>
    <col min="1299" max="1299" width="8" style="42" hidden="1"/>
    <col min="1300" max="1300" width="8.5703125" style="42" hidden="1"/>
    <col min="1301" max="1301" width="11" style="42" hidden="1"/>
    <col min="1302" max="1303" width="10.5703125" style="42" hidden="1"/>
    <col min="1304" max="1304" width="8" style="42" hidden="1"/>
    <col min="1305" max="1305" width="8.5703125" style="42" hidden="1"/>
    <col min="1306" max="1306" width="11" style="42" hidden="1"/>
    <col min="1307" max="1307" width="10.5703125" style="42" hidden="1"/>
    <col min="1308" max="1308" width="9.28515625" style="42" hidden="1"/>
    <col min="1309" max="1309" width="8" style="42" hidden="1"/>
    <col min="1310" max="1310" width="8.5703125" style="42" hidden="1"/>
    <col min="1311" max="1311" width="10.5703125" style="42" hidden="1"/>
    <col min="1312" max="1312" width="9.28515625" style="42" hidden="1"/>
    <col min="1313" max="1313" width="10.5703125" style="42" hidden="1"/>
    <col min="1314" max="1314" width="8" style="42" hidden="1"/>
    <col min="1315" max="1315" width="8.5703125" style="42" hidden="1"/>
    <col min="1316" max="1316" width="11" style="42" hidden="1"/>
    <col min="1317" max="1318" width="9.28515625" style="42" hidden="1"/>
    <col min="1319" max="1319" width="8" style="42" hidden="1"/>
    <col min="1320" max="1320" width="8.5703125" style="42" hidden="1"/>
    <col min="1321" max="1321" width="9.28515625" style="42" hidden="1"/>
    <col min="1322" max="1322" width="7.7109375" style="42" hidden="1"/>
    <col min="1323" max="1323" width="8.85546875" style="42" hidden="1"/>
    <col min="1324" max="1324" width="8" style="42" hidden="1"/>
    <col min="1325" max="1325" width="8.5703125" style="42" hidden="1"/>
    <col min="1326" max="1326" width="8.85546875" style="42" hidden="1"/>
    <col min="1327" max="1327" width="4.85546875" style="42" hidden="1"/>
    <col min="1328" max="1328" width="5.28515625" style="42" hidden="1"/>
    <col min="1329" max="1329" width="8" style="42" hidden="1"/>
    <col min="1330" max="1330" width="8.5703125" style="42" hidden="1"/>
    <col min="1331" max="1331" width="8.28515625" style="42" hidden="1"/>
    <col min="1332" max="1333" width="9.28515625" style="42" hidden="1"/>
    <col min="1334" max="1334" width="8" style="42" hidden="1"/>
    <col min="1335" max="1335" width="8.5703125" style="42" hidden="1"/>
    <col min="1336" max="1336" width="9.28515625" style="42" hidden="1"/>
    <col min="1337" max="1337" width="8.85546875" style="42" hidden="1"/>
    <col min="1338" max="1338" width="9.28515625" style="42" hidden="1"/>
    <col min="1339" max="1339" width="8" style="42" hidden="1"/>
    <col min="1340" max="1340" width="8.5703125" style="42" hidden="1"/>
    <col min="1341" max="1341" width="9.28515625" style="42" hidden="1"/>
    <col min="1342" max="1342" width="11.7109375" style="42" hidden="1"/>
    <col min="1343" max="1343" width="11" style="42" hidden="1"/>
    <col min="1344" max="1344" width="8" style="42" hidden="1"/>
    <col min="1345" max="1345" width="9.28515625" style="42" hidden="1"/>
    <col min="1346" max="1346" width="11.7109375" style="42" hidden="1"/>
    <col min="1347" max="1536" width="11.42578125" style="42" hidden="1"/>
    <col min="1537" max="1537" width="57.5703125" style="42" hidden="1"/>
    <col min="1538" max="1538" width="10.5703125" style="42" hidden="1"/>
    <col min="1539" max="1539" width="10.28515625" style="42" hidden="1"/>
    <col min="1540" max="1540" width="8" style="42" hidden="1"/>
    <col min="1541" max="1541" width="8.85546875" style="42" hidden="1"/>
    <col min="1542" max="1542" width="11" style="42" hidden="1"/>
    <col min="1543" max="1543" width="10.5703125" style="42" hidden="1"/>
    <col min="1544" max="1544" width="9.28515625" style="42" hidden="1"/>
    <col min="1545" max="1545" width="8" style="42" hidden="1"/>
    <col min="1546" max="1546" width="8.5703125" style="42" hidden="1"/>
    <col min="1547" max="1547" width="10.5703125" style="42" hidden="1"/>
    <col min="1548" max="1549" width="11" style="42" hidden="1"/>
    <col min="1550" max="1550" width="8" style="42" hidden="1"/>
    <col min="1551" max="1551" width="8.5703125" style="42" hidden="1"/>
    <col min="1552" max="1552" width="11" style="42" hidden="1"/>
    <col min="1553" max="1554" width="10.28515625" style="42" hidden="1"/>
    <col min="1555" max="1555" width="8" style="42" hidden="1"/>
    <col min="1556" max="1556" width="8.5703125" style="42" hidden="1"/>
    <col min="1557" max="1557" width="11" style="42" hidden="1"/>
    <col min="1558" max="1559" width="10.5703125" style="42" hidden="1"/>
    <col min="1560" max="1560" width="8" style="42" hidden="1"/>
    <col min="1561" max="1561" width="8.5703125" style="42" hidden="1"/>
    <col min="1562" max="1562" width="11" style="42" hidden="1"/>
    <col min="1563" max="1563" width="10.5703125" style="42" hidden="1"/>
    <col min="1564" max="1564" width="9.28515625" style="42" hidden="1"/>
    <col min="1565" max="1565" width="8" style="42" hidden="1"/>
    <col min="1566" max="1566" width="8.5703125" style="42" hidden="1"/>
    <col min="1567" max="1567" width="10.5703125" style="42" hidden="1"/>
    <col min="1568" max="1568" width="9.28515625" style="42" hidden="1"/>
    <col min="1569" max="1569" width="10.5703125" style="42" hidden="1"/>
    <col min="1570" max="1570" width="8" style="42" hidden="1"/>
    <col min="1571" max="1571" width="8.5703125" style="42" hidden="1"/>
    <col min="1572" max="1572" width="11" style="42" hidden="1"/>
    <col min="1573" max="1574" width="9.28515625" style="42" hidden="1"/>
    <col min="1575" max="1575" width="8" style="42" hidden="1"/>
    <col min="1576" max="1576" width="8.5703125" style="42" hidden="1"/>
    <col min="1577" max="1577" width="9.28515625" style="42" hidden="1"/>
    <col min="1578" max="1578" width="7.7109375" style="42" hidden="1"/>
    <col min="1579" max="1579" width="8.85546875" style="42" hidden="1"/>
    <col min="1580" max="1580" width="8" style="42" hidden="1"/>
    <col min="1581" max="1581" width="8.5703125" style="42" hidden="1"/>
    <col min="1582" max="1582" width="8.85546875" style="42" hidden="1"/>
    <col min="1583" max="1583" width="4.85546875" style="42" hidden="1"/>
    <col min="1584" max="1584" width="5.28515625" style="42" hidden="1"/>
    <col min="1585" max="1585" width="8" style="42" hidden="1"/>
    <col min="1586" max="1586" width="8.5703125" style="42" hidden="1"/>
    <col min="1587" max="1587" width="8.28515625" style="42" hidden="1"/>
    <col min="1588" max="1589" width="9.28515625" style="42" hidden="1"/>
    <col min="1590" max="1590" width="8" style="42" hidden="1"/>
    <col min="1591" max="1591" width="8.5703125" style="42" hidden="1"/>
    <col min="1592" max="1592" width="9.28515625" style="42" hidden="1"/>
    <col min="1593" max="1593" width="8.85546875" style="42" hidden="1"/>
    <col min="1594" max="1594" width="9.28515625" style="42" hidden="1"/>
    <col min="1595" max="1595" width="8" style="42" hidden="1"/>
    <col min="1596" max="1596" width="8.5703125" style="42" hidden="1"/>
    <col min="1597" max="1597" width="9.28515625" style="42" hidden="1"/>
    <col min="1598" max="1598" width="11.7109375" style="42" hidden="1"/>
    <col min="1599" max="1599" width="11" style="42" hidden="1"/>
    <col min="1600" max="1600" width="8" style="42" hidden="1"/>
    <col min="1601" max="1601" width="9.28515625" style="42" hidden="1"/>
    <col min="1602" max="1602" width="11.7109375" style="42" hidden="1"/>
    <col min="1603" max="1792" width="11.42578125" style="42" hidden="1"/>
    <col min="1793" max="1793" width="57.5703125" style="42" hidden="1"/>
    <col min="1794" max="1794" width="10.5703125" style="42" hidden="1"/>
    <col min="1795" max="1795" width="10.28515625" style="42" hidden="1"/>
    <col min="1796" max="1796" width="8" style="42" hidden="1"/>
    <col min="1797" max="1797" width="8.85546875" style="42" hidden="1"/>
    <col min="1798" max="1798" width="11" style="42" hidden="1"/>
    <col min="1799" max="1799" width="10.5703125" style="42" hidden="1"/>
    <col min="1800" max="1800" width="9.28515625" style="42" hidden="1"/>
    <col min="1801" max="1801" width="8" style="42" hidden="1"/>
    <col min="1802" max="1802" width="8.5703125" style="42" hidden="1"/>
    <col min="1803" max="1803" width="10.5703125" style="42" hidden="1"/>
    <col min="1804" max="1805" width="11" style="42" hidden="1"/>
    <col min="1806" max="1806" width="8" style="42" hidden="1"/>
    <col min="1807" max="1807" width="8.5703125" style="42" hidden="1"/>
    <col min="1808" max="1808" width="11" style="42" hidden="1"/>
    <col min="1809" max="1810" width="10.28515625" style="42" hidden="1"/>
    <col min="1811" max="1811" width="8" style="42" hidden="1"/>
    <col min="1812" max="1812" width="8.5703125" style="42" hidden="1"/>
    <col min="1813" max="1813" width="11" style="42" hidden="1"/>
    <col min="1814" max="1815" width="10.5703125" style="42" hidden="1"/>
    <col min="1816" max="1816" width="8" style="42" hidden="1"/>
    <col min="1817" max="1817" width="8.5703125" style="42" hidden="1"/>
    <col min="1818" max="1818" width="11" style="42" hidden="1"/>
    <col min="1819" max="1819" width="10.5703125" style="42" hidden="1"/>
    <col min="1820" max="1820" width="9.28515625" style="42" hidden="1"/>
    <col min="1821" max="1821" width="8" style="42" hidden="1"/>
    <col min="1822" max="1822" width="8.5703125" style="42" hidden="1"/>
    <col min="1823" max="1823" width="10.5703125" style="42" hidden="1"/>
    <col min="1824" max="1824" width="9.28515625" style="42" hidden="1"/>
    <col min="1825" max="1825" width="10.5703125" style="42" hidden="1"/>
    <col min="1826" max="1826" width="8" style="42" hidden="1"/>
    <col min="1827" max="1827" width="8.5703125" style="42" hidden="1"/>
    <col min="1828" max="1828" width="11" style="42" hidden="1"/>
    <col min="1829" max="1830" width="9.28515625" style="42" hidden="1"/>
    <col min="1831" max="1831" width="8" style="42" hidden="1"/>
    <col min="1832" max="1832" width="8.5703125" style="42" hidden="1"/>
    <col min="1833" max="1833" width="9.28515625" style="42" hidden="1"/>
    <col min="1834" max="1834" width="7.7109375" style="42" hidden="1"/>
    <col min="1835" max="1835" width="8.85546875" style="42" hidden="1"/>
    <col min="1836" max="1836" width="8" style="42" hidden="1"/>
    <col min="1837" max="1837" width="8.5703125" style="42" hidden="1"/>
    <col min="1838" max="1838" width="8.85546875" style="42" hidden="1"/>
    <col min="1839" max="1839" width="4.85546875" style="42" hidden="1"/>
    <col min="1840" max="1840" width="5.28515625" style="42" hidden="1"/>
    <col min="1841" max="1841" width="8" style="42" hidden="1"/>
    <col min="1842" max="1842" width="8.5703125" style="42" hidden="1"/>
    <col min="1843" max="1843" width="8.28515625" style="42" hidden="1"/>
    <col min="1844" max="1845" width="9.28515625" style="42" hidden="1"/>
    <col min="1846" max="1846" width="8" style="42" hidden="1"/>
    <col min="1847" max="1847" width="8.5703125" style="42" hidden="1"/>
    <col min="1848" max="1848" width="9.28515625" style="42" hidden="1"/>
    <col min="1849" max="1849" width="8.85546875" style="42" hidden="1"/>
    <col min="1850" max="1850" width="9.28515625" style="42" hidden="1"/>
    <col min="1851" max="1851" width="8" style="42" hidden="1"/>
    <col min="1852" max="1852" width="8.5703125" style="42" hidden="1"/>
    <col min="1853" max="1853" width="9.28515625" style="42" hidden="1"/>
    <col min="1854" max="1854" width="11.7109375" style="42" hidden="1"/>
    <col min="1855" max="1855" width="11" style="42" hidden="1"/>
    <col min="1856" max="1856" width="8" style="42" hidden="1"/>
    <col min="1857" max="1857" width="9.28515625" style="42" hidden="1"/>
    <col min="1858" max="1858" width="11.7109375" style="42" hidden="1"/>
    <col min="1859" max="2048" width="11.42578125" style="42" hidden="1"/>
    <col min="2049" max="2049" width="57.5703125" style="42" hidden="1"/>
    <col min="2050" max="2050" width="10.5703125" style="42" hidden="1"/>
    <col min="2051" max="2051" width="10.28515625" style="42" hidden="1"/>
    <col min="2052" max="2052" width="8" style="42" hidden="1"/>
    <col min="2053" max="2053" width="8.85546875" style="42" hidden="1"/>
    <col min="2054" max="2054" width="11" style="42" hidden="1"/>
    <col min="2055" max="2055" width="10.5703125" style="42" hidden="1"/>
    <col min="2056" max="2056" width="9.28515625" style="42" hidden="1"/>
    <col min="2057" max="2057" width="8" style="42" hidden="1"/>
    <col min="2058" max="2058" width="8.5703125" style="42" hidden="1"/>
    <col min="2059" max="2059" width="10.5703125" style="42" hidden="1"/>
    <col min="2060" max="2061" width="11" style="42" hidden="1"/>
    <col min="2062" max="2062" width="8" style="42" hidden="1"/>
    <col min="2063" max="2063" width="8.5703125" style="42" hidden="1"/>
    <col min="2064" max="2064" width="11" style="42" hidden="1"/>
    <col min="2065" max="2066" width="10.28515625" style="42" hidden="1"/>
    <col min="2067" max="2067" width="8" style="42" hidden="1"/>
    <col min="2068" max="2068" width="8.5703125" style="42" hidden="1"/>
    <col min="2069" max="2069" width="11" style="42" hidden="1"/>
    <col min="2070" max="2071" width="10.5703125" style="42" hidden="1"/>
    <col min="2072" max="2072" width="8" style="42" hidden="1"/>
    <col min="2073" max="2073" width="8.5703125" style="42" hidden="1"/>
    <col min="2074" max="2074" width="11" style="42" hidden="1"/>
    <col min="2075" max="2075" width="10.5703125" style="42" hidden="1"/>
    <col min="2076" max="2076" width="9.28515625" style="42" hidden="1"/>
    <col min="2077" max="2077" width="8" style="42" hidden="1"/>
    <col min="2078" max="2078" width="8.5703125" style="42" hidden="1"/>
    <col min="2079" max="2079" width="10.5703125" style="42" hidden="1"/>
    <col min="2080" max="2080" width="9.28515625" style="42" hidden="1"/>
    <col min="2081" max="2081" width="10.5703125" style="42" hidden="1"/>
    <col min="2082" max="2082" width="8" style="42" hidden="1"/>
    <col min="2083" max="2083" width="8.5703125" style="42" hidden="1"/>
    <col min="2084" max="2084" width="11" style="42" hidden="1"/>
    <col min="2085" max="2086" width="9.28515625" style="42" hidden="1"/>
    <col min="2087" max="2087" width="8" style="42" hidden="1"/>
    <col min="2088" max="2088" width="8.5703125" style="42" hidden="1"/>
    <col min="2089" max="2089" width="9.28515625" style="42" hidden="1"/>
    <col min="2090" max="2090" width="7.7109375" style="42" hidden="1"/>
    <col min="2091" max="2091" width="8.85546875" style="42" hidden="1"/>
    <col min="2092" max="2092" width="8" style="42" hidden="1"/>
    <col min="2093" max="2093" width="8.5703125" style="42" hidden="1"/>
    <col min="2094" max="2094" width="8.85546875" style="42" hidden="1"/>
    <col min="2095" max="2095" width="4.85546875" style="42" hidden="1"/>
    <col min="2096" max="2096" width="5.28515625" style="42" hidden="1"/>
    <col min="2097" max="2097" width="8" style="42" hidden="1"/>
    <col min="2098" max="2098" width="8.5703125" style="42" hidden="1"/>
    <col min="2099" max="2099" width="8.28515625" style="42" hidden="1"/>
    <col min="2100" max="2101" width="9.28515625" style="42" hidden="1"/>
    <col min="2102" max="2102" width="8" style="42" hidden="1"/>
    <col min="2103" max="2103" width="8.5703125" style="42" hidden="1"/>
    <col min="2104" max="2104" width="9.28515625" style="42" hidden="1"/>
    <col min="2105" max="2105" width="8.85546875" style="42" hidden="1"/>
    <col min="2106" max="2106" width="9.28515625" style="42" hidden="1"/>
    <col min="2107" max="2107" width="8" style="42" hidden="1"/>
    <col min="2108" max="2108" width="8.5703125" style="42" hidden="1"/>
    <col min="2109" max="2109" width="9.28515625" style="42" hidden="1"/>
    <col min="2110" max="2110" width="11.7109375" style="42" hidden="1"/>
    <col min="2111" max="2111" width="11" style="42" hidden="1"/>
    <col min="2112" max="2112" width="8" style="42" hidden="1"/>
    <col min="2113" max="2113" width="9.28515625" style="42" hidden="1"/>
    <col min="2114" max="2114" width="11.7109375" style="42" hidden="1"/>
    <col min="2115" max="2304" width="11.42578125" style="42" hidden="1"/>
    <col min="2305" max="2305" width="57.5703125" style="42" hidden="1"/>
    <col min="2306" max="2306" width="10.5703125" style="42" hidden="1"/>
    <col min="2307" max="2307" width="10.28515625" style="42" hidden="1"/>
    <col min="2308" max="2308" width="8" style="42" hidden="1"/>
    <col min="2309" max="2309" width="8.85546875" style="42" hidden="1"/>
    <col min="2310" max="2310" width="11" style="42" hidden="1"/>
    <col min="2311" max="2311" width="10.5703125" style="42" hidden="1"/>
    <col min="2312" max="2312" width="9.28515625" style="42" hidden="1"/>
    <col min="2313" max="2313" width="8" style="42" hidden="1"/>
    <col min="2314" max="2314" width="8.5703125" style="42" hidden="1"/>
    <col min="2315" max="2315" width="10.5703125" style="42" hidden="1"/>
    <col min="2316" max="2317" width="11" style="42" hidden="1"/>
    <col min="2318" max="2318" width="8" style="42" hidden="1"/>
    <col min="2319" max="2319" width="8.5703125" style="42" hidden="1"/>
    <col min="2320" max="2320" width="11" style="42" hidden="1"/>
    <col min="2321" max="2322" width="10.28515625" style="42" hidden="1"/>
    <col min="2323" max="2323" width="8" style="42" hidden="1"/>
    <col min="2324" max="2324" width="8.5703125" style="42" hidden="1"/>
    <col min="2325" max="2325" width="11" style="42" hidden="1"/>
    <col min="2326" max="2327" width="10.5703125" style="42" hidden="1"/>
    <col min="2328" max="2328" width="8" style="42" hidden="1"/>
    <col min="2329" max="2329" width="8.5703125" style="42" hidden="1"/>
    <col min="2330" max="2330" width="11" style="42" hidden="1"/>
    <col min="2331" max="2331" width="10.5703125" style="42" hidden="1"/>
    <col min="2332" max="2332" width="9.28515625" style="42" hidden="1"/>
    <col min="2333" max="2333" width="8" style="42" hidden="1"/>
    <col min="2334" max="2334" width="8.5703125" style="42" hidden="1"/>
    <col min="2335" max="2335" width="10.5703125" style="42" hidden="1"/>
    <col min="2336" max="2336" width="9.28515625" style="42" hidden="1"/>
    <col min="2337" max="2337" width="10.5703125" style="42" hidden="1"/>
    <col min="2338" max="2338" width="8" style="42" hidden="1"/>
    <col min="2339" max="2339" width="8.5703125" style="42" hidden="1"/>
    <col min="2340" max="2340" width="11" style="42" hidden="1"/>
    <col min="2341" max="2342" width="9.28515625" style="42" hidden="1"/>
    <col min="2343" max="2343" width="8" style="42" hidden="1"/>
    <col min="2344" max="2344" width="8.5703125" style="42" hidden="1"/>
    <col min="2345" max="2345" width="9.28515625" style="42" hidden="1"/>
    <col min="2346" max="2346" width="7.7109375" style="42" hidden="1"/>
    <col min="2347" max="2347" width="8.85546875" style="42" hidden="1"/>
    <col min="2348" max="2348" width="8" style="42" hidden="1"/>
    <col min="2349" max="2349" width="8.5703125" style="42" hidden="1"/>
    <col min="2350" max="2350" width="8.85546875" style="42" hidden="1"/>
    <col min="2351" max="2351" width="4.85546875" style="42" hidden="1"/>
    <col min="2352" max="2352" width="5.28515625" style="42" hidden="1"/>
    <col min="2353" max="2353" width="8" style="42" hidden="1"/>
    <col min="2354" max="2354" width="8.5703125" style="42" hidden="1"/>
    <col min="2355" max="2355" width="8.28515625" style="42" hidden="1"/>
    <col min="2356" max="2357" width="9.28515625" style="42" hidden="1"/>
    <col min="2358" max="2358" width="8" style="42" hidden="1"/>
    <col min="2359" max="2359" width="8.5703125" style="42" hidden="1"/>
    <col min="2360" max="2360" width="9.28515625" style="42" hidden="1"/>
    <col min="2361" max="2361" width="8.85546875" style="42" hidden="1"/>
    <col min="2362" max="2362" width="9.28515625" style="42" hidden="1"/>
    <col min="2363" max="2363" width="8" style="42" hidden="1"/>
    <col min="2364" max="2364" width="8.5703125" style="42" hidden="1"/>
    <col min="2365" max="2365" width="9.28515625" style="42" hidden="1"/>
    <col min="2366" max="2366" width="11.7109375" style="42" hidden="1"/>
    <col min="2367" max="2367" width="11" style="42" hidden="1"/>
    <col min="2368" max="2368" width="8" style="42" hidden="1"/>
    <col min="2369" max="2369" width="9.28515625" style="42" hidden="1"/>
    <col min="2370" max="2370" width="11.7109375" style="42" hidden="1"/>
    <col min="2371" max="2560" width="11.42578125" style="42" hidden="1"/>
    <col min="2561" max="2561" width="57.5703125" style="42" hidden="1"/>
    <col min="2562" max="2562" width="10.5703125" style="42" hidden="1"/>
    <col min="2563" max="2563" width="10.28515625" style="42" hidden="1"/>
    <col min="2564" max="2564" width="8" style="42" hidden="1"/>
    <col min="2565" max="2565" width="8.85546875" style="42" hidden="1"/>
    <col min="2566" max="2566" width="11" style="42" hidden="1"/>
    <col min="2567" max="2567" width="10.5703125" style="42" hidden="1"/>
    <col min="2568" max="2568" width="9.28515625" style="42" hidden="1"/>
    <col min="2569" max="2569" width="8" style="42" hidden="1"/>
    <col min="2570" max="2570" width="8.5703125" style="42" hidden="1"/>
    <col min="2571" max="2571" width="10.5703125" style="42" hidden="1"/>
    <col min="2572" max="2573" width="11" style="42" hidden="1"/>
    <col min="2574" max="2574" width="8" style="42" hidden="1"/>
    <col min="2575" max="2575" width="8.5703125" style="42" hidden="1"/>
    <col min="2576" max="2576" width="11" style="42" hidden="1"/>
    <col min="2577" max="2578" width="10.28515625" style="42" hidden="1"/>
    <col min="2579" max="2579" width="8" style="42" hidden="1"/>
    <col min="2580" max="2580" width="8.5703125" style="42" hidden="1"/>
    <col min="2581" max="2581" width="11" style="42" hidden="1"/>
    <col min="2582" max="2583" width="10.5703125" style="42" hidden="1"/>
    <col min="2584" max="2584" width="8" style="42" hidden="1"/>
    <col min="2585" max="2585" width="8.5703125" style="42" hidden="1"/>
    <col min="2586" max="2586" width="11" style="42" hidden="1"/>
    <col min="2587" max="2587" width="10.5703125" style="42" hidden="1"/>
    <col min="2588" max="2588" width="9.28515625" style="42" hidden="1"/>
    <col min="2589" max="2589" width="8" style="42" hidden="1"/>
    <col min="2590" max="2590" width="8.5703125" style="42" hidden="1"/>
    <col min="2591" max="2591" width="10.5703125" style="42" hidden="1"/>
    <col min="2592" max="2592" width="9.28515625" style="42" hidden="1"/>
    <col min="2593" max="2593" width="10.5703125" style="42" hidden="1"/>
    <col min="2594" max="2594" width="8" style="42" hidden="1"/>
    <col min="2595" max="2595" width="8.5703125" style="42" hidden="1"/>
    <col min="2596" max="2596" width="11" style="42" hidden="1"/>
    <col min="2597" max="2598" width="9.28515625" style="42" hidden="1"/>
    <col min="2599" max="2599" width="8" style="42" hidden="1"/>
    <col min="2600" max="2600" width="8.5703125" style="42" hidden="1"/>
    <col min="2601" max="2601" width="9.28515625" style="42" hidden="1"/>
    <col min="2602" max="2602" width="7.7109375" style="42" hidden="1"/>
    <col min="2603" max="2603" width="8.85546875" style="42" hidden="1"/>
    <col min="2604" max="2604" width="8" style="42" hidden="1"/>
    <col min="2605" max="2605" width="8.5703125" style="42" hidden="1"/>
    <col min="2606" max="2606" width="8.85546875" style="42" hidden="1"/>
    <col min="2607" max="2607" width="4.85546875" style="42" hidden="1"/>
    <col min="2608" max="2608" width="5.28515625" style="42" hidden="1"/>
    <col min="2609" max="2609" width="8" style="42" hidden="1"/>
    <col min="2610" max="2610" width="8.5703125" style="42" hidden="1"/>
    <col min="2611" max="2611" width="8.28515625" style="42" hidden="1"/>
    <col min="2612" max="2613" width="9.28515625" style="42" hidden="1"/>
    <col min="2614" max="2614" width="8" style="42" hidden="1"/>
    <col min="2615" max="2615" width="8.5703125" style="42" hidden="1"/>
    <col min="2616" max="2616" width="9.28515625" style="42" hidden="1"/>
    <col min="2617" max="2617" width="8.85546875" style="42" hidden="1"/>
    <col min="2618" max="2618" width="9.28515625" style="42" hidden="1"/>
    <col min="2619" max="2619" width="8" style="42" hidden="1"/>
    <col min="2620" max="2620" width="8.5703125" style="42" hidden="1"/>
    <col min="2621" max="2621" width="9.28515625" style="42" hidden="1"/>
    <col min="2622" max="2622" width="11.7109375" style="42" hidden="1"/>
    <col min="2623" max="2623" width="11" style="42" hidden="1"/>
    <col min="2624" max="2624" width="8" style="42" hidden="1"/>
    <col min="2625" max="2625" width="9.28515625" style="42" hidden="1"/>
    <col min="2626" max="2626" width="11.7109375" style="42" hidden="1"/>
    <col min="2627" max="2816" width="11.42578125" style="42" hidden="1"/>
    <col min="2817" max="2817" width="57.5703125" style="42" hidden="1"/>
    <col min="2818" max="2818" width="10.5703125" style="42" hidden="1"/>
    <col min="2819" max="2819" width="10.28515625" style="42" hidden="1"/>
    <col min="2820" max="2820" width="8" style="42" hidden="1"/>
    <col min="2821" max="2821" width="8.85546875" style="42" hidden="1"/>
    <col min="2822" max="2822" width="11" style="42" hidden="1"/>
    <col min="2823" max="2823" width="10.5703125" style="42" hidden="1"/>
    <col min="2824" max="2824" width="9.28515625" style="42" hidden="1"/>
    <col min="2825" max="2825" width="8" style="42" hidden="1"/>
    <col min="2826" max="2826" width="8.5703125" style="42" hidden="1"/>
    <col min="2827" max="2827" width="10.5703125" style="42" hidden="1"/>
    <col min="2828" max="2829" width="11" style="42" hidden="1"/>
    <col min="2830" max="2830" width="8" style="42" hidden="1"/>
    <col min="2831" max="2831" width="8.5703125" style="42" hidden="1"/>
    <col min="2832" max="2832" width="11" style="42" hidden="1"/>
    <col min="2833" max="2834" width="10.28515625" style="42" hidden="1"/>
    <col min="2835" max="2835" width="8" style="42" hidden="1"/>
    <col min="2836" max="2836" width="8.5703125" style="42" hidden="1"/>
    <col min="2837" max="2837" width="11" style="42" hidden="1"/>
    <col min="2838" max="2839" width="10.5703125" style="42" hidden="1"/>
    <col min="2840" max="2840" width="8" style="42" hidden="1"/>
    <col min="2841" max="2841" width="8.5703125" style="42" hidden="1"/>
    <col min="2842" max="2842" width="11" style="42" hidden="1"/>
    <col min="2843" max="2843" width="10.5703125" style="42" hidden="1"/>
    <col min="2844" max="2844" width="9.28515625" style="42" hidden="1"/>
    <col min="2845" max="2845" width="8" style="42" hidden="1"/>
    <col min="2846" max="2846" width="8.5703125" style="42" hidden="1"/>
    <col min="2847" max="2847" width="10.5703125" style="42" hidden="1"/>
    <col min="2848" max="2848" width="9.28515625" style="42" hidden="1"/>
    <col min="2849" max="2849" width="10.5703125" style="42" hidden="1"/>
    <col min="2850" max="2850" width="8" style="42" hidden="1"/>
    <col min="2851" max="2851" width="8.5703125" style="42" hidden="1"/>
    <col min="2852" max="2852" width="11" style="42" hidden="1"/>
    <col min="2853" max="2854" width="9.28515625" style="42" hidden="1"/>
    <col min="2855" max="2855" width="8" style="42" hidden="1"/>
    <col min="2856" max="2856" width="8.5703125" style="42" hidden="1"/>
    <col min="2857" max="2857" width="9.28515625" style="42" hidden="1"/>
    <col min="2858" max="2858" width="7.7109375" style="42" hidden="1"/>
    <col min="2859" max="2859" width="8.85546875" style="42" hidden="1"/>
    <col min="2860" max="2860" width="8" style="42" hidden="1"/>
    <col min="2861" max="2861" width="8.5703125" style="42" hidden="1"/>
    <col min="2862" max="2862" width="8.85546875" style="42" hidden="1"/>
    <col min="2863" max="2863" width="4.85546875" style="42" hidden="1"/>
    <col min="2864" max="2864" width="5.28515625" style="42" hidden="1"/>
    <col min="2865" max="2865" width="8" style="42" hidden="1"/>
    <col min="2866" max="2866" width="8.5703125" style="42" hidden="1"/>
    <col min="2867" max="2867" width="8.28515625" style="42" hidden="1"/>
    <col min="2868" max="2869" width="9.28515625" style="42" hidden="1"/>
    <col min="2870" max="2870" width="8" style="42" hidden="1"/>
    <col min="2871" max="2871" width="8.5703125" style="42" hidden="1"/>
    <col min="2872" max="2872" width="9.28515625" style="42" hidden="1"/>
    <col min="2873" max="2873" width="8.85546875" style="42" hidden="1"/>
    <col min="2874" max="2874" width="9.28515625" style="42" hidden="1"/>
    <col min="2875" max="2875" width="8" style="42" hidden="1"/>
    <col min="2876" max="2876" width="8.5703125" style="42" hidden="1"/>
    <col min="2877" max="2877" width="9.28515625" style="42" hidden="1"/>
    <col min="2878" max="2878" width="11.7109375" style="42" hidden="1"/>
    <col min="2879" max="2879" width="11" style="42" hidden="1"/>
    <col min="2880" max="2880" width="8" style="42" hidden="1"/>
    <col min="2881" max="2881" width="9.28515625" style="42" hidden="1"/>
    <col min="2882" max="2882" width="11.7109375" style="42" hidden="1"/>
    <col min="2883" max="3072" width="11.42578125" style="42" hidden="1"/>
    <col min="3073" max="3073" width="57.5703125" style="42" hidden="1"/>
    <col min="3074" max="3074" width="10.5703125" style="42" hidden="1"/>
    <col min="3075" max="3075" width="10.28515625" style="42" hidden="1"/>
    <col min="3076" max="3076" width="8" style="42" hidden="1"/>
    <col min="3077" max="3077" width="8.85546875" style="42" hidden="1"/>
    <col min="3078" max="3078" width="11" style="42" hidden="1"/>
    <col min="3079" max="3079" width="10.5703125" style="42" hidden="1"/>
    <col min="3080" max="3080" width="9.28515625" style="42" hidden="1"/>
    <col min="3081" max="3081" width="8" style="42" hidden="1"/>
    <col min="3082" max="3082" width="8.5703125" style="42" hidden="1"/>
    <col min="3083" max="3083" width="10.5703125" style="42" hidden="1"/>
    <col min="3084" max="3085" width="11" style="42" hidden="1"/>
    <col min="3086" max="3086" width="8" style="42" hidden="1"/>
    <col min="3087" max="3087" width="8.5703125" style="42" hidden="1"/>
    <col min="3088" max="3088" width="11" style="42" hidden="1"/>
    <col min="3089" max="3090" width="10.28515625" style="42" hidden="1"/>
    <col min="3091" max="3091" width="8" style="42" hidden="1"/>
    <col min="3092" max="3092" width="8.5703125" style="42" hidden="1"/>
    <col min="3093" max="3093" width="11" style="42" hidden="1"/>
    <col min="3094" max="3095" width="10.5703125" style="42" hidden="1"/>
    <col min="3096" max="3096" width="8" style="42" hidden="1"/>
    <col min="3097" max="3097" width="8.5703125" style="42" hidden="1"/>
    <col min="3098" max="3098" width="11" style="42" hidden="1"/>
    <col min="3099" max="3099" width="10.5703125" style="42" hidden="1"/>
    <col min="3100" max="3100" width="9.28515625" style="42" hidden="1"/>
    <col min="3101" max="3101" width="8" style="42" hidden="1"/>
    <col min="3102" max="3102" width="8.5703125" style="42" hidden="1"/>
    <col min="3103" max="3103" width="10.5703125" style="42" hidden="1"/>
    <col min="3104" max="3104" width="9.28515625" style="42" hidden="1"/>
    <col min="3105" max="3105" width="10.5703125" style="42" hidden="1"/>
    <col min="3106" max="3106" width="8" style="42" hidden="1"/>
    <col min="3107" max="3107" width="8.5703125" style="42" hidden="1"/>
    <col min="3108" max="3108" width="11" style="42" hidden="1"/>
    <col min="3109" max="3110" width="9.28515625" style="42" hidden="1"/>
    <col min="3111" max="3111" width="8" style="42" hidden="1"/>
    <col min="3112" max="3112" width="8.5703125" style="42" hidden="1"/>
    <col min="3113" max="3113" width="9.28515625" style="42" hidden="1"/>
    <col min="3114" max="3114" width="7.7109375" style="42" hidden="1"/>
    <col min="3115" max="3115" width="8.85546875" style="42" hidden="1"/>
    <col min="3116" max="3116" width="8" style="42" hidden="1"/>
    <col min="3117" max="3117" width="8.5703125" style="42" hidden="1"/>
    <col min="3118" max="3118" width="8.85546875" style="42" hidden="1"/>
    <col min="3119" max="3119" width="4.85546875" style="42" hidden="1"/>
    <col min="3120" max="3120" width="5.28515625" style="42" hidden="1"/>
    <col min="3121" max="3121" width="8" style="42" hidden="1"/>
    <col min="3122" max="3122" width="8.5703125" style="42" hidden="1"/>
    <col min="3123" max="3123" width="8.28515625" style="42" hidden="1"/>
    <col min="3124" max="3125" width="9.28515625" style="42" hidden="1"/>
    <col min="3126" max="3126" width="8" style="42" hidden="1"/>
    <col min="3127" max="3127" width="8.5703125" style="42" hidden="1"/>
    <col min="3128" max="3128" width="9.28515625" style="42" hidden="1"/>
    <col min="3129" max="3129" width="8.85546875" style="42" hidden="1"/>
    <col min="3130" max="3130" width="9.28515625" style="42" hidden="1"/>
    <col min="3131" max="3131" width="8" style="42" hidden="1"/>
    <col min="3132" max="3132" width="8.5703125" style="42" hidden="1"/>
    <col min="3133" max="3133" width="9.28515625" style="42" hidden="1"/>
    <col min="3134" max="3134" width="11.7109375" style="42" hidden="1"/>
    <col min="3135" max="3135" width="11" style="42" hidden="1"/>
    <col min="3136" max="3136" width="8" style="42" hidden="1"/>
    <col min="3137" max="3137" width="9.28515625" style="42" hidden="1"/>
    <col min="3138" max="3138" width="11.7109375" style="42" hidden="1"/>
    <col min="3139" max="3328" width="11.42578125" style="42" hidden="1"/>
    <col min="3329" max="3329" width="57.5703125" style="42" hidden="1"/>
    <col min="3330" max="3330" width="10.5703125" style="42" hidden="1"/>
    <col min="3331" max="3331" width="10.28515625" style="42" hidden="1"/>
    <col min="3332" max="3332" width="8" style="42" hidden="1"/>
    <col min="3333" max="3333" width="8.85546875" style="42" hidden="1"/>
    <col min="3334" max="3334" width="11" style="42" hidden="1"/>
    <col min="3335" max="3335" width="10.5703125" style="42" hidden="1"/>
    <col min="3336" max="3336" width="9.28515625" style="42" hidden="1"/>
    <col min="3337" max="3337" width="8" style="42" hidden="1"/>
    <col min="3338" max="3338" width="8.5703125" style="42" hidden="1"/>
    <col min="3339" max="3339" width="10.5703125" style="42" hidden="1"/>
    <col min="3340" max="3341" width="11" style="42" hidden="1"/>
    <col min="3342" max="3342" width="8" style="42" hidden="1"/>
    <col min="3343" max="3343" width="8.5703125" style="42" hidden="1"/>
    <col min="3344" max="3344" width="11" style="42" hidden="1"/>
    <col min="3345" max="3346" width="10.28515625" style="42" hidden="1"/>
    <col min="3347" max="3347" width="8" style="42" hidden="1"/>
    <col min="3348" max="3348" width="8.5703125" style="42" hidden="1"/>
    <col min="3349" max="3349" width="11" style="42" hidden="1"/>
    <col min="3350" max="3351" width="10.5703125" style="42" hidden="1"/>
    <col min="3352" max="3352" width="8" style="42" hidden="1"/>
    <col min="3353" max="3353" width="8.5703125" style="42" hidden="1"/>
    <col min="3354" max="3354" width="11" style="42" hidden="1"/>
    <col min="3355" max="3355" width="10.5703125" style="42" hidden="1"/>
    <col min="3356" max="3356" width="9.28515625" style="42" hidden="1"/>
    <col min="3357" max="3357" width="8" style="42" hidden="1"/>
    <col min="3358" max="3358" width="8.5703125" style="42" hidden="1"/>
    <col min="3359" max="3359" width="10.5703125" style="42" hidden="1"/>
    <col min="3360" max="3360" width="9.28515625" style="42" hidden="1"/>
    <col min="3361" max="3361" width="10.5703125" style="42" hidden="1"/>
    <col min="3362" max="3362" width="8" style="42" hidden="1"/>
    <col min="3363" max="3363" width="8.5703125" style="42" hidden="1"/>
    <col min="3364" max="3364" width="11" style="42" hidden="1"/>
    <col min="3365" max="3366" width="9.28515625" style="42" hidden="1"/>
    <col min="3367" max="3367" width="8" style="42" hidden="1"/>
    <col min="3368" max="3368" width="8.5703125" style="42" hidden="1"/>
    <col min="3369" max="3369" width="9.28515625" style="42" hidden="1"/>
    <col min="3370" max="3370" width="7.7109375" style="42" hidden="1"/>
    <col min="3371" max="3371" width="8.85546875" style="42" hidden="1"/>
    <col min="3372" max="3372" width="8" style="42" hidden="1"/>
    <col min="3373" max="3373" width="8.5703125" style="42" hidden="1"/>
    <col min="3374" max="3374" width="8.85546875" style="42" hidden="1"/>
    <col min="3375" max="3375" width="4.85546875" style="42" hidden="1"/>
    <col min="3376" max="3376" width="5.28515625" style="42" hidden="1"/>
    <col min="3377" max="3377" width="8" style="42" hidden="1"/>
    <col min="3378" max="3378" width="8.5703125" style="42" hidden="1"/>
    <col min="3379" max="3379" width="8.28515625" style="42" hidden="1"/>
    <col min="3380" max="3381" width="9.28515625" style="42" hidden="1"/>
    <col min="3382" max="3382" width="8" style="42" hidden="1"/>
    <col min="3383" max="3383" width="8.5703125" style="42" hidden="1"/>
    <col min="3384" max="3384" width="9.28515625" style="42" hidden="1"/>
    <col min="3385" max="3385" width="8.85546875" style="42" hidden="1"/>
    <col min="3386" max="3386" width="9.28515625" style="42" hidden="1"/>
    <col min="3387" max="3387" width="8" style="42" hidden="1"/>
    <col min="3388" max="3388" width="8.5703125" style="42" hidden="1"/>
    <col min="3389" max="3389" width="9.28515625" style="42" hidden="1"/>
    <col min="3390" max="3390" width="11.7109375" style="42" hidden="1"/>
    <col min="3391" max="3391" width="11" style="42" hidden="1"/>
    <col min="3392" max="3392" width="8" style="42" hidden="1"/>
    <col min="3393" max="3393" width="9.28515625" style="42" hidden="1"/>
    <col min="3394" max="3394" width="11.7109375" style="42" hidden="1"/>
    <col min="3395" max="3584" width="11.42578125" style="42" hidden="1"/>
    <col min="3585" max="3585" width="57.5703125" style="42" hidden="1"/>
    <col min="3586" max="3586" width="10.5703125" style="42" hidden="1"/>
    <col min="3587" max="3587" width="10.28515625" style="42" hidden="1"/>
    <col min="3588" max="3588" width="8" style="42" hidden="1"/>
    <col min="3589" max="3589" width="8.85546875" style="42" hidden="1"/>
    <col min="3590" max="3590" width="11" style="42" hidden="1"/>
    <col min="3591" max="3591" width="10.5703125" style="42" hidden="1"/>
    <col min="3592" max="3592" width="9.28515625" style="42" hidden="1"/>
    <col min="3593" max="3593" width="8" style="42" hidden="1"/>
    <col min="3594" max="3594" width="8.5703125" style="42" hidden="1"/>
    <col min="3595" max="3595" width="10.5703125" style="42" hidden="1"/>
    <col min="3596" max="3597" width="11" style="42" hidden="1"/>
    <col min="3598" max="3598" width="8" style="42" hidden="1"/>
    <col min="3599" max="3599" width="8.5703125" style="42" hidden="1"/>
    <col min="3600" max="3600" width="11" style="42" hidden="1"/>
    <col min="3601" max="3602" width="10.28515625" style="42" hidden="1"/>
    <col min="3603" max="3603" width="8" style="42" hidden="1"/>
    <col min="3604" max="3604" width="8.5703125" style="42" hidden="1"/>
    <col min="3605" max="3605" width="11" style="42" hidden="1"/>
    <col min="3606" max="3607" width="10.5703125" style="42" hidden="1"/>
    <col min="3608" max="3608" width="8" style="42" hidden="1"/>
    <col min="3609" max="3609" width="8.5703125" style="42" hidden="1"/>
    <col min="3610" max="3610" width="11" style="42" hidden="1"/>
    <col min="3611" max="3611" width="10.5703125" style="42" hidden="1"/>
    <col min="3612" max="3612" width="9.28515625" style="42" hidden="1"/>
    <col min="3613" max="3613" width="8" style="42" hidden="1"/>
    <col min="3614" max="3614" width="8.5703125" style="42" hidden="1"/>
    <col min="3615" max="3615" width="10.5703125" style="42" hidden="1"/>
    <col min="3616" max="3616" width="9.28515625" style="42" hidden="1"/>
    <col min="3617" max="3617" width="10.5703125" style="42" hidden="1"/>
    <col min="3618" max="3618" width="8" style="42" hidden="1"/>
    <col min="3619" max="3619" width="8.5703125" style="42" hidden="1"/>
    <col min="3620" max="3620" width="11" style="42" hidden="1"/>
    <col min="3621" max="3622" width="9.28515625" style="42" hidden="1"/>
    <col min="3623" max="3623" width="8" style="42" hidden="1"/>
    <col min="3624" max="3624" width="8.5703125" style="42" hidden="1"/>
    <col min="3625" max="3625" width="9.28515625" style="42" hidden="1"/>
    <col min="3626" max="3626" width="7.7109375" style="42" hidden="1"/>
    <col min="3627" max="3627" width="8.85546875" style="42" hidden="1"/>
    <col min="3628" max="3628" width="8" style="42" hidden="1"/>
    <col min="3629" max="3629" width="8.5703125" style="42" hidden="1"/>
    <col min="3630" max="3630" width="8.85546875" style="42" hidden="1"/>
    <col min="3631" max="3631" width="4.85546875" style="42" hidden="1"/>
    <col min="3632" max="3632" width="5.28515625" style="42" hidden="1"/>
    <col min="3633" max="3633" width="8" style="42" hidden="1"/>
    <col min="3634" max="3634" width="8.5703125" style="42" hidden="1"/>
    <col min="3635" max="3635" width="8.28515625" style="42" hidden="1"/>
    <col min="3636" max="3637" width="9.28515625" style="42" hidden="1"/>
    <col min="3638" max="3638" width="8" style="42" hidden="1"/>
    <col min="3639" max="3639" width="8.5703125" style="42" hidden="1"/>
    <col min="3640" max="3640" width="9.28515625" style="42" hidden="1"/>
    <col min="3641" max="3641" width="8.85546875" style="42" hidden="1"/>
    <col min="3642" max="3642" width="9.28515625" style="42" hidden="1"/>
    <col min="3643" max="3643" width="8" style="42" hidden="1"/>
    <col min="3644" max="3644" width="8.5703125" style="42" hidden="1"/>
    <col min="3645" max="3645" width="9.28515625" style="42" hidden="1"/>
    <col min="3646" max="3646" width="11.7109375" style="42" hidden="1"/>
    <col min="3647" max="3647" width="11" style="42" hidden="1"/>
    <col min="3648" max="3648" width="8" style="42" hidden="1"/>
    <col min="3649" max="3649" width="9.28515625" style="42" hidden="1"/>
    <col min="3650" max="3650" width="11.7109375" style="42" hidden="1"/>
    <col min="3651" max="3840" width="11.42578125" style="42" hidden="1"/>
    <col min="3841" max="3841" width="57.5703125" style="42" hidden="1"/>
    <col min="3842" max="3842" width="10.5703125" style="42" hidden="1"/>
    <col min="3843" max="3843" width="10.28515625" style="42" hidden="1"/>
    <col min="3844" max="3844" width="8" style="42" hidden="1"/>
    <col min="3845" max="3845" width="8.85546875" style="42" hidden="1"/>
    <col min="3846" max="3846" width="11" style="42" hidden="1"/>
    <col min="3847" max="3847" width="10.5703125" style="42" hidden="1"/>
    <col min="3848" max="3848" width="9.28515625" style="42" hidden="1"/>
    <col min="3849" max="3849" width="8" style="42" hidden="1"/>
    <col min="3850" max="3850" width="8.5703125" style="42" hidden="1"/>
    <col min="3851" max="3851" width="10.5703125" style="42" hidden="1"/>
    <col min="3852" max="3853" width="11" style="42" hidden="1"/>
    <col min="3854" max="3854" width="8" style="42" hidden="1"/>
    <col min="3855" max="3855" width="8.5703125" style="42" hidden="1"/>
    <col min="3856" max="3856" width="11" style="42" hidden="1"/>
    <col min="3857" max="3858" width="10.28515625" style="42" hidden="1"/>
    <col min="3859" max="3859" width="8" style="42" hidden="1"/>
    <col min="3860" max="3860" width="8.5703125" style="42" hidden="1"/>
    <col min="3861" max="3861" width="11" style="42" hidden="1"/>
    <col min="3862" max="3863" width="10.5703125" style="42" hidden="1"/>
    <col min="3864" max="3864" width="8" style="42" hidden="1"/>
    <col min="3865" max="3865" width="8.5703125" style="42" hidden="1"/>
    <col min="3866" max="3866" width="11" style="42" hidden="1"/>
    <col min="3867" max="3867" width="10.5703125" style="42" hidden="1"/>
    <col min="3868" max="3868" width="9.28515625" style="42" hidden="1"/>
    <col min="3869" max="3869" width="8" style="42" hidden="1"/>
    <col min="3870" max="3870" width="8.5703125" style="42" hidden="1"/>
    <col min="3871" max="3871" width="10.5703125" style="42" hidden="1"/>
    <col min="3872" max="3872" width="9.28515625" style="42" hidden="1"/>
    <col min="3873" max="3873" width="10.5703125" style="42" hidden="1"/>
    <col min="3874" max="3874" width="8" style="42" hidden="1"/>
    <col min="3875" max="3875" width="8.5703125" style="42" hidden="1"/>
    <col min="3876" max="3876" width="11" style="42" hidden="1"/>
    <col min="3877" max="3878" width="9.28515625" style="42" hidden="1"/>
    <col min="3879" max="3879" width="8" style="42" hidden="1"/>
    <col min="3880" max="3880" width="8.5703125" style="42" hidden="1"/>
    <col min="3881" max="3881" width="9.28515625" style="42" hidden="1"/>
    <col min="3882" max="3882" width="7.7109375" style="42" hidden="1"/>
    <col min="3883" max="3883" width="8.85546875" style="42" hidden="1"/>
    <col min="3884" max="3884" width="8" style="42" hidden="1"/>
    <col min="3885" max="3885" width="8.5703125" style="42" hidden="1"/>
    <col min="3886" max="3886" width="8.85546875" style="42" hidden="1"/>
    <col min="3887" max="3887" width="4.85546875" style="42" hidden="1"/>
    <col min="3888" max="3888" width="5.28515625" style="42" hidden="1"/>
    <col min="3889" max="3889" width="8" style="42" hidden="1"/>
    <col min="3890" max="3890" width="8.5703125" style="42" hidden="1"/>
    <col min="3891" max="3891" width="8.28515625" style="42" hidden="1"/>
    <col min="3892" max="3893" width="9.28515625" style="42" hidden="1"/>
    <col min="3894" max="3894" width="8" style="42" hidden="1"/>
    <col min="3895" max="3895" width="8.5703125" style="42" hidden="1"/>
    <col min="3896" max="3896" width="9.28515625" style="42" hidden="1"/>
    <col min="3897" max="3897" width="8.85546875" style="42" hidden="1"/>
    <col min="3898" max="3898" width="9.28515625" style="42" hidden="1"/>
    <col min="3899" max="3899" width="8" style="42" hidden="1"/>
    <col min="3900" max="3900" width="8.5703125" style="42" hidden="1"/>
    <col min="3901" max="3901" width="9.28515625" style="42" hidden="1"/>
    <col min="3902" max="3902" width="11.7109375" style="42" hidden="1"/>
    <col min="3903" max="3903" width="11" style="42" hidden="1"/>
    <col min="3904" max="3904" width="8" style="42" hidden="1"/>
    <col min="3905" max="3905" width="9.28515625" style="42" hidden="1"/>
    <col min="3906" max="3906" width="11.7109375" style="42" hidden="1"/>
    <col min="3907" max="4096" width="11.42578125" style="42" hidden="1"/>
    <col min="4097" max="4097" width="57.5703125" style="42" hidden="1"/>
    <col min="4098" max="4098" width="10.5703125" style="42" hidden="1"/>
    <col min="4099" max="4099" width="10.28515625" style="42" hidden="1"/>
    <col min="4100" max="4100" width="8" style="42" hidden="1"/>
    <col min="4101" max="4101" width="8.85546875" style="42" hidden="1"/>
    <col min="4102" max="4102" width="11" style="42" hidden="1"/>
    <col min="4103" max="4103" width="10.5703125" style="42" hidden="1"/>
    <col min="4104" max="4104" width="9.28515625" style="42" hidden="1"/>
    <col min="4105" max="4105" width="8" style="42" hidden="1"/>
    <col min="4106" max="4106" width="8.5703125" style="42" hidden="1"/>
    <col min="4107" max="4107" width="10.5703125" style="42" hidden="1"/>
    <col min="4108" max="4109" width="11" style="42" hidden="1"/>
    <col min="4110" max="4110" width="8" style="42" hidden="1"/>
    <col min="4111" max="4111" width="8.5703125" style="42" hidden="1"/>
    <col min="4112" max="4112" width="11" style="42" hidden="1"/>
    <col min="4113" max="4114" width="10.28515625" style="42" hidden="1"/>
    <col min="4115" max="4115" width="8" style="42" hidden="1"/>
    <col min="4116" max="4116" width="8.5703125" style="42" hidden="1"/>
    <col min="4117" max="4117" width="11" style="42" hidden="1"/>
    <col min="4118" max="4119" width="10.5703125" style="42" hidden="1"/>
    <col min="4120" max="4120" width="8" style="42" hidden="1"/>
    <col min="4121" max="4121" width="8.5703125" style="42" hidden="1"/>
    <col min="4122" max="4122" width="11" style="42" hidden="1"/>
    <col min="4123" max="4123" width="10.5703125" style="42" hidden="1"/>
    <col min="4124" max="4124" width="9.28515625" style="42" hidden="1"/>
    <col min="4125" max="4125" width="8" style="42" hidden="1"/>
    <col min="4126" max="4126" width="8.5703125" style="42" hidden="1"/>
    <col min="4127" max="4127" width="10.5703125" style="42" hidden="1"/>
    <col min="4128" max="4128" width="9.28515625" style="42" hidden="1"/>
    <col min="4129" max="4129" width="10.5703125" style="42" hidden="1"/>
    <col min="4130" max="4130" width="8" style="42" hidden="1"/>
    <col min="4131" max="4131" width="8.5703125" style="42" hidden="1"/>
    <col min="4132" max="4132" width="11" style="42" hidden="1"/>
    <col min="4133" max="4134" width="9.28515625" style="42" hidden="1"/>
    <col min="4135" max="4135" width="8" style="42" hidden="1"/>
    <col min="4136" max="4136" width="8.5703125" style="42" hidden="1"/>
    <col min="4137" max="4137" width="9.28515625" style="42" hidden="1"/>
    <col min="4138" max="4138" width="7.7109375" style="42" hidden="1"/>
    <col min="4139" max="4139" width="8.85546875" style="42" hidden="1"/>
    <col min="4140" max="4140" width="8" style="42" hidden="1"/>
    <col min="4141" max="4141" width="8.5703125" style="42" hidden="1"/>
    <col min="4142" max="4142" width="8.85546875" style="42" hidden="1"/>
    <col min="4143" max="4143" width="4.85546875" style="42" hidden="1"/>
    <col min="4144" max="4144" width="5.28515625" style="42" hidden="1"/>
    <col min="4145" max="4145" width="8" style="42" hidden="1"/>
    <col min="4146" max="4146" width="8.5703125" style="42" hidden="1"/>
    <col min="4147" max="4147" width="8.28515625" style="42" hidden="1"/>
    <col min="4148" max="4149" width="9.28515625" style="42" hidden="1"/>
    <col min="4150" max="4150" width="8" style="42" hidden="1"/>
    <col min="4151" max="4151" width="8.5703125" style="42" hidden="1"/>
    <col min="4152" max="4152" width="9.28515625" style="42" hidden="1"/>
    <col min="4153" max="4153" width="8.85546875" style="42" hidden="1"/>
    <col min="4154" max="4154" width="9.28515625" style="42" hidden="1"/>
    <col min="4155" max="4155" width="8" style="42" hidden="1"/>
    <col min="4156" max="4156" width="8.5703125" style="42" hidden="1"/>
    <col min="4157" max="4157" width="9.28515625" style="42" hidden="1"/>
    <col min="4158" max="4158" width="11.7109375" style="42" hidden="1"/>
    <col min="4159" max="4159" width="11" style="42" hidden="1"/>
    <col min="4160" max="4160" width="8" style="42" hidden="1"/>
    <col min="4161" max="4161" width="9.28515625" style="42" hidden="1"/>
    <col min="4162" max="4162" width="11.7109375" style="42" hidden="1"/>
    <col min="4163" max="4352" width="11.42578125" style="42" hidden="1"/>
    <col min="4353" max="4353" width="57.5703125" style="42" hidden="1"/>
    <col min="4354" max="4354" width="10.5703125" style="42" hidden="1"/>
    <col min="4355" max="4355" width="10.28515625" style="42" hidden="1"/>
    <col min="4356" max="4356" width="8" style="42" hidden="1"/>
    <col min="4357" max="4357" width="8.85546875" style="42" hidden="1"/>
    <col min="4358" max="4358" width="11" style="42" hidden="1"/>
    <col min="4359" max="4359" width="10.5703125" style="42" hidden="1"/>
    <col min="4360" max="4360" width="9.28515625" style="42" hidden="1"/>
    <col min="4361" max="4361" width="8" style="42" hidden="1"/>
    <col min="4362" max="4362" width="8.5703125" style="42" hidden="1"/>
    <col min="4363" max="4363" width="10.5703125" style="42" hidden="1"/>
    <col min="4364" max="4365" width="11" style="42" hidden="1"/>
    <col min="4366" max="4366" width="8" style="42" hidden="1"/>
    <col min="4367" max="4367" width="8.5703125" style="42" hidden="1"/>
    <col min="4368" max="4368" width="11" style="42" hidden="1"/>
    <col min="4369" max="4370" width="10.28515625" style="42" hidden="1"/>
    <col min="4371" max="4371" width="8" style="42" hidden="1"/>
    <col min="4372" max="4372" width="8.5703125" style="42" hidden="1"/>
    <col min="4373" max="4373" width="11" style="42" hidden="1"/>
    <col min="4374" max="4375" width="10.5703125" style="42" hidden="1"/>
    <col min="4376" max="4376" width="8" style="42" hidden="1"/>
    <col min="4377" max="4377" width="8.5703125" style="42" hidden="1"/>
    <col min="4378" max="4378" width="11" style="42" hidden="1"/>
    <col min="4379" max="4379" width="10.5703125" style="42" hidden="1"/>
    <col min="4380" max="4380" width="9.28515625" style="42" hidden="1"/>
    <col min="4381" max="4381" width="8" style="42" hidden="1"/>
    <col min="4382" max="4382" width="8.5703125" style="42" hidden="1"/>
    <col min="4383" max="4383" width="10.5703125" style="42" hidden="1"/>
    <col min="4384" max="4384" width="9.28515625" style="42" hidden="1"/>
    <col min="4385" max="4385" width="10.5703125" style="42" hidden="1"/>
    <col min="4386" max="4386" width="8" style="42" hidden="1"/>
    <col min="4387" max="4387" width="8.5703125" style="42" hidden="1"/>
    <col min="4388" max="4388" width="11" style="42" hidden="1"/>
    <col min="4389" max="4390" width="9.28515625" style="42" hidden="1"/>
    <col min="4391" max="4391" width="8" style="42" hidden="1"/>
    <col min="4392" max="4392" width="8.5703125" style="42" hidden="1"/>
    <col min="4393" max="4393" width="9.28515625" style="42" hidden="1"/>
    <col min="4394" max="4394" width="7.7109375" style="42" hidden="1"/>
    <col min="4395" max="4395" width="8.85546875" style="42" hidden="1"/>
    <col min="4396" max="4396" width="8" style="42" hidden="1"/>
    <col min="4397" max="4397" width="8.5703125" style="42" hidden="1"/>
    <col min="4398" max="4398" width="8.85546875" style="42" hidden="1"/>
    <col min="4399" max="4399" width="4.85546875" style="42" hidden="1"/>
    <col min="4400" max="4400" width="5.28515625" style="42" hidden="1"/>
    <col min="4401" max="4401" width="8" style="42" hidden="1"/>
    <col min="4402" max="4402" width="8.5703125" style="42" hidden="1"/>
    <col min="4403" max="4403" width="8.28515625" style="42" hidden="1"/>
    <col min="4404" max="4405" width="9.28515625" style="42" hidden="1"/>
    <col min="4406" max="4406" width="8" style="42" hidden="1"/>
    <col min="4407" max="4407" width="8.5703125" style="42" hidden="1"/>
    <col min="4408" max="4408" width="9.28515625" style="42" hidden="1"/>
    <col min="4409" max="4409" width="8.85546875" style="42" hidden="1"/>
    <col min="4410" max="4410" width="9.28515625" style="42" hidden="1"/>
    <col min="4411" max="4411" width="8" style="42" hidden="1"/>
    <col min="4412" max="4412" width="8.5703125" style="42" hidden="1"/>
    <col min="4413" max="4413" width="9.28515625" style="42" hidden="1"/>
    <col min="4414" max="4414" width="11.7109375" style="42" hidden="1"/>
    <col min="4415" max="4415" width="11" style="42" hidden="1"/>
    <col min="4416" max="4416" width="8" style="42" hidden="1"/>
    <col min="4417" max="4417" width="9.28515625" style="42" hidden="1"/>
    <col min="4418" max="4418" width="11.7109375" style="42" hidden="1"/>
    <col min="4419" max="4608" width="11.42578125" style="42" hidden="1"/>
    <col min="4609" max="4609" width="57.5703125" style="42" hidden="1"/>
    <col min="4610" max="4610" width="10.5703125" style="42" hidden="1"/>
    <col min="4611" max="4611" width="10.28515625" style="42" hidden="1"/>
    <col min="4612" max="4612" width="8" style="42" hidden="1"/>
    <col min="4613" max="4613" width="8.85546875" style="42" hidden="1"/>
    <col min="4614" max="4614" width="11" style="42" hidden="1"/>
    <col min="4615" max="4615" width="10.5703125" style="42" hidden="1"/>
    <col min="4616" max="4616" width="9.28515625" style="42" hidden="1"/>
    <col min="4617" max="4617" width="8" style="42" hidden="1"/>
    <col min="4618" max="4618" width="8.5703125" style="42" hidden="1"/>
    <col min="4619" max="4619" width="10.5703125" style="42" hidden="1"/>
    <col min="4620" max="4621" width="11" style="42" hidden="1"/>
    <col min="4622" max="4622" width="8" style="42" hidden="1"/>
    <col min="4623" max="4623" width="8.5703125" style="42" hidden="1"/>
    <col min="4624" max="4624" width="11" style="42" hidden="1"/>
    <col min="4625" max="4626" width="10.28515625" style="42" hidden="1"/>
    <col min="4627" max="4627" width="8" style="42" hidden="1"/>
    <col min="4628" max="4628" width="8.5703125" style="42" hidden="1"/>
    <col min="4629" max="4629" width="11" style="42" hidden="1"/>
    <col min="4630" max="4631" width="10.5703125" style="42" hidden="1"/>
    <col min="4632" max="4632" width="8" style="42" hidden="1"/>
    <col min="4633" max="4633" width="8.5703125" style="42" hidden="1"/>
    <col min="4634" max="4634" width="11" style="42" hidden="1"/>
    <col min="4635" max="4635" width="10.5703125" style="42" hidden="1"/>
    <col min="4636" max="4636" width="9.28515625" style="42" hidden="1"/>
    <col min="4637" max="4637" width="8" style="42" hidden="1"/>
    <col min="4638" max="4638" width="8.5703125" style="42" hidden="1"/>
    <col min="4639" max="4639" width="10.5703125" style="42" hidden="1"/>
    <col min="4640" max="4640" width="9.28515625" style="42" hidden="1"/>
    <col min="4641" max="4641" width="10.5703125" style="42" hidden="1"/>
    <col min="4642" max="4642" width="8" style="42" hidden="1"/>
    <col min="4643" max="4643" width="8.5703125" style="42" hidden="1"/>
    <col min="4644" max="4644" width="11" style="42" hidden="1"/>
    <col min="4645" max="4646" width="9.28515625" style="42" hidden="1"/>
    <col min="4647" max="4647" width="8" style="42" hidden="1"/>
    <col min="4648" max="4648" width="8.5703125" style="42" hidden="1"/>
    <col min="4649" max="4649" width="9.28515625" style="42" hidden="1"/>
    <col min="4650" max="4650" width="7.7109375" style="42" hidden="1"/>
    <col min="4651" max="4651" width="8.85546875" style="42" hidden="1"/>
    <col min="4652" max="4652" width="8" style="42" hidden="1"/>
    <col min="4653" max="4653" width="8.5703125" style="42" hidden="1"/>
    <col min="4654" max="4654" width="8.85546875" style="42" hidden="1"/>
    <col min="4655" max="4655" width="4.85546875" style="42" hidden="1"/>
    <col min="4656" max="4656" width="5.28515625" style="42" hidden="1"/>
    <col min="4657" max="4657" width="8" style="42" hidden="1"/>
    <col min="4658" max="4658" width="8.5703125" style="42" hidden="1"/>
    <col min="4659" max="4659" width="8.28515625" style="42" hidden="1"/>
    <col min="4660" max="4661" width="9.28515625" style="42" hidden="1"/>
    <col min="4662" max="4662" width="8" style="42" hidden="1"/>
    <col min="4663" max="4663" width="8.5703125" style="42" hidden="1"/>
    <col min="4664" max="4664" width="9.28515625" style="42" hidden="1"/>
    <col min="4665" max="4665" width="8.85546875" style="42" hidden="1"/>
    <col min="4666" max="4666" width="9.28515625" style="42" hidden="1"/>
    <col min="4667" max="4667" width="8" style="42" hidden="1"/>
    <col min="4668" max="4668" width="8.5703125" style="42" hidden="1"/>
    <col min="4669" max="4669" width="9.28515625" style="42" hidden="1"/>
    <col min="4670" max="4670" width="11.7109375" style="42" hidden="1"/>
    <col min="4671" max="4671" width="11" style="42" hidden="1"/>
    <col min="4672" max="4672" width="8" style="42" hidden="1"/>
    <col min="4673" max="4673" width="9.28515625" style="42" hidden="1"/>
    <col min="4674" max="4674" width="11.7109375" style="42" hidden="1"/>
    <col min="4675" max="4864" width="11.42578125" style="42" hidden="1"/>
    <col min="4865" max="4865" width="57.5703125" style="42" hidden="1"/>
    <col min="4866" max="4866" width="10.5703125" style="42" hidden="1"/>
    <col min="4867" max="4867" width="10.28515625" style="42" hidden="1"/>
    <col min="4868" max="4868" width="8" style="42" hidden="1"/>
    <col min="4869" max="4869" width="8.85546875" style="42" hidden="1"/>
    <col min="4870" max="4870" width="11" style="42" hidden="1"/>
    <col min="4871" max="4871" width="10.5703125" style="42" hidden="1"/>
    <col min="4872" max="4872" width="9.28515625" style="42" hidden="1"/>
    <col min="4873" max="4873" width="8" style="42" hidden="1"/>
    <col min="4874" max="4874" width="8.5703125" style="42" hidden="1"/>
    <col min="4875" max="4875" width="10.5703125" style="42" hidden="1"/>
    <col min="4876" max="4877" width="11" style="42" hidden="1"/>
    <col min="4878" max="4878" width="8" style="42" hidden="1"/>
    <col min="4879" max="4879" width="8.5703125" style="42" hidden="1"/>
    <col min="4880" max="4880" width="11" style="42" hidden="1"/>
    <col min="4881" max="4882" width="10.28515625" style="42" hidden="1"/>
    <col min="4883" max="4883" width="8" style="42" hidden="1"/>
    <col min="4884" max="4884" width="8.5703125" style="42" hidden="1"/>
    <col min="4885" max="4885" width="11" style="42" hidden="1"/>
    <col min="4886" max="4887" width="10.5703125" style="42" hidden="1"/>
    <col min="4888" max="4888" width="8" style="42" hidden="1"/>
    <col min="4889" max="4889" width="8.5703125" style="42" hidden="1"/>
    <col min="4890" max="4890" width="11" style="42" hidden="1"/>
    <col min="4891" max="4891" width="10.5703125" style="42" hidden="1"/>
    <col min="4892" max="4892" width="9.28515625" style="42" hidden="1"/>
    <col min="4893" max="4893" width="8" style="42" hidden="1"/>
    <col min="4894" max="4894" width="8.5703125" style="42" hidden="1"/>
    <col min="4895" max="4895" width="10.5703125" style="42" hidden="1"/>
    <col min="4896" max="4896" width="9.28515625" style="42" hidden="1"/>
    <col min="4897" max="4897" width="10.5703125" style="42" hidden="1"/>
    <col min="4898" max="4898" width="8" style="42" hidden="1"/>
    <col min="4899" max="4899" width="8.5703125" style="42" hidden="1"/>
    <col min="4900" max="4900" width="11" style="42" hidden="1"/>
    <col min="4901" max="4902" width="9.28515625" style="42" hidden="1"/>
    <col min="4903" max="4903" width="8" style="42" hidden="1"/>
    <col min="4904" max="4904" width="8.5703125" style="42" hidden="1"/>
    <col min="4905" max="4905" width="9.28515625" style="42" hidden="1"/>
    <col min="4906" max="4906" width="7.7109375" style="42" hidden="1"/>
    <col min="4907" max="4907" width="8.85546875" style="42" hidden="1"/>
    <col min="4908" max="4908" width="8" style="42" hidden="1"/>
    <col min="4909" max="4909" width="8.5703125" style="42" hidden="1"/>
    <col min="4910" max="4910" width="8.85546875" style="42" hidden="1"/>
    <col min="4911" max="4911" width="4.85546875" style="42" hidden="1"/>
    <col min="4912" max="4912" width="5.28515625" style="42" hidden="1"/>
    <col min="4913" max="4913" width="8" style="42" hidden="1"/>
    <col min="4914" max="4914" width="8.5703125" style="42" hidden="1"/>
    <col min="4915" max="4915" width="8.28515625" style="42" hidden="1"/>
    <col min="4916" max="4917" width="9.28515625" style="42" hidden="1"/>
    <col min="4918" max="4918" width="8" style="42" hidden="1"/>
    <col min="4919" max="4919" width="8.5703125" style="42" hidden="1"/>
    <col min="4920" max="4920" width="9.28515625" style="42" hidden="1"/>
    <col min="4921" max="4921" width="8.85546875" style="42" hidden="1"/>
    <col min="4922" max="4922" width="9.28515625" style="42" hidden="1"/>
    <col min="4923" max="4923" width="8" style="42" hidden="1"/>
    <col min="4924" max="4924" width="8.5703125" style="42" hidden="1"/>
    <col min="4925" max="4925" width="9.28515625" style="42" hidden="1"/>
    <col min="4926" max="4926" width="11.7109375" style="42" hidden="1"/>
    <col min="4927" max="4927" width="11" style="42" hidden="1"/>
    <col min="4928" max="4928" width="8" style="42" hidden="1"/>
    <col min="4929" max="4929" width="9.28515625" style="42" hidden="1"/>
    <col min="4930" max="4930" width="11.7109375" style="42" hidden="1"/>
    <col min="4931" max="5120" width="11.42578125" style="42" hidden="1"/>
    <col min="5121" max="5121" width="57.5703125" style="42" hidden="1"/>
    <col min="5122" max="5122" width="10.5703125" style="42" hidden="1"/>
    <col min="5123" max="5123" width="10.28515625" style="42" hidden="1"/>
    <col min="5124" max="5124" width="8" style="42" hidden="1"/>
    <col min="5125" max="5125" width="8.85546875" style="42" hidden="1"/>
    <col min="5126" max="5126" width="11" style="42" hidden="1"/>
    <col min="5127" max="5127" width="10.5703125" style="42" hidden="1"/>
    <col min="5128" max="5128" width="9.28515625" style="42" hidden="1"/>
    <col min="5129" max="5129" width="8" style="42" hidden="1"/>
    <col min="5130" max="5130" width="8.5703125" style="42" hidden="1"/>
    <col min="5131" max="5131" width="10.5703125" style="42" hidden="1"/>
    <col min="5132" max="5133" width="11" style="42" hidden="1"/>
    <col min="5134" max="5134" width="8" style="42" hidden="1"/>
    <col min="5135" max="5135" width="8.5703125" style="42" hidden="1"/>
    <col min="5136" max="5136" width="11" style="42" hidden="1"/>
    <col min="5137" max="5138" width="10.28515625" style="42" hidden="1"/>
    <col min="5139" max="5139" width="8" style="42" hidden="1"/>
    <col min="5140" max="5140" width="8.5703125" style="42" hidden="1"/>
    <col min="5141" max="5141" width="11" style="42" hidden="1"/>
    <col min="5142" max="5143" width="10.5703125" style="42" hidden="1"/>
    <col min="5144" max="5144" width="8" style="42" hidden="1"/>
    <col min="5145" max="5145" width="8.5703125" style="42" hidden="1"/>
    <col min="5146" max="5146" width="11" style="42" hidden="1"/>
    <col min="5147" max="5147" width="10.5703125" style="42" hidden="1"/>
    <col min="5148" max="5148" width="9.28515625" style="42" hidden="1"/>
    <col min="5149" max="5149" width="8" style="42" hidden="1"/>
    <col min="5150" max="5150" width="8.5703125" style="42" hidden="1"/>
    <col min="5151" max="5151" width="10.5703125" style="42" hidden="1"/>
    <col min="5152" max="5152" width="9.28515625" style="42" hidden="1"/>
    <col min="5153" max="5153" width="10.5703125" style="42" hidden="1"/>
    <col min="5154" max="5154" width="8" style="42" hidden="1"/>
    <col min="5155" max="5155" width="8.5703125" style="42" hidden="1"/>
    <col min="5156" max="5156" width="11" style="42" hidden="1"/>
    <col min="5157" max="5158" width="9.28515625" style="42" hidden="1"/>
    <col min="5159" max="5159" width="8" style="42" hidden="1"/>
    <col min="5160" max="5160" width="8.5703125" style="42" hidden="1"/>
    <col min="5161" max="5161" width="9.28515625" style="42" hidden="1"/>
    <col min="5162" max="5162" width="7.7109375" style="42" hidden="1"/>
    <col min="5163" max="5163" width="8.85546875" style="42" hidden="1"/>
    <col min="5164" max="5164" width="8" style="42" hidden="1"/>
    <col min="5165" max="5165" width="8.5703125" style="42" hidden="1"/>
    <col min="5166" max="5166" width="8.85546875" style="42" hidden="1"/>
    <col min="5167" max="5167" width="4.85546875" style="42" hidden="1"/>
    <col min="5168" max="5168" width="5.28515625" style="42" hidden="1"/>
    <col min="5169" max="5169" width="8" style="42" hidden="1"/>
    <col min="5170" max="5170" width="8.5703125" style="42" hidden="1"/>
    <col min="5171" max="5171" width="8.28515625" style="42" hidden="1"/>
    <col min="5172" max="5173" width="9.28515625" style="42" hidden="1"/>
    <col min="5174" max="5174" width="8" style="42" hidden="1"/>
    <col min="5175" max="5175" width="8.5703125" style="42" hidden="1"/>
    <col min="5176" max="5176" width="9.28515625" style="42" hidden="1"/>
    <col min="5177" max="5177" width="8.85546875" style="42" hidden="1"/>
    <col min="5178" max="5178" width="9.28515625" style="42" hidden="1"/>
    <col min="5179" max="5179" width="8" style="42" hidden="1"/>
    <col min="5180" max="5180" width="8.5703125" style="42" hidden="1"/>
    <col min="5181" max="5181" width="9.28515625" style="42" hidden="1"/>
    <col min="5182" max="5182" width="11.7109375" style="42" hidden="1"/>
    <col min="5183" max="5183" width="11" style="42" hidden="1"/>
    <col min="5184" max="5184" width="8" style="42" hidden="1"/>
    <col min="5185" max="5185" width="9.28515625" style="42" hidden="1"/>
    <col min="5186" max="5186" width="11.7109375" style="42" hidden="1"/>
    <col min="5187" max="5376" width="11.42578125" style="42" hidden="1"/>
    <col min="5377" max="5377" width="57.5703125" style="42" hidden="1"/>
    <col min="5378" max="5378" width="10.5703125" style="42" hidden="1"/>
    <col min="5379" max="5379" width="10.28515625" style="42" hidden="1"/>
    <col min="5380" max="5380" width="8" style="42" hidden="1"/>
    <col min="5381" max="5381" width="8.85546875" style="42" hidden="1"/>
    <col min="5382" max="5382" width="11" style="42" hidden="1"/>
    <col min="5383" max="5383" width="10.5703125" style="42" hidden="1"/>
    <col min="5384" max="5384" width="9.28515625" style="42" hidden="1"/>
    <col min="5385" max="5385" width="8" style="42" hidden="1"/>
    <col min="5386" max="5386" width="8.5703125" style="42" hidden="1"/>
    <col min="5387" max="5387" width="10.5703125" style="42" hidden="1"/>
    <col min="5388" max="5389" width="11" style="42" hidden="1"/>
    <col min="5390" max="5390" width="8" style="42" hidden="1"/>
    <col min="5391" max="5391" width="8.5703125" style="42" hidden="1"/>
    <col min="5392" max="5392" width="11" style="42" hidden="1"/>
    <col min="5393" max="5394" width="10.28515625" style="42" hidden="1"/>
    <col min="5395" max="5395" width="8" style="42" hidden="1"/>
    <col min="5396" max="5396" width="8.5703125" style="42" hidden="1"/>
    <col min="5397" max="5397" width="11" style="42" hidden="1"/>
    <col min="5398" max="5399" width="10.5703125" style="42" hidden="1"/>
    <col min="5400" max="5400" width="8" style="42" hidden="1"/>
    <col min="5401" max="5401" width="8.5703125" style="42" hidden="1"/>
    <col min="5402" max="5402" width="11" style="42" hidden="1"/>
    <col min="5403" max="5403" width="10.5703125" style="42" hidden="1"/>
    <col min="5404" max="5404" width="9.28515625" style="42" hidden="1"/>
    <col min="5405" max="5405" width="8" style="42" hidden="1"/>
    <col min="5406" max="5406" width="8.5703125" style="42" hidden="1"/>
    <col min="5407" max="5407" width="10.5703125" style="42" hidden="1"/>
    <col min="5408" max="5408" width="9.28515625" style="42" hidden="1"/>
    <col min="5409" max="5409" width="10.5703125" style="42" hidden="1"/>
    <col min="5410" max="5410" width="8" style="42" hidden="1"/>
    <col min="5411" max="5411" width="8.5703125" style="42" hidden="1"/>
    <col min="5412" max="5412" width="11" style="42" hidden="1"/>
    <col min="5413" max="5414" width="9.28515625" style="42" hidden="1"/>
    <col min="5415" max="5415" width="8" style="42" hidden="1"/>
    <col min="5416" max="5416" width="8.5703125" style="42" hidden="1"/>
    <col min="5417" max="5417" width="9.28515625" style="42" hidden="1"/>
    <col min="5418" max="5418" width="7.7109375" style="42" hidden="1"/>
    <col min="5419" max="5419" width="8.85546875" style="42" hidden="1"/>
    <col min="5420" max="5420" width="8" style="42" hidden="1"/>
    <col min="5421" max="5421" width="8.5703125" style="42" hidden="1"/>
    <col min="5422" max="5422" width="8.85546875" style="42" hidden="1"/>
    <col min="5423" max="5423" width="4.85546875" style="42" hidden="1"/>
    <col min="5424" max="5424" width="5.28515625" style="42" hidden="1"/>
    <col min="5425" max="5425" width="8" style="42" hidden="1"/>
    <col min="5426" max="5426" width="8.5703125" style="42" hidden="1"/>
    <col min="5427" max="5427" width="8.28515625" style="42" hidden="1"/>
    <col min="5428" max="5429" width="9.28515625" style="42" hidden="1"/>
    <col min="5430" max="5430" width="8" style="42" hidden="1"/>
    <col min="5431" max="5431" width="8.5703125" style="42" hidden="1"/>
    <col min="5432" max="5432" width="9.28515625" style="42" hidden="1"/>
    <col min="5433" max="5433" width="8.85546875" style="42" hidden="1"/>
    <col min="5434" max="5434" width="9.28515625" style="42" hidden="1"/>
    <col min="5435" max="5435" width="8" style="42" hidden="1"/>
    <col min="5436" max="5436" width="8.5703125" style="42" hidden="1"/>
    <col min="5437" max="5437" width="9.28515625" style="42" hidden="1"/>
    <col min="5438" max="5438" width="11.7109375" style="42" hidden="1"/>
    <col min="5439" max="5439" width="11" style="42" hidden="1"/>
    <col min="5440" max="5440" width="8" style="42" hidden="1"/>
    <col min="5441" max="5441" width="9.28515625" style="42" hidden="1"/>
    <col min="5442" max="5442" width="11.7109375" style="42" hidden="1"/>
    <col min="5443" max="5632" width="11.42578125" style="42" hidden="1"/>
    <col min="5633" max="5633" width="57.5703125" style="42" hidden="1"/>
    <col min="5634" max="5634" width="10.5703125" style="42" hidden="1"/>
    <col min="5635" max="5635" width="10.28515625" style="42" hidden="1"/>
    <col min="5636" max="5636" width="8" style="42" hidden="1"/>
    <col min="5637" max="5637" width="8.85546875" style="42" hidden="1"/>
    <col min="5638" max="5638" width="11" style="42" hidden="1"/>
    <col min="5639" max="5639" width="10.5703125" style="42" hidden="1"/>
    <col min="5640" max="5640" width="9.28515625" style="42" hidden="1"/>
    <col min="5641" max="5641" width="8" style="42" hidden="1"/>
    <col min="5642" max="5642" width="8.5703125" style="42" hidden="1"/>
    <col min="5643" max="5643" width="10.5703125" style="42" hidden="1"/>
    <col min="5644" max="5645" width="11" style="42" hidden="1"/>
    <col min="5646" max="5646" width="8" style="42" hidden="1"/>
    <col min="5647" max="5647" width="8.5703125" style="42" hidden="1"/>
    <col min="5648" max="5648" width="11" style="42" hidden="1"/>
    <col min="5649" max="5650" width="10.28515625" style="42" hidden="1"/>
    <col min="5651" max="5651" width="8" style="42" hidden="1"/>
    <col min="5652" max="5652" width="8.5703125" style="42" hidden="1"/>
    <col min="5653" max="5653" width="11" style="42" hidden="1"/>
    <col min="5654" max="5655" width="10.5703125" style="42" hidden="1"/>
    <col min="5656" max="5656" width="8" style="42" hidden="1"/>
    <col min="5657" max="5657" width="8.5703125" style="42" hidden="1"/>
    <col min="5658" max="5658" width="11" style="42" hidden="1"/>
    <col min="5659" max="5659" width="10.5703125" style="42" hidden="1"/>
    <col min="5660" max="5660" width="9.28515625" style="42" hidden="1"/>
    <col min="5661" max="5661" width="8" style="42" hidden="1"/>
    <col min="5662" max="5662" width="8.5703125" style="42" hidden="1"/>
    <col min="5663" max="5663" width="10.5703125" style="42" hidden="1"/>
    <col min="5664" max="5664" width="9.28515625" style="42" hidden="1"/>
    <col min="5665" max="5665" width="10.5703125" style="42" hidden="1"/>
    <col min="5666" max="5666" width="8" style="42" hidden="1"/>
    <col min="5667" max="5667" width="8.5703125" style="42" hidden="1"/>
    <col min="5668" max="5668" width="11" style="42" hidden="1"/>
    <col min="5669" max="5670" width="9.28515625" style="42" hidden="1"/>
    <col min="5671" max="5671" width="8" style="42" hidden="1"/>
    <col min="5672" max="5672" width="8.5703125" style="42" hidden="1"/>
    <col min="5673" max="5673" width="9.28515625" style="42" hidden="1"/>
    <col min="5674" max="5674" width="7.7109375" style="42" hidden="1"/>
    <col min="5675" max="5675" width="8.85546875" style="42" hidden="1"/>
    <col min="5676" max="5676" width="8" style="42" hidden="1"/>
    <col min="5677" max="5677" width="8.5703125" style="42" hidden="1"/>
    <col min="5678" max="5678" width="8.85546875" style="42" hidden="1"/>
    <col min="5679" max="5679" width="4.85546875" style="42" hidden="1"/>
    <col min="5680" max="5680" width="5.28515625" style="42" hidden="1"/>
    <col min="5681" max="5681" width="8" style="42" hidden="1"/>
    <col min="5682" max="5682" width="8.5703125" style="42" hidden="1"/>
    <col min="5683" max="5683" width="8.28515625" style="42" hidden="1"/>
    <col min="5684" max="5685" width="9.28515625" style="42" hidden="1"/>
    <col min="5686" max="5686" width="8" style="42" hidden="1"/>
    <col min="5687" max="5687" width="8.5703125" style="42" hidden="1"/>
    <col min="5688" max="5688" width="9.28515625" style="42" hidden="1"/>
    <col min="5689" max="5689" width="8.85546875" style="42" hidden="1"/>
    <col min="5690" max="5690" width="9.28515625" style="42" hidden="1"/>
    <col min="5691" max="5691" width="8" style="42" hidden="1"/>
    <col min="5692" max="5692" width="8.5703125" style="42" hidden="1"/>
    <col min="5693" max="5693" width="9.28515625" style="42" hidden="1"/>
    <col min="5694" max="5694" width="11.7109375" style="42" hidden="1"/>
    <col min="5695" max="5695" width="11" style="42" hidden="1"/>
    <col min="5696" max="5696" width="8" style="42" hidden="1"/>
    <col min="5697" max="5697" width="9.28515625" style="42" hidden="1"/>
    <col min="5698" max="5698" width="11.7109375" style="42" hidden="1"/>
    <col min="5699" max="5888" width="11.42578125" style="42" hidden="1"/>
    <col min="5889" max="5889" width="57.5703125" style="42" hidden="1"/>
    <col min="5890" max="5890" width="10.5703125" style="42" hidden="1"/>
    <col min="5891" max="5891" width="10.28515625" style="42" hidden="1"/>
    <col min="5892" max="5892" width="8" style="42" hidden="1"/>
    <col min="5893" max="5893" width="8.85546875" style="42" hidden="1"/>
    <col min="5894" max="5894" width="11" style="42" hidden="1"/>
    <col min="5895" max="5895" width="10.5703125" style="42" hidden="1"/>
    <col min="5896" max="5896" width="9.28515625" style="42" hidden="1"/>
    <col min="5897" max="5897" width="8" style="42" hidden="1"/>
    <col min="5898" max="5898" width="8.5703125" style="42" hidden="1"/>
    <col min="5899" max="5899" width="10.5703125" style="42" hidden="1"/>
    <col min="5900" max="5901" width="11" style="42" hidden="1"/>
    <col min="5902" max="5902" width="8" style="42" hidden="1"/>
    <col min="5903" max="5903" width="8.5703125" style="42" hidden="1"/>
    <col min="5904" max="5904" width="11" style="42" hidden="1"/>
    <col min="5905" max="5906" width="10.28515625" style="42" hidden="1"/>
    <col min="5907" max="5907" width="8" style="42" hidden="1"/>
    <col min="5908" max="5908" width="8.5703125" style="42" hidden="1"/>
    <col min="5909" max="5909" width="11" style="42" hidden="1"/>
    <col min="5910" max="5911" width="10.5703125" style="42" hidden="1"/>
    <col min="5912" max="5912" width="8" style="42" hidden="1"/>
    <col min="5913" max="5913" width="8.5703125" style="42" hidden="1"/>
    <col min="5914" max="5914" width="11" style="42" hidden="1"/>
    <col min="5915" max="5915" width="10.5703125" style="42" hidden="1"/>
    <col min="5916" max="5916" width="9.28515625" style="42" hidden="1"/>
    <col min="5917" max="5917" width="8" style="42" hidden="1"/>
    <col min="5918" max="5918" width="8.5703125" style="42" hidden="1"/>
    <col min="5919" max="5919" width="10.5703125" style="42" hidden="1"/>
    <col min="5920" max="5920" width="9.28515625" style="42" hidden="1"/>
    <col min="5921" max="5921" width="10.5703125" style="42" hidden="1"/>
    <col min="5922" max="5922" width="8" style="42" hidden="1"/>
    <col min="5923" max="5923" width="8.5703125" style="42" hidden="1"/>
    <col min="5924" max="5924" width="11" style="42" hidden="1"/>
    <col min="5925" max="5926" width="9.28515625" style="42" hidden="1"/>
    <col min="5927" max="5927" width="8" style="42" hidden="1"/>
    <col min="5928" max="5928" width="8.5703125" style="42" hidden="1"/>
    <col min="5929" max="5929" width="9.28515625" style="42" hidden="1"/>
    <col min="5930" max="5930" width="7.7109375" style="42" hidden="1"/>
    <col min="5931" max="5931" width="8.85546875" style="42" hidden="1"/>
    <col min="5932" max="5932" width="8" style="42" hidden="1"/>
    <col min="5933" max="5933" width="8.5703125" style="42" hidden="1"/>
    <col min="5934" max="5934" width="8.85546875" style="42" hidden="1"/>
    <col min="5935" max="5935" width="4.85546875" style="42" hidden="1"/>
    <col min="5936" max="5936" width="5.28515625" style="42" hidden="1"/>
    <col min="5937" max="5937" width="8" style="42" hidden="1"/>
    <col min="5938" max="5938" width="8.5703125" style="42" hidden="1"/>
    <col min="5939" max="5939" width="8.28515625" style="42" hidden="1"/>
    <col min="5940" max="5941" width="9.28515625" style="42" hidden="1"/>
    <col min="5942" max="5942" width="8" style="42" hidden="1"/>
    <col min="5943" max="5943" width="8.5703125" style="42" hidden="1"/>
    <col min="5944" max="5944" width="9.28515625" style="42" hidden="1"/>
    <col min="5945" max="5945" width="8.85546875" style="42" hidden="1"/>
    <col min="5946" max="5946" width="9.28515625" style="42" hidden="1"/>
    <col min="5947" max="5947" width="8" style="42" hidden="1"/>
    <col min="5948" max="5948" width="8.5703125" style="42" hidden="1"/>
    <col min="5949" max="5949" width="9.28515625" style="42" hidden="1"/>
    <col min="5950" max="5950" width="11.7109375" style="42" hidden="1"/>
    <col min="5951" max="5951" width="11" style="42" hidden="1"/>
    <col min="5952" max="5952" width="8" style="42" hidden="1"/>
    <col min="5953" max="5953" width="9.28515625" style="42" hidden="1"/>
    <col min="5954" max="5954" width="11.7109375" style="42" hidden="1"/>
    <col min="5955" max="6144" width="11.42578125" style="42" hidden="1"/>
    <col min="6145" max="6145" width="57.5703125" style="42" hidden="1"/>
    <col min="6146" max="6146" width="10.5703125" style="42" hidden="1"/>
    <col min="6147" max="6147" width="10.28515625" style="42" hidden="1"/>
    <col min="6148" max="6148" width="8" style="42" hidden="1"/>
    <col min="6149" max="6149" width="8.85546875" style="42" hidden="1"/>
    <col min="6150" max="6150" width="11" style="42" hidden="1"/>
    <col min="6151" max="6151" width="10.5703125" style="42" hidden="1"/>
    <col min="6152" max="6152" width="9.28515625" style="42" hidden="1"/>
    <col min="6153" max="6153" width="8" style="42" hidden="1"/>
    <col min="6154" max="6154" width="8.5703125" style="42" hidden="1"/>
    <col min="6155" max="6155" width="10.5703125" style="42" hidden="1"/>
    <col min="6156" max="6157" width="11" style="42" hidden="1"/>
    <col min="6158" max="6158" width="8" style="42" hidden="1"/>
    <col min="6159" max="6159" width="8.5703125" style="42" hidden="1"/>
    <col min="6160" max="6160" width="11" style="42" hidden="1"/>
    <col min="6161" max="6162" width="10.28515625" style="42" hidden="1"/>
    <col min="6163" max="6163" width="8" style="42" hidden="1"/>
    <col min="6164" max="6164" width="8.5703125" style="42" hidden="1"/>
    <col min="6165" max="6165" width="11" style="42" hidden="1"/>
    <col min="6166" max="6167" width="10.5703125" style="42" hidden="1"/>
    <col min="6168" max="6168" width="8" style="42" hidden="1"/>
    <col min="6169" max="6169" width="8.5703125" style="42" hidden="1"/>
    <col min="6170" max="6170" width="11" style="42" hidden="1"/>
    <col min="6171" max="6171" width="10.5703125" style="42" hidden="1"/>
    <col min="6172" max="6172" width="9.28515625" style="42" hidden="1"/>
    <col min="6173" max="6173" width="8" style="42" hidden="1"/>
    <col min="6174" max="6174" width="8.5703125" style="42" hidden="1"/>
    <col min="6175" max="6175" width="10.5703125" style="42" hidden="1"/>
    <col min="6176" max="6176" width="9.28515625" style="42" hidden="1"/>
    <col min="6177" max="6177" width="10.5703125" style="42" hidden="1"/>
    <col min="6178" max="6178" width="8" style="42" hidden="1"/>
    <col min="6179" max="6179" width="8.5703125" style="42" hidden="1"/>
    <col min="6180" max="6180" width="11" style="42" hidden="1"/>
    <col min="6181" max="6182" width="9.28515625" style="42" hidden="1"/>
    <col min="6183" max="6183" width="8" style="42" hidden="1"/>
    <col min="6184" max="6184" width="8.5703125" style="42" hidden="1"/>
    <col min="6185" max="6185" width="9.28515625" style="42" hidden="1"/>
    <col min="6186" max="6186" width="7.7109375" style="42" hidden="1"/>
    <col min="6187" max="6187" width="8.85546875" style="42" hidden="1"/>
    <col min="6188" max="6188" width="8" style="42" hidden="1"/>
    <col min="6189" max="6189" width="8.5703125" style="42" hidden="1"/>
    <col min="6190" max="6190" width="8.85546875" style="42" hidden="1"/>
    <col min="6191" max="6191" width="4.85546875" style="42" hidden="1"/>
    <col min="6192" max="6192" width="5.28515625" style="42" hidden="1"/>
    <col min="6193" max="6193" width="8" style="42" hidden="1"/>
    <col min="6194" max="6194" width="8.5703125" style="42" hidden="1"/>
    <col min="6195" max="6195" width="8.28515625" style="42" hidden="1"/>
    <col min="6196" max="6197" width="9.28515625" style="42" hidden="1"/>
    <col min="6198" max="6198" width="8" style="42" hidden="1"/>
    <col min="6199" max="6199" width="8.5703125" style="42" hidden="1"/>
    <col min="6200" max="6200" width="9.28515625" style="42" hidden="1"/>
    <col min="6201" max="6201" width="8.85546875" style="42" hidden="1"/>
    <col min="6202" max="6202" width="9.28515625" style="42" hidden="1"/>
    <col min="6203" max="6203" width="8" style="42" hidden="1"/>
    <col min="6204" max="6204" width="8.5703125" style="42" hidden="1"/>
    <col min="6205" max="6205" width="9.28515625" style="42" hidden="1"/>
    <col min="6206" max="6206" width="11.7109375" style="42" hidden="1"/>
    <col min="6207" max="6207" width="11" style="42" hidden="1"/>
    <col min="6208" max="6208" width="8" style="42" hidden="1"/>
    <col min="6209" max="6209" width="9.28515625" style="42" hidden="1"/>
    <col min="6210" max="6210" width="11.7109375" style="42" hidden="1"/>
    <col min="6211" max="6400" width="11.42578125" style="42" hidden="1"/>
    <col min="6401" max="6401" width="57.5703125" style="42" hidden="1"/>
    <col min="6402" max="6402" width="10.5703125" style="42" hidden="1"/>
    <col min="6403" max="6403" width="10.28515625" style="42" hidden="1"/>
    <col min="6404" max="6404" width="8" style="42" hidden="1"/>
    <col min="6405" max="6405" width="8.85546875" style="42" hidden="1"/>
    <col min="6406" max="6406" width="11" style="42" hidden="1"/>
    <col min="6407" max="6407" width="10.5703125" style="42" hidden="1"/>
    <col min="6408" max="6408" width="9.28515625" style="42" hidden="1"/>
    <col min="6409" max="6409" width="8" style="42" hidden="1"/>
    <col min="6410" max="6410" width="8.5703125" style="42" hidden="1"/>
    <col min="6411" max="6411" width="10.5703125" style="42" hidden="1"/>
    <col min="6412" max="6413" width="11" style="42" hidden="1"/>
    <col min="6414" max="6414" width="8" style="42" hidden="1"/>
    <col min="6415" max="6415" width="8.5703125" style="42" hidden="1"/>
    <col min="6416" max="6416" width="11" style="42" hidden="1"/>
    <col min="6417" max="6418" width="10.28515625" style="42" hidden="1"/>
    <col min="6419" max="6419" width="8" style="42" hidden="1"/>
    <col min="6420" max="6420" width="8.5703125" style="42" hidden="1"/>
    <col min="6421" max="6421" width="11" style="42" hidden="1"/>
    <col min="6422" max="6423" width="10.5703125" style="42" hidden="1"/>
    <col min="6424" max="6424" width="8" style="42" hidden="1"/>
    <col min="6425" max="6425" width="8.5703125" style="42" hidden="1"/>
    <col min="6426" max="6426" width="11" style="42" hidden="1"/>
    <col min="6427" max="6427" width="10.5703125" style="42" hidden="1"/>
    <col min="6428" max="6428" width="9.28515625" style="42" hidden="1"/>
    <col min="6429" max="6429" width="8" style="42" hidden="1"/>
    <col min="6430" max="6430" width="8.5703125" style="42" hidden="1"/>
    <col min="6431" max="6431" width="10.5703125" style="42" hidden="1"/>
    <col min="6432" max="6432" width="9.28515625" style="42" hidden="1"/>
    <col min="6433" max="6433" width="10.5703125" style="42" hidden="1"/>
    <col min="6434" max="6434" width="8" style="42" hidden="1"/>
    <col min="6435" max="6435" width="8.5703125" style="42" hidden="1"/>
    <col min="6436" max="6436" width="11" style="42" hidden="1"/>
    <col min="6437" max="6438" width="9.28515625" style="42" hidden="1"/>
    <col min="6439" max="6439" width="8" style="42" hidden="1"/>
    <col min="6440" max="6440" width="8.5703125" style="42" hidden="1"/>
    <col min="6441" max="6441" width="9.28515625" style="42" hidden="1"/>
    <col min="6442" max="6442" width="7.7109375" style="42" hidden="1"/>
    <col min="6443" max="6443" width="8.85546875" style="42" hidden="1"/>
    <col min="6444" max="6444" width="8" style="42" hidden="1"/>
    <col min="6445" max="6445" width="8.5703125" style="42" hidden="1"/>
    <col min="6446" max="6446" width="8.85546875" style="42" hidden="1"/>
    <col min="6447" max="6447" width="4.85546875" style="42" hidden="1"/>
    <col min="6448" max="6448" width="5.28515625" style="42" hidden="1"/>
    <col min="6449" max="6449" width="8" style="42" hidden="1"/>
    <col min="6450" max="6450" width="8.5703125" style="42" hidden="1"/>
    <col min="6451" max="6451" width="8.28515625" style="42" hidden="1"/>
    <col min="6452" max="6453" width="9.28515625" style="42" hidden="1"/>
    <col min="6454" max="6454" width="8" style="42" hidden="1"/>
    <col min="6455" max="6455" width="8.5703125" style="42" hidden="1"/>
    <col min="6456" max="6456" width="9.28515625" style="42" hidden="1"/>
    <col min="6457" max="6457" width="8.85546875" style="42" hidden="1"/>
    <col min="6458" max="6458" width="9.28515625" style="42" hidden="1"/>
    <col min="6459" max="6459" width="8" style="42" hidden="1"/>
    <col min="6460" max="6460" width="8.5703125" style="42" hidden="1"/>
    <col min="6461" max="6461" width="9.28515625" style="42" hidden="1"/>
    <col min="6462" max="6462" width="11.7109375" style="42" hidden="1"/>
    <col min="6463" max="6463" width="11" style="42" hidden="1"/>
    <col min="6464" max="6464" width="8" style="42" hidden="1"/>
    <col min="6465" max="6465" width="9.28515625" style="42" hidden="1"/>
    <col min="6466" max="6466" width="11.7109375" style="42" hidden="1"/>
    <col min="6467" max="6656" width="11.42578125" style="42" hidden="1"/>
    <col min="6657" max="6657" width="57.5703125" style="42" hidden="1"/>
    <col min="6658" max="6658" width="10.5703125" style="42" hidden="1"/>
    <col min="6659" max="6659" width="10.28515625" style="42" hidden="1"/>
    <col min="6660" max="6660" width="8" style="42" hidden="1"/>
    <col min="6661" max="6661" width="8.85546875" style="42" hidden="1"/>
    <col min="6662" max="6662" width="11" style="42" hidden="1"/>
    <col min="6663" max="6663" width="10.5703125" style="42" hidden="1"/>
    <col min="6664" max="6664" width="9.28515625" style="42" hidden="1"/>
    <col min="6665" max="6665" width="8" style="42" hidden="1"/>
    <col min="6666" max="6666" width="8.5703125" style="42" hidden="1"/>
    <col min="6667" max="6667" width="10.5703125" style="42" hidden="1"/>
    <col min="6668" max="6669" width="11" style="42" hidden="1"/>
    <col min="6670" max="6670" width="8" style="42" hidden="1"/>
    <col min="6671" max="6671" width="8.5703125" style="42" hidden="1"/>
    <col min="6672" max="6672" width="11" style="42" hidden="1"/>
    <col min="6673" max="6674" width="10.28515625" style="42" hidden="1"/>
    <col min="6675" max="6675" width="8" style="42" hidden="1"/>
    <col min="6676" max="6676" width="8.5703125" style="42" hidden="1"/>
    <col min="6677" max="6677" width="11" style="42" hidden="1"/>
    <col min="6678" max="6679" width="10.5703125" style="42" hidden="1"/>
    <col min="6680" max="6680" width="8" style="42" hidden="1"/>
    <col min="6681" max="6681" width="8.5703125" style="42" hidden="1"/>
    <col min="6682" max="6682" width="11" style="42" hidden="1"/>
    <col min="6683" max="6683" width="10.5703125" style="42" hidden="1"/>
    <col min="6684" max="6684" width="9.28515625" style="42" hidden="1"/>
    <col min="6685" max="6685" width="8" style="42" hidden="1"/>
    <col min="6686" max="6686" width="8.5703125" style="42" hidden="1"/>
    <col min="6687" max="6687" width="10.5703125" style="42" hidden="1"/>
    <col min="6688" max="6688" width="9.28515625" style="42" hidden="1"/>
    <col min="6689" max="6689" width="10.5703125" style="42" hidden="1"/>
    <col min="6690" max="6690" width="8" style="42" hidden="1"/>
    <col min="6691" max="6691" width="8.5703125" style="42" hidden="1"/>
    <col min="6692" max="6692" width="11" style="42" hidden="1"/>
    <col min="6693" max="6694" width="9.28515625" style="42" hidden="1"/>
    <col min="6695" max="6695" width="8" style="42" hidden="1"/>
    <col min="6696" max="6696" width="8.5703125" style="42" hidden="1"/>
    <col min="6697" max="6697" width="9.28515625" style="42" hidden="1"/>
    <col min="6698" max="6698" width="7.7109375" style="42" hidden="1"/>
    <col min="6699" max="6699" width="8.85546875" style="42" hidden="1"/>
    <col min="6700" max="6700" width="8" style="42" hidden="1"/>
    <col min="6701" max="6701" width="8.5703125" style="42" hidden="1"/>
    <col min="6702" max="6702" width="8.85546875" style="42" hidden="1"/>
    <col min="6703" max="6703" width="4.85546875" style="42" hidden="1"/>
    <col min="6704" max="6704" width="5.28515625" style="42" hidden="1"/>
    <col min="6705" max="6705" width="8" style="42" hidden="1"/>
    <col min="6706" max="6706" width="8.5703125" style="42" hidden="1"/>
    <col min="6707" max="6707" width="8.28515625" style="42" hidden="1"/>
    <col min="6708" max="6709" width="9.28515625" style="42" hidden="1"/>
    <col min="6710" max="6710" width="8" style="42" hidden="1"/>
    <col min="6711" max="6711" width="8.5703125" style="42" hidden="1"/>
    <col min="6712" max="6712" width="9.28515625" style="42" hidden="1"/>
    <col min="6713" max="6713" width="8.85546875" style="42" hidden="1"/>
    <col min="6714" max="6714" width="9.28515625" style="42" hidden="1"/>
    <col min="6715" max="6715" width="8" style="42" hidden="1"/>
    <col min="6716" max="6716" width="8.5703125" style="42" hidden="1"/>
    <col min="6717" max="6717" width="9.28515625" style="42" hidden="1"/>
    <col min="6718" max="6718" width="11.7109375" style="42" hidden="1"/>
    <col min="6719" max="6719" width="11" style="42" hidden="1"/>
    <col min="6720" max="6720" width="8" style="42" hidden="1"/>
    <col min="6721" max="6721" width="9.28515625" style="42" hidden="1"/>
    <col min="6722" max="6722" width="11.7109375" style="42" hidden="1"/>
    <col min="6723" max="6912" width="11.42578125" style="42" hidden="1"/>
    <col min="6913" max="6913" width="57.5703125" style="42" hidden="1"/>
    <col min="6914" max="6914" width="10.5703125" style="42" hidden="1"/>
    <col min="6915" max="6915" width="10.28515625" style="42" hidden="1"/>
    <col min="6916" max="6916" width="8" style="42" hidden="1"/>
    <col min="6917" max="6917" width="8.85546875" style="42" hidden="1"/>
    <col min="6918" max="6918" width="11" style="42" hidden="1"/>
    <col min="6919" max="6919" width="10.5703125" style="42" hidden="1"/>
    <col min="6920" max="6920" width="9.28515625" style="42" hidden="1"/>
    <col min="6921" max="6921" width="8" style="42" hidden="1"/>
    <col min="6922" max="6922" width="8.5703125" style="42" hidden="1"/>
    <col min="6923" max="6923" width="10.5703125" style="42" hidden="1"/>
    <col min="6924" max="6925" width="11" style="42" hidden="1"/>
    <col min="6926" max="6926" width="8" style="42" hidden="1"/>
    <col min="6927" max="6927" width="8.5703125" style="42" hidden="1"/>
    <col min="6928" max="6928" width="11" style="42" hidden="1"/>
    <col min="6929" max="6930" width="10.28515625" style="42" hidden="1"/>
    <col min="6931" max="6931" width="8" style="42" hidden="1"/>
    <col min="6932" max="6932" width="8.5703125" style="42" hidden="1"/>
    <col min="6933" max="6933" width="11" style="42" hidden="1"/>
    <col min="6934" max="6935" width="10.5703125" style="42" hidden="1"/>
    <col min="6936" max="6936" width="8" style="42" hidden="1"/>
    <col min="6937" max="6937" width="8.5703125" style="42" hidden="1"/>
    <col min="6938" max="6938" width="11" style="42" hidden="1"/>
    <col min="6939" max="6939" width="10.5703125" style="42" hidden="1"/>
    <col min="6940" max="6940" width="9.28515625" style="42" hidden="1"/>
    <col min="6941" max="6941" width="8" style="42" hidden="1"/>
    <col min="6942" max="6942" width="8.5703125" style="42" hidden="1"/>
    <col min="6943" max="6943" width="10.5703125" style="42" hidden="1"/>
    <col min="6944" max="6944" width="9.28515625" style="42" hidden="1"/>
    <col min="6945" max="6945" width="10.5703125" style="42" hidden="1"/>
    <col min="6946" max="6946" width="8" style="42" hidden="1"/>
    <col min="6947" max="6947" width="8.5703125" style="42" hidden="1"/>
    <col min="6948" max="6948" width="11" style="42" hidden="1"/>
    <col min="6949" max="6950" width="9.28515625" style="42" hidden="1"/>
    <col min="6951" max="6951" width="8" style="42" hidden="1"/>
    <col min="6952" max="6952" width="8.5703125" style="42" hidden="1"/>
    <col min="6953" max="6953" width="9.28515625" style="42" hidden="1"/>
    <col min="6954" max="6954" width="7.7109375" style="42" hidden="1"/>
    <col min="6955" max="6955" width="8.85546875" style="42" hidden="1"/>
    <col min="6956" max="6956" width="8" style="42" hidden="1"/>
    <col min="6957" max="6957" width="8.5703125" style="42" hidden="1"/>
    <col min="6958" max="6958" width="8.85546875" style="42" hidden="1"/>
    <col min="6959" max="6959" width="4.85546875" style="42" hidden="1"/>
    <col min="6960" max="6960" width="5.28515625" style="42" hidden="1"/>
    <col min="6961" max="6961" width="8" style="42" hidden="1"/>
    <col min="6962" max="6962" width="8.5703125" style="42" hidden="1"/>
    <col min="6963" max="6963" width="8.28515625" style="42" hidden="1"/>
    <col min="6964" max="6965" width="9.28515625" style="42" hidden="1"/>
    <col min="6966" max="6966" width="8" style="42" hidden="1"/>
    <col min="6967" max="6967" width="8.5703125" style="42" hidden="1"/>
    <col min="6968" max="6968" width="9.28515625" style="42" hidden="1"/>
    <col min="6969" max="6969" width="8.85546875" style="42" hidden="1"/>
    <col min="6970" max="6970" width="9.28515625" style="42" hidden="1"/>
    <col min="6971" max="6971" width="8" style="42" hidden="1"/>
    <col min="6972" max="6972" width="8.5703125" style="42" hidden="1"/>
    <col min="6973" max="6973" width="9.28515625" style="42" hidden="1"/>
    <col min="6974" max="6974" width="11.7109375" style="42" hidden="1"/>
    <col min="6975" max="6975" width="11" style="42" hidden="1"/>
    <col min="6976" max="6976" width="8" style="42" hidden="1"/>
    <col min="6977" max="6977" width="9.28515625" style="42" hidden="1"/>
    <col min="6978" max="6978" width="11.7109375" style="42" hidden="1"/>
    <col min="6979" max="7168" width="11.42578125" style="42" hidden="1"/>
    <col min="7169" max="7169" width="57.5703125" style="42" hidden="1"/>
    <col min="7170" max="7170" width="10.5703125" style="42" hidden="1"/>
    <col min="7171" max="7171" width="10.28515625" style="42" hidden="1"/>
    <col min="7172" max="7172" width="8" style="42" hidden="1"/>
    <col min="7173" max="7173" width="8.85546875" style="42" hidden="1"/>
    <col min="7174" max="7174" width="11" style="42" hidden="1"/>
    <col min="7175" max="7175" width="10.5703125" style="42" hidden="1"/>
    <col min="7176" max="7176" width="9.28515625" style="42" hidden="1"/>
    <col min="7177" max="7177" width="8" style="42" hidden="1"/>
    <col min="7178" max="7178" width="8.5703125" style="42" hidden="1"/>
    <col min="7179" max="7179" width="10.5703125" style="42" hidden="1"/>
    <col min="7180" max="7181" width="11" style="42" hidden="1"/>
    <col min="7182" max="7182" width="8" style="42" hidden="1"/>
    <col min="7183" max="7183" width="8.5703125" style="42" hidden="1"/>
    <col min="7184" max="7184" width="11" style="42" hidden="1"/>
    <col min="7185" max="7186" width="10.28515625" style="42" hidden="1"/>
    <col min="7187" max="7187" width="8" style="42" hidden="1"/>
    <col min="7188" max="7188" width="8.5703125" style="42" hidden="1"/>
    <col min="7189" max="7189" width="11" style="42" hidden="1"/>
    <col min="7190" max="7191" width="10.5703125" style="42" hidden="1"/>
    <col min="7192" max="7192" width="8" style="42" hidden="1"/>
    <col min="7193" max="7193" width="8.5703125" style="42" hidden="1"/>
    <col min="7194" max="7194" width="11" style="42" hidden="1"/>
    <col min="7195" max="7195" width="10.5703125" style="42" hidden="1"/>
    <col min="7196" max="7196" width="9.28515625" style="42" hidden="1"/>
    <col min="7197" max="7197" width="8" style="42" hidden="1"/>
    <col min="7198" max="7198" width="8.5703125" style="42" hidden="1"/>
    <col min="7199" max="7199" width="10.5703125" style="42" hidden="1"/>
    <col min="7200" max="7200" width="9.28515625" style="42" hidden="1"/>
    <col min="7201" max="7201" width="10.5703125" style="42" hidden="1"/>
    <col min="7202" max="7202" width="8" style="42" hidden="1"/>
    <col min="7203" max="7203" width="8.5703125" style="42" hidden="1"/>
    <col min="7204" max="7204" width="11" style="42" hidden="1"/>
    <col min="7205" max="7206" width="9.28515625" style="42" hidden="1"/>
    <col min="7207" max="7207" width="8" style="42" hidden="1"/>
    <col min="7208" max="7208" width="8.5703125" style="42" hidden="1"/>
    <col min="7209" max="7209" width="9.28515625" style="42" hidden="1"/>
    <col min="7210" max="7210" width="7.7109375" style="42" hidden="1"/>
    <col min="7211" max="7211" width="8.85546875" style="42" hidden="1"/>
    <col min="7212" max="7212" width="8" style="42" hidden="1"/>
    <col min="7213" max="7213" width="8.5703125" style="42" hidden="1"/>
    <col min="7214" max="7214" width="8.85546875" style="42" hidden="1"/>
    <col min="7215" max="7215" width="4.85546875" style="42" hidden="1"/>
    <col min="7216" max="7216" width="5.28515625" style="42" hidden="1"/>
    <col min="7217" max="7217" width="8" style="42" hidden="1"/>
    <col min="7218" max="7218" width="8.5703125" style="42" hidden="1"/>
    <col min="7219" max="7219" width="8.28515625" style="42" hidden="1"/>
    <col min="7220" max="7221" width="9.28515625" style="42" hidden="1"/>
    <col min="7222" max="7222" width="8" style="42" hidden="1"/>
    <col min="7223" max="7223" width="8.5703125" style="42" hidden="1"/>
    <col min="7224" max="7224" width="9.28515625" style="42" hidden="1"/>
    <col min="7225" max="7225" width="8.85546875" style="42" hidden="1"/>
    <col min="7226" max="7226" width="9.28515625" style="42" hidden="1"/>
    <col min="7227" max="7227" width="8" style="42" hidden="1"/>
    <col min="7228" max="7228" width="8.5703125" style="42" hidden="1"/>
    <col min="7229" max="7229" width="9.28515625" style="42" hidden="1"/>
    <col min="7230" max="7230" width="11.7109375" style="42" hidden="1"/>
    <col min="7231" max="7231" width="11" style="42" hidden="1"/>
    <col min="7232" max="7232" width="8" style="42" hidden="1"/>
    <col min="7233" max="7233" width="9.28515625" style="42" hidden="1"/>
    <col min="7234" max="7234" width="11.7109375" style="42" hidden="1"/>
    <col min="7235" max="7424" width="11.42578125" style="42" hidden="1"/>
    <col min="7425" max="7425" width="57.5703125" style="42" hidden="1"/>
    <col min="7426" max="7426" width="10.5703125" style="42" hidden="1"/>
    <col min="7427" max="7427" width="10.28515625" style="42" hidden="1"/>
    <col min="7428" max="7428" width="8" style="42" hidden="1"/>
    <col min="7429" max="7429" width="8.85546875" style="42" hidden="1"/>
    <col min="7430" max="7430" width="11" style="42" hidden="1"/>
    <col min="7431" max="7431" width="10.5703125" style="42" hidden="1"/>
    <col min="7432" max="7432" width="9.28515625" style="42" hidden="1"/>
    <col min="7433" max="7433" width="8" style="42" hidden="1"/>
    <col min="7434" max="7434" width="8.5703125" style="42" hidden="1"/>
    <col min="7435" max="7435" width="10.5703125" style="42" hidden="1"/>
    <col min="7436" max="7437" width="11" style="42" hidden="1"/>
    <col min="7438" max="7438" width="8" style="42" hidden="1"/>
    <col min="7439" max="7439" width="8.5703125" style="42" hidden="1"/>
    <col min="7440" max="7440" width="11" style="42" hidden="1"/>
    <col min="7441" max="7442" width="10.28515625" style="42" hidden="1"/>
    <col min="7443" max="7443" width="8" style="42" hidden="1"/>
    <col min="7444" max="7444" width="8.5703125" style="42" hidden="1"/>
    <col min="7445" max="7445" width="11" style="42" hidden="1"/>
    <col min="7446" max="7447" width="10.5703125" style="42" hidden="1"/>
    <col min="7448" max="7448" width="8" style="42" hidden="1"/>
    <col min="7449" max="7449" width="8.5703125" style="42" hidden="1"/>
    <col min="7450" max="7450" width="11" style="42" hidden="1"/>
    <col min="7451" max="7451" width="10.5703125" style="42" hidden="1"/>
    <col min="7452" max="7452" width="9.28515625" style="42" hidden="1"/>
    <col min="7453" max="7453" width="8" style="42" hidden="1"/>
    <col min="7454" max="7454" width="8.5703125" style="42" hidden="1"/>
    <col min="7455" max="7455" width="10.5703125" style="42" hidden="1"/>
    <col min="7456" max="7456" width="9.28515625" style="42" hidden="1"/>
    <col min="7457" max="7457" width="10.5703125" style="42" hidden="1"/>
    <col min="7458" max="7458" width="8" style="42" hidden="1"/>
    <col min="7459" max="7459" width="8.5703125" style="42" hidden="1"/>
    <col min="7460" max="7460" width="11" style="42" hidden="1"/>
    <col min="7461" max="7462" width="9.28515625" style="42" hidden="1"/>
    <col min="7463" max="7463" width="8" style="42" hidden="1"/>
    <col min="7464" max="7464" width="8.5703125" style="42" hidden="1"/>
    <col min="7465" max="7465" width="9.28515625" style="42" hidden="1"/>
    <col min="7466" max="7466" width="7.7109375" style="42" hidden="1"/>
    <col min="7467" max="7467" width="8.85546875" style="42" hidden="1"/>
    <col min="7468" max="7468" width="8" style="42" hidden="1"/>
    <col min="7469" max="7469" width="8.5703125" style="42" hidden="1"/>
    <col min="7470" max="7470" width="8.85546875" style="42" hidden="1"/>
    <col min="7471" max="7471" width="4.85546875" style="42" hidden="1"/>
    <col min="7472" max="7472" width="5.28515625" style="42" hidden="1"/>
    <col min="7473" max="7473" width="8" style="42" hidden="1"/>
    <col min="7474" max="7474" width="8.5703125" style="42" hidden="1"/>
    <col min="7475" max="7475" width="8.28515625" style="42" hidden="1"/>
    <col min="7476" max="7477" width="9.28515625" style="42" hidden="1"/>
    <col min="7478" max="7478" width="8" style="42" hidden="1"/>
    <col min="7479" max="7479" width="8.5703125" style="42" hidden="1"/>
    <col min="7480" max="7480" width="9.28515625" style="42" hidden="1"/>
    <col min="7481" max="7481" width="8.85546875" style="42" hidden="1"/>
    <col min="7482" max="7482" width="9.28515625" style="42" hidden="1"/>
    <col min="7483" max="7483" width="8" style="42" hidden="1"/>
    <col min="7484" max="7484" width="8.5703125" style="42" hidden="1"/>
    <col min="7485" max="7485" width="9.28515625" style="42" hidden="1"/>
    <col min="7486" max="7486" width="11.7109375" style="42" hidden="1"/>
    <col min="7487" max="7487" width="11" style="42" hidden="1"/>
    <col min="7488" max="7488" width="8" style="42" hidden="1"/>
    <col min="7489" max="7489" width="9.28515625" style="42" hidden="1"/>
    <col min="7490" max="7490" width="11.7109375" style="42" hidden="1"/>
    <col min="7491" max="7680" width="11.42578125" style="42" hidden="1"/>
    <col min="7681" max="7681" width="57.5703125" style="42" hidden="1"/>
    <col min="7682" max="7682" width="10.5703125" style="42" hidden="1"/>
    <col min="7683" max="7683" width="10.28515625" style="42" hidden="1"/>
    <col min="7684" max="7684" width="8" style="42" hidden="1"/>
    <col min="7685" max="7685" width="8.85546875" style="42" hidden="1"/>
    <col min="7686" max="7686" width="11" style="42" hidden="1"/>
    <col min="7687" max="7687" width="10.5703125" style="42" hidden="1"/>
    <col min="7688" max="7688" width="9.28515625" style="42" hidden="1"/>
    <col min="7689" max="7689" width="8" style="42" hidden="1"/>
    <col min="7690" max="7690" width="8.5703125" style="42" hidden="1"/>
    <col min="7691" max="7691" width="10.5703125" style="42" hidden="1"/>
    <col min="7692" max="7693" width="11" style="42" hidden="1"/>
    <col min="7694" max="7694" width="8" style="42" hidden="1"/>
    <col min="7695" max="7695" width="8.5703125" style="42" hidden="1"/>
    <col min="7696" max="7696" width="11" style="42" hidden="1"/>
    <col min="7697" max="7698" width="10.28515625" style="42" hidden="1"/>
    <col min="7699" max="7699" width="8" style="42" hidden="1"/>
    <col min="7700" max="7700" width="8.5703125" style="42" hidden="1"/>
    <col min="7701" max="7701" width="11" style="42" hidden="1"/>
    <col min="7702" max="7703" width="10.5703125" style="42" hidden="1"/>
    <col min="7704" max="7704" width="8" style="42" hidden="1"/>
    <col min="7705" max="7705" width="8.5703125" style="42" hidden="1"/>
    <col min="7706" max="7706" width="11" style="42" hidden="1"/>
    <col min="7707" max="7707" width="10.5703125" style="42" hidden="1"/>
    <col min="7708" max="7708" width="9.28515625" style="42" hidden="1"/>
    <col min="7709" max="7709" width="8" style="42" hidden="1"/>
    <col min="7710" max="7710" width="8.5703125" style="42" hidden="1"/>
    <col min="7711" max="7711" width="10.5703125" style="42" hidden="1"/>
    <col min="7712" max="7712" width="9.28515625" style="42" hidden="1"/>
    <col min="7713" max="7713" width="10.5703125" style="42" hidden="1"/>
    <col min="7714" max="7714" width="8" style="42" hidden="1"/>
    <col min="7715" max="7715" width="8.5703125" style="42" hidden="1"/>
    <col min="7716" max="7716" width="11" style="42" hidden="1"/>
    <col min="7717" max="7718" width="9.28515625" style="42" hidden="1"/>
    <col min="7719" max="7719" width="8" style="42" hidden="1"/>
    <col min="7720" max="7720" width="8.5703125" style="42" hidden="1"/>
    <col min="7721" max="7721" width="9.28515625" style="42" hidden="1"/>
    <col min="7722" max="7722" width="7.7109375" style="42" hidden="1"/>
    <col min="7723" max="7723" width="8.85546875" style="42" hidden="1"/>
    <col min="7724" max="7724" width="8" style="42" hidden="1"/>
    <col min="7725" max="7725" width="8.5703125" style="42" hidden="1"/>
    <col min="7726" max="7726" width="8.85546875" style="42" hidden="1"/>
    <col min="7727" max="7727" width="4.85546875" style="42" hidden="1"/>
    <col min="7728" max="7728" width="5.28515625" style="42" hidden="1"/>
    <col min="7729" max="7729" width="8" style="42" hidden="1"/>
    <col min="7730" max="7730" width="8.5703125" style="42" hidden="1"/>
    <col min="7731" max="7731" width="8.28515625" style="42" hidden="1"/>
    <col min="7732" max="7733" width="9.28515625" style="42" hidden="1"/>
    <col min="7734" max="7734" width="8" style="42" hidden="1"/>
    <col min="7735" max="7735" width="8.5703125" style="42" hidden="1"/>
    <col min="7736" max="7736" width="9.28515625" style="42" hidden="1"/>
    <col min="7737" max="7737" width="8.85546875" style="42" hidden="1"/>
    <col min="7738" max="7738" width="9.28515625" style="42" hidden="1"/>
    <col min="7739" max="7739" width="8" style="42" hidden="1"/>
    <col min="7740" max="7740" width="8.5703125" style="42" hidden="1"/>
    <col min="7741" max="7741" width="9.28515625" style="42" hidden="1"/>
    <col min="7742" max="7742" width="11.7109375" style="42" hidden="1"/>
    <col min="7743" max="7743" width="11" style="42" hidden="1"/>
    <col min="7744" max="7744" width="8" style="42" hidden="1"/>
    <col min="7745" max="7745" width="9.28515625" style="42" hidden="1"/>
    <col min="7746" max="7746" width="11.7109375" style="42" hidden="1"/>
    <col min="7747" max="7936" width="11.42578125" style="42" hidden="1"/>
    <col min="7937" max="7937" width="57.5703125" style="42" hidden="1"/>
    <col min="7938" max="7938" width="10.5703125" style="42" hidden="1"/>
    <col min="7939" max="7939" width="10.28515625" style="42" hidden="1"/>
    <col min="7940" max="7940" width="8" style="42" hidden="1"/>
    <col min="7941" max="7941" width="8.85546875" style="42" hidden="1"/>
    <col min="7942" max="7942" width="11" style="42" hidden="1"/>
    <col min="7943" max="7943" width="10.5703125" style="42" hidden="1"/>
    <col min="7944" max="7944" width="9.28515625" style="42" hidden="1"/>
    <col min="7945" max="7945" width="8" style="42" hidden="1"/>
    <col min="7946" max="7946" width="8.5703125" style="42" hidden="1"/>
    <col min="7947" max="7947" width="10.5703125" style="42" hidden="1"/>
    <col min="7948" max="7949" width="11" style="42" hidden="1"/>
    <col min="7950" max="7950" width="8" style="42" hidden="1"/>
    <col min="7951" max="7951" width="8.5703125" style="42" hidden="1"/>
    <col min="7952" max="7952" width="11" style="42" hidden="1"/>
    <col min="7953" max="7954" width="10.28515625" style="42" hidden="1"/>
    <col min="7955" max="7955" width="8" style="42" hidden="1"/>
    <col min="7956" max="7956" width="8.5703125" style="42" hidden="1"/>
    <col min="7957" max="7957" width="11" style="42" hidden="1"/>
    <col min="7958" max="7959" width="10.5703125" style="42" hidden="1"/>
    <col min="7960" max="7960" width="8" style="42" hidden="1"/>
    <col min="7961" max="7961" width="8.5703125" style="42" hidden="1"/>
    <col min="7962" max="7962" width="11" style="42" hidden="1"/>
    <col min="7963" max="7963" width="10.5703125" style="42" hidden="1"/>
    <col min="7964" max="7964" width="9.28515625" style="42" hidden="1"/>
    <col min="7965" max="7965" width="8" style="42" hidden="1"/>
    <col min="7966" max="7966" width="8.5703125" style="42" hidden="1"/>
    <col min="7967" max="7967" width="10.5703125" style="42" hidden="1"/>
    <col min="7968" max="7968" width="9.28515625" style="42" hidden="1"/>
    <col min="7969" max="7969" width="10.5703125" style="42" hidden="1"/>
    <col min="7970" max="7970" width="8" style="42" hidden="1"/>
    <col min="7971" max="7971" width="8.5703125" style="42" hidden="1"/>
    <col min="7972" max="7972" width="11" style="42" hidden="1"/>
    <col min="7973" max="7974" width="9.28515625" style="42" hidden="1"/>
    <col min="7975" max="7975" width="8" style="42" hidden="1"/>
    <col min="7976" max="7976" width="8.5703125" style="42" hidden="1"/>
    <col min="7977" max="7977" width="9.28515625" style="42" hidden="1"/>
    <col min="7978" max="7978" width="7.7109375" style="42" hidden="1"/>
    <col min="7979" max="7979" width="8.85546875" style="42" hidden="1"/>
    <col min="7980" max="7980" width="8" style="42" hidden="1"/>
    <col min="7981" max="7981" width="8.5703125" style="42" hidden="1"/>
    <col min="7982" max="7982" width="8.85546875" style="42" hidden="1"/>
    <col min="7983" max="7983" width="4.85546875" style="42" hidden="1"/>
    <col min="7984" max="7984" width="5.28515625" style="42" hidden="1"/>
    <col min="7985" max="7985" width="8" style="42" hidden="1"/>
    <col min="7986" max="7986" width="8.5703125" style="42" hidden="1"/>
    <col min="7987" max="7987" width="8.28515625" style="42" hidden="1"/>
    <col min="7988" max="7989" width="9.28515625" style="42" hidden="1"/>
    <col min="7990" max="7990" width="8" style="42" hidden="1"/>
    <col min="7991" max="7991" width="8.5703125" style="42" hidden="1"/>
    <col min="7992" max="7992" width="9.28515625" style="42" hidden="1"/>
    <col min="7993" max="7993" width="8.85546875" style="42" hidden="1"/>
    <col min="7994" max="7994" width="9.28515625" style="42" hidden="1"/>
    <col min="7995" max="7995" width="8" style="42" hidden="1"/>
    <col min="7996" max="7996" width="8.5703125" style="42" hidden="1"/>
    <col min="7997" max="7997" width="9.28515625" style="42" hidden="1"/>
    <col min="7998" max="7998" width="11.7109375" style="42" hidden="1"/>
    <col min="7999" max="7999" width="11" style="42" hidden="1"/>
    <col min="8000" max="8000" width="8" style="42" hidden="1"/>
    <col min="8001" max="8001" width="9.28515625" style="42" hidden="1"/>
    <col min="8002" max="8002" width="11.7109375" style="42" hidden="1"/>
    <col min="8003" max="8192" width="11.42578125" style="42" hidden="1"/>
    <col min="8193" max="8193" width="57.5703125" style="42" hidden="1"/>
    <col min="8194" max="8194" width="10.5703125" style="42" hidden="1"/>
    <col min="8195" max="8195" width="10.28515625" style="42" hidden="1"/>
    <col min="8196" max="8196" width="8" style="42" hidden="1"/>
    <col min="8197" max="8197" width="8.85546875" style="42" hidden="1"/>
    <col min="8198" max="8198" width="11" style="42" hidden="1"/>
    <col min="8199" max="8199" width="10.5703125" style="42" hidden="1"/>
    <col min="8200" max="8200" width="9.28515625" style="42" hidden="1"/>
    <col min="8201" max="8201" width="8" style="42" hidden="1"/>
    <col min="8202" max="8202" width="8.5703125" style="42" hidden="1"/>
    <col min="8203" max="8203" width="10.5703125" style="42" hidden="1"/>
    <col min="8204" max="8205" width="11" style="42" hidden="1"/>
    <col min="8206" max="8206" width="8" style="42" hidden="1"/>
    <col min="8207" max="8207" width="8.5703125" style="42" hidden="1"/>
    <col min="8208" max="8208" width="11" style="42" hidden="1"/>
    <col min="8209" max="8210" width="10.28515625" style="42" hidden="1"/>
    <col min="8211" max="8211" width="8" style="42" hidden="1"/>
    <col min="8212" max="8212" width="8.5703125" style="42" hidden="1"/>
    <col min="8213" max="8213" width="11" style="42" hidden="1"/>
    <col min="8214" max="8215" width="10.5703125" style="42" hidden="1"/>
    <col min="8216" max="8216" width="8" style="42" hidden="1"/>
    <col min="8217" max="8217" width="8.5703125" style="42" hidden="1"/>
    <col min="8218" max="8218" width="11" style="42" hidden="1"/>
    <col min="8219" max="8219" width="10.5703125" style="42" hidden="1"/>
    <col min="8220" max="8220" width="9.28515625" style="42" hidden="1"/>
    <col min="8221" max="8221" width="8" style="42" hidden="1"/>
    <col min="8222" max="8222" width="8.5703125" style="42" hidden="1"/>
    <col min="8223" max="8223" width="10.5703125" style="42" hidden="1"/>
    <col min="8224" max="8224" width="9.28515625" style="42" hidden="1"/>
    <col min="8225" max="8225" width="10.5703125" style="42" hidden="1"/>
    <col min="8226" max="8226" width="8" style="42" hidden="1"/>
    <col min="8227" max="8227" width="8.5703125" style="42" hidden="1"/>
    <col min="8228" max="8228" width="11" style="42" hidden="1"/>
    <col min="8229" max="8230" width="9.28515625" style="42" hidden="1"/>
    <col min="8231" max="8231" width="8" style="42" hidden="1"/>
    <col min="8232" max="8232" width="8.5703125" style="42" hidden="1"/>
    <col min="8233" max="8233" width="9.28515625" style="42" hidden="1"/>
    <col min="8234" max="8234" width="7.7109375" style="42" hidden="1"/>
    <col min="8235" max="8235" width="8.85546875" style="42" hidden="1"/>
    <col min="8236" max="8236" width="8" style="42" hidden="1"/>
    <col min="8237" max="8237" width="8.5703125" style="42" hidden="1"/>
    <col min="8238" max="8238" width="8.85546875" style="42" hidden="1"/>
    <col min="8239" max="8239" width="4.85546875" style="42" hidden="1"/>
    <col min="8240" max="8240" width="5.28515625" style="42" hidden="1"/>
    <col min="8241" max="8241" width="8" style="42" hidden="1"/>
    <col min="8242" max="8242" width="8.5703125" style="42" hidden="1"/>
    <col min="8243" max="8243" width="8.28515625" style="42" hidden="1"/>
    <col min="8244" max="8245" width="9.28515625" style="42" hidden="1"/>
    <col min="8246" max="8246" width="8" style="42" hidden="1"/>
    <col min="8247" max="8247" width="8.5703125" style="42" hidden="1"/>
    <col min="8248" max="8248" width="9.28515625" style="42" hidden="1"/>
    <col min="8249" max="8249" width="8.85546875" style="42" hidden="1"/>
    <col min="8250" max="8250" width="9.28515625" style="42" hidden="1"/>
    <col min="8251" max="8251" width="8" style="42" hidden="1"/>
    <col min="8252" max="8252" width="8.5703125" style="42" hidden="1"/>
    <col min="8253" max="8253" width="9.28515625" style="42" hidden="1"/>
    <col min="8254" max="8254" width="11.7109375" style="42" hidden="1"/>
    <col min="8255" max="8255" width="11" style="42" hidden="1"/>
    <col min="8256" max="8256" width="8" style="42" hidden="1"/>
    <col min="8257" max="8257" width="9.28515625" style="42" hidden="1"/>
    <col min="8258" max="8258" width="11.7109375" style="42" hidden="1"/>
    <col min="8259" max="8448" width="11.42578125" style="42" hidden="1"/>
    <col min="8449" max="8449" width="57.5703125" style="42" hidden="1"/>
    <col min="8450" max="8450" width="10.5703125" style="42" hidden="1"/>
    <col min="8451" max="8451" width="10.28515625" style="42" hidden="1"/>
    <col min="8452" max="8452" width="8" style="42" hidden="1"/>
    <col min="8453" max="8453" width="8.85546875" style="42" hidden="1"/>
    <col min="8454" max="8454" width="11" style="42" hidden="1"/>
    <col min="8455" max="8455" width="10.5703125" style="42" hidden="1"/>
    <col min="8456" max="8456" width="9.28515625" style="42" hidden="1"/>
    <col min="8457" max="8457" width="8" style="42" hidden="1"/>
    <col min="8458" max="8458" width="8.5703125" style="42" hidden="1"/>
    <col min="8459" max="8459" width="10.5703125" style="42" hidden="1"/>
    <col min="8460" max="8461" width="11" style="42" hidden="1"/>
    <col min="8462" max="8462" width="8" style="42" hidden="1"/>
    <col min="8463" max="8463" width="8.5703125" style="42" hidden="1"/>
    <col min="8464" max="8464" width="11" style="42" hidden="1"/>
    <col min="8465" max="8466" width="10.28515625" style="42" hidden="1"/>
    <col min="8467" max="8467" width="8" style="42" hidden="1"/>
    <col min="8468" max="8468" width="8.5703125" style="42" hidden="1"/>
    <col min="8469" max="8469" width="11" style="42" hidden="1"/>
    <col min="8470" max="8471" width="10.5703125" style="42" hidden="1"/>
    <col min="8472" max="8472" width="8" style="42" hidden="1"/>
    <col min="8473" max="8473" width="8.5703125" style="42" hidden="1"/>
    <col min="8474" max="8474" width="11" style="42" hidden="1"/>
    <col min="8475" max="8475" width="10.5703125" style="42" hidden="1"/>
    <col min="8476" max="8476" width="9.28515625" style="42" hidden="1"/>
    <col min="8477" max="8477" width="8" style="42" hidden="1"/>
    <col min="8478" max="8478" width="8.5703125" style="42" hidden="1"/>
    <col min="8479" max="8479" width="10.5703125" style="42" hidden="1"/>
    <col min="8480" max="8480" width="9.28515625" style="42" hidden="1"/>
    <col min="8481" max="8481" width="10.5703125" style="42" hidden="1"/>
    <col min="8482" max="8482" width="8" style="42" hidden="1"/>
    <col min="8483" max="8483" width="8.5703125" style="42" hidden="1"/>
    <col min="8484" max="8484" width="11" style="42" hidden="1"/>
    <col min="8485" max="8486" width="9.28515625" style="42" hidden="1"/>
    <col min="8487" max="8487" width="8" style="42" hidden="1"/>
    <col min="8488" max="8488" width="8.5703125" style="42" hidden="1"/>
    <col min="8489" max="8489" width="9.28515625" style="42" hidden="1"/>
    <col min="8490" max="8490" width="7.7109375" style="42" hidden="1"/>
    <col min="8491" max="8491" width="8.85546875" style="42" hidden="1"/>
    <col min="8492" max="8492" width="8" style="42" hidden="1"/>
    <col min="8493" max="8493" width="8.5703125" style="42" hidden="1"/>
    <col min="8494" max="8494" width="8.85546875" style="42" hidden="1"/>
    <col min="8495" max="8495" width="4.85546875" style="42" hidden="1"/>
    <col min="8496" max="8496" width="5.28515625" style="42" hidden="1"/>
    <col min="8497" max="8497" width="8" style="42" hidden="1"/>
    <col min="8498" max="8498" width="8.5703125" style="42" hidden="1"/>
    <col min="8499" max="8499" width="8.28515625" style="42" hidden="1"/>
    <col min="8500" max="8501" width="9.28515625" style="42" hidden="1"/>
    <col min="8502" max="8502" width="8" style="42" hidden="1"/>
    <col min="8503" max="8503" width="8.5703125" style="42" hidden="1"/>
    <col min="8504" max="8504" width="9.28515625" style="42" hidden="1"/>
    <col min="8505" max="8505" width="8.85546875" style="42" hidden="1"/>
    <col min="8506" max="8506" width="9.28515625" style="42" hidden="1"/>
    <col min="8507" max="8507" width="8" style="42" hidden="1"/>
    <col min="8508" max="8508" width="8.5703125" style="42" hidden="1"/>
    <col min="8509" max="8509" width="9.28515625" style="42" hidden="1"/>
    <col min="8510" max="8510" width="11.7109375" style="42" hidden="1"/>
    <col min="8511" max="8511" width="11" style="42" hidden="1"/>
    <col min="8512" max="8512" width="8" style="42" hidden="1"/>
    <col min="8513" max="8513" width="9.28515625" style="42" hidden="1"/>
    <col min="8514" max="8514" width="11.7109375" style="42" hidden="1"/>
    <col min="8515" max="8704" width="11.42578125" style="42" hidden="1"/>
    <col min="8705" max="8705" width="57.5703125" style="42" hidden="1"/>
    <col min="8706" max="8706" width="10.5703125" style="42" hidden="1"/>
    <col min="8707" max="8707" width="10.28515625" style="42" hidden="1"/>
    <col min="8708" max="8708" width="8" style="42" hidden="1"/>
    <col min="8709" max="8709" width="8.85546875" style="42" hidden="1"/>
    <col min="8710" max="8710" width="11" style="42" hidden="1"/>
    <col min="8711" max="8711" width="10.5703125" style="42" hidden="1"/>
    <col min="8712" max="8712" width="9.28515625" style="42" hidden="1"/>
    <col min="8713" max="8713" width="8" style="42" hidden="1"/>
    <col min="8714" max="8714" width="8.5703125" style="42" hidden="1"/>
    <col min="8715" max="8715" width="10.5703125" style="42" hidden="1"/>
    <col min="8716" max="8717" width="11" style="42" hidden="1"/>
    <col min="8718" max="8718" width="8" style="42" hidden="1"/>
    <col min="8719" max="8719" width="8.5703125" style="42" hidden="1"/>
    <col min="8720" max="8720" width="11" style="42" hidden="1"/>
    <col min="8721" max="8722" width="10.28515625" style="42" hidden="1"/>
    <col min="8723" max="8723" width="8" style="42" hidden="1"/>
    <col min="8724" max="8724" width="8.5703125" style="42" hidden="1"/>
    <col min="8725" max="8725" width="11" style="42" hidden="1"/>
    <col min="8726" max="8727" width="10.5703125" style="42" hidden="1"/>
    <col min="8728" max="8728" width="8" style="42" hidden="1"/>
    <col min="8729" max="8729" width="8.5703125" style="42" hidden="1"/>
    <col min="8730" max="8730" width="11" style="42" hidden="1"/>
    <col min="8731" max="8731" width="10.5703125" style="42" hidden="1"/>
    <col min="8732" max="8732" width="9.28515625" style="42" hidden="1"/>
    <col min="8733" max="8733" width="8" style="42" hidden="1"/>
    <col min="8734" max="8734" width="8.5703125" style="42" hidden="1"/>
    <col min="8735" max="8735" width="10.5703125" style="42" hidden="1"/>
    <col min="8736" max="8736" width="9.28515625" style="42" hidden="1"/>
    <col min="8737" max="8737" width="10.5703125" style="42" hidden="1"/>
    <col min="8738" max="8738" width="8" style="42" hidden="1"/>
    <col min="8739" max="8739" width="8.5703125" style="42" hidden="1"/>
    <col min="8740" max="8740" width="11" style="42" hidden="1"/>
    <col min="8741" max="8742" width="9.28515625" style="42" hidden="1"/>
    <col min="8743" max="8743" width="8" style="42" hidden="1"/>
    <col min="8744" max="8744" width="8.5703125" style="42" hidden="1"/>
    <col min="8745" max="8745" width="9.28515625" style="42" hidden="1"/>
    <col min="8746" max="8746" width="7.7109375" style="42" hidden="1"/>
    <col min="8747" max="8747" width="8.85546875" style="42" hidden="1"/>
    <col min="8748" max="8748" width="8" style="42" hidden="1"/>
    <col min="8749" max="8749" width="8.5703125" style="42" hidden="1"/>
    <col min="8750" max="8750" width="8.85546875" style="42" hidden="1"/>
    <col min="8751" max="8751" width="4.85546875" style="42" hidden="1"/>
    <col min="8752" max="8752" width="5.28515625" style="42" hidden="1"/>
    <col min="8753" max="8753" width="8" style="42" hidden="1"/>
    <col min="8754" max="8754" width="8.5703125" style="42" hidden="1"/>
    <col min="8755" max="8755" width="8.28515625" style="42" hidden="1"/>
    <col min="8756" max="8757" width="9.28515625" style="42" hidden="1"/>
    <col min="8758" max="8758" width="8" style="42" hidden="1"/>
    <col min="8759" max="8759" width="8.5703125" style="42" hidden="1"/>
    <col min="8760" max="8760" width="9.28515625" style="42" hidden="1"/>
    <col min="8761" max="8761" width="8.85546875" style="42" hidden="1"/>
    <col min="8762" max="8762" width="9.28515625" style="42" hidden="1"/>
    <col min="8763" max="8763" width="8" style="42" hidden="1"/>
    <col min="8764" max="8764" width="8.5703125" style="42" hidden="1"/>
    <col min="8765" max="8765" width="9.28515625" style="42" hidden="1"/>
    <col min="8766" max="8766" width="11.7109375" style="42" hidden="1"/>
    <col min="8767" max="8767" width="11" style="42" hidden="1"/>
    <col min="8768" max="8768" width="8" style="42" hidden="1"/>
    <col min="8769" max="8769" width="9.28515625" style="42" hidden="1"/>
    <col min="8770" max="8770" width="11.7109375" style="42" hidden="1"/>
    <col min="8771" max="8960" width="11.42578125" style="42" hidden="1"/>
    <col min="8961" max="8961" width="57.5703125" style="42" hidden="1"/>
    <col min="8962" max="8962" width="10.5703125" style="42" hidden="1"/>
    <col min="8963" max="8963" width="10.28515625" style="42" hidden="1"/>
    <col min="8964" max="8964" width="8" style="42" hidden="1"/>
    <col min="8965" max="8965" width="8.85546875" style="42" hidden="1"/>
    <col min="8966" max="8966" width="11" style="42" hidden="1"/>
    <col min="8967" max="8967" width="10.5703125" style="42" hidden="1"/>
    <col min="8968" max="8968" width="9.28515625" style="42" hidden="1"/>
    <col min="8969" max="8969" width="8" style="42" hidden="1"/>
    <col min="8970" max="8970" width="8.5703125" style="42" hidden="1"/>
    <col min="8971" max="8971" width="10.5703125" style="42" hidden="1"/>
    <col min="8972" max="8973" width="11" style="42" hidden="1"/>
    <col min="8974" max="8974" width="8" style="42" hidden="1"/>
    <col min="8975" max="8975" width="8.5703125" style="42" hidden="1"/>
    <col min="8976" max="8976" width="11" style="42" hidden="1"/>
    <col min="8977" max="8978" width="10.28515625" style="42" hidden="1"/>
    <col min="8979" max="8979" width="8" style="42" hidden="1"/>
    <col min="8980" max="8980" width="8.5703125" style="42" hidden="1"/>
    <col min="8981" max="8981" width="11" style="42" hidden="1"/>
    <col min="8982" max="8983" width="10.5703125" style="42" hidden="1"/>
    <col min="8984" max="8984" width="8" style="42" hidden="1"/>
    <col min="8985" max="8985" width="8.5703125" style="42" hidden="1"/>
    <col min="8986" max="8986" width="11" style="42" hidden="1"/>
    <col min="8987" max="8987" width="10.5703125" style="42" hidden="1"/>
    <col min="8988" max="8988" width="9.28515625" style="42" hidden="1"/>
    <col min="8989" max="8989" width="8" style="42" hidden="1"/>
    <col min="8990" max="8990" width="8.5703125" style="42" hidden="1"/>
    <col min="8991" max="8991" width="10.5703125" style="42" hidden="1"/>
    <col min="8992" max="8992" width="9.28515625" style="42" hidden="1"/>
    <col min="8993" max="8993" width="10.5703125" style="42" hidden="1"/>
    <col min="8994" max="8994" width="8" style="42" hidden="1"/>
    <col min="8995" max="8995" width="8.5703125" style="42" hidden="1"/>
    <col min="8996" max="8996" width="11" style="42" hidden="1"/>
    <col min="8997" max="8998" width="9.28515625" style="42" hidden="1"/>
    <col min="8999" max="8999" width="8" style="42" hidden="1"/>
    <col min="9000" max="9000" width="8.5703125" style="42" hidden="1"/>
    <col min="9001" max="9001" width="9.28515625" style="42" hidden="1"/>
    <col min="9002" max="9002" width="7.7109375" style="42" hidden="1"/>
    <col min="9003" max="9003" width="8.85546875" style="42" hidden="1"/>
    <col min="9004" max="9004" width="8" style="42" hidden="1"/>
    <col min="9005" max="9005" width="8.5703125" style="42" hidden="1"/>
    <col min="9006" max="9006" width="8.85546875" style="42" hidden="1"/>
    <col min="9007" max="9007" width="4.85546875" style="42" hidden="1"/>
    <col min="9008" max="9008" width="5.28515625" style="42" hidden="1"/>
    <col min="9009" max="9009" width="8" style="42" hidden="1"/>
    <col min="9010" max="9010" width="8.5703125" style="42" hidden="1"/>
    <col min="9011" max="9011" width="8.28515625" style="42" hidden="1"/>
    <col min="9012" max="9013" width="9.28515625" style="42" hidden="1"/>
    <col min="9014" max="9014" width="8" style="42" hidden="1"/>
    <col min="9015" max="9015" width="8.5703125" style="42" hidden="1"/>
    <col min="9016" max="9016" width="9.28515625" style="42" hidden="1"/>
    <col min="9017" max="9017" width="8.85546875" style="42" hidden="1"/>
    <col min="9018" max="9018" width="9.28515625" style="42" hidden="1"/>
    <col min="9019" max="9019" width="8" style="42" hidden="1"/>
    <col min="9020" max="9020" width="8.5703125" style="42" hidden="1"/>
    <col min="9021" max="9021" width="9.28515625" style="42" hidden="1"/>
    <col min="9022" max="9022" width="11.7109375" style="42" hidden="1"/>
    <col min="9023" max="9023" width="11" style="42" hidden="1"/>
    <col min="9024" max="9024" width="8" style="42" hidden="1"/>
    <col min="9025" max="9025" width="9.28515625" style="42" hidden="1"/>
    <col min="9026" max="9026" width="11.7109375" style="42" hidden="1"/>
    <col min="9027" max="9216" width="11.42578125" style="42" hidden="1"/>
    <col min="9217" max="9217" width="57.5703125" style="42" hidden="1"/>
    <col min="9218" max="9218" width="10.5703125" style="42" hidden="1"/>
    <col min="9219" max="9219" width="10.28515625" style="42" hidden="1"/>
    <col min="9220" max="9220" width="8" style="42" hidden="1"/>
    <col min="9221" max="9221" width="8.85546875" style="42" hidden="1"/>
    <col min="9222" max="9222" width="11" style="42" hidden="1"/>
    <col min="9223" max="9223" width="10.5703125" style="42" hidden="1"/>
    <col min="9224" max="9224" width="9.28515625" style="42" hidden="1"/>
    <col min="9225" max="9225" width="8" style="42" hidden="1"/>
    <col min="9226" max="9226" width="8.5703125" style="42" hidden="1"/>
    <col min="9227" max="9227" width="10.5703125" style="42" hidden="1"/>
    <col min="9228" max="9229" width="11" style="42" hidden="1"/>
    <col min="9230" max="9230" width="8" style="42" hidden="1"/>
    <col min="9231" max="9231" width="8.5703125" style="42" hidden="1"/>
    <col min="9232" max="9232" width="11" style="42" hidden="1"/>
    <col min="9233" max="9234" width="10.28515625" style="42" hidden="1"/>
    <col min="9235" max="9235" width="8" style="42" hidden="1"/>
    <col min="9236" max="9236" width="8.5703125" style="42" hidden="1"/>
    <col min="9237" max="9237" width="11" style="42" hidden="1"/>
    <col min="9238" max="9239" width="10.5703125" style="42" hidden="1"/>
    <col min="9240" max="9240" width="8" style="42" hidden="1"/>
    <col min="9241" max="9241" width="8.5703125" style="42" hidden="1"/>
    <col min="9242" max="9242" width="11" style="42" hidden="1"/>
    <col min="9243" max="9243" width="10.5703125" style="42" hidden="1"/>
    <col min="9244" max="9244" width="9.28515625" style="42" hidden="1"/>
    <col min="9245" max="9245" width="8" style="42" hidden="1"/>
    <col min="9246" max="9246" width="8.5703125" style="42" hidden="1"/>
    <col min="9247" max="9247" width="10.5703125" style="42" hidden="1"/>
    <col min="9248" max="9248" width="9.28515625" style="42" hidden="1"/>
    <col min="9249" max="9249" width="10.5703125" style="42" hidden="1"/>
    <col min="9250" max="9250" width="8" style="42" hidden="1"/>
    <col min="9251" max="9251" width="8.5703125" style="42" hidden="1"/>
    <col min="9252" max="9252" width="11" style="42" hidden="1"/>
    <col min="9253" max="9254" width="9.28515625" style="42" hidden="1"/>
    <col min="9255" max="9255" width="8" style="42" hidden="1"/>
    <col min="9256" max="9256" width="8.5703125" style="42" hidden="1"/>
    <col min="9257" max="9257" width="9.28515625" style="42" hidden="1"/>
    <col min="9258" max="9258" width="7.7109375" style="42" hidden="1"/>
    <col min="9259" max="9259" width="8.85546875" style="42" hidden="1"/>
    <col min="9260" max="9260" width="8" style="42" hidden="1"/>
    <col min="9261" max="9261" width="8.5703125" style="42" hidden="1"/>
    <col min="9262" max="9262" width="8.85546875" style="42" hidden="1"/>
    <col min="9263" max="9263" width="4.85546875" style="42" hidden="1"/>
    <col min="9264" max="9264" width="5.28515625" style="42" hidden="1"/>
    <col min="9265" max="9265" width="8" style="42" hidden="1"/>
    <col min="9266" max="9266" width="8.5703125" style="42" hidden="1"/>
    <col min="9267" max="9267" width="8.28515625" style="42" hidden="1"/>
    <col min="9268" max="9269" width="9.28515625" style="42" hidden="1"/>
    <col min="9270" max="9270" width="8" style="42" hidden="1"/>
    <col min="9271" max="9271" width="8.5703125" style="42" hidden="1"/>
    <col min="9272" max="9272" width="9.28515625" style="42" hidden="1"/>
    <col min="9273" max="9273" width="8.85546875" style="42" hidden="1"/>
    <col min="9274" max="9274" width="9.28515625" style="42" hidden="1"/>
    <col min="9275" max="9275" width="8" style="42" hidden="1"/>
    <col min="9276" max="9276" width="8.5703125" style="42" hidden="1"/>
    <col min="9277" max="9277" width="9.28515625" style="42" hidden="1"/>
    <col min="9278" max="9278" width="11.7109375" style="42" hidden="1"/>
    <col min="9279" max="9279" width="11" style="42" hidden="1"/>
    <col min="9280" max="9280" width="8" style="42" hidden="1"/>
    <col min="9281" max="9281" width="9.28515625" style="42" hidden="1"/>
    <col min="9282" max="9282" width="11.7109375" style="42" hidden="1"/>
    <col min="9283" max="9472" width="11.42578125" style="42" hidden="1"/>
    <col min="9473" max="9473" width="57.5703125" style="42" hidden="1"/>
    <col min="9474" max="9474" width="10.5703125" style="42" hidden="1"/>
    <col min="9475" max="9475" width="10.28515625" style="42" hidden="1"/>
    <col min="9476" max="9476" width="8" style="42" hidden="1"/>
    <col min="9477" max="9477" width="8.85546875" style="42" hidden="1"/>
    <col min="9478" max="9478" width="11" style="42" hidden="1"/>
    <col min="9479" max="9479" width="10.5703125" style="42" hidden="1"/>
    <col min="9480" max="9480" width="9.28515625" style="42" hidden="1"/>
    <col min="9481" max="9481" width="8" style="42" hidden="1"/>
    <col min="9482" max="9482" width="8.5703125" style="42" hidden="1"/>
    <col min="9483" max="9483" width="10.5703125" style="42" hidden="1"/>
    <col min="9484" max="9485" width="11" style="42" hidden="1"/>
    <col min="9486" max="9486" width="8" style="42" hidden="1"/>
    <col min="9487" max="9487" width="8.5703125" style="42" hidden="1"/>
    <col min="9488" max="9488" width="11" style="42" hidden="1"/>
    <col min="9489" max="9490" width="10.28515625" style="42" hidden="1"/>
    <col min="9491" max="9491" width="8" style="42" hidden="1"/>
    <col min="9492" max="9492" width="8.5703125" style="42" hidden="1"/>
    <col min="9493" max="9493" width="11" style="42" hidden="1"/>
    <col min="9494" max="9495" width="10.5703125" style="42" hidden="1"/>
    <col min="9496" max="9496" width="8" style="42" hidden="1"/>
    <col min="9497" max="9497" width="8.5703125" style="42" hidden="1"/>
    <col min="9498" max="9498" width="11" style="42" hidden="1"/>
    <col min="9499" max="9499" width="10.5703125" style="42" hidden="1"/>
    <col min="9500" max="9500" width="9.28515625" style="42" hidden="1"/>
    <col min="9501" max="9501" width="8" style="42" hidden="1"/>
    <col min="9502" max="9502" width="8.5703125" style="42" hidden="1"/>
    <col min="9503" max="9503" width="10.5703125" style="42" hidden="1"/>
    <col min="9504" max="9504" width="9.28515625" style="42" hidden="1"/>
    <col min="9505" max="9505" width="10.5703125" style="42" hidden="1"/>
    <col min="9506" max="9506" width="8" style="42" hidden="1"/>
    <col min="9507" max="9507" width="8.5703125" style="42" hidden="1"/>
    <col min="9508" max="9508" width="11" style="42" hidden="1"/>
    <col min="9509" max="9510" width="9.28515625" style="42" hidden="1"/>
    <col min="9511" max="9511" width="8" style="42" hidden="1"/>
    <col min="9512" max="9512" width="8.5703125" style="42" hidden="1"/>
    <col min="9513" max="9513" width="9.28515625" style="42" hidden="1"/>
    <col min="9514" max="9514" width="7.7109375" style="42" hidden="1"/>
    <col min="9515" max="9515" width="8.85546875" style="42" hidden="1"/>
    <col min="9516" max="9516" width="8" style="42" hidden="1"/>
    <col min="9517" max="9517" width="8.5703125" style="42" hidden="1"/>
    <col min="9518" max="9518" width="8.85546875" style="42" hidden="1"/>
    <col min="9519" max="9519" width="4.85546875" style="42" hidden="1"/>
    <col min="9520" max="9520" width="5.28515625" style="42" hidden="1"/>
    <col min="9521" max="9521" width="8" style="42" hidden="1"/>
    <col min="9522" max="9522" width="8.5703125" style="42" hidden="1"/>
    <col min="9523" max="9523" width="8.28515625" style="42" hidden="1"/>
    <col min="9524" max="9525" width="9.28515625" style="42" hidden="1"/>
    <col min="9526" max="9526" width="8" style="42" hidden="1"/>
    <col min="9527" max="9527" width="8.5703125" style="42" hidden="1"/>
    <col min="9528" max="9528" width="9.28515625" style="42" hidden="1"/>
    <col min="9529" max="9529" width="8.85546875" style="42" hidden="1"/>
    <col min="9530" max="9530" width="9.28515625" style="42" hidden="1"/>
    <col min="9531" max="9531" width="8" style="42" hidden="1"/>
    <col min="9532" max="9532" width="8.5703125" style="42" hidden="1"/>
    <col min="9533" max="9533" width="9.28515625" style="42" hidden="1"/>
    <col min="9534" max="9534" width="11.7109375" style="42" hidden="1"/>
    <col min="9535" max="9535" width="11" style="42" hidden="1"/>
    <col min="9536" max="9536" width="8" style="42" hidden="1"/>
    <col min="9537" max="9537" width="9.28515625" style="42" hidden="1"/>
    <col min="9538" max="9538" width="11.7109375" style="42" hidden="1"/>
    <col min="9539" max="9728" width="11.42578125" style="42" hidden="1"/>
    <col min="9729" max="9729" width="57.5703125" style="42" hidden="1"/>
    <col min="9730" max="9730" width="10.5703125" style="42" hidden="1"/>
    <col min="9731" max="9731" width="10.28515625" style="42" hidden="1"/>
    <col min="9732" max="9732" width="8" style="42" hidden="1"/>
    <col min="9733" max="9733" width="8.85546875" style="42" hidden="1"/>
    <col min="9734" max="9734" width="11" style="42" hidden="1"/>
    <col min="9735" max="9735" width="10.5703125" style="42" hidden="1"/>
    <col min="9736" max="9736" width="9.28515625" style="42" hidden="1"/>
    <col min="9737" max="9737" width="8" style="42" hidden="1"/>
    <col min="9738" max="9738" width="8.5703125" style="42" hidden="1"/>
    <col min="9739" max="9739" width="10.5703125" style="42" hidden="1"/>
    <col min="9740" max="9741" width="11" style="42" hidden="1"/>
    <col min="9742" max="9742" width="8" style="42" hidden="1"/>
    <col min="9743" max="9743" width="8.5703125" style="42" hidden="1"/>
    <col min="9744" max="9744" width="11" style="42" hidden="1"/>
    <col min="9745" max="9746" width="10.28515625" style="42" hidden="1"/>
    <col min="9747" max="9747" width="8" style="42" hidden="1"/>
    <col min="9748" max="9748" width="8.5703125" style="42" hidden="1"/>
    <col min="9749" max="9749" width="11" style="42" hidden="1"/>
    <col min="9750" max="9751" width="10.5703125" style="42" hidden="1"/>
    <col min="9752" max="9752" width="8" style="42" hidden="1"/>
    <col min="9753" max="9753" width="8.5703125" style="42" hidden="1"/>
    <col min="9754" max="9754" width="11" style="42" hidden="1"/>
    <col min="9755" max="9755" width="10.5703125" style="42" hidden="1"/>
    <col min="9756" max="9756" width="9.28515625" style="42" hidden="1"/>
    <col min="9757" max="9757" width="8" style="42" hidden="1"/>
    <col min="9758" max="9758" width="8.5703125" style="42" hidden="1"/>
    <col min="9759" max="9759" width="10.5703125" style="42" hidden="1"/>
    <col min="9760" max="9760" width="9.28515625" style="42" hidden="1"/>
    <col min="9761" max="9761" width="10.5703125" style="42" hidden="1"/>
    <col min="9762" max="9762" width="8" style="42" hidden="1"/>
    <col min="9763" max="9763" width="8.5703125" style="42" hidden="1"/>
    <col min="9764" max="9764" width="11" style="42" hidden="1"/>
    <col min="9765" max="9766" width="9.28515625" style="42" hidden="1"/>
    <col min="9767" max="9767" width="8" style="42" hidden="1"/>
    <col min="9768" max="9768" width="8.5703125" style="42" hidden="1"/>
    <col min="9769" max="9769" width="9.28515625" style="42" hidden="1"/>
    <col min="9770" max="9770" width="7.7109375" style="42" hidden="1"/>
    <col min="9771" max="9771" width="8.85546875" style="42" hidden="1"/>
    <col min="9772" max="9772" width="8" style="42" hidden="1"/>
    <col min="9773" max="9773" width="8.5703125" style="42" hidden="1"/>
    <col min="9774" max="9774" width="8.85546875" style="42" hidden="1"/>
    <col min="9775" max="9775" width="4.85546875" style="42" hidden="1"/>
    <col min="9776" max="9776" width="5.28515625" style="42" hidden="1"/>
    <col min="9777" max="9777" width="8" style="42" hidden="1"/>
    <col min="9778" max="9778" width="8.5703125" style="42" hidden="1"/>
    <col min="9779" max="9779" width="8.28515625" style="42" hidden="1"/>
    <col min="9780" max="9781" width="9.28515625" style="42" hidden="1"/>
    <col min="9782" max="9782" width="8" style="42" hidden="1"/>
    <col min="9783" max="9783" width="8.5703125" style="42" hidden="1"/>
    <col min="9784" max="9784" width="9.28515625" style="42" hidden="1"/>
    <col min="9785" max="9785" width="8.85546875" style="42" hidden="1"/>
    <col min="9786" max="9786" width="9.28515625" style="42" hidden="1"/>
    <col min="9787" max="9787" width="8" style="42" hidden="1"/>
    <col min="9788" max="9788" width="8.5703125" style="42" hidden="1"/>
    <col min="9789" max="9789" width="9.28515625" style="42" hidden="1"/>
    <col min="9790" max="9790" width="11.7109375" style="42" hidden="1"/>
    <col min="9791" max="9791" width="11" style="42" hidden="1"/>
    <col min="9792" max="9792" width="8" style="42" hidden="1"/>
    <col min="9793" max="9793" width="9.28515625" style="42" hidden="1"/>
    <col min="9794" max="9794" width="11.7109375" style="42" hidden="1"/>
    <col min="9795" max="9984" width="11.42578125" style="42" hidden="1"/>
    <col min="9985" max="9985" width="57.5703125" style="42" hidden="1"/>
    <col min="9986" max="9986" width="10.5703125" style="42" hidden="1"/>
    <col min="9987" max="9987" width="10.28515625" style="42" hidden="1"/>
    <col min="9988" max="9988" width="8" style="42" hidden="1"/>
    <col min="9989" max="9989" width="8.85546875" style="42" hidden="1"/>
    <col min="9990" max="9990" width="11" style="42" hidden="1"/>
    <col min="9991" max="9991" width="10.5703125" style="42" hidden="1"/>
    <col min="9992" max="9992" width="9.28515625" style="42" hidden="1"/>
    <col min="9993" max="9993" width="8" style="42" hidden="1"/>
    <col min="9994" max="9994" width="8.5703125" style="42" hidden="1"/>
    <col min="9995" max="9995" width="10.5703125" style="42" hidden="1"/>
    <col min="9996" max="9997" width="11" style="42" hidden="1"/>
    <col min="9998" max="9998" width="8" style="42" hidden="1"/>
    <col min="9999" max="9999" width="8.5703125" style="42" hidden="1"/>
    <col min="10000" max="10000" width="11" style="42" hidden="1"/>
    <col min="10001" max="10002" width="10.28515625" style="42" hidden="1"/>
    <col min="10003" max="10003" width="8" style="42" hidden="1"/>
    <col min="10004" max="10004" width="8.5703125" style="42" hidden="1"/>
    <col min="10005" max="10005" width="11" style="42" hidden="1"/>
    <col min="10006" max="10007" width="10.5703125" style="42" hidden="1"/>
    <col min="10008" max="10008" width="8" style="42" hidden="1"/>
    <col min="10009" max="10009" width="8.5703125" style="42" hidden="1"/>
    <col min="10010" max="10010" width="11" style="42" hidden="1"/>
    <col min="10011" max="10011" width="10.5703125" style="42" hidden="1"/>
    <col min="10012" max="10012" width="9.28515625" style="42" hidden="1"/>
    <col min="10013" max="10013" width="8" style="42" hidden="1"/>
    <col min="10014" max="10014" width="8.5703125" style="42" hidden="1"/>
    <col min="10015" max="10015" width="10.5703125" style="42" hidden="1"/>
    <col min="10016" max="10016" width="9.28515625" style="42" hidden="1"/>
    <col min="10017" max="10017" width="10.5703125" style="42" hidden="1"/>
    <col min="10018" max="10018" width="8" style="42" hidden="1"/>
    <col min="10019" max="10019" width="8.5703125" style="42" hidden="1"/>
    <col min="10020" max="10020" width="11" style="42" hidden="1"/>
    <col min="10021" max="10022" width="9.28515625" style="42" hidden="1"/>
    <col min="10023" max="10023" width="8" style="42" hidden="1"/>
    <col min="10024" max="10024" width="8.5703125" style="42" hidden="1"/>
    <col min="10025" max="10025" width="9.28515625" style="42" hidden="1"/>
    <col min="10026" max="10026" width="7.7109375" style="42" hidden="1"/>
    <col min="10027" max="10027" width="8.85546875" style="42" hidden="1"/>
    <col min="10028" max="10028" width="8" style="42" hidden="1"/>
    <col min="10029" max="10029" width="8.5703125" style="42" hidden="1"/>
    <col min="10030" max="10030" width="8.85546875" style="42" hidden="1"/>
    <col min="10031" max="10031" width="4.85546875" style="42" hidden="1"/>
    <col min="10032" max="10032" width="5.28515625" style="42" hidden="1"/>
    <col min="10033" max="10033" width="8" style="42" hidden="1"/>
    <col min="10034" max="10034" width="8.5703125" style="42" hidden="1"/>
    <col min="10035" max="10035" width="8.28515625" style="42" hidden="1"/>
    <col min="10036" max="10037" width="9.28515625" style="42" hidden="1"/>
    <col min="10038" max="10038" width="8" style="42" hidden="1"/>
    <col min="10039" max="10039" width="8.5703125" style="42" hidden="1"/>
    <col min="10040" max="10040" width="9.28515625" style="42" hidden="1"/>
    <col min="10041" max="10041" width="8.85546875" style="42" hidden="1"/>
    <col min="10042" max="10042" width="9.28515625" style="42" hidden="1"/>
    <col min="10043" max="10043" width="8" style="42" hidden="1"/>
    <col min="10044" max="10044" width="8.5703125" style="42" hidden="1"/>
    <col min="10045" max="10045" width="9.28515625" style="42" hidden="1"/>
    <col min="10046" max="10046" width="11.7109375" style="42" hidden="1"/>
    <col min="10047" max="10047" width="11" style="42" hidden="1"/>
    <col min="10048" max="10048" width="8" style="42" hidden="1"/>
    <col min="10049" max="10049" width="9.28515625" style="42" hidden="1"/>
    <col min="10050" max="10050" width="11.7109375" style="42" hidden="1"/>
    <col min="10051" max="10240" width="11.42578125" style="42" hidden="1"/>
    <col min="10241" max="10241" width="57.5703125" style="42" hidden="1"/>
    <col min="10242" max="10242" width="10.5703125" style="42" hidden="1"/>
    <col min="10243" max="10243" width="10.28515625" style="42" hidden="1"/>
    <col min="10244" max="10244" width="8" style="42" hidden="1"/>
    <col min="10245" max="10245" width="8.85546875" style="42" hidden="1"/>
    <col min="10246" max="10246" width="11" style="42" hidden="1"/>
    <col min="10247" max="10247" width="10.5703125" style="42" hidden="1"/>
    <col min="10248" max="10248" width="9.28515625" style="42" hidden="1"/>
    <col min="10249" max="10249" width="8" style="42" hidden="1"/>
    <col min="10250" max="10250" width="8.5703125" style="42" hidden="1"/>
    <col min="10251" max="10251" width="10.5703125" style="42" hidden="1"/>
    <col min="10252" max="10253" width="11" style="42" hidden="1"/>
    <col min="10254" max="10254" width="8" style="42" hidden="1"/>
    <col min="10255" max="10255" width="8.5703125" style="42" hidden="1"/>
    <col min="10256" max="10256" width="11" style="42" hidden="1"/>
    <col min="10257" max="10258" width="10.28515625" style="42" hidden="1"/>
    <col min="10259" max="10259" width="8" style="42" hidden="1"/>
    <col min="10260" max="10260" width="8.5703125" style="42" hidden="1"/>
    <col min="10261" max="10261" width="11" style="42" hidden="1"/>
    <col min="10262" max="10263" width="10.5703125" style="42" hidden="1"/>
    <col min="10264" max="10264" width="8" style="42" hidden="1"/>
    <col min="10265" max="10265" width="8.5703125" style="42" hidden="1"/>
    <col min="10266" max="10266" width="11" style="42" hidden="1"/>
    <col min="10267" max="10267" width="10.5703125" style="42" hidden="1"/>
    <col min="10268" max="10268" width="9.28515625" style="42" hidden="1"/>
    <col min="10269" max="10269" width="8" style="42" hidden="1"/>
    <col min="10270" max="10270" width="8.5703125" style="42" hidden="1"/>
    <col min="10271" max="10271" width="10.5703125" style="42" hidden="1"/>
    <col min="10272" max="10272" width="9.28515625" style="42" hidden="1"/>
    <col min="10273" max="10273" width="10.5703125" style="42" hidden="1"/>
    <col min="10274" max="10274" width="8" style="42" hidden="1"/>
    <col min="10275" max="10275" width="8.5703125" style="42" hidden="1"/>
    <col min="10276" max="10276" width="11" style="42" hidden="1"/>
    <col min="10277" max="10278" width="9.28515625" style="42" hidden="1"/>
    <col min="10279" max="10279" width="8" style="42" hidden="1"/>
    <col min="10280" max="10280" width="8.5703125" style="42" hidden="1"/>
    <col min="10281" max="10281" width="9.28515625" style="42" hidden="1"/>
    <col min="10282" max="10282" width="7.7109375" style="42" hidden="1"/>
    <col min="10283" max="10283" width="8.85546875" style="42" hidden="1"/>
    <col min="10284" max="10284" width="8" style="42" hidden="1"/>
    <col min="10285" max="10285" width="8.5703125" style="42" hidden="1"/>
    <col min="10286" max="10286" width="8.85546875" style="42" hidden="1"/>
    <col min="10287" max="10287" width="4.85546875" style="42" hidden="1"/>
    <col min="10288" max="10288" width="5.28515625" style="42" hidden="1"/>
    <col min="10289" max="10289" width="8" style="42" hidden="1"/>
    <col min="10290" max="10290" width="8.5703125" style="42" hidden="1"/>
    <col min="10291" max="10291" width="8.28515625" style="42" hidden="1"/>
    <col min="10292" max="10293" width="9.28515625" style="42" hidden="1"/>
    <col min="10294" max="10294" width="8" style="42" hidden="1"/>
    <col min="10295" max="10295" width="8.5703125" style="42" hidden="1"/>
    <col min="10296" max="10296" width="9.28515625" style="42" hidden="1"/>
    <col min="10297" max="10297" width="8.85546875" style="42" hidden="1"/>
    <col min="10298" max="10298" width="9.28515625" style="42" hidden="1"/>
    <col min="10299" max="10299" width="8" style="42" hidden="1"/>
    <col min="10300" max="10300" width="8.5703125" style="42" hidden="1"/>
    <col min="10301" max="10301" width="9.28515625" style="42" hidden="1"/>
    <col min="10302" max="10302" width="11.7109375" style="42" hidden="1"/>
    <col min="10303" max="10303" width="11" style="42" hidden="1"/>
    <col min="10304" max="10304" width="8" style="42" hidden="1"/>
    <col min="10305" max="10305" width="9.28515625" style="42" hidden="1"/>
    <col min="10306" max="10306" width="11.7109375" style="42" hidden="1"/>
    <col min="10307" max="10496" width="11.42578125" style="42" hidden="1"/>
    <col min="10497" max="10497" width="57.5703125" style="42" hidden="1"/>
    <col min="10498" max="10498" width="10.5703125" style="42" hidden="1"/>
    <col min="10499" max="10499" width="10.28515625" style="42" hidden="1"/>
    <col min="10500" max="10500" width="8" style="42" hidden="1"/>
    <col min="10501" max="10501" width="8.85546875" style="42" hidden="1"/>
    <col min="10502" max="10502" width="11" style="42" hidden="1"/>
    <col min="10503" max="10503" width="10.5703125" style="42" hidden="1"/>
    <col min="10504" max="10504" width="9.28515625" style="42" hidden="1"/>
    <col min="10505" max="10505" width="8" style="42" hidden="1"/>
    <col min="10506" max="10506" width="8.5703125" style="42" hidden="1"/>
    <col min="10507" max="10507" width="10.5703125" style="42" hidden="1"/>
    <col min="10508" max="10509" width="11" style="42" hidden="1"/>
    <col min="10510" max="10510" width="8" style="42" hidden="1"/>
    <col min="10511" max="10511" width="8.5703125" style="42" hidden="1"/>
    <col min="10512" max="10512" width="11" style="42" hidden="1"/>
    <col min="10513" max="10514" width="10.28515625" style="42" hidden="1"/>
    <col min="10515" max="10515" width="8" style="42" hidden="1"/>
    <col min="10516" max="10516" width="8.5703125" style="42" hidden="1"/>
    <col min="10517" max="10517" width="11" style="42" hidden="1"/>
    <col min="10518" max="10519" width="10.5703125" style="42" hidden="1"/>
    <col min="10520" max="10520" width="8" style="42" hidden="1"/>
    <col min="10521" max="10521" width="8.5703125" style="42" hidden="1"/>
    <col min="10522" max="10522" width="11" style="42" hidden="1"/>
    <col min="10523" max="10523" width="10.5703125" style="42" hidden="1"/>
    <col min="10524" max="10524" width="9.28515625" style="42" hidden="1"/>
    <col min="10525" max="10525" width="8" style="42" hidden="1"/>
    <col min="10526" max="10526" width="8.5703125" style="42" hidden="1"/>
    <col min="10527" max="10527" width="10.5703125" style="42" hidden="1"/>
    <col min="10528" max="10528" width="9.28515625" style="42" hidden="1"/>
    <col min="10529" max="10529" width="10.5703125" style="42" hidden="1"/>
    <col min="10530" max="10530" width="8" style="42" hidden="1"/>
    <col min="10531" max="10531" width="8.5703125" style="42" hidden="1"/>
    <col min="10532" max="10532" width="11" style="42" hidden="1"/>
    <col min="10533" max="10534" width="9.28515625" style="42" hidden="1"/>
    <col min="10535" max="10535" width="8" style="42" hidden="1"/>
    <col min="10536" max="10536" width="8.5703125" style="42" hidden="1"/>
    <col min="10537" max="10537" width="9.28515625" style="42" hidden="1"/>
    <col min="10538" max="10538" width="7.7109375" style="42" hidden="1"/>
    <col min="10539" max="10539" width="8.85546875" style="42" hidden="1"/>
    <col min="10540" max="10540" width="8" style="42" hidden="1"/>
    <col min="10541" max="10541" width="8.5703125" style="42" hidden="1"/>
    <col min="10542" max="10542" width="8.85546875" style="42" hidden="1"/>
    <col min="10543" max="10543" width="4.85546875" style="42" hidden="1"/>
    <col min="10544" max="10544" width="5.28515625" style="42" hidden="1"/>
    <col min="10545" max="10545" width="8" style="42" hidden="1"/>
    <col min="10546" max="10546" width="8.5703125" style="42" hidden="1"/>
    <col min="10547" max="10547" width="8.28515625" style="42" hidden="1"/>
    <col min="10548" max="10549" width="9.28515625" style="42" hidden="1"/>
    <col min="10550" max="10550" width="8" style="42" hidden="1"/>
    <col min="10551" max="10551" width="8.5703125" style="42" hidden="1"/>
    <col min="10552" max="10552" width="9.28515625" style="42" hidden="1"/>
    <col min="10553" max="10553" width="8.85546875" style="42" hidden="1"/>
    <col min="10554" max="10554" width="9.28515625" style="42" hidden="1"/>
    <col min="10555" max="10555" width="8" style="42" hidden="1"/>
    <col min="10556" max="10556" width="8.5703125" style="42" hidden="1"/>
    <col min="10557" max="10557" width="9.28515625" style="42" hidden="1"/>
    <col min="10558" max="10558" width="11.7109375" style="42" hidden="1"/>
    <col min="10559" max="10559" width="11" style="42" hidden="1"/>
    <col min="10560" max="10560" width="8" style="42" hidden="1"/>
    <col min="10561" max="10561" width="9.28515625" style="42" hidden="1"/>
    <col min="10562" max="10562" width="11.7109375" style="42" hidden="1"/>
    <col min="10563" max="10752" width="11.42578125" style="42" hidden="1"/>
    <col min="10753" max="10753" width="57.5703125" style="42" hidden="1"/>
    <col min="10754" max="10754" width="10.5703125" style="42" hidden="1"/>
    <col min="10755" max="10755" width="10.28515625" style="42" hidden="1"/>
    <col min="10756" max="10756" width="8" style="42" hidden="1"/>
    <col min="10757" max="10757" width="8.85546875" style="42" hidden="1"/>
    <col min="10758" max="10758" width="11" style="42" hidden="1"/>
    <col min="10759" max="10759" width="10.5703125" style="42" hidden="1"/>
    <col min="10760" max="10760" width="9.28515625" style="42" hidden="1"/>
    <col min="10761" max="10761" width="8" style="42" hidden="1"/>
    <col min="10762" max="10762" width="8.5703125" style="42" hidden="1"/>
    <col min="10763" max="10763" width="10.5703125" style="42" hidden="1"/>
    <col min="10764" max="10765" width="11" style="42" hidden="1"/>
    <col min="10766" max="10766" width="8" style="42" hidden="1"/>
    <col min="10767" max="10767" width="8.5703125" style="42" hidden="1"/>
    <col min="10768" max="10768" width="11" style="42" hidden="1"/>
    <col min="10769" max="10770" width="10.28515625" style="42" hidden="1"/>
    <col min="10771" max="10771" width="8" style="42" hidden="1"/>
    <col min="10772" max="10772" width="8.5703125" style="42" hidden="1"/>
    <col min="10773" max="10773" width="11" style="42" hidden="1"/>
    <col min="10774" max="10775" width="10.5703125" style="42" hidden="1"/>
    <col min="10776" max="10776" width="8" style="42" hidden="1"/>
    <col min="10777" max="10777" width="8.5703125" style="42" hidden="1"/>
    <col min="10778" max="10778" width="11" style="42" hidden="1"/>
    <col min="10779" max="10779" width="10.5703125" style="42" hidden="1"/>
    <col min="10780" max="10780" width="9.28515625" style="42" hidden="1"/>
    <col min="10781" max="10781" width="8" style="42" hidden="1"/>
    <col min="10782" max="10782" width="8.5703125" style="42" hidden="1"/>
    <col min="10783" max="10783" width="10.5703125" style="42" hidden="1"/>
    <col min="10784" max="10784" width="9.28515625" style="42" hidden="1"/>
    <col min="10785" max="10785" width="10.5703125" style="42" hidden="1"/>
    <col min="10786" max="10786" width="8" style="42" hidden="1"/>
    <col min="10787" max="10787" width="8.5703125" style="42" hidden="1"/>
    <col min="10788" max="10788" width="11" style="42" hidden="1"/>
    <col min="10789" max="10790" width="9.28515625" style="42" hidden="1"/>
    <col min="10791" max="10791" width="8" style="42" hidden="1"/>
    <col min="10792" max="10792" width="8.5703125" style="42" hidden="1"/>
    <col min="10793" max="10793" width="9.28515625" style="42" hidden="1"/>
    <col min="10794" max="10794" width="7.7109375" style="42" hidden="1"/>
    <col min="10795" max="10795" width="8.85546875" style="42" hidden="1"/>
    <col min="10796" max="10796" width="8" style="42" hidden="1"/>
    <col min="10797" max="10797" width="8.5703125" style="42" hidden="1"/>
    <col min="10798" max="10798" width="8.85546875" style="42" hidden="1"/>
    <col min="10799" max="10799" width="4.85546875" style="42" hidden="1"/>
    <col min="10800" max="10800" width="5.28515625" style="42" hidden="1"/>
    <col min="10801" max="10801" width="8" style="42" hidden="1"/>
    <col min="10802" max="10802" width="8.5703125" style="42" hidden="1"/>
    <col min="10803" max="10803" width="8.28515625" style="42" hidden="1"/>
    <col min="10804" max="10805" width="9.28515625" style="42" hidden="1"/>
    <col min="10806" max="10806" width="8" style="42" hidden="1"/>
    <col min="10807" max="10807" width="8.5703125" style="42" hidden="1"/>
    <col min="10808" max="10808" width="9.28515625" style="42" hidden="1"/>
    <col min="10809" max="10809" width="8.85546875" style="42" hidden="1"/>
    <col min="10810" max="10810" width="9.28515625" style="42" hidden="1"/>
    <col min="10811" max="10811" width="8" style="42" hidden="1"/>
    <col min="10812" max="10812" width="8.5703125" style="42" hidden="1"/>
    <col min="10813" max="10813" width="9.28515625" style="42" hidden="1"/>
    <col min="10814" max="10814" width="11.7109375" style="42" hidden="1"/>
    <col min="10815" max="10815" width="11" style="42" hidden="1"/>
    <col min="10816" max="10816" width="8" style="42" hidden="1"/>
    <col min="10817" max="10817" width="9.28515625" style="42" hidden="1"/>
    <col min="10818" max="10818" width="11.7109375" style="42" hidden="1"/>
    <col min="10819" max="11008" width="11.42578125" style="42" hidden="1"/>
    <col min="11009" max="11009" width="57.5703125" style="42" hidden="1"/>
    <col min="11010" max="11010" width="10.5703125" style="42" hidden="1"/>
    <col min="11011" max="11011" width="10.28515625" style="42" hidden="1"/>
    <col min="11012" max="11012" width="8" style="42" hidden="1"/>
    <col min="11013" max="11013" width="8.85546875" style="42" hidden="1"/>
    <col min="11014" max="11014" width="11" style="42" hidden="1"/>
    <col min="11015" max="11015" width="10.5703125" style="42" hidden="1"/>
    <col min="11016" max="11016" width="9.28515625" style="42" hidden="1"/>
    <col min="11017" max="11017" width="8" style="42" hidden="1"/>
    <col min="11018" max="11018" width="8.5703125" style="42" hidden="1"/>
    <col min="11019" max="11019" width="10.5703125" style="42" hidden="1"/>
    <col min="11020" max="11021" width="11" style="42" hidden="1"/>
    <col min="11022" max="11022" width="8" style="42" hidden="1"/>
    <col min="11023" max="11023" width="8.5703125" style="42" hidden="1"/>
    <col min="11024" max="11024" width="11" style="42" hidden="1"/>
    <col min="11025" max="11026" width="10.28515625" style="42" hidden="1"/>
    <col min="11027" max="11027" width="8" style="42" hidden="1"/>
    <col min="11028" max="11028" width="8.5703125" style="42" hidden="1"/>
    <col min="11029" max="11029" width="11" style="42" hidden="1"/>
    <col min="11030" max="11031" width="10.5703125" style="42" hidden="1"/>
    <col min="11032" max="11032" width="8" style="42" hidden="1"/>
    <col min="11033" max="11033" width="8.5703125" style="42" hidden="1"/>
    <col min="11034" max="11034" width="11" style="42" hidden="1"/>
    <col min="11035" max="11035" width="10.5703125" style="42" hidden="1"/>
    <col min="11036" max="11036" width="9.28515625" style="42" hidden="1"/>
    <col min="11037" max="11037" width="8" style="42" hidden="1"/>
    <col min="11038" max="11038" width="8.5703125" style="42" hidden="1"/>
    <col min="11039" max="11039" width="10.5703125" style="42" hidden="1"/>
    <col min="11040" max="11040" width="9.28515625" style="42" hidden="1"/>
    <col min="11041" max="11041" width="10.5703125" style="42" hidden="1"/>
    <col min="11042" max="11042" width="8" style="42" hidden="1"/>
    <col min="11043" max="11043" width="8.5703125" style="42" hidden="1"/>
    <col min="11044" max="11044" width="11" style="42" hidden="1"/>
    <col min="11045" max="11046" width="9.28515625" style="42" hidden="1"/>
    <col min="11047" max="11047" width="8" style="42" hidden="1"/>
    <col min="11048" max="11048" width="8.5703125" style="42" hidden="1"/>
    <col min="11049" max="11049" width="9.28515625" style="42" hidden="1"/>
    <col min="11050" max="11050" width="7.7109375" style="42" hidden="1"/>
    <col min="11051" max="11051" width="8.85546875" style="42" hidden="1"/>
    <col min="11052" max="11052" width="8" style="42" hidden="1"/>
    <col min="11053" max="11053" width="8.5703125" style="42" hidden="1"/>
    <col min="11054" max="11054" width="8.85546875" style="42" hidden="1"/>
    <col min="11055" max="11055" width="4.85546875" style="42" hidden="1"/>
    <col min="11056" max="11056" width="5.28515625" style="42" hidden="1"/>
    <col min="11057" max="11057" width="8" style="42" hidden="1"/>
    <col min="11058" max="11058" width="8.5703125" style="42" hidden="1"/>
    <col min="11059" max="11059" width="8.28515625" style="42" hidden="1"/>
    <col min="11060" max="11061" width="9.28515625" style="42" hidden="1"/>
    <col min="11062" max="11062" width="8" style="42" hidden="1"/>
    <col min="11063" max="11063" width="8.5703125" style="42" hidden="1"/>
    <col min="11064" max="11064" width="9.28515625" style="42" hidden="1"/>
    <col min="11065" max="11065" width="8.85546875" style="42" hidden="1"/>
    <col min="11066" max="11066" width="9.28515625" style="42" hidden="1"/>
    <col min="11067" max="11067" width="8" style="42" hidden="1"/>
    <col min="11068" max="11068" width="8.5703125" style="42" hidden="1"/>
    <col min="11069" max="11069" width="9.28515625" style="42" hidden="1"/>
    <col min="11070" max="11070" width="11.7109375" style="42" hidden="1"/>
    <col min="11071" max="11071" width="11" style="42" hidden="1"/>
    <col min="11072" max="11072" width="8" style="42" hidden="1"/>
    <col min="11073" max="11073" width="9.28515625" style="42" hidden="1"/>
    <col min="11074" max="11074" width="11.7109375" style="42" hidden="1"/>
    <col min="11075" max="11264" width="11.42578125" style="42" hidden="1"/>
    <col min="11265" max="11265" width="57.5703125" style="42" hidden="1"/>
    <col min="11266" max="11266" width="10.5703125" style="42" hidden="1"/>
    <col min="11267" max="11267" width="10.28515625" style="42" hidden="1"/>
    <col min="11268" max="11268" width="8" style="42" hidden="1"/>
    <col min="11269" max="11269" width="8.85546875" style="42" hidden="1"/>
    <col min="11270" max="11270" width="11" style="42" hidden="1"/>
    <col min="11271" max="11271" width="10.5703125" style="42" hidden="1"/>
    <col min="11272" max="11272" width="9.28515625" style="42" hidden="1"/>
    <col min="11273" max="11273" width="8" style="42" hidden="1"/>
    <col min="11274" max="11274" width="8.5703125" style="42" hidden="1"/>
    <col min="11275" max="11275" width="10.5703125" style="42" hidden="1"/>
    <col min="11276" max="11277" width="11" style="42" hidden="1"/>
    <col min="11278" max="11278" width="8" style="42" hidden="1"/>
    <col min="11279" max="11279" width="8.5703125" style="42" hidden="1"/>
    <col min="11280" max="11280" width="11" style="42" hidden="1"/>
    <col min="11281" max="11282" width="10.28515625" style="42" hidden="1"/>
    <col min="11283" max="11283" width="8" style="42" hidden="1"/>
    <col min="11284" max="11284" width="8.5703125" style="42" hidden="1"/>
    <col min="11285" max="11285" width="11" style="42" hidden="1"/>
    <col min="11286" max="11287" width="10.5703125" style="42" hidden="1"/>
    <col min="11288" max="11288" width="8" style="42" hidden="1"/>
    <col min="11289" max="11289" width="8.5703125" style="42" hidden="1"/>
    <col min="11290" max="11290" width="11" style="42" hidden="1"/>
    <col min="11291" max="11291" width="10.5703125" style="42" hidden="1"/>
    <col min="11292" max="11292" width="9.28515625" style="42" hidden="1"/>
    <col min="11293" max="11293" width="8" style="42" hidden="1"/>
    <col min="11294" max="11294" width="8.5703125" style="42" hidden="1"/>
    <col min="11295" max="11295" width="10.5703125" style="42" hidden="1"/>
    <col min="11296" max="11296" width="9.28515625" style="42" hidden="1"/>
    <col min="11297" max="11297" width="10.5703125" style="42" hidden="1"/>
    <col min="11298" max="11298" width="8" style="42" hidden="1"/>
    <col min="11299" max="11299" width="8.5703125" style="42" hidden="1"/>
    <col min="11300" max="11300" width="11" style="42" hidden="1"/>
    <col min="11301" max="11302" width="9.28515625" style="42" hidden="1"/>
    <col min="11303" max="11303" width="8" style="42" hidden="1"/>
    <col min="11304" max="11304" width="8.5703125" style="42" hidden="1"/>
    <col min="11305" max="11305" width="9.28515625" style="42" hidden="1"/>
    <col min="11306" max="11306" width="7.7109375" style="42" hidden="1"/>
    <col min="11307" max="11307" width="8.85546875" style="42" hidden="1"/>
    <col min="11308" max="11308" width="8" style="42" hidden="1"/>
    <col min="11309" max="11309" width="8.5703125" style="42" hidden="1"/>
    <col min="11310" max="11310" width="8.85546875" style="42" hidden="1"/>
    <col min="11311" max="11311" width="4.85546875" style="42" hidden="1"/>
    <col min="11312" max="11312" width="5.28515625" style="42" hidden="1"/>
    <col min="11313" max="11313" width="8" style="42" hidden="1"/>
    <col min="11314" max="11314" width="8.5703125" style="42" hidden="1"/>
    <col min="11315" max="11315" width="8.28515625" style="42" hidden="1"/>
    <col min="11316" max="11317" width="9.28515625" style="42" hidden="1"/>
    <col min="11318" max="11318" width="8" style="42" hidden="1"/>
    <col min="11319" max="11319" width="8.5703125" style="42" hidden="1"/>
    <col min="11320" max="11320" width="9.28515625" style="42" hidden="1"/>
    <col min="11321" max="11321" width="8.85546875" style="42" hidden="1"/>
    <col min="11322" max="11322" width="9.28515625" style="42" hidden="1"/>
    <col min="11323" max="11323" width="8" style="42" hidden="1"/>
    <col min="11324" max="11324" width="8.5703125" style="42" hidden="1"/>
    <col min="11325" max="11325" width="9.28515625" style="42" hidden="1"/>
    <col min="11326" max="11326" width="11.7109375" style="42" hidden="1"/>
    <col min="11327" max="11327" width="11" style="42" hidden="1"/>
    <col min="11328" max="11328" width="8" style="42" hidden="1"/>
    <col min="11329" max="11329" width="9.28515625" style="42" hidden="1"/>
    <col min="11330" max="11330" width="11.7109375" style="42" hidden="1"/>
    <col min="11331" max="11520" width="11.42578125" style="42" hidden="1"/>
    <col min="11521" max="11521" width="57.5703125" style="42" hidden="1"/>
    <col min="11522" max="11522" width="10.5703125" style="42" hidden="1"/>
    <col min="11523" max="11523" width="10.28515625" style="42" hidden="1"/>
    <col min="11524" max="11524" width="8" style="42" hidden="1"/>
    <col min="11525" max="11525" width="8.85546875" style="42" hidden="1"/>
    <col min="11526" max="11526" width="11" style="42" hidden="1"/>
    <col min="11527" max="11527" width="10.5703125" style="42" hidden="1"/>
    <col min="11528" max="11528" width="9.28515625" style="42" hidden="1"/>
    <col min="11529" max="11529" width="8" style="42" hidden="1"/>
    <col min="11530" max="11530" width="8.5703125" style="42" hidden="1"/>
    <col min="11531" max="11531" width="10.5703125" style="42" hidden="1"/>
    <col min="11532" max="11533" width="11" style="42" hidden="1"/>
    <col min="11534" max="11534" width="8" style="42" hidden="1"/>
    <col min="11535" max="11535" width="8.5703125" style="42" hidden="1"/>
    <col min="11536" max="11536" width="11" style="42" hidden="1"/>
    <col min="11537" max="11538" width="10.28515625" style="42" hidden="1"/>
    <col min="11539" max="11539" width="8" style="42" hidden="1"/>
    <col min="11540" max="11540" width="8.5703125" style="42" hidden="1"/>
    <col min="11541" max="11541" width="11" style="42" hidden="1"/>
    <col min="11542" max="11543" width="10.5703125" style="42" hidden="1"/>
    <col min="11544" max="11544" width="8" style="42" hidden="1"/>
    <col min="11545" max="11545" width="8.5703125" style="42" hidden="1"/>
    <col min="11546" max="11546" width="11" style="42" hidden="1"/>
    <col min="11547" max="11547" width="10.5703125" style="42" hidden="1"/>
    <col min="11548" max="11548" width="9.28515625" style="42" hidden="1"/>
    <col min="11549" max="11549" width="8" style="42" hidden="1"/>
    <col min="11550" max="11550" width="8.5703125" style="42" hidden="1"/>
    <col min="11551" max="11551" width="10.5703125" style="42" hidden="1"/>
    <col min="11552" max="11552" width="9.28515625" style="42" hidden="1"/>
    <col min="11553" max="11553" width="10.5703125" style="42" hidden="1"/>
    <col min="11554" max="11554" width="8" style="42" hidden="1"/>
    <col min="11555" max="11555" width="8.5703125" style="42" hidden="1"/>
    <col min="11556" max="11556" width="11" style="42" hidden="1"/>
    <col min="11557" max="11558" width="9.28515625" style="42" hidden="1"/>
    <col min="11559" max="11559" width="8" style="42" hidden="1"/>
    <col min="11560" max="11560" width="8.5703125" style="42" hidden="1"/>
    <col min="11561" max="11561" width="9.28515625" style="42" hidden="1"/>
    <col min="11562" max="11562" width="7.7109375" style="42" hidden="1"/>
    <col min="11563" max="11563" width="8.85546875" style="42" hidden="1"/>
    <col min="11564" max="11564" width="8" style="42" hidden="1"/>
    <col min="11565" max="11565" width="8.5703125" style="42" hidden="1"/>
    <col min="11566" max="11566" width="8.85546875" style="42" hidden="1"/>
    <col min="11567" max="11567" width="4.85546875" style="42" hidden="1"/>
    <col min="11568" max="11568" width="5.28515625" style="42" hidden="1"/>
    <col min="11569" max="11569" width="8" style="42" hidden="1"/>
    <col min="11570" max="11570" width="8.5703125" style="42" hidden="1"/>
    <col min="11571" max="11571" width="8.28515625" style="42" hidden="1"/>
    <col min="11572" max="11573" width="9.28515625" style="42" hidden="1"/>
    <col min="11574" max="11574" width="8" style="42" hidden="1"/>
    <col min="11575" max="11575" width="8.5703125" style="42" hidden="1"/>
    <col min="11576" max="11576" width="9.28515625" style="42" hidden="1"/>
    <col min="11577" max="11577" width="8.85546875" style="42" hidden="1"/>
    <col min="11578" max="11578" width="9.28515625" style="42" hidden="1"/>
    <col min="11579" max="11579" width="8" style="42" hidden="1"/>
    <col min="11580" max="11580" width="8.5703125" style="42" hidden="1"/>
    <col min="11581" max="11581" width="9.28515625" style="42" hidden="1"/>
    <col min="11582" max="11582" width="11.7109375" style="42" hidden="1"/>
    <col min="11583" max="11583" width="11" style="42" hidden="1"/>
    <col min="11584" max="11584" width="8" style="42" hidden="1"/>
    <col min="11585" max="11585" width="9.28515625" style="42" hidden="1"/>
    <col min="11586" max="11586" width="11.7109375" style="42" hidden="1"/>
    <col min="11587" max="11776" width="11.42578125" style="42" hidden="1"/>
    <col min="11777" max="11777" width="57.5703125" style="42" hidden="1"/>
    <col min="11778" max="11778" width="10.5703125" style="42" hidden="1"/>
    <col min="11779" max="11779" width="10.28515625" style="42" hidden="1"/>
    <col min="11780" max="11780" width="8" style="42" hidden="1"/>
    <col min="11781" max="11781" width="8.85546875" style="42" hidden="1"/>
    <col min="11782" max="11782" width="11" style="42" hidden="1"/>
    <col min="11783" max="11783" width="10.5703125" style="42" hidden="1"/>
    <col min="11784" max="11784" width="9.28515625" style="42" hidden="1"/>
    <col min="11785" max="11785" width="8" style="42" hidden="1"/>
    <col min="11786" max="11786" width="8.5703125" style="42" hidden="1"/>
    <col min="11787" max="11787" width="10.5703125" style="42" hidden="1"/>
    <col min="11788" max="11789" width="11" style="42" hidden="1"/>
    <col min="11790" max="11790" width="8" style="42" hidden="1"/>
    <col min="11791" max="11791" width="8.5703125" style="42" hidden="1"/>
    <col min="11792" max="11792" width="11" style="42" hidden="1"/>
    <col min="11793" max="11794" width="10.28515625" style="42" hidden="1"/>
    <col min="11795" max="11795" width="8" style="42" hidden="1"/>
    <col min="11796" max="11796" width="8.5703125" style="42" hidden="1"/>
    <col min="11797" max="11797" width="11" style="42" hidden="1"/>
    <col min="11798" max="11799" width="10.5703125" style="42" hidden="1"/>
    <col min="11800" max="11800" width="8" style="42" hidden="1"/>
    <col min="11801" max="11801" width="8.5703125" style="42" hidden="1"/>
    <col min="11802" max="11802" width="11" style="42" hidden="1"/>
    <col min="11803" max="11803" width="10.5703125" style="42" hidden="1"/>
    <col min="11804" max="11804" width="9.28515625" style="42" hidden="1"/>
    <col min="11805" max="11805" width="8" style="42" hidden="1"/>
    <col min="11806" max="11806" width="8.5703125" style="42" hidden="1"/>
    <col min="11807" max="11807" width="10.5703125" style="42" hidden="1"/>
    <col min="11808" max="11808" width="9.28515625" style="42" hidden="1"/>
    <col min="11809" max="11809" width="10.5703125" style="42" hidden="1"/>
    <col min="11810" max="11810" width="8" style="42" hidden="1"/>
    <col min="11811" max="11811" width="8.5703125" style="42" hidden="1"/>
    <col min="11812" max="11812" width="11" style="42" hidden="1"/>
    <col min="11813" max="11814" width="9.28515625" style="42" hidden="1"/>
    <col min="11815" max="11815" width="8" style="42" hidden="1"/>
    <col min="11816" max="11816" width="8.5703125" style="42" hidden="1"/>
    <col min="11817" max="11817" width="9.28515625" style="42" hidden="1"/>
    <col min="11818" max="11818" width="7.7109375" style="42" hidden="1"/>
    <col min="11819" max="11819" width="8.85546875" style="42" hidden="1"/>
    <col min="11820" max="11820" width="8" style="42" hidden="1"/>
    <col min="11821" max="11821" width="8.5703125" style="42" hidden="1"/>
    <col min="11822" max="11822" width="8.85546875" style="42" hidden="1"/>
    <col min="11823" max="11823" width="4.85546875" style="42" hidden="1"/>
    <col min="11824" max="11824" width="5.28515625" style="42" hidden="1"/>
    <col min="11825" max="11825" width="8" style="42" hidden="1"/>
    <col min="11826" max="11826" width="8.5703125" style="42" hidden="1"/>
    <col min="11827" max="11827" width="8.28515625" style="42" hidden="1"/>
    <col min="11828" max="11829" width="9.28515625" style="42" hidden="1"/>
    <col min="11830" max="11830" width="8" style="42" hidden="1"/>
    <col min="11831" max="11831" width="8.5703125" style="42" hidden="1"/>
    <col min="11832" max="11832" width="9.28515625" style="42" hidden="1"/>
    <col min="11833" max="11833" width="8.85546875" style="42" hidden="1"/>
    <col min="11834" max="11834" width="9.28515625" style="42" hidden="1"/>
    <col min="11835" max="11835" width="8" style="42" hidden="1"/>
    <col min="11836" max="11836" width="8.5703125" style="42" hidden="1"/>
    <col min="11837" max="11837" width="9.28515625" style="42" hidden="1"/>
    <col min="11838" max="11838" width="11.7109375" style="42" hidden="1"/>
    <col min="11839" max="11839" width="11" style="42" hidden="1"/>
    <col min="11840" max="11840" width="8" style="42" hidden="1"/>
    <col min="11841" max="11841" width="9.28515625" style="42" hidden="1"/>
    <col min="11842" max="11842" width="11.7109375" style="42" hidden="1"/>
    <col min="11843" max="12032" width="11.42578125" style="42" hidden="1"/>
    <col min="12033" max="12033" width="57.5703125" style="42" hidden="1"/>
    <col min="12034" max="12034" width="10.5703125" style="42" hidden="1"/>
    <col min="12035" max="12035" width="10.28515625" style="42" hidden="1"/>
    <col min="12036" max="12036" width="8" style="42" hidden="1"/>
    <col min="12037" max="12037" width="8.85546875" style="42" hidden="1"/>
    <col min="12038" max="12038" width="11" style="42" hidden="1"/>
    <col min="12039" max="12039" width="10.5703125" style="42" hidden="1"/>
    <col min="12040" max="12040" width="9.28515625" style="42" hidden="1"/>
    <col min="12041" max="12041" width="8" style="42" hidden="1"/>
    <col min="12042" max="12042" width="8.5703125" style="42" hidden="1"/>
    <col min="12043" max="12043" width="10.5703125" style="42" hidden="1"/>
    <col min="12044" max="12045" width="11" style="42" hidden="1"/>
    <col min="12046" max="12046" width="8" style="42" hidden="1"/>
    <col min="12047" max="12047" width="8.5703125" style="42" hidden="1"/>
    <col min="12048" max="12048" width="11" style="42" hidden="1"/>
    <col min="12049" max="12050" width="10.28515625" style="42" hidden="1"/>
    <col min="12051" max="12051" width="8" style="42" hidden="1"/>
    <col min="12052" max="12052" width="8.5703125" style="42" hidden="1"/>
    <col min="12053" max="12053" width="11" style="42" hidden="1"/>
    <col min="12054" max="12055" width="10.5703125" style="42" hidden="1"/>
    <col min="12056" max="12056" width="8" style="42" hidden="1"/>
    <col min="12057" max="12057" width="8.5703125" style="42" hidden="1"/>
    <col min="12058" max="12058" width="11" style="42" hidden="1"/>
    <col min="12059" max="12059" width="10.5703125" style="42" hidden="1"/>
    <col min="12060" max="12060" width="9.28515625" style="42" hidden="1"/>
    <col min="12061" max="12061" width="8" style="42" hidden="1"/>
    <col min="12062" max="12062" width="8.5703125" style="42" hidden="1"/>
    <col min="12063" max="12063" width="10.5703125" style="42" hidden="1"/>
    <col min="12064" max="12064" width="9.28515625" style="42" hidden="1"/>
    <col min="12065" max="12065" width="10.5703125" style="42" hidden="1"/>
    <col min="12066" max="12066" width="8" style="42" hidden="1"/>
    <col min="12067" max="12067" width="8.5703125" style="42" hidden="1"/>
    <col min="12068" max="12068" width="11" style="42" hidden="1"/>
    <col min="12069" max="12070" width="9.28515625" style="42" hidden="1"/>
    <col min="12071" max="12071" width="8" style="42" hidden="1"/>
    <col min="12072" max="12072" width="8.5703125" style="42" hidden="1"/>
    <col min="12073" max="12073" width="9.28515625" style="42" hidden="1"/>
    <col min="12074" max="12074" width="7.7109375" style="42" hidden="1"/>
    <col min="12075" max="12075" width="8.85546875" style="42" hidden="1"/>
    <col min="12076" max="12076" width="8" style="42" hidden="1"/>
    <col min="12077" max="12077" width="8.5703125" style="42" hidden="1"/>
    <col min="12078" max="12078" width="8.85546875" style="42" hidden="1"/>
    <col min="12079" max="12079" width="4.85546875" style="42" hidden="1"/>
    <col min="12080" max="12080" width="5.28515625" style="42" hidden="1"/>
    <col min="12081" max="12081" width="8" style="42" hidden="1"/>
    <col min="12082" max="12082" width="8.5703125" style="42" hidden="1"/>
    <col min="12083" max="12083" width="8.28515625" style="42" hidden="1"/>
    <col min="12084" max="12085" width="9.28515625" style="42" hidden="1"/>
    <col min="12086" max="12086" width="8" style="42" hidden="1"/>
    <col min="12087" max="12087" width="8.5703125" style="42" hidden="1"/>
    <col min="12088" max="12088" width="9.28515625" style="42" hidden="1"/>
    <col min="12089" max="12089" width="8.85546875" style="42" hidden="1"/>
    <col min="12090" max="12090" width="9.28515625" style="42" hidden="1"/>
    <col min="12091" max="12091" width="8" style="42" hidden="1"/>
    <col min="12092" max="12092" width="8.5703125" style="42" hidden="1"/>
    <col min="12093" max="12093" width="9.28515625" style="42" hidden="1"/>
    <col min="12094" max="12094" width="11.7109375" style="42" hidden="1"/>
    <col min="12095" max="12095" width="11" style="42" hidden="1"/>
    <col min="12096" max="12096" width="8" style="42" hidden="1"/>
    <col min="12097" max="12097" width="9.28515625" style="42" hidden="1"/>
    <col min="12098" max="12098" width="11.7109375" style="42" hidden="1"/>
    <col min="12099" max="12288" width="11.42578125" style="42" hidden="1"/>
    <col min="12289" max="12289" width="57.5703125" style="42" hidden="1"/>
    <col min="12290" max="12290" width="10.5703125" style="42" hidden="1"/>
    <col min="12291" max="12291" width="10.28515625" style="42" hidden="1"/>
    <col min="12292" max="12292" width="8" style="42" hidden="1"/>
    <col min="12293" max="12293" width="8.85546875" style="42" hidden="1"/>
    <col min="12294" max="12294" width="11" style="42" hidden="1"/>
    <col min="12295" max="12295" width="10.5703125" style="42" hidden="1"/>
    <col min="12296" max="12296" width="9.28515625" style="42" hidden="1"/>
    <col min="12297" max="12297" width="8" style="42" hidden="1"/>
    <col min="12298" max="12298" width="8.5703125" style="42" hidden="1"/>
    <col min="12299" max="12299" width="10.5703125" style="42" hidden="1"/>
    <col min="12300" max="12301" width="11" style="42" hidden="1"/>
    <col min="12302" max="12302" width="8" style="42" hidden="1"/>
    <col min="12303" max="12303" width="8.5703125" style="42" hidden="1"/>
    <col min="12304" max="12304" width="11" style="42" hidden="1"/>
    <col min="12305" max="12306" width="10.28515625" style="42" hidden="1"/>
    <col min="12307" max="12307" width="8" style="42" hidden="1"/>
    <col min="12308" max="12308" width="8.5703125" style="42" hidden="1"/>
    <col min="12309" max="12309" width="11" style="42" hidden="1"/>
    <col min="12310" max="12311" width="10.5703125" style="42" hidden="1"/>
    <col min="12312" max="12312" width="8" style="42" hidden="1"/>
    <col min="12313" max="12313" width="8.5703125" style="42" hidden="1"/>
    <col min="12314" max="12314" width="11" style="42" hidden="1"/>
    <col min="12315" max="12315" width="10.5703125" style="42" hidden="1"/>
    <col min="12316" max="12316" width="9.28515625" style="42" hidden="1"/>
    <col min="12317" max="12317" width="8" style="42" hidden="1"/>
    <col min="12318" max="12318" width="8.5703125" style="42" hidden="1"/>
    <col min="12319" max="12319" width="10.5703125" style="42" hidden="1"/>
    <col min="12320" max="12320" width="9.28515625" style="42" hidden="1"/>
    <col min="12321" max="12321" width="10.5703125" style="42" hidden="1"/>
    <col min="12322" max="12322" width="8" style="42" hidden="1"/>
    <col min="12323" max="12323" width="8.5703125" style="42" hidden="1"/>
    <col min="12324" max="12324" width="11" style="42" hidden="1"/>
    <col min="12325" max="12326" width="9.28515625" style="42" hidden="1"/>
    <col min="12327" max="12327" width="8" style="42" hidden="1"/>
    <col min="12328" max="12328" width="8.5703125" style="42" hidden="1"/>
    <col min="12329" max="12329" width="9.28515625" style="42" hidden="1"/>
    <col min="12330" max="12330" width="7.7109375" style="42" hidden="1"/>
    <col min="12331" max="12331" width="8.85546875" style="42" hidden="1"/>
    <col min="12332" max="12332" width="8" style="42" hidden="1"/>
    <col min="12333" max="12333" width="8.5703125" style="42" hidden="1"/>
    <col min="12334" max="12334" width="8.85546875" style="42" hidden="1"/>
    <col min="12335" max="12335" width="4.85546875" style="42" hidden="1"/>
    <col min="12336" max="12336" width="5.28515625" style="42" hidden="1"/>
    <col min="12337" max="12337" width="8" style="42" hidden="1"/>
    <col min="12338" max="12338" width="8.5703125" style="42" hidden="1"/>
    <col min="12339" max="12339" width="8.28515625" style="42" hidden="1"/>
    <col min="12340" max="12341" width="9.28515625" style="42" hidden="1"/>
    <col min="12342" max="12342" width="8" style="42" hidden="1"/>
    <col min="12343" max="12343" width="8.5703125" style="42" hidden="1"/>
    <col min="12344" max="12344" width="9.28515625" style="42" hidden="1"/>
    <col min="12345" max="12345" width="8.85546875" style="42" hidden="1"/>
    <col min="12346" max="12346" width="9.28515625" style="42" hidden="1"/>
    <col min="12347" max="12347" width="8" style="42" hidden="1"/>
    <col min="12348" max="12348" width="8.5703125" style="42" hidden="1"/>
    <col min="12349" max="12349" width="9.28515625" style="42" hidden="1"/>
    <col min="12350" max="12350" width="11.7109375" style="42" hidden="1"/>
    <col min="12351" max="12351" width="11" style="42" hidden="1"/>
    <col min="12352" max="12352" width="8" style="42" hidden="1"/>
    <col min="12353" max="12353" width="9.28515625" style="42" hidden="1"/>
    <col min="12354" max="12354" width="11.7109375" style="42" hidden="1"/>
    <col min="12355" max="12544" width="11.42578125" style="42" hidden="1"/>
    <col min="12545" max="12545" width="57.5703125" style="42" hidden="1"/>
    <col min="12546" max="12546" width="10.5703125" style="42" hidden="1"/>
    <col min="12547" max="12547" width="10.28515625" style="42" hidden="1"/>
    <col min="12548" max="12548" width="8" style="42" hidden="1"/>
    <col min="12549" max="12549" width="8.85546875" style="42" hidden="1"/>
    <col min="12550" max="12550" width="11" style="42" hidden="1"/>
    <col min="12551" max="12551" width="10.5703125" style="42" hidden="1"/>
    <col min="12552" max="12552" width="9.28515625" style="42" hidden="1"/>
    <col min="12553" max="12553" width="8" style="42" hidden="1"/>
    <col min="12554" max="12554" width="8.5703125" style="42" hidden="1"/>
    <col min="12555" max="12555" width="10.5703125" style="42" hidden="1"/>
    <col min="12556" max="12557" width="11" style="42" hidden="1"/>
    <col min="12558" max="12558" width="8" style="42" hidden="1"/>
    <col min="12559" max="12559" width="8.5703125" style="42" hidden="1"/>
    <col min="12560" max="12560" width="11" style="42" hidden="1"/>
    <col min="12561" max="12562" width="10.28515625" style="42" hidden="1"/>
    <col min="12563" max="12563" width="8" style="42" hidden="1"/>
    <col min="12564" max="12564" width="8.5703125" style="42" hidden="1"/>
    <col min="12565" max="12565" width="11" style="42" hidden="1"/>
    <col min="12566" max="12567" width="10.5703125" style="42" hidden="1"/>
    <col min="12568" max="12568" width="8" style="42" hidden="1"/>
    <col min="12569" max="12569" width="8.5703125" style="42" hidden="1"/>
    <col min="12570" max="12570" width="11" style="42" hidden="1"/>
    <col min="12571" max="12571" width="10.5703125" style="42" hidden="1"/>
    <col min="12572" max="12572" width="9.28515625" style="42" hidden="1"/>
    <col min="12573" max="12573" width="8" style="42" hidden="1"/>
    <col min="12574" max="12574" width="8.5703125" style="42" hidden="1"/>
    <col min="12575" max="12575" width="10.5703125" style="42" hidden="1"/>
    <col min="12576" max="12576" width="9.28515625" style="42" hidden="1"/>
    <col min="12577" max="12577" width="10.5703125" style="42" hidden="1"/>
    <col min="12578" max="12578" width="8" style="42" hidden="1"/>
    <col min="12579" max="12579" width="8.5703125" style="42" hidden="1"/>
    <col min="12580" max="12580" width="11" style="42" hidden="1"/>
    <col min="12581" max="12582" width="9.28515625" style="42" hidden="1"/>
    <col min="12583" max="12583" width="8" style="42" hidden="1"/>
    <col min="12584" max="12584" width="8.5703125" style="42" hidden="1"/>
    <col min="12585" max="12585" width="9.28515625" style="42" hidden="1"/>
    <col min="12586" max="12586" width="7.7109375" style="42" hidden="1"/>
    <col min="12587" max="12587" width="8.85546875" style="42" hidden="1"/>
    <col min="12588" max="12588" width="8" style="42" hidden="1"/>
    <col min="12589" max="12589" width="8.5703125" style="42" hidden="1"/>
    <col min="12590" max="12590" width="8.85546875" style="42" hidden="1"/>
    <col min="12591" max="12591" width="4.85546875" style="42" hidden="1"/>
    <col min="12592" max="12592" width="5.28515625" style="42" hidden="1"/>
    <col min="12593" max="12593" width="8" style="42" hidden="1"/>
    <col min="12594" max="12594" width="8.5703125" style="42" hidden="1"/>
    <col min="12595" max="12595" width="8.28515625" style="42" hidden="1"/>
    <col min="12596" max="12597" width="9.28515625" style="42" hidden="1"/>
    <col min="12598" max="12598" width="8" style="42" hidden="1"/>
    <col min="12599" max="12599" width="8.5703125" style="42" hidden="1"/>
    <col min="12600" max="12600" width="9.28515625" style="42" hidden="1"/>
    <col min="12601" max="12601" width="8.85546875" style="42" hidden="1"/>
    <col min="12602" max="12602" width="9.28515625" style="42" hidden="1"/>
    <col min="12603" max="12603" width="8" style="42" hidden="1"/>
    <col min="12604" max="12604" width="8.5703125" style="42" hidden="1"/>
    <col min="12605" max="12605" width="9.28515625" style="42" hidden="1"/>
    <col min="12606" max="12606" width="11.7109375" style="42" hidden="1"/>
    <col min="12607" max="12607" width="11" style="42" hidden="1"/>
    <col min="12608" max="12608" width="8" style="42" hidden="1"/>
    <col min="12609" max="12609" width="9.28515625" style="42" hidden="1"/>
    <col min="12610" max="12610" width="11.7109375" style="42" hidden="1"/>
    <col min="12611" max="12800" width="11.42578125" style="42" hidden="1"/>
    <col min="12801" max="12801" width="57.5703125" style="42" hidden="1"/>
    <col min="12802" max="12802" width="10.5703125" style="42" hidden="1"/>
    <col min="12803" max="12803" width="10.28515625" style="42" hidden="1"/>
    <col min="12804" max="12804" width="8" style="42" hidden="1"/>
    <col min="12805" max="12805" width="8.85546875" style="42" hidden="1"/>
    <col min="12806" max="12806" width="11" style="42" hidden="1"/>
    <col min="12807" max="12807" width="10.5703125" style="42" hidden="1"/>
    <col min="12808" max="12808" width="9.28515625" style="42" hidden="1"/>
    <col min="12809" max="12809" width="8" style="42" hidden="1"/>
    <col min="12810" max="12810" width="8.5703125" style="42" hidden="1"/>
    <col min="12811" max="12811" width="10.5703125" style="42" hidden="1"/>
    <col min="12812" max="12813" width="11" style="42" hidden="1"/>
    <col min="12814" max="12814" width="8" style="42" hidden="1"/>
    <col min="12815" max="12815" width="8.5703125" style="42" hidden="1"/>
    <col min="12816" max="12816" width="11" style="42" hidden="1"/>
    <col min="12817" max="12818" width="10.28515625" style="42" hidden="1"/>
    <col min="12819" max="12819" width="8" style="42" hidden="1"/>
    <col min="12820" max="12820" width="8.5703125" style="42" hidden="1"/>
    <col min="12821" max="12821" width="11" style="42" hidden="1"/>
    <col min="12822" max="12823" width="10.5703125" style="42" hidden="1"/>
    <col min="12824" max="12824" width="8" style="42" hidden="1"/>
    <col min="12825" max="12825" width="8.5703125" style="42" hidden="1"/>
    <col min="12826" max="12826" width="11" style="42" hidden="1"/>
    <col min="12827" max="12827" width="10.5703125" style="42" hidden="1"/>
    <col min="12828" max="12828" width="9.28515625" style="42" hidden="1"/>
    <col min="12829" max="12829" width="8" style="42" hidden="1"/>
    <col min="12830" max="12830" width="8.5703125" style="42" hidden="1"/>
    <col min="12831" max="12831" width="10.5703125" style="42" hidden="1"/>
    <col min="12832" max="12832" width="9.28515625" style="42" hidden="1"/>
    <col min="12833" max="12833" width="10.5703125" style="42" hidden="1"/>
    <col min="12834" max="12834" width="8" style="42" hidden="1"/>
    <col min="12835" max="12835" width="8.5703125" style="42" hidden="1"/>
    <col min="12836" max="12836" width="11" style="42" hidden="1"/>
    <col min="12837" max="12838" width="9.28515625" style="42" hidden="1"/>
    <col min="12839" max="12839" width="8" style="42" hidden="1"/>
    <col min="12840" max="12840" width="8.5703125" style="42" hidden="1"/>
    <col min="12841" max="12841" width="9.28515625" style="42" hidden="1"/>
    <col min="12842" max="12842" width="7.7109375" style="42" hidden="1"/>
    <col min="12843" max="12843" width="8.85546875" style="42" hidden="1"/>
    <col min="12844" max="12844" width="8" style="42" hidden="1"/>
    <col min="12845" max="12845" width="8.5703125" style="42" hidden="1"/>
    <col min="12846" max="12846" width="8.85546875" style="42" hidden="1"/>
    <col min="12847" max="12847" width="4.85546875" style="42" hidden="1"/>
    <col min="12848" max="12848" width="5.28515625" style="42" hidden="1"/>
    <col min="12849" max="12849" width="8" style="42" hidden="1"/>
    <col min="12850" max="12850" width="8.5703125" style="42" hidden="1"/>
    <col min="12851" max="12851" width="8.28515625" style="42" hidden="1"/>
    <col min="12852" max="12853" width="9.28515625" style="42" hidden="1"/>
    <col min="12854" max="12854" width="8" style="42" hidden="1"/>
    <col min="12855" max="12855" width="8.5703125" style="42" hidden="1"/>
    <col min="12856" max="12856" width="9.28515625" style="42" hidden="1"/>
    <col min="12857" max="12857" width="8.85546875" style="42" hidden="1"/>
    <col min="12858" max="12858" width="9.28515625" style="42" hidden="1"/>
    <col min="12859" max="12859" width="8" style="42" hidden="1"/>
    <col min="12860" max="12860" width="8.5703125" style="42" hidden="1"/>
    <col min="12861" max="12861" width="9.28515625" style="42" hidden="1"/>
    <col min="12862" max="12862" width="11.7109375" style="42" hidden="1"/>
    <col min="12863" max="12863" width="11" style="42" hidden="1"/>
    <col min="12864" max="12864" width="8" style="42" hidden="1"/>
    <col min="12865" max="12865" width="9.28515625" style="42" hidden="1"/>
    <col min="12866" max="12866" width="11.7109375" style="42" hidden="1"/>
    <col min="12867" max="13056" width="11.42578125" style="42" hidden="1"/>
    <col min="13057" max="13057" width="57.5703125" style="42" hidden="1"/>
    <col min="13058" max="13058" width="10.5703125" style="42" hidden="1"/>
    <col min="13059" max="13059" width="10.28515625" style="42" hidden="1"/>
    <col min="13060" max="13060" width="8" style="42" hidden="1"/>
    <col min="13061" max="13061" width="8.85546875" style="42" hidden="1"/>
    <col min="13062" max="13062" width="11" style="42" hidden="1"/>
    <col min="13063" max="13063" width="10.5703125" style="42" hidden="1"/>
    <col min="13064" max="13064" width="9.28515625" style="42" hidden="1"/>
    <col min="13065" max="13065" width="8" style="42" hidden="1"/>
    <col min="13066" max="13066" width="8.5703125" style="42" hidden="1"/>
    <col min="13067" max="13067" width="10.5703125" style="42" hidden="1"/>
    <col min="13068" max="13069" width="11" style="42" hidden="1"/>
    <col min="13070" max="13070" width="8" style="42" hidden="1"/>
    <col min="13071" max="13071" width="8.5703125" style="42" hidden="1"/>
    <col min="13072" max="13072" width="11" style="42" hidden="1"/>
    <col min="13073" max="13074" width="10.28515625" style="42" hidden="1"/>
    <col min="13075" max="13075" width="8" style="42" hidden="1"/>
    <col min="13076" max="13076" width="8.5703125" style="42" hidden="1"/>
    <col min="13077" max="13077" width="11" style="42" hidden="1"/>
    <col min="13078" max="13079" width="10.5703125" style="42" hidden="1"/>
    <col min="13080" max="13080" width="8" style="42" hidden="1"/>
    <col min="13081" max="13081" width="8.5703125" style="42" hidden="1"/>
    <col min="13082" max="13082" width="11" style="42" hidden="1"/>
    <col min="13083" max="13083" width="10.5703125" style="42" hidden="1"/>
    <col min="13084" max="13084" width="9.28515625" style="42" hidden="1"/>
    <col min="13085" max="13085" width="8" style="42" hidden="1"/>
    <col min="13086" max="13086" width="8.5703125" style="42" hidden="1"/>
    <col min="13087" max="13087" width="10.5703125" style="42" hidden="1"/>
    <col min="13088" max="13088" width="9.28515625" style="42" hidden="1"/>
    <col min="13089" max="13089" width="10.5703125" style="42" hidden="1"/>
    <col min="13090" max="13090" width="8" style="42" hidden="1"/>
    <col min="13091" max="13091" width="8.5703125" style="42" hidden="1"/>
    <col min="13092" max="13092" width="11" style="42" hidden="1"/>
    <col min="13093" max="13094" width="9.28515625" style="42" hidden="1"/>
    <col min="13095" max="13095" width="8" style="42" hidden="1"/>
    <col min="13096" max="13096" width="8.5703125" style="42" hidden="1"/>
    <col min="13097" max="13097" width="9.28515625" style="42" hidden="1"/>
    <col min="13098" max="13098" width="7.7109375" style="42" hidden="1"/>
    <col min="13099" max="13099" width="8.85546875" style="42" hidden="1"/>
    <col min="13100" max="13100" width="8" style="42" hidden="1"/>
    <col min="13101" max="13101" width="8.5703125" style="42" hidden="1"/>
    <col min="13102" max="13102" width="8.85546875" style="42" hidden="1"/>
    <col min="13103" max="13103" width="4.85546875" style="42" hidden="1"/>
    <col min="13104" max="13104" width="5.28515625" style="42" hidden="1"/>
    <col min="13105" max="13105" width="8" style="42" hidden="1"/>
    <col min="13106" max="13106" width="8.5703125" style="42" hidden="1"/>
    <col min="13107" max="13107" width="8.28515625" style="42" hidden="1"/>
    <col min="13108" max="13109" width="9.28515625" style="42" hidden="1"/>
    <col min="13110" max="13110" width="8" style="42" hidden="1"/>
    <col min="13111" max="13111" width="8.5703125" style="42" hidden="1"/>
    <col min="13112" max="13112" width="9.28515625" style="42" hidden="1"/>
    <col min="13113" max="13113" width="8.85546875" style="42" hidden="1"/>
    <col min="13114" max="13114" width="9.28515625" style="42" hidden="1"/>
    <col min="13115" max="13115" width="8" style="42" hidden="1"/>
    <col min="13116" max="13116" width="8.5703125" style="42" hidden="1"/>
    <col min="13117" max="13117" width="9.28515625" style="42" hidden="1"/>
    <col min="13118" max="13118" width="11.7109375" style="42" hidden="1"/>
    <col min="13119" max="13119" width="11" style="42" hidden="1"/>
    <col min="13120" max="13120" width="8" style="42" hidden="1"/>
    <col min="13121" max="13121" width="9.28515625" style="42" hidden="1"/>
    <col min="13122" max="13122" width="11.7109375" style="42" hidden="1"/>
    <col min="13123" max="13312" width="11.42578125" style="42" hidden="1"/>
    <col min="13313" max="13313" width="57.5703125" style="42" hidden="1"/>
    <col min="13314" max="13314" width="10.5703125" style="42" hidden="1"/>
    <col min="13315" max="13315" width="10.28515625" style="42" hidden="1"/>
    <col min="13316" max="13316" width="8" style="42" hidden="1"/>
    <col min="13317" max="13317" width="8.85546875" style="42" hidden="1"/>
    <col min="13318" max="13318" width="11" style="42" hidden="1"/>
    <col min="13319" max="13319" width="10.5703125" style="42" hidden="1"/>
    <col min="13320" max="13320" width="9.28515625" style="42" hidden="1"/>
    <col min="13321" max="13321" width="8" style="42" hidden="1"/>
    <col min="13322" max="13322" width="8.5703125" style="42" hidden="1"/>
    <col min="13323" max="13323" width="10.5703125" style="42" hidden="1"/>
    <col min="13324" max="13325" width="11" style="42" hidden="1"/>
    <col min="13326" max="13326" width="8" style="42" hidden="1"/>
    <col min="13327" max="13327" width="8.5703125" style="42" hidden="1"/>
    <col min="13328" max="13328" width="11" style="42" hidden="1"/>
    <col min="13329" max="13330" width="10.28515625" style="42" hidden="1"/>
    <col min="13331" max="13331" width="8" style="42" hidden="1"/>
    <col min="13332" max="13332" width="8.5703125" style="42" hidden="1"/>
    <col min="13333" max="13333" width="11" style="42" hidden="1"/>
    <col min="13334" max="13335" width="10.5703125" style="42" hidden="1"/>
    <col min="13336" max="13336" width="8" style="42" hidden="1"/>
    <col min="13337" max="13337" width="8.5703125" style="42" hidden="1"/>
    <col min="13338" max="13338" width="11" style="42" hidden="1"/>
    <col min="13339" max="13339" width="10.5703125" style="42" hidden="1"/>
    <col min="13340" max="13340" width="9.28515625" style="42" hidden="1"/>
    <col min="13341" max="13341" width="8" style="42" hidden="1"/>
    <col min="13342" max="13342" width="8.5703125" style="42" hidden="1"/>
    <col min="13343" max="13343" width="10.5703125" style="42" hidden="1"/>
    <col min="13344" max="13344" width="9.28515625" style="42" hidden="1"/>
    <col min="13345" max="13345" width="10.5703125" style="42" hidden="1"/>
    <col min="13346" max="13346" width="8" style="42" hidden="1"/>
    <col min="13347" max="13347" width="8.5703125" style="42" hidden="1"/>
    <col min="13348" max="13348" width="11" style="42" hidden="1"/>
    <col min="13349" max="13350" width="9.28515625" style="42" hidden="1"/>
    <col min="13351" max="13351" width="8" style="42" hidden="1"/>
    <col min="13352" max="13352" width="8.5703125" style="42" hidden="1"/>
    <col min="13353" max="13353" width="9.28515625" style="42" hidden="1"/>
    <col min="13354" max="13354" width="7.7109375" style="42" hidden="1"/>
    <col min="13355" max="13355" width="8.85546875" style="42" hidden="1"/>
    <col min="13356" max="13356" width="8" style="42" hidden="1"/>
    <col min="13357" max="13357" width="8.5703125" style="42" hidden="1"/>
    <col min="13358" max="13358" width="8.85546875" style="42" hidden="1"/>
    <col min="13359" max="13359" width="4.85546875" style="42" hidden="1"/>
    <col min="13360" max="13360" width="5.28515625" style="42" hidden="1"/>
    <col min="13361" max="13361" width="8" style="42" hidden="1"/>
    <col min="13362" max="13362" width="8.5703125" style="42" hidden="1"/>
    <col min="13363" max="13363" width="8.28515625" style="42" hidden="1"/>
    <col min="13364" max="13365" width="9.28515625" style="42" hidden="1"/>
    <col min="13366" max="13366" width="8" style="42" hidden="1"/>
    <col min="13367" max="13367" width="8.5703125" style="42" hidden="1"/>
    <col min="13368" max="13368" width="9.28515625" style="42" hidden="1"/>
    <col min="13369" max="13369" width="8.85546875" style="42" hidden="1"/>
    <col min="13370" max="13370" width="9.28515625" style="42" hidden="1"/>
    <col min="13371" max="13371" width="8" style="42" hidden="1"/>
    <col min="13372" max="13372" width="8.5703125" style="42" hidden="1"/>
    <col min="13373" max="13373" width="9.28515625" style="42" hidden="1"/>
    <col min="13374" max="13374" width="11.7109375" style="42" hidden="1"/>
    <col min="13375" max="13375" width="11" style="42" hidden="1"/>
    <col min="13376" max="13376" width="8" style="42" hidden="1"/>
    <col min="13377" max="13377" width="9.28515625" style="42" hidden="1"/>
    <col min="13378" max="13378" width="11.7109375" style="42" hidden="1"/>
    <col min="13379" max="13568" width="11.42578125" style="42" hidden="1"/>
    <col min="13569" max="13569" width="57.5703125" style="42" hidden="1"/>
    <col min="13570" max="13570" width="10.5703125" style="42" hidden="1"/>
    <col min="13571" max="13571" width="10.28515625" style="42" hidden="1"/>
    <col min="13572" max="13572" width="8" style="42" hidden="1"/>
    <col min="13573" max="13573" width="8.85546875" style="42" hidden="1"/>
    <col min="13574" max="13574" width="11" style="42" hidden="1"/>
    <col min="13575" max="13575" width="10.5703125" style="42" hidden="1"/>
    <col min="13576" max="13576" width="9.28515625" style="42" hidden="1"/>
    <col min="13577" max="13577" width="8" style="42" hidden="1"/>
    <col min="13578" max="13578" width="8.5703125" style="42" hidden="1"/>
    <col min="13579" max="13579" width="10.5703125" style="42" hidden="1"/>
    <col min="13580" max="13581" width="11" style="42" hidden="1"/>
    <col min="13582" max="13582" width="8" style="42" hidden="1"/>
    <col min="13583" max="13583" width="8.5703125" style="42" hidden="1"/>
    <col min="13584" max="13584" width="11" style="42" hidden="1"/>
    <col min="13585" max="13586" width="10.28515625" style="42" hidden="1"/>
    <col min="13587" max="13587" width="8" style="42" hidden="1"/>
    <col min="13588" max="13588" width="8.5703125" style="42" hidden="1"/>
    <col min="13589" max="13589" width="11" style="42" hidden="1"/>
    <col min="13590" max="13591" width="10.5703125" style="42" hidden="1"/>
    <col min="13592" max="13592" width="8" style="42" hidden="1"/>
    <col min="13593" max="13593" width="8.5703125" style="42" hidden="1"/>
    <col min="13594" max="13594" width="11" style="42" hidden="1"/>
    <col min="13595" max="13595" width="10.5703125" style="42" hidden="1"/>
    <col min="13596" max="13596" width="9.28515625" style="42" hidden="1"/>
    <col min="13597" max="13597" width="8" style="42" hidden="1"/>
    <col min="13598" max="13598" width="8.5703125" style="42" hidden="1"/>
    <col min="13599" max="13599" width="10.5703125" style="42" hidden="1"/>
    <col min="13600" max="13600" width="9.28515625" style="42" hidden="1"/>
    <col min="13601" max="13601" width="10.5703125" style="42" hidden="1"/>
    <col min="13602" max="13602" width="8" style="42" hidden="1"/>
    <col min="13603" max="13603" width="8.5703125" style="42" hidden="1"/>
    <col min="13604" max="13604" width="11" style="42" hidden="1"/>
    <col min="13605" max="13606" width="9.28515625" style="42" hidden="1"/>
    <col min="13607" max="13607" width="8" style="42" hidden="1"/>
    <col min="13608" max="13608" width="8.5703125" style="42" hidden="1"/>
    <col min="13609" max="13609" width="9.28515625" style="42" hidden="1"/>
    <col min="13610" max="13610" width="7.7109375" style="42" hidden="1"/>
    <col min="13611" max="13611" width="8.85546875" style="42" hidden="1"/>
    <col min="13612" max="13612" width="8" style="42" hidden="1"/>
    <col min="13613" max="13613" width="8.5703125" style="42" hidden="1"/>
    <col min="13614" max="13614" width="8.85546875" style="42" hidden="1"/>
    <col min="13615" max="13615" width="4.85546875" style="42" hidden="1"/>
    <col min="13616" max="13616" width="5.28515625" style="42" hidden="1"/>
    <col min="13617" max="13617" width="8" style="42" hidden="1"/>
    <col min="13618" max="13618" width="8.5703125" style="42" hidden="1"/>
    <col min="13619" max="13619" width="8.28515625" style="42" hidden="1"/>
    <col min="13620" max="13621" width="9.28515625" style="42" hidden="1"/>
    <col min="13622" max="13622" width="8" style="42" hidden="1"/>
    <col min="13623" max="13623" width="8.5703125" style="42" hidden="1"/>
    <col min="13624" max="13624" width="9.28515625" style="42" hidden="1"/>
    <col min="13625" max="13625" width="8.85546875" style="42" hidden="1"/>
    <col min="13626" max="13626" width="9.28515625" style="42" hidden="1"/>
    <col min="13627" max="13627" width="8" style="42" hidden="1"/>
    <col min="13628" max="13628" width="8.5703125" style="42" hidden="1"/>
    <col min="13629" max="13629" width="9.28515625" style="42" hidden="1"/>
    <col min="13630" max="13630" width="11.7109375" style="42" hidden="1"/>
    <col min="13631" max="13631" width="11" style="42" hidden="1"/>
    <col min="13632" max="13632" width="8" style="42" hidden="1"/>
    <col min="13633" max="13633" width="9.28515625" style="42" hidden="1"/>
    <col min="13634" max="13634" width="11.7109375" style="42" hidden="1"/>
    <col min="13635" max="13824" width="11.42578125" style="42" hidden="1"/>
    <col min="13825" max="13825" width="57.5703125" style="42" hidden="1"/>
    <col min="13826" max="13826" width="10.5703125" style="42" hidden="1"/>
    <col min="13827" max="13827" width="10.28515625" style="42" hidden="1"/>
    <col min="13828" max="13828" width="8" style="42" hidden="1"/>
    <col min="13829" max="13829" width="8.85546875" style="42" hidden="1"/>
    <col min="13830" max="13830" width="11" style="42" hidden="1"/>
    <col min="13831" max="13831" width="10.5703125" style="42" hidden="1"/>
    <col min="13832" max="13832" width="9.28515625" style="42" hidden="1"/>
    <col min="13833" max="13833" width="8" style="42" hidden="1"/>
    <col min="13834" max="13834" width="8.5703125" style="42" hidden="1"/>
    <col min="13835" max="13835" width="10.5703125" style="42" hidden="1"/>
    <col min="13836" max="13837" width="11" style="42" hidden="1"/>
    <col min="13838" max="13838" width="8" style="42" hidden="1"/>
    <col min="13839" max="13839" width="8.5703125" style="42" hidden="1"/>
    <col min="13840" max="13840" width="11" style="42" hidden="1"/>
    <col min="13841" max="13842" width="10.28515625" style="42" hidden="1"/>
    <col min="13843" max="13843" width="8" style="42" hidden="1"/>
    <col min="13844" max="13844" width="8.5703125" style="42" hidden="1"/>
    <col min="13845" max="13845" width="11" style="42" hidden="1"/>
    <col min="13846" max="13847" width="10.5703125" style="42" hidden="1"/>
    <col min="13848" max="13848" width="8" style="42" hidden="1"/>
    <col min="13849" max="13849" width="8.5703125" style="42" hidden="1"/>
    <col min="13850" max="13850" width="11" style="42" hidden="1"/>
    <col min="13851" max="13851" width="10.5703125" style="42" hidden="1"/>
    <col min="13852" max="13852" width="9.28515625" style="42" hidden="1"/>
    <col min="13853" max="13853" width="8" style="42" hidden="1"/>
    <col min="13854" max="13854" width="8.5703125" style="42" hidden="1"/>
    <col min="13855" max="13855" width="10.5703125" style="42" hidden="1"/>
    <col min="13856" max="13856" width="9.28515625" style="42" hidden="1"/>
    <col min="13857" max="13857" width="10.5703125" style="42" hidden="1"/>
    <col min="13858" max="13858" width="8" style="42" hidden="1"/>
    <col min="13859" max="13859" width="8.5703125" style="42" hidden="1"/>
    <col min="13860" max="13860" width="11" style="42" hidden="1"/>
    <col min="13861" max="13862" width="9.28515625" style="42" hidden="1"/>
    <col min="13863" max="13863" width="8" style="42" hidden="1"/>
    <col min="13864" max="13864" width="8.5703125" style="42" hidden="1"/>
    <col min="13865" max="13865" width="9.28515625" style="42" hidden="1"/>
    <col min="13866" max="13866" width="7.7109375" style="42" hidden="1"/>
    <col min="13867" max="13867" width="8.85546875" style="42" hidden="1"/>
    <col min="13868" max="13868" width="8" style="42" hidden="1"/>
    <col min="13869" max="13869" width="8.5703125" style="42" hidden="1"/>
    <col min="13870" max="13870" width="8.85546875" style="42" hidden="1"/>
    <col min="13871" max="13871" width="4.85546875" style="42" hidden="1"/>
    <col min="13872" max="13872" width="5.28515625" style="42" hidden="1"/>
    <col min="13873" max="13873" width="8" style="42" hidden="1"/>
    <col min="13874" max="13874" width="8.5703125" style="42" hidden="1"/>
    <col min="13875" max="13875" width="8.28515625" style="42" hidden="1"/>
    <col min="13876" max="13877" width="9.28515625" style="42" hidden="1"/>
    <col min="13878" max="13878" width="8" style="42" hidden="1"/>
    <col min="13879" max="13879" width="8.5703125" style="42" hidden="1"/>
    <col min="13880" max="13880" width="9.28515625" style="42" hidden="1"/>
    <col min="13881" max="13881" width="8.85546875" style="42" hidden="1"/>
    <col min="13882" max="13882" width="9.28515625" style="42" hidden="1"/>
    <col min="13883" max="13883" width="8" style="42" hidden="1"/>
    <col min="13884" max="13884" width="8.5703125" style="42" hidden="1"/>
    <col min="13885" max="13885" width="9.28515625" style="42" hidden="1"/>
    <col min="13886" max="13886" width="11.7109375" style="42" hidden="1"/>
    <col min="13887" max="13887" width="11" style="42" hidden="1"/>
    <col min="13888" max="13888" width="8" style="42" hidden="1"/>
    <col min="13889" max="13889" width="9.28515625" style="42" hidden="1"/>
    <col min="13890" max="13890" width="11.7109375" style="42" hidden="1"/>
    <col min="13891" max="14080" width="11.42578125" style="42" hidden="1"/>
    <col min="14081" max="14081" width="57.5703125" style="42" hidden="1"/>
    <col min="14082" max="14082" width="10.5703125" style="42" hidden="1"/>
    <col min="14083" max="14083" width="10.28515625" style="42" hidden="1"/>
    <col min="14084" max="14084" width="8" style="42" hidden="1"/>
    <col min="14085" max="14085" width="8.85546875" style="42" hidden="1"/>
    <col min="14086" max="14086" width="11" style="42" hidden="1"/>
    <col min="14087" max="14087" width="10.5703125" style="42" hidden="1"/>
    <col min="14088" max="14088" width="9.28515625" style="42" hidden="1"/>
    <col min="14089" max="14089" width="8" style="42" hidden="1"/>
    <col min="14090" max="14090" width="8.5703125" style="42" hidden="1"/>
    <col min="14091" max="14091" width="10.5703125" style="42" hidden="1"/>
    <col min="14092" max="14093" width="11" style="42" hidden="1"/>
    <col min="14094" max="14094" width="8" style="42" hidden="1"/>
    <col min="14095" max="14095" width="8.5703125" style="42" hidden="1"/>
    <col min="14096" max="14096" width="11" style="42" hidden="1"/>
    <col min="14097" max="14098" width="10.28515625" style="42" hidden="1"/>
    <col min="14099" max="14099" width="8" style="42" hidden="1"/>
    <col min="14100" max="14100" width="8.5703125" style="42" hidden="1"/>
    <col min="14101" max="14101" width="11" style="42" hidden="1"/>
    <col min="14102" max="14103" width="10.5703125" style="42" hidden="1"/>
    <col min="14104" max="14104" width="8" style="42" hidden="1"/>
    <col min="14105" max="14105" width="8.5703125" style="42" hidden="1"/>
    <col min="14106" max="14106" width="11" style="42" hidden="1"/>
    <col min="14107" max="14107" width="10.5703125" style="42" hidden="1"/>
    <col min="14108" max="14108" width="9.28515625" style="42" hidden="1"/>
    <col min="14109" max="14109" width="8" style="42" hidden="1"/>
    <col min="14110" max="14110" width="8.5703125" style="42" hidden="1"/>
    <col min="14111" max="14111" width="10.5703125" style="42" hidden="1"/>
    <col min="14112" max="14112" width="9.28515625" style="42" hidden="1"/>
    <col min="14113" max="14113" width="10.5703125" style="42" hidden="1"/>
    <col min="14114" max="14114" width="8" style="42" hidden="1"/>
    <col min="14115" max="14115" width="8.5703125" style="42" hidden="1"/>
    <col min="14116" max="14116" width="11" style="42" hidden="1"/>
    <col min="14117" max="14118" width="9.28515625" style="42" hidden="1"/>
    <col min="14119" max="14119" width="8" style="42" hidden="1"/>
    <col min="14120" max="14120" width="8.5703125" style="42" hidden="1"/>
    <col min="14121" max="14121" width="9.28515625" style="42" hidden="1"/>
    <col min="14122" max="14122" width="7.7109375" style="42" hidden="1"/>
    <col min="14123" max="14123" width="8.85546875" style="42" hidden="1"/>
    <col min="14124" max="14124" width="8" style="42" hidden="1"/>
    <col min="14125" max="14125" width="8.5703125" style="42" hidden="1"/>
    <col min="14126" max="14126" width="8.85546875" style="42" hidden="1"/>
    <col min="14127" max="14127" width="4.85546875" style="42" hidden="1"/>
    <col min="14128" max="14128" width="5.28515625" style="42" hidden="1"/>
    <col min="14129" max="14129" width="8" style="42" hidden="1"/>
    <col min="14130" max="14130" width="8.5703125" style="42" hidden="1"/>
    <col min="14131" max="14131" width="8.28515625" style="42" hidden="1"/>
    <col min="14132" max="14133" width="9.28515625" style="42" hidden="1"/>
    <col min="14134" max="14134" width="8" style="42" hidden="1"/>
    <col min="14135" max="14135" width="8.5703125" style="42" hidden="1"/>
    <col min="14136" max="14136" width="9.28515625" style="42" hidden="1"/>
    <col min="14137" max="14137" width="8.85546875" style="42" hidden="1"/>
    <col min="14138" max="14138" width="9.28515625" style="42" hidden="1"/>
    <col min="14139" max="14139" width="8" style="42" hidden="1"/>
    <col min="14140" max="14140" width="8.5703125" style="42" hidden="1"/>
    <col min="14141" max="14141" width="9.28515625" style="42" hidden="1"/>
    <col min="14142" max="14142" width="11.7109375" style="42" hidden="1"/>
    <col min="14143" max="14143" width="11" style="42" hidden="1"/>
    <col min="14144" max="14144" width="8" style="42" hidden="1"/>
    <col min="14145" max="14145" width="9.28515625" style="42" hidden="1"/>
    <col min="14146" max="14146" width="11.7109375" style="42" hidden="1"/>
    <col min="14147" max="14336" width="11.42578125" style="42" hidden="1"/>
    <col min="14337" max="14337" width="57.5703125" style="42" hidden="1"/>
    <col min="14338" max="14338" width="10.5703125" style="42" hidden="1"/>
    <col min="14339" max="14339" width="10.28515625" style="42" hidden="1"/>
    <col min="14340" max="14340" width="8" style="42" hidden="1"/>
    <col min="14341" max="14341" width="8.85546875" style="42" hidden="1"/>
    <col min="14342" max="14342" width="11" style="42" hidden="1"/>
    <col min="14343" max="14343" width="10.5703125" style="42" hidden="1"/>
    <col min="14344" max="14344" width="9.28515625" style="42" hidden="1"/>
    <col min="14345" max="14345" width="8" style="42" hidden="1"/>
    <col min="14346" max="14346" width="8.5703125" style="42" hidden="1"/>
    <col min="14347" max="14347" width="10.5703125" style="42" hidden="1"/>
    <col min="14348" max="14349" width="11" style="42" hidden="1"/>
    <col min="14350" max="14350" width="8" style="42" hidden="1"/>
    <col min="14351" max="14351" width="8.5703125" style="42" hidden="1"/>
    <col min="14352" max="14352" width="11" style="42" hidden="1"/>
    <col min="14353" max="14354" width="10.28515625" style="42" hidden="1"/>
    <col min="14355" max="14355" width="8" style="42" hidden="1"/>
    <col min="14356" max="14356" width="8.5703125" style="42" hidden="1"/>
    <col min="14357" max="14357" width="11" style="42" hidden="1"/>
    <col min="14358" max="14359" width="10.5703125" style="42" hidden="1"/>
    <col min="14360" max="14360" width="8" style="42" hidden="1"/>
    <col min="14361" max="14361" width="8.5703125" style="42" hidden="1"/>
    <col min="14362" max="14362" width="11" style="42" hidden="1"/>
    <col min="14363" max="14363" width="10.5703125" style="42" hidden="1"/>
    <col min="14364" max="14364" width="9.28515625" style="42" hidden="1"/>
    <col min="14365" max="14365" width="8" style="42" hidden="1"/>
    <col min="14366" max="14366" width="8.5703125" style="42" hidden="1"/>
    <col min="14367" max="14367" width="10.5703125" style="42" hidden="1"/>
    <col min="14368" max="14368" width="9.28515625" style="42" hidden="1"/>
    <col min="14369" max="14369" width="10.5703125" style="42" hidden="1"/>
    <col min="14370" max="14370" width="8" style="42" hidden="1"/>
    <col min="14371" max="14371" width="8.5703125" style="42" hidden="1"/>
    <col min="14372" max="14372" width="11" style="42" hidden="1"/>
    <col min="14373" max="14374" width="9.28515625" style="42" hidden="1"/>
    <col min="14375" max="14375" width="8" style="42" hidden="1"/>
    <col min="14376" max="14376" width="8.5703125" style="42" hidden="1"/>
    <col min="14377" max="14377" width="9.28515625" style="42" hidden="1"/>
    <col min="14378" max="14378" width="7.7109375" style="42" hidden="1"/>
    <col min="14379" max="14379" width="8.85546875" style="42" hidden="1"/>
    <col min="14380" max="14380" width="8" style="42" hidden="1"/>
    <col min="14381" max="14381" width="8.5703125" style="42" hidden="1"/>
    <col min="14382" max="14382" width="8.85546875" style="42" hidden="1"/>
    <col min="14383" max="14383" width="4.85546875" style="42" hidden="1"/>
    <col min="14384" max="14384" width="5.28515625" style="42" hidden="1"/>
    <col min="14385" max="14385" width="8" style="42" hidden="1"/>
    <col min="14386" max="14386" width="8.5703125" style="42" hidden="1"/>
    <col min="14387" max="14387" width="8.28515625" style="42" hidden="1"/>
    <col min="14388" max="14389" width="9.28515625" style="42" hidden="1"/>
    <col min="14390" max="14390" width="8" style="42" hidden="1"/>
    <col min="14391" max="14391" width="8.5703125" style="42" hidden="1"/>
    <col min="14392" max="14392" width="9.28515625" style="42" hidden="1"/>
    <col min="14393" max="14393" width="8.85546875" style="42" hidden="1"/>
    <col min="14394" max="14394" width="9.28515625" style="42" hidden="1"/>
    <col min="14395" max="14395" width="8" style="42" hidden="1"/>
    <col min="14396" max="14396" width="8.5703125" style="42" hidden="1"/>
    <col min="14397" max="14397" width="9.28515625" style="42" hidden="1"/>
    <col min="14398" max="14398" width="11.7109375" style="42" hidden="1"/>
    <col min="14399" max="14399" width="11" style="42" hidden="1"/>
    <col min="14400" max="14400" width="8" style="42" hidden="1"/>
    <col min="14401" max="14401" width="9.28515625" style="42" hidden="1"/>
    <col min="14402" max="14402" width="11.7109375" style="42" hidden="1"/>
    <col min="14403" max="14592" width="11.42578125" style="42" hidden="1"/>
    <col min="14593" max="14593" width="57.5703125" style="42" hidden="1"/>
    <col min="14594" max="14594" width="10.5703125" style="42" hidden="1"/>
    <col min="14595" max="14595" width="10.28515625" style="42" hidden="1"/>
    <col min="14596" max="14596" width="8" style="42" hidden="1"/>
    <col min="14597" max="14597" width="8.85546875" style="42" hidden="1"/>
    <col min="14598" max="14598" width="11" style="42" hidden="1"/>
    <col min="14599" max="14599" width="10.5703125" style="42" hidden="1"/>
    <col min="14600" max="14600" width="9.28515625" style="42" hidden="1"/>
    <col min="14601" max="14601" width="8" style="42" hidden="1"/>
    <col min="14602" max="14602" width="8.5703125" style="42" hidden="1"/>
    <col min="14603" max="14603" width="10.5703125" style="42" hidden="1"/>
    <col min="14604" max="14605" width="11" style="42" hidden="1"/>
    <col min="14606" max="14606" width="8" style="42" hidden="1"/>
    <col min="14607" max="14607" width="8.5703125" style="42" hidden="1"/>
    <col min="14608" max="14608" width="11" style="42" hidden="1"/>
    <col min="14609" max="14610" width="10.28515625" style="42" hidden="1"/>
    <col min="14611" max="14611" width="8" style="42" hidden="1"/>
    <col min="14612" max="14612" width="8.5703125" style="42" hidden="1"/>
    <col min="14613" max="14613" width="11" style="42" hidden="1"/>
    <col min="14614" max="14615" width="10.5703125" style="42" hidden="1"/>
    <col min="14616" max="14616" width="8" style="42" hidden="1"/>
    <col min="14617" max="14617" width="8.5703125" style="42" hidden="1"/>
    <col min="14618" max="14618" width="11" style="42" hidden="1"/>
    <col min="14619" max="14619" width="10.5703125" style="42" hidden="1"/>
    <col min="14620" max="14620" width="9.28515625" style="42" hidden="1"/>
    <col min="14621" max="14621" width="8" style="42" hidden="1"/>
    <col min="14622" max="14622" width="8.5703125" style="42" hidden="1"/>
    <col min="14623" max="14623" width="10.5703125" style="42" hidden="1"/>
    <col min="14624" max="14624" width="9.28515625" style="42" hidden="1"/>
    <col min="14625" max="14625" width="10.5703125" style="42" hidden="1"/>
    <col min="14626" max="14626" width="8" style="42" hidden="1"/>
    <col min="14627" max="14627" width="8.5703125" style="42" hidden="1"/>
    <col min="14628" max="14628" width="11" style="42" hidden="1"/>
    <col min="14629" max="14630" width="9.28515625" style="42" hidden="1"/>
    <col min="14631" max="14631" width="8" style="42" hidden="1"/>
    <col min="14632" max="14632" width="8.5703125" style="42" hidden="1"/>
    <col min="14633" max="14633" width="9.28515625" style="42" hidden="1"/>
    <col min="14634" max="14634" width="7.7109375" style="42" hidden="1"/>
    <col min="14635" max="14635" width="8.85546875" style="42" hidden="1"/>
    <col min="14636" max="14636" width="8" style="42" hidden="1"/>
    <col min="14637" max="14637" width="8.5703125" style="42" hidden="1"/>
    <col min="14638" max="14638" width="8.85546875" style="42" hidden="1"/>
    <col min="14639" max="14639" width="4.85546875" style="42" hidden="1"/>
    <col min="14640" max="14640" width="5.28515625" style="42" hidden="1"/>
    <col min="14641" max="14641" width="8" style="42" hidden="1"/>
    <col min="14642" max="14642" width="8.5703125" style="42" hidden="1"/>
    <col min="14643" max="14643" width="8.28515625" style="42" hidden="1"/>
    <col min="14644" max="14645" width="9.28515625" style="42" hidden="1"/>
    <col min="14646" max="14646" width="8" style="42" hidden="1"/>
    <col min="14647" max="14647" width="8.5703125" style="42" hidden="1"/>
    <col min="14648" max="14648" width="9.28515625" style="42" hidden="1"/>
    <col min="14649" max="14649" width="8.85546875" style="42" hidden="1"/>
    <col min="14650" max="14650" width="9.28515625" style="42" hidden="1"/>
    <col min="14651" max="14651" width="8" style="42" hidden="1"/>
    <col min="14652" max="14652" width="8.5703125" style="42" hidden="1"/>
    <col min="14653" max="14653" width="9.28515625" style="42" hidden="1"/>
    <col min="14654" max="14654" width="11.7109375" style="42" hidden="1"/>
    <col min="14655" max="14655" width="11" style="42" hidden="1"/>
    <col min="14656" max="14656" width="8" style="42" hidden="1"/>
    <col min="14657" max="14657" width="9.28515625" style="42" hidden="1"/>
    <col min="14658" max="14658" width="11.7109375" style="42" hidden="1"/>
    <col min="14659" max="14848" width="11.42578125" style="42" hidden="1"/>
    <col min="14849" max="14849" width="57.5703125" style="42" hidden="1"/>
    <col min="14850" max="14850" width="10.5703125" style="42" hidden="1"/>
    <col min="14851" max="14851" width="10.28515625" style="42" hidden="1"/>
    <col min="14852" max="14852" width="8" style="42" hidden="1"/>
    <col min="14853" max="14853" width="8.85546875" style="42" hidden="1"/>
    <col min="14854" max="14854" width="11" style="42" hidden="1"/>
    <col min="14855" max="14855" width="10.5703125" style="42" hidden="1"/>
    <col min="14856" max="14856" width="9.28515625" style="42" hidden="1"/>
    <col min="14857" max="14857" width="8" style="42" hidden="1"/>
    <col min="14858" max="14858" width="8.5703125" style="42" hidden="1"/>
    <col min="14859" max="14859" width="10.5703125" style="42" hidden="1"/>
    <col min="14860" max="14861" width="11" style="42" hidden="1"/>
    <col min="14862" max="14862" width="8" style="42" hidden="1"/>
    <col min="14863" max="14863" width="8.5703125" style="42" hidden="1"/>
    <col min="14864" max="14864" width="11" style="42" hidden="1"/>
    <col min="14865" max="14866" width="10.28515625" style="42" hidden="1"/>
    <col min="14867" max="14867" width="8" style="42" hidden="1"/>
    <col min="14868" max="14868" width="8.5703125" style="42" hidden="1"/>
    <col min="14869" max="14869" width="11" style="42" hidden="1"/>
    <col min="14870" max="14871" width="10.5703125" style="42" hidden="1"/>
    <col min="14872" max="14872" width="8" style="42" hidden="1"/>
    <col min="14873" max="14873" width="8.5703125" style="42" hidden="1"/>
    <col min="14874" max="14874" width="11" style="42" hidden="1"/>
    <col min="14875" max="14875" width="10.5703125" style="42" hidden="1"/>
    <col min="14876" max="14876" width="9.28515625" style="42" hidden="1"/>
    <col min="14877" max="14877" width="8" style="42" hidden="1"/>
    <col min="14878" max="14878" width="8.5703125" style="42" hidden="1"/>
    <col min="14879" max="14879" width="10.5703125" style="42" hidden="1"/>
    <col min="14880" max="14880" width="9.28515625" style="42" hidden="1"/>
    <col min="14881" max="14881" width="10.5703125" style="42" hidden="1"/>
    <col min="14882" max="14882" width="8" style="42" hidden="1"/>
    <col min="14883" max="14883" width="8.5703125" style="42" hidden="1"/>
    <col min="14884" max="14884" width="11" style="42" hidden="1"/>
    <col min="14885" max="14886" width="9.28515625" style="42" hidden="1"/>
    <col min="14887" max="14887" width="8" style="42" hidden="1"/>
    <col min="14888" max="14888" width="8.5703125" style="42" hidden="1"/>
    <col min="14889" max="14889" width="9.28515625" style="42" hidden="1"/>
    <col min="14890" max="14890" width="7.7109375" style="42" hidden="1"/>
    <col min="14891" max="14891" width="8.85546875" style="42" hidden="1"/>
    <col min="14892" max="14892" width="8" style="42" hidden="1"/>
    <col min="14893" max="14893" width="8.5703125" style="42" hidden="1"/>
    <col min="14894" max="14894" width="8.85546875" style="42" hidden="1"/>
    <col min="14895" max="14895" width="4.85546875" style="42" hidden="1"/>
    <col min="14896" max="14896" width="5.28515625" style="42" hidden="1"/>
    <col min="14897" max="14897" width="8" style="42" hidden="1"/>
    <col min="14898" max="14898" width="8.5703125" style="42" hidden="1"/>
    <col min="14899" max="14899" width="8.28515625" style="42" hidden="1"/>
    <col min="14900" max="14901" width="9.28515625" style="42" hidden="1"/>
    <col min="14902" max="14902" width="8" style="42" hidden="1"/>
    <col min="14903" max="14903" width="8.5703125" style="42" hidden="1"/>
    <col min="14904" max="14904" width="9.28515625" style="42" hidden="1"/>
    <col min="14905" max="14905" width="8.85546875" style="42" hidden="1"/>
    <col min="14906" max="14906" width="9.28515625" style="42" hidden="1"/>
    <col min="14907" max="14907" width="8" style="42" hidden="1"/>
    <col min="14908" max="14908" width="8.5703125" style="42" hidden="1"/>
    <col min="14909" max="14909" width="9.28515625" style="42" hidden="1"/>
    <col min="14910" max="14910" width="11.7109375" style="42" hidden="1"/>
    <col min="14911" max="14911" width="11" style="42" hidden="1"/>
    <col min="14912" max="14912" width="8" style="42" hidden="1"/>
    <col min="14913" max="14913" width="9.28515625" style="42" hidden="1"/>
    <col min="14914" max="14914" width="11.7109375" style="42" hidden="1"/>
    <col min="14915" max="15104" width="11.42578125" style="42" hidden="1"/>
    <col min="15105" max="15105" width="57.5703125" style="42" hidden="1"/>
    <col min="15106" max="15106" width="10.5703125" style="42" hidden="1"/>
    <col min="15107" max="15107" width="10.28515625" style="42" hidden="1"/>
    <col min="15108" max="15108" width="8" style="42" hidden="1"/>
    <col min="15109" max="15109" width="8.85546875" style="42" hidden="1"/>
    <col min="15110" max="15110" width="11" style="42" hidden="1"/>
    <col min="15111" max="15111" width="10.5703125" style="42" hidden="1"/>
    <col min="15112" max="15112" width="9.28515625" style="42" hidden="1"/>
    <col min="15113" max="15113" width="8" style="42" hidden="1"/>
    <col min="15114" max="15114" width="8.5703125" style="42" hidden="1"/>
    <col min="15115" max="15115" width="10.5703125" style="42" hidden="1"/>
    <col min="15116" max="15117" width="11" style="42" hidden="1"/>
    <col min="15118" max="15118" width="8" style="42" hidden="1"/>
    <col min="15119" max="15119" width="8.5703125" style="42" hidden="1"/>
    <col min="15120" max="15120" width="11" style="42" hidden="1"/>
    <col min="15121" max="15122" width="10.28515625" style="42" hidden="1"/>
    <col min="15123" max="15123" width="8" style="42" hidden="1"/>
    <col min="15124" max="15124" width="8.5703125" style="42" hidden="1"/>
    <col min="15125" max="15125" width="11" style="42" hidden="1"/>
    <col min="15126" max="15127" width="10.5703125" style="42" hidden="1"/>
    <col min="15128" max="15128" width="8" style="42" hidden="1"/>
    <col min="15129" max="15129" width="8.5703125" style="42" hidden="1"/>
    <col min="15130" max="15130" width="11" style="42" hidden="1"/>
    <col min="15131" max="15131" width="10.5703125" style="42" hidden="1"/>
    <col min="15132" max="15132" width="9.28515625" style="42" hidden="1"/>
    <col min="15133" max="15133" width="8" style="42" hidden="1"/>
    <col min="15134" max="15134" width="8.5703125" style="42" hidden="1"/>
    <col min="15135" max="15135" width="10.5703125" style="42" hidden="1"/>
    <col min="15136" max="15136" width="9.28515625" style="42" hidden="1"/>
    <col min="15137" max="15137" width="10.5703125" style="42" hidden="1"/>
    <col min="15138" max="15138" width="8" style="42" hidden="1"/>
    <col min="15139" max="15139" width="8.5703125" style="42" hidden="1"/>
    <col min="15140" max="15140" width="11" style="42" hidden="1"/>
    <col min="15141" max="15142" width="9.28515625" style="42" hidden="1"/>
    <col min="15143" max="15143" width="8" style="42" hidden="1"/>
    <col min="15144" max="15144" width="8.5703125" style="42" hidden="1"/>
    <col min="15145" max="15145" width="9.28515625" style="42" hidden="1"/>
    <col min="15146" max="15146" width="7.7109375" style="42" hidden="1"/>
    <col min="15147" max="15147" width="8.85546875" style="42" hidden="1"/>
    <col min="15148" max="15148" width="8" style="42" hidden="1"/>
    <col min="15149" max="15149" width="8.5703125" style="42" hidden="1"/>
    <col min="15150" max="15150" width="8.85546875" style="42" hidden="1"/>
    <col min="15151" max="15151" width="4.85546875" style="42" hidden="1"/>
    <col min="15152" max="15152" width="5.28515625" style="42" hidden="1"/>
    <col min="15153" max="15153" width="8" style="42" hidden="1"/>
    <col min="15154" max="15154" width="8.5703125" style="42" hidden="1"/>
    <col min="15155" max="15155" width="8.28515625" style="42" hidden="1"/>
    <col min="15156" max="15157" width="9.28515625" style="42" hidden="1"/>
    <col min="15158" max="15158" width="8" style="42" hidden="1"/>
    <col min="15159" max="15159" width="8.5703125" style="42" hidden="1"/>
    <col min="15160" max="15160" width="9.28515625" style="42" hidden="1"/>
    <col min="15161" max="15161" width="8.85546875" style="42" hidden="1"/>
    <col min="15162" max="15162" width="9.28515625" style="42" hidden="1"/>
    <col min="15163" max="15163" width="8" style="42" hidden="1"/>
    <col min="15164" max="15164" width="8.5703125" style="42" hidden="1"/>
    <col min="15165" max="15165" width="9.28515625" style="42" hidden="1"/>
    <col min="15166" max="15166" width="11.7109375" style="42" hidden="1"/>
    <col min="15167" max="15167" width="11" style="42" hidden="1"/>
    <col min="15168" max="15168" width="8" style="42" hidden="1"/>
    <col min="15169" max="15169" width="9.28515625" style="42" hidden="1"/>
    <col min="15170" max="15170" width="11.7109375" style="42" hidden="1"/>
    <col min="15171" max="15360" width="11.42578125" style="42" hidden="1"/>
    <col min="15361" max="15361" width="57.5703125" style="42" hidden="1"/>
    <col min="15362" max="15362" width="10.5703125" style="42" hidden="1"/>
    <col min="15363" max="15363" width="10.28515625" style="42" hidden="1"/>
    <col min="15364" max="15364" width="8" style="42" hidden="1"/>
    <col min="15365" max="15365" width="8.85546875" style="42" hidden="1"/>
    <col min="15366" max="15366" width="11" style="42" hidden="1"/>
    <col min="15367" max="15367" width="10.5703125" style="42" hidden="1"/>
    <col min="15368" max="15368" width="9.28515625" style="42" hidden="1"/>
    <col min="15369" max="15369" width="8" style="42" hidden="1"/>
    <col min="15370" max="15370" width="8.5703125" style="42" hidden="1"/>
    <col min="15371" max="15371" width="10.5703125" style="42" hidden="1"/>
    <col min="15372" max="15373" width="11" style="42" hidden="1"/>
    <col min="15374" max="15374" width="8" style="42" hidden="1"/>
    <col min="15375" max="15375" width="8.5703125" style="42" hidden="1"/>
    <col min="15376" max="15376" width="11" style="42" hidden="1"/>
    <col min="15377" max="15378" width="10.28515625" style="42" hidden="1"/>
    <col min="15379" max="15379" width="8" style="42" hidden="1"/>
    <col min="15380" max="15380" width="8.5703125" style="42" hidden="1"/>
    <col min="15381" max="15381" width="11" style="42" hidden="1"/>
    <col min="15382" max="15383" width="10.5703125" style="42" hidden="1"/>
    <col min="15384" max="15384" width="8" style="42" hidden="1"/>
    <col min="15385" max="15385" width="8.5703125" style="42" hidden="1"/>
    <col min="15386" max="15386" width="11" style="42" hidden="1"/>
    <col min="15387" max="15387" width="10.5703125" style="42" hidden="1"/>
    <col min="15388" max="15388" width="9.28515625" style="42" hidden="1"/>
    <col min="15389" max="15389" width="8" style="42" hidden="1"/>
    <col min="15390" max="15390" width="8.5703125" style="42" hidden="1"/>
    <col min="15391" max="15391" width="10.5703125" style="42" hidden="1"/>
    <col min="15392" max="15392" width="9.28515625" style="42" hidden="1"/>
    <col min="15393" max="15393" width="10.5703125" style="42" hidden="1"/>
    <col min="15394" max="15394" width="8" style="42" hidden="1"/>
    <col min="15395" max="15395" width="8.5703125" style="42" hidden="1"/>
    <col min="15396" max="15396" width="11" style="42" hidden="1"/>
    <col min="15397" max="15398" width="9.28515625" style="42" hidden="1"/>
    <col min="15399" max="15399" width="8" style="42" hidden="1"/>
    <col min="15400" max="15400" width="8.5703125" style="42" hidden="1"/>
    <col min="15401" max="15401" width="9.28515625" style="42" hidden="1"/>
    <col min="15402" max="15402" width="7.7109375" style="42" hidden="1"/>
    <col min="15403" max="15403" width="8.85546875" style="42" hidden="1"/>
    <col min="15404" max="15404" width="8" style="42" hidden="1"/>
    <col min="15405" max="15405" width="8.5703125" style="42" hidden="1"/>
    <col min="15406" max="15406" width="8.85546875" style="42" hidden="1"/>
    <col min="15407" max="15407" width="4.85546875" style="42" hidden="1"/>
    <col min="15408" max="15408" width="5.28515625" style="42" hidden="1"/>
    <col min="15409" max="15409" width="8" style="42" hidden="1"/>
    <col min="15410" max="15410" width="8.5703125" style="42" hidden="1"/>
    <col min="15411" max="15411" width="8.28515625" style="42" hidden="1"/>
    <col min="15412" max="15413" width="9.28515625" style="42" hidden="1"/>
    <col min="15414" max="15414" width="8" style="42" hidden="1"/>
    <col min="15415" max="15415" width="8.5703125" style="42" hidden="1"/>
    <col min="15416" max="15416" width="9.28515625" style="42" hidden="1"/>
    <col min="15417" max="15417" width="8.85546875" style="42" hidden="1"/>
    <col min="15418" max="15418" width="9.28515625" style="42" hidden="1"/>
    <col min="15419" max="15419" width="8" style="42" hidden="1"/>
    <col min="15420" max="15420" width="8.5703125" style="42" hidden="1"/>
    <col min="15421" max="15421" width="9.28515625" style="42" hidden="1"/>
    <col min="15422" max="15422" width="11.7109375" style="42" hidden="1"/>
    <col min="15423" max="15423" width="11" style="42" hidden="1"/>
    <col min="15424" max="15424" width="8" style="42" hidden="1"/>
    <col min="15425" max="15425" width="9.28515625" style="42" hidden="1"/>
    <col min="15426" max="15426" width="11.7109375" style="42" hidden="1"/>
    <col min="15427" max="15616" width="11.42578125" style="42" hidden="1"/>
    <col min="15617" max="15617" width="57.5703125" style="42" hidden="1"/>
    <col min="15618" max="15618" width="10.5703125" style="42" hidden="1"/>
    <col min="15619" max="15619" width="10.28515625" style="42" hidden="1"/>
    <col min="15620" max="15620" width="8" style="42" hidden="1"/>
    <col min="15621" max="15621" width="8.85546875" style="42" hidden="1"/>
    <col min="15622" max="15622" width="11" style="42" hidden="1"/>
    <col min="15623" max="15623" width="10.5703125" style="42" hidden="1"/>
    <col min="15624" max="15624" width="9.28515625" style="42" hidden="1"/>
    <col min="15625" max="15625" width="8" style="42" hidden="1"/>
    <col min="15626" max="15626" width="8.5703125" style="42" hidden="1"/>
    <col min="15627" max="15627" width="10.5703125" style="42" hidden="1"/>
    <col min="15628" max="15629" width="11" style="42" hidden="1"/>
    <col min="15630" max="15630" width="8" style="42" hidden="1"/>
    <col min="15631" max="15631" width="8.5703125" style="42" hidden="1"/>
    <col min="15632" max="15632" width="11" style="42" hidden="1"/>
    <col min="15633" max="15634" width="10.28515625" style="42" hidden="1"/>
    <col min="15635" max="15635" width="8" style="42" hidden="1"/>
    <col min="15636" max="15636" width="8.5703125" style="42" hidden="1"/>
    <col min="15637" max="15637" width="11" style="42" hidden="1"/>
    <col min="15638" max="15639" width="10.5703125" style="42" hidden="1"/>
    <col min="15640" max="15640" width="8" style="42" hidden="1"/>
    <col min="15641" max="15641" width="8.5703125" style="42" hidden="1"/>
    <col min="15642" max="15642" width="11" style="42" hidden="1"/>
    <col min="15643" max="15643" width="10.5703125" style="42" hidden="1"/>
    <col min="15644" max="15644" width="9.28515625" style="42" hidden="1"/>
    <col min="15645" max="15645" width="8" style="42" hidden="1"/>
    <col min="15646" max="15646" width="8.5703125" style="42" hidden="1"/>
    <col min="15647" max="15647" width="10.5703125" style="42" hidden="1"/>
    <col min="15648" max="15648" width="9.28515625" style="42" hidden="1"/>
    <col min="15649" max="15649" width="10.5703125" style="42" hidden="1"/>
    <col min="15650" max="15650" width="8" style="42" hidden="1"/>
    <col min="15651" max="15651" width="8.5703125" style="42" hidden="1"/>
    <col min="15652" max="15652" width="11" style="42" hidden="1"/>
    <col min="15653" max="15654" width="9.28515625" style="42" hidden="1"/>
    <col min="15655" max="15655" width="8" style="42" hidden="1"/>
    <col min="15656" max="15656" width="8.5703125" style="42" hidden="1"/>
    <col min="15657" max="15657" width="9.28515625" style="42" hidden="1"/>
    <col min="15658" max="15658" width="7.7109375" style="42" hidden="1"/>
    <col min="15659" max="15659" width="8.85546875" style="42" hidden="1"/>
    <col min="15660" max="15660" width="8" style="42" hidden="1"/>
    <col min="15661" max="15661" width="8.5703125" style="42" hidden="1"/>
    <col min="15662" max="15662" width="8.85546875" style="42" hidden="1"/>
    <col min="15663" max="15663" width="4.85546875" style="42" hidden="1"/>
    <col min="15664" max="15664" width="5.28515625" style="42" hidden="1"/>
    <col min="15665" max="15665" width="8" style="42" hidden="1"/>
    <col min="15666" max="15666" width="8.5703125" style="42" hidden="1"/>
    <col min="15667" max="15667" width="8.28515625" style="42" hidden="1"/>
    <col min="15668" max="15669" width="9.28515625" style="42" hidden="1"/>
    <col min="15670" max="15670" width="8" style="42" hidden="1"/>
    <col min="15671" max="15671" width="8.5703125" style="42" hidden="1"/>
    <col min="15672" max="15672" width="9.28515625" style="42" hidden="1"/>
    <col min="15673" max="15673" width="8.85546875" style="42" hidden="1"/>
    <col min="15674" max="15674" width="9.28515625" style="42" hidden="1"/>
    <col min="15675" max="15675" width="8" style="42" hidden="1"/>
    <col min="15676" max="15676" width="8.5703125" style="42" hidden="1"/>
    <col min="15677" max="15677" width="9.28515625" style="42" hidden="1"/>
    <col min="15678" max="15678" width="11.7109375" style="42" hidden="1"/>
    <col min="15679" max="15679" width="11" style="42" hidden="1"/>
    <col min="15680" max="15680" width="8" style="42" hidden="1"/>
    <col min="15681" max="15681" width="9.28515625" style="42" hidden="1"/>
    <col min="15682" max="15682" width="11.7109375" style="42" hidden="1"/>
    <col min="15683" max="15872" width="11.42578125" style="42" hidden="1"/>
    <col min="15873" max="15873" width="57.5703125" style="42" hidden="1"/>
    <col min="15874" max="15874" width="10.5703125" style="42" hidden="1"/>
    <col min="15875" max="15875" width="10.28515625" style="42" hidden="1"/>
    <col min="15876" max="15876" width="8" style="42" hidden="1"/>
    <col min="15877" max="15877" width="8.85546875" style="42" hidden="1"/>
    <col min="15878" max="15878" width="11" style="42" hidden="1"/>
    <col min="15879" max="15879" width="10.5703125" style="42" hidden="1"/>
    <col min="15880" max="15880" width="9.28515625" style="42" hidden="1"/>
    <col min="15881" max="15881" width="8" style="42" hidden="1"/>
    <col min="15882" max="15882" width="8.5703125" style="42" hidden="1"/>
    <col min="15883" max="15883" width="10.5703125" style="42" hidden="1"/>
    <col min="15884" max="15885" width="11" style="42" hidden="1"/>
    <col min="15886" max="15886" width="8" style="42" hidden="1"/>
    <col min="15887" max="15887" width="8.5703125" style="42" hidden="1"/>
    <col min="15888" max="15888" width="11" style="42" hidden="1"/>
    <col min="15889" max="15890" width="10.28515625" style="42" hidden="1"/>
    <col min="15891" max="15891" width="8" style="42" hidden="1"/>
    <col min="15892" max="15892" width="8.5703125" style="42" hidden="1"/>
    <col min="15893" max="15893" width="11" style="42" hidden="1"/>
    <col min="15894" max="15895" width="10.5703125" style="42" hidden="1"/>
    <col min="15896" max="15896" width="8" style="42" hidden="1"/>
    <col min="15897" max="15897" width="8.5703125" style="42" hidden="1"/>
    <col min="15898" max="15898" width="11" style="42" hidden="1"/>
    <col min="15899" max="15899" width="10.5703125" style="42" hidden="1"/>
    <col min="15900" max="15900" width="9.28515625" style="42" hidden="1"/>
    <col min="15901" max="15901" width="8" style="42" hidden="1"/>
    <col min="15902" max="15902" width="8.5703125" style="42" hidden="1"/>
    <col min="15903" max="15903" width="10.5703125" style="42" hidden="1"/>
    <col min="15904" max="15904" width="9.28515625" style="42" hidden="1"/>
    <col min="15905" max="15905" width="10.5703125" style="42" hidden="1"/>
    <col min="15906" max="15906" width="8" style="42" hidden="1"/>
    <col min="15907" max="15907" width="8.5703125" style="42" hidden="1"/>
    <col min="15908" max="15908" width="11" style="42" hidden="1"/>
    <col min="15909" max="15910" width="9.28515625" style="42" hidden="1"/>
    <col min="15911" max="15911" width="8" style="42" hidden="1"/>
    <col min="15912" max="15912" width="8.5703125" style="42" hidden="1"/>
    <col min="15913" max="15913" width="9.28515625" style="42" hidden="1"/>
    <col min="15914" max="15914" width="7.7109375" style="42" hidden="1"/>
    <col min="15915" max="15915" width="8.85546875" style="42" hidden="1"/>
    <col min="15916" max="15916" width="8" style="42" hidden="1"/>
    <col min="15917" max="15917" width="8.5703125" style="42" hidden="1"/>
    <col min="15918" max="15918" width="8.85546875" style="42" hidden="1"/>
    <col min="15919" max="15919" width="4.85546875" style="42" hidden="1"/>
    <col min="15920" max="15920" width="5.28515625" style="42" hidden="1"/>
    <col min="15921" max="15921" width="8" style="42" hidden="1"/>
    <col min="15922" max="15922" width="8.5703125" style="42" hidden="1"/>
    <col min="15923" max="15923" width="8.28515625" style="42" hidden="1"/>
    <col min="15924" max="15925" width="9.28515625" style="42" hidden="1"/>
    <col min="15926" max="15926" width="8" style="42" hidden="1"/>
    <col min="15927" max="15927" width="8.5703125" style="42" hidden="1"/>
    <col min="15928" max="15928" width="9.28515625" style="42" hidden="1"/>
    <col min="15929" max="15929" width="8.85546875" style="42" hidden="1"/>
    <col min="15930" max="15930" width="9.28515625" style="42" hidden="1"/>
    <col min="15931" max="15931" width="8" style="42" hidden="1"/>
    <col min="15932" max="15932" width="8.5703125" style="42" hidden="1"/>
    <col min="15933" max="15933" width="9.28515625" style="42" hidden="1"/>
    <col min="15934" max="15934" width="11.7109375" style="42" hidden="1"/>
    <col min="15935" max="15935" width="11" style="42" hidden="1"/>
    <col min="15936" max="15936" width="8" style="42" hidden="1"/>
    <col min="15937" max="15937" width="9.28515625" style="42" hidden="1"/>
    <col min="15938" max="15938" width="11.7109375" style="42" hidden="1"/>
    <col min="15939" max="16128" width="11.42578125" style="42" hidden="1"/>
    <col min="16129" max="16129" width="57.5703125" style="42" hidden="1"/>
    <col min="16130" max="16130" width="10.5703125" style="42" hidden="1"/>
    <col min="16131" max="16131" width="10.28515625" style="42" hidden="1"/>
    <col min="16132" max="16132" width="8" style="42" hidden="1"/>
    <col min="16133" max="16133" width="8.85546875" style="42" hidden="1"/>
    <col min="16134" max="16134" width="11" style="42" hidden="1"/>
    <col min="16135" max="16135" width="10.5703125" style="42" hidden="1"/>
    <col min="16136" max="16136" width="9.28515625" style="42" hidden="1"/>
    <col min="16137" max="16137" width="8" style="42" hidden="1"/>
    <col min="16138" max="16138" width="8.5703125" style="42" hidden="1"/>
    <col min="16139" max="16139" width="10.5703125" style="42" hidden="1"/>
    <col min="16140" max="16141" width="11" style="42" hidden="1"/>
    <col min="16142" max="16142" width="8" style="42" hidden="1"/>
    <col min="16143" max="16143" width="8.5703125" style="42" hidden="1"/>
    <col min="16144" max="16144" width="11" style="42" hidden="1"/>
    <col min="16145" max="16146" width="10.28515625" style="42" hidden="1"/>
    <col min="16147" max="16147" width="8" style="42" hidden="1"/>
    <col min="16148" max="16148" width="8.5703125" style="42" hidden="1"/>
    <col min="16149" max="16149" width="11" style="42" hidden="1"/>
    <col min="16150" max="16151" width="10.5703125" style="42" hidden="1"/>
    <col min="16152" max="16152" width="8" style="42" hidden="1"/>
    <col min="16153" max="16153" width="8.5703125" style="42" hidden="1"/>
    <col min="16154" max="16154" width="11" style="42" hidden="1"/>
    <col min="16155" max="16155" width="10.5703125" style="42" hidden="1"/>
    <col min="16156" max="16156" width="9.28515625" style="42" hidden="1"/>
    <col min="16157" max="16157" width="8" style="42" hidden="1"/>
    <col min="16158" max="16158" width="8.5703125" style="42" hidden="1"/>
    <col min="16159" max="16159" width="10.5703125" style="42" hidden="1"/>
    <col min="16160" max="16160" width="9.28515625" style="42" hidden="1"/>
    <col min="16161" max="16161" width="10.5703125" style="42" hidden="1"/>
    <col min="16162" max="16162" width="8" style="42" hidden="1"/>
    <col min="16163" max="16163" width="8.5703125" style="42" hidden="1"/>
    <col min="16164" max="16164" width="11" style="42" hidden="1"/>
    <col min="16165" max="16166" width="9.28515625" style="42" hidden="1"/>
    <col min="16167" max="16167" width="8" style="42" hidden="1"/>
    <col min="16168" max="16168" width="8.5703125" style="42" hidden="1"/>
    <col min="16169" max="16169" width="9.28515625" style="42" hidden="1"/>
    <col min="16170" max="16170" width="7.7109375" style="42" hidden="1"/>
    <col min="16171" max="16171" width="8.85546875" style="42" hidden="1"/>
    <col min="16172" max="16172" width="8" style="42" hidden="1"/>
    <col min="16173" max="16173" width="8.5703125" style="42" hidden="1"/>
    <col min="16174" max="16174" width="8.85546875" style="42" hidden="1"/>
    <col min="16175" max="16175" width="4.85546875" style="42" hidden="1"/>
    <col min="16176" max="16176" width="5.28515625" style="42" hidden="1"/>
    <col min="16177" max="16177" width="8" style="42" hidden="1"/>
    <col min="16178" max="16178" width="8.5703125" style="42" hidden="1"/>
    <col min="16179" max="16179" width="8.28515625" style="42" hidden="1"/>
    <col min="16180" max="16181" width="9.28515625" style="42" hidden="1"/>
    <col min="16182" max="16182" width="8" style="42" hidden="1"/>
    <col min="16183" max="16183" width="8.5703125" style="42" hidden="1"/>
    <col min="16184" max="16184" width="9.28515625" style="42" hidden="1"/>
    <col min="16185" max="16185" width="8.85546875" style="42" hidden="1"/>
    <col min="16186" max="16186" width="9.28515625" style="42" hidden="1"/>
    <col min="16187" max="16187" width="8" style="42" hidden="1"/>
    <col min="16188" max="16188" width="8.5703125" style="42" hidden="1"/>
    <col min="16189" max="16189" width="9.28515625" style="42" hidden="1"/>
    <col min="16190" max="16190" width="11.7109375" style="42" hidden="1"/>
    <col min="16191" max="16191" width="11" style="42" hidden="1"/>
    <col min="16192" max="16192" width="8" style="42" hidden="1"/>
    <col min="16193" max="16193" width="9.28515625" style="42" hidden="1"/>
    <col min="16194" max="16194" width="11.7109375" style="42" hidden="1"/>
    <col min="16195" max="16384" width="11.42578125" style="42" hidden="1"/>
  </cols>
  <sheetData>
    <row r="1" spans="1:75" ht="41.2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341"/>
      <c r="BA1" s="341"/>
      <c r="BB1" s="341"/>
      <c r="BC1" s="341"/>
      <c r="BD1" s="341"/>
      <c r="BE1" s="341"/>
      <c r="BF1" s="341"/>
      <c r="BG1" s="341"/>
      <c r="BH1" s="341"/>
      <c r="BI1" s="341"/>
      <c r="BJ1" s="411"/>
      <c r="BK1" s="411"/>
      <c r="BL1" s="411"/>
      <c r="BM1" s="411"/>
      <c r="BN1" s="411"/>
      <c r="BO1" s="41"/>
      <c r="BP1" s="41"/>
      <c r="BQ1" s="41"/>
      <c r="BR1" s="41"/>
      <c r="BS1" s="41"/>
      <c r="BT1" s="41"/>
      <c r="BU1" s="41"/>
      <c r="BV1" s="41"/>
      <c r="BW1" s="41"/>
    </row>
    <row r="2" spans="1:75" ht="27" customHeight="1">
      <c r="A2" s="341" t="s">
        <v>975</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341"/>
      <c r="BA2" s="341"/>
      <c r="BB2" s="341"/>
      <c r="BC2" s="341"/>
      <c r="BD2" s="341"/>
      <c r="BE2" s="341"/>
      <c r="BF2" s="341"/>
      <c r="BG2" s="341"/>
      <c r="BH2" s="341"/>
      <c r="BI2" s="341"/>
      <c r="BJ2" s="411"/>
      <c r="BK2" s="411"/>
      <c r="BL2" s="411"/>
      <c r="BM2" s="411"/>
      <c r="BN2" s="411"/>
      <c r="BO2" s="41"/>
      <c r="BP2" s="41"/>
      <c r="BQ2" s="41"/>
      <c r="BR2" s="41"/>
      <c r="BS2" s="41"/>
      <c r="BT2" s="41"/>
      <c r="BU2" s="41"/>
      <c r="BV2" s="41"/>
      <c r="BW2" s="41"/>
    </row>
    <row r="3" spans="1:75" ht="27"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341"/>
      <c r="BA3" s="341"/>
      <c r="BB3" s="341"/>
      <c r="BC3" s="341"/>
      <c r="BD3" s="341"/>
      <c r="BE3" s="341"/>
      <c r="BF3" s="341"/>
      <c r="BG3" s="341"/>
      <c r="BH3" s="341"/>
      <c r="BI3" s="341"/>
      <c r="BJ3" s="411"/>
      <c r="BK3" s="411"/>
      <c r="BL3" s="411"/>
      <c r="BM3" s="411"/>
      <c r="BN3" s="411"/>
      <c r="BO3" s="41"/>
      <c r="BP3" s="41"/>
      <c r="BQ3" s="41"/>
      <c r="BR3" s="41"/>
      <c r="BS3" s="41"/>
      <c r="BT3" s="41"/>
      <c r="BU3" s="41"/>
      <c r="BV3" s="41"/>
      <c r="BW3" s="41"/>
    </row>
    <row r="4" spans="1:75" ht="27"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341"/>
      <c r="BA4" s="341"/>
      <c r="BB4" s="341"/>
      <c r="BC4" s="341"/>
      <c r="BD4" s="341"/>
      <c r="BE4" s="341"/>
      <c r="BF4" s="341"/>
      <c r="BG4" s="341"/>
      <c r="BH4" s="341"/>
      <c r="BI4" s="341"/>
      <c r="BJ4" s="411"/>
      <c r="BK4" s="411"/>
      <c r="BL4" s="411"/>
      <c r="BM4" s="411"/>
      <c r="BN4" s="411"/>
      <c r="BO4" s="41"/>
      <c r="BP4" s="41"/>
      <c r="BQ4" s="41"/>
      <c r="BR4" s="41"/>
      <c r="BS4" s="41"/>
      <c r="BT4" s="41"/>
      <c r="BU4" s="41"/>
      <c r="BV4" s="41"/>
      <c r="BW4" s="41"/>
    </row>
    <row r="5" spans="1:75" ht="25.5" customHeight="1"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384</v>
      </c>
      <c r="AG5" s="958"/>
      <c r="AH5" s="958"/>
      <c r="AI5" s="958"/>
      <c r="AJ5" s="958"/>
      <c r="AK5" s="958" t="s">
        <v>385</v>
      </c>
      <c r="AL5" s="958"/>
      <c r="AM5" s="958"/>
      <c r="AN5" s="958"/>
      <c r="AO5" s="958"/>
      <c r="AP5" s="958" t="s">
        <v>386</v>
      </c>
      <c r="AQ5" s="958"/>
      <c r="AR5" s="958"/>
      <c r="AS5" s="958"/>
      <c r="AT5" s="958"/>
      <c r="AU5" s="958" t="s">
        <v>387</v>
      </c>
      <c r="AV5" s="958"/>
      <c r="AW5" s="958"/>
      <c r="AX5" s="958"/>
      <c r="AY5" s="958"/>
      <c r="AZ5" s="958" t="s">
        <v>388</v>
      </c>
      <c r="BA5" s="958"/>
      <c r="BB5" s="958"/>
      <c r="BC5" s="958"/>
      <c r="BD5" s="958"/>
      <c r="BE5" s="958" t="s">
        <v>389</v>
      </c>
      <c r="BF5" s="958"/>
      <c r="BG5" s="958"/>
      <c r="BH5" s="958"/>
      <c r="BI5" s="958"/>
      <c r="BJ5" s="958" t="s">
        <v>390</v>
      </c>
      <c r="BK5" s="958"/>
      <c r="BL5" s="958"/>
      <c r="BM5" s="958"/>
      <c r="BN5" s="958"/>
    </row>
    <row r="6" spans="1:75"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c r="AZ6" s="407" t="s">
        <v>75</v>
      </c>
      <c r="BA6" s="407" t="s">
        <v>76</v>
      </c>
      <c r="BB6" s="407" t="s">
        <v>77</v>
      </c>
      <c r="BC6" s="407" t="s">
        <v>78</v>
      </c>
      <c r="BD6" s="407" t="s">
        <v>79</v>
      </c>
      <c r="BE6" s="407" t="s">
        <v>75</v>
      </c>
      <c r="BF6" s="407" t="s">
        <v>76</v>
      </c>
      <c r="BG6" s="407" t="s">
        <v>77</v>
      </c>
      <c r="BH6" s="407" t="s">
        <v>78</v>
      </c>
      <c r="BI6" s="407" t="s">
        <v>79</v>
      </c>
      <c r="BJ6" s="407" t="s">
        <v>75</v>
      </c>
      <c r="BK6" s="407" t="s">
        <v>76</v>
      </c>
      <c r="BL6" s="407" t="s">
        <v>77</v>
      </c>
      <c r="BM6" s="407" t="s">
        <v>78</v>
      </c>
      <c r="BN6" s="407" t="s">
        <v>79</v>
      </c>
    </row>
    <row r="7" spans="1:75" ht="13.5" thickTop="1">
      <c r="A7" s="42" t="s">
        <v>948</v>
      </c>
      <c r="B7" s="42">
        <v>561236.25141999999</v>
      </c>
      <c r="C7" s="42">
        <v>369171.37583999999</v>
      </c>
      <c r="D7" s="42">
        <v>0</v>
      </c>
      <c r="E7" s="42">
        <v>0</v>
      </c>
      <c r="F7" s="42">
        <v>930407.62725999998</v>
      </c>
      <c r="G7" s="42">
        <v>366033.35777</v>
      </c>
      <c r="H7" s="42">
        <v>213750.20137</v>
      </c>
      <c r="I7" s="42">
        <v>0</v>
      </c>
      <c r="J7" s="42">
        <v>0</v>
      </c>
      <c r="K7" s="42">
        <v>579783.55914000003</v>
      </c>
      <c r="L7" s="42">
        <v>1016535.41896</v>
      </c>
      <c r="M7" s="42">
        <v>895624.11214999994</v>
      </c>
      <c r="N7" s="42">
        <v>283.07615000000004</v>
      </c>
      <c r="O7" s="42">
        <v>69.9405</v>
      </c>
      <c r="P7" s="42">
        <v>1912512.54776</v>
      </c>
      <c r="Q7" s="42">
        <v>721001.17761999997</v>
      </c>
      <c r="R7" s="42">
        <v>546401.17946999997</v>
      </c>
      <c r="S7" s="42">
        <v>0</v>
      </c>
      <c r="T7" s="42">
        <v>119.73804</v>
      </c>
      <c r="U7" s="42">
        <v>1267522.09513</v>
      </c>
      <c r="V7" s="42">
        <v>584257.59169999999</v>
      </c>
      <c r="W7" s="42">
        <v>388228.77116</v>
      </c>
      <c r="X7" s="42">
        <v>0</v>
      </c>
      <c r="Y7" s="42">
        <v>9.4519999999999993E-2</v>
      </c>
      <c r="Z7" s="42">
        <v>972486.45738000004</v>
      </c>
      <c r="AA7" s="42">
        <v>627052.87576999993</v>
      </c>
      <c r="AB7" s="42">
        <v>324167.06705000001</v>
      </c>
      <c r="AC7" s="42">
        <v>0</v>
      </c>
      <c r="AD7" s="42">
        <v>28.066389999999998</v>
      </c>
      <c r="AE7" s="42">
        <v>951248.00921000005</v>
      </c>
      <c r="AF7" s="42">
        <v>208477.69163999998</v>
      </c>
      <c r="AG7" s="42">
        <v>264338.40401</v>
      </c>
      <c r="AH7" s="42">
        <v>0</v>
      </c>
      <c r="AI7" s="42">
        <v>0</v>
      </c>
      <c r="AJ7" s="42">
        <v>472816.09564999997</v>
      </c>
      <c r="AK7" s="42">
        <v>258.75592999999998</v>
      </c>
      <c r="AL7" s="42">
        <v>76.072190000000006</v>
      </c>
      <c r="AM7" s="42">
        <v>0</v>
      </c>
      <c r="AN7" s="42">
        <v>0</v>
      </c>
      <c r="AO7" s="42">
        <v>334.82812000000001</v>
      </c>
      <c r="AP7" s="42">
        <v>5684.07863</v>
      </c>
      <c r="AQ7" s="42">
        <v>23886.899969999999</v>
      </c>
      <c r="AR7" s="42">
        <v>0</v>
      </c>
      <c r="AS7" s="42">
        <v>0</v>
      </c>
      <c r="AT7" s="42">
        <v>29570.978600000002</v>
      </c>
      <c r="AU7" s="42">
        <v>783.51505000000009</v>
      </c>
      <c r="AV7" s="42">
        <v>3729.6606499999998</v>
      </c>
      <c r="AW7" s="42">
        <v>0</v>
      </c>
      <c r="AX7" s="42">
        <v>0</v>
      </c>
      <c r="AY7" s="42">
        <v>4513.1756999999998</v>
      </c>
      <c r="AZ7" s="42">
        <v>31502.223239999999</v>
      </c>
      <c r="BA7" s="42">
        <v>16926.009670000003</v>
      </c>
      <c r="BB7" s="42">
        <v>0</v>
      </c>
      <c r="BC7" s="42">
        <v>0</v>
      </c>
      <c r="BD7" s="42">
        <v>48428.232909999999</v>
      </c>
      <c r="BE7" s="42">
        <v>140.92626000000001</v>
      </c>
      <c r="BF7" s="42">
        <v>165.68705</v>
      </c>
      <c r="BG7" s="42">
        <v>0</v>
      </c>
      <c r="BH7" s="42">
        <v>0</v>
      </c>
      <c r="BI7" s="42">
        <v>306.61331000000001</v>
      </c>
      <c r="BJ7" s="42">
        <v>4122963.86399</v>
      </c>
      <c r="BK7" s="42">
        <v>3046465.4405799997</v>
      </c>
      <c r="BL7" s="42">
        <v>283.07615000000004</v>
      </c>
      <c r="BM7" s="42">
        <v>217.83945</v>
      </c>
      <c r="BN7" s="42">
        <v>7169930.2201699996</v>
      </c>
    </row>
    <row r="8" spans="1:75">
      <c r="A8" s="42" t="s">
        <v>166</v>
      </c>
      <c r="B8" s="42">
        <v>560033.51598999999</v>
      </c>
      <c r="C8" s="42">
        <v>368896.00673999998</v>
      </c>
      <c r="D8" s="42">
        <v>0</v>
      </c>
      <c r="E8" s="42">
        <v>0</v>
      </c>
      <c r="F8" s="42">
        <v>928929.52272999997</v>
      </c>
      <c r="G8" s="42">
        <v>354369.63957999996</v>
      </c>
      <c r="H8" s="42">
        <v>207643.22202000002</v>
      </c>
      <c r="I8" s="42">
        <v>0</v>
      </c>
      <c r="J8" s="42">
        <v>0</v>
      </c>
      <c r="K8" s="42">
        <v>562012.86160000006</v>
      </c>
      <c r="L8" s="42">
        <v>1014592.92972</v>
      </c>
      <c r="M8" s="42">
        <v>893743.89726</v>
      </c>
      <c r="N8" s="42">
        <v>283.07616999999999</v>
      </c>
      <c r="O8" s="42">
        <v>69.9405</v>
      </c>
      <c r="P8" s="42">
        <v>1908689.8436500002</v>
      </c>
      <c r="Q8" s="42">
        <v>712431.11899999995</v>
      </c>
      <c r="R8" s="42">
        <v>531286.03864000004</v>
      </c>
      <c r="S8" s="42">
        <v>0</v>
      </c>
      <c r="T8" s="42">
        <v>119.73804</v>
      </c>
      <c r="U8" s="42">
        <v>1243836.8956800001</v>
      </c>
      <c r="V8" s="42">
        <v>582123.07264000003</v>
      </c>
      <c r="W8" s="42">
        <v>386032.42774000001</v>
      </c>
      <c r="X8" s="42">
        <v>0</v>
      </c>
      <c r="Y8" s="42">
        <v>9.4519999999999993E-2</v>
      </c>
      <c r="Z8" s="42">
        <v>968155.59490000003</v>
      </c>
      <c r="AA8" s="42">
        <v>625412.91778000002</v>
      </c>
      <c r="AB8" s="42">
        <v>323850.85129000002</v>
      </c>
      <c r="AC8" s="42">
        <v>0</v>
      </c>
      <c r="AD8" s="42">
        <v>27.81915</v>
      </c>
      <c r="AE8" s="42">
        <v>949291.58822000003</v>
      </c>
      <c r="AF8" s="42">
        <v>203281.21990999999</v>
      </c>
      <c r="AG8" s="42">
        <v>262178.44102999999</v>
      </c>
      <c r="AH8" s="42">
        <v>0</v>
      </c>
      <c r="AI8" s="42">
        <v>0</v>
      </c>
      <c r="AJ8" s="42">
        <v>465459.66093999997</v>
      </c>
      <c r="AK8" s="42">
        <v>0</v>
      </c>
      <c r="AL8" s="42">
        <v>0</v>
      </c>
      <c r="AM8" s="42">
        <v>0</v>
      </c>
      <c r="AN8" s="42">
        <v>0</v>
      </c>
      <c r="AO8" s="42">
        <v>0</v>
      </c>
      <c r="AP8" s="42">
        <v>5671.7941300000002</v>
      </c>
      <c r="AQ8" s="42">
        <v>17946.087769999998</v>
      </c>
      <c r="AR8" s="42">
        <v>0</v>
      </c>
      <c r="AS8" s="42">
        <v>0</v>
      </c>
      <c r="AT8" s="42">
        <v>23617.8819</v>
      </c>
      <c r="AU8" s="42">
        <v>783.51505000000009</v>
      </c>
      <c r="AV8" s="42">
        <v>3719.6642599999996</v>
      </c>
      <c r="AW8" s="42">
        <v>0</v>
      </c>
      <c r="AX8" s="42">
        <v>0</v>
      </c>
      <c r="AY8" s="42">
        <v>4503.1793099999995</v>
      </c>
      <c r="AZ8" s="42">
        <v>31337.750379999998</v>
      </c>
      <c r="BA8" s="42">
        <v>13796.864300000001</v>
      </c>
      <c r="BB8" s="42">
        <v>0</v>
      </c>
      <c r="BC8" s="42">
        <v>0</v>
      </c>
      <c r="BD8" s="42">
        <v>45134.614679999999</v>
      </c>
      <c r="BE8" s="42">
        <v>0</v>
      </c>
      <c r="BF8" s="42">
        <v>0</v>
      </c>
      <c r="BG8" s="42">
        <v>0</v>
      </c>
      <c r="BH8" s="42">
        <v>0</v>
      </c>
      <c r="BI8" s="42">
        <v>0</v>
      </c>
      <c r="BJ8" s="42">
        <v>4090037.4741799999</v>
      </c>
      <c r="BK8" s="42">
        <v>3009093.5010500001</v>
      </c>
      <c r="BL8" s="42">
        <v>283.07616999999999</v>
      </c>
      <c r="BM8" s="42">
        <v>217.59220999999999</v>
      </c>
      <c r="BN8" s="42">
        <v>7099631.6436099997</v>
      </c>
    </row>
    <row r="9" spans="1:75">
      <c r="A9" s="42" t="s">
        <v>167</v>
      </c>
      <c r="B9" s="42">
        <v>1202.73543</v>
      </c>
      <c r="C9" s="42">
        <v>275.3691</v>
      </c>
      <c r="D9" s="42">
        <v>0</v>
      </c>
      <c r="E9" s="42">
        <v>0</v>
      </c>
      <c r="F9" s="42">
        <v>1478.1045300000001</v>
      </c>
      <c r="G9" s="42">
        <v>11663.71819</v>
      </c>
      <c r="H9" s="42">
        <v>6106.9719800000003</v>
      </c>
      <c r="I9" s="42">
        <v>0</v>
      </c>
      <c r="J9" s="42">
        <v>0</v>
      </c>
      <c r="K9" s="42">
        <v>17770.690170000002</v>
      </c>
      <c r="L9" s="42">
        <v>1942.4892399999999</v>
      </c>
      <c r="M9" s="42">
        <v>1880.21489</v>
      </c>
      <c r="N9" s="42">
        <v>-2.0000000000000002E-5</v>
      </c>
      <c r="O9" s="42">
        <v>0</v>
      </c>
      <c r="P9" s="42">
        <v>3822.7041099999997</v>
      </c>
      <c r="Q9" s="42">
        <v>8570.0586199999998</v>
      </c>
      <c r="R9" s="42">
        <v>15115.14083</v>
      </c>
      <c r="S9" s="42">
        <v>0</v>
      </c>
      <c r="T9" s="42">
        <v>0</v>
      </c>
      <c r="U9" s="42">
        <v>23685.19945</v>
      </c>
      <c r="V9" s="42">
        <v>2134.5190600000001</v>
      </c>
      <c r="W9" s="42">
        <v>2196.3434200000002</v>
      </c>
      <c r="X9" s="42">
        <v>0</v>
      </c>
      <c r="Y9" s="42">
        <v>0</v>
      </c>
      <c r="Z9" s="42">
        <v>4330.8624800000007</v>
      </c>
      <c r="AA9" s="42">
        <v>1639.9579899999999</v>
      </c>
      <c r="AB9" s="42">
        <v>316.21575999999999</v>
      </c>
      <c r="AC9" s="42">
        <v>0</v>
      </c>
      <c r="AD9" s="42">
        <v>0.24724000000000002</v>
      </c>
      <c r="AE9" s="42">
        <v>1956.4209900000001</v>
      </c>
      <c r="AF9" s="42">
        <v>5196.4717300000002</v>
      </c>
      <c r="AG9" s="42">
        <v>2090.88841</v>
      </c>
      <c r="AH9" s="42">
        <v>0</v>
      </c>
      <c r="AI9" s="42">
        <v>0</v>
      </c>
      <c r="AJ9" s="42">
        <v>7287.3601399999998</v>
      </c>
      <c r="AK9" s="42">
        <v>258.75592999999998</v>
      </c>
      <c r="AL9" s="42">
        <v>76.072190000000006</v>
      </c>
      <c r="AM9" s="42">
        <v>0</v>
      </c>
      <c r="AN9" s="42">
        <v>0</v>
      </c>
      <c r="AO9" s="42">
        <v>334.82812000000001</v>
      </c>
      <c r="AP9" s="42">
        <v>12.2845</v>
      </c>
      <c r="AQ9" s="42">
        <v>5940.8122000000003</v>
      </c>
      <c r="AR9" s="42">
        <v>0</v>
      </c>
      <c r="AS9" s="42">
        <v>0</v>
      </c>
      <c r="AT9" s="42">
        <v>5953.0967000000001</v>
      </c>
      <c r="AU9" s="42">
        <v>0</v>
      </c>
      <c r="AV9" s="42">
        <v>9.9963899999999999</v>
      </c>
      <c r="AW9" s="42">
        <v>0</v>
      </c>
      <c r="AX9" s="42">
        <v>0</v>
      </c>
      <c r="AY9" s="42">
        <v>9.9963899999999999</v>
      </c>
      <c r="AZ9" s="42">
        <v>164.47286</v>
      </c>
      <c r="BA9" s="42">
        <v>3129.1453700000002</v>
      </c>
      <c r="BB9" s="42">
        <v>0</v>
      </c>
      <c r="BC9" s="42">
        <v>0</v>
      </c>
      <c r="BD9" s="42">
        <v>3293.61823</v>
      </c>
      <c r="BE9" s="42">
        <v>140.92626000000001</v>
      </c>
      <c r="BF9" s="42">
        <v>165.68705</v>
      </c>
      <c r="BG9" s="42">
        <v>0</v>
      </c>
      <c r="BH9" s="42">
        <v>0</v>
      </c>
      <c r="BI9" s="42">
        <v>306.61331000000001</v>
      </c>
      <c r="BJ9" s="42">
        <v>32926.389810000001</v>
      </c>
      <c r="BK9" s="42">
        <v>37302.857590000007</v>
      </c>
      <c r="BL9" s="42">
        <v>-2.0000000000000002E-5</v>
      </c>
      <c r="BM9" s="42">
        <v>0.24724000000000002</v>
      </c>
      <c r="BN9" s="42">
        <v>70229.494619999998</v>
      </c>
    </row>
    <row r="10" spans="1:75">
      <c r="A10" s="42" t="s">
        <v>949</v>
      </c>
      <c r="B10" s="42">
        <v>0</v>
      </c>
      <c r="C10" s="42">
        <v>0</v>
      </c>
      <c r="D10" s="42">
        <v>0</v>
      </c>
      <c r="E10" s="42">
        <v>0</v>
      </c>
      <c r="F10" s="42">
        <v>0</v>
      </c>
      <c r="G10" s="42">
        <v>0</v>
      </c>
      <c r="H10" s="42">
        <v>7.3699999999999998E-3</v>
      </c>
      <c r="I10" s="42">
        <v>0</v>
      </c>
      <c r="J10" s="42">
        <v>0</v>
      </c>
      <c r="K10" s="42">
        <v>7.3699999999999998E-3</v>
      </c>
      <c r="L10" s="42">
        <v>0</v>
      </c>
      <c r="M10" s="42">
        <v>0</v>
      </c>
      <c r="N10" s="42">
        <v>0</v>
      </c>
      <c r="O10" s="42">
        <v>0</v>
      </c>
      <c r="P10" s="42">
        <v>0</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69.074570000000008</v>
      </c>
      <c r="AH10" s="42">
        <v>0</v>
      </c>
      <c r="AI10" s="42">
        <v>0</v>
      </c>
      <c r="AJ10" s="42">
        <v>69.074570000000008</v>
      </c>
      <c r="AK10" s="42">
        <v>0</v>
      </c>
      <c r="AL10" s="42">
        <v>0</v>
      </c>
      <c r="AM10" s="42">
        <v>0</v>
      </c>
      <c r="AN10" s="42">
        <v>0</v>
      </c>
      <c r="AO10" s="42">
        <v>0</v>
      </c>
      <c r="AP10" s="42">
        <v>0</v>
      </c>
      <c r="AQ10" s="42">
        <v>0</v>
      </c>
      <c r="AR10" s="42">
        <v>0</v>
      </c>
      <c r="AS10" s="42">
        <v>0</v>
      </c>
      <c r="AT10" s="42">
        <v>0</v>
      </c>
      <c r="AU10" s="42">
        <v>0</v>
      </c>
      <c r="AV10" s="42">
        <v>0</v>
      </c>
      <c r="AW10" s="42">
        <v>0</v>
      </c>
      <c r="AX10" s="42">
        <v>0</v>
      </c>
      <c r="AY10" s="42">
        <v>0</v>
      </c>
      <c r="AZ10" s="42">
        <v>0</v>
      </c>
      <c r="BA10" s="42">
        <v>0</v>
      </c>
      <c r="BB10" s="42">
        <v>0</v>
      </c>
      <c r="BC10" s="42">
        <v>0</v>
      </c>
      <c r="BD10" s="42">
        <v>0</v>
      </c>
      <c r="BE10" s="42">
        <v>0</v>
      </c>
      <c r="BF10" s="42">
        <v>0</v>
      </c>
      <c r="BG10" s="42">
        <v>0</v>
      </c>
      <c r="BH10" s="42">
        <v>0</v>
      </c>
      <c r="BI10" s="42">
        <v>0</v>
      </c>
      <c r="BJ10" s="42">
        <v>0</v>
      </c>
      <c r="BK10" s="42">
        <v>69.081940000000003</v>
      </c>
      <c r="BL10" s="42">
        <v>0</v>
      </c>
      <c r="BM10" s="42">
        <v>0</v>
      </c>
      <c r="BN10" s="42">
        <v>69.081940000000003</v>
      </c>
    </row>
    <row r="11" spans="1:75">
      <c r="A11" s="42" t="s">
        <v>950</v>
      </c>
      <c r="B11" s="42">
        <v>424471.11005999998</v>
      </c>
      <c r="C11" s="42">
        <v>238453.81811000002</v>
      </c>
      <c r="D11" s="42">
        <v>0</v>
      </c>
      <c r="E11" s="42">
        <v>16.441419999999997</v>
      </c>
      <c r="F11" s="42">
        <v>662941.36959000002</v>
      </c>
      <c r="G11" s="42">
        <v>470659.54597000004</v>
      </c>
      <c r="H11" s="42">
        <v>139230.75662999999</v>
      </c>
      <c r="I11" s="42">
        <v>0</v>
      </c>
      <c r="J11" s="42">
        <v>4019.85187</v>
      </c>
      <c r="K11" s="42">
        <v>613910.15447000007</v>
      </c>
      <c r="L11" s="42">
        <v>1263956.2107500001</v>
      </c>
      <c r="M11" s="42">
        <v>907632.41558999999</v>
      </c>
      <c r="N11" s="42">
        <v>2.07653</v>
      </c>
      <c r="O11" s="42">
        <v>12096.52001</v>
      </c>
      <c r="P11" s="42">
        <v>2183687.2228800002</v>
      </c>
      <c r="Q11" s="42">
        <v>250097.14162000001</v>
      </c>
      <c r="R11" s="42">
        <v>361789.435</v>
      </c>
      <c r="S11" s="42">
        <v>0</v>
      </c>
      <c r="T11" s="42">
        <v>12.825329999999999</v>
      </c>
      <c r="U11" s="42">
        <v>611899.40195000009</v>
      </c>
      <c r="V11" s="42">
        <v>386348.13242000004</v>
      </c>
      <c r="W11" s="42">
        <v>250545.26835</v>
      </c>
      <c r="X11" s="42">
        <v>0</v>
      </c>
      <c r="Y11" s="42">
        <v>0</v>
      </c>
      <c r="Z11" s="42">
        <v>636893.40076999995</v>
      </c>
      <c r="AA11" s="42">
        <v>313960.49501000001</v>
      </c>
      <c r="AB11" s="42">
        <v>323918.65632000001</v>
      </c>
      <c r="AC11" s="42">
        <v>0</v>
      </c>
      <c r="AD11" s="42">
        <v>43.58681</v>
      </c>
      <c r="AE11" s="42">
        <v>637922.73814000003</v>
      </c>
      <c r="AF11" s="42">
        <v>243562.92251</v>
      </c>
      <c r="AG11" s="42">
        <v>266922.74955000001</v>
      </c>
      <c r="AH11" s="42">
        <v>0</v>
      </c>
      <c r="AI11" s="42">
        <v>1.6000000000000001E-4</v>
      </c>
      <c r="AJ11" s="42">
        <v>510485.67222000001</v>
      </c>
      <c r="AK11" s="42">
        <v>160407.51376</v>
      </c>
      <c r="AL11" s="42">
        <v>102998.62506999999</v>
      </c>
      <c r="AM11" s="42">
        <v>0</v>
      </c>
      <c r="AN11" s="42">
        <v>286.52915000000002</v>
      </c>
      <c r="AO11" s="42">
        <v>263692.66797999997</v>
      </c>
      <c r="AP11" s="42">
        <v>3410.58088</v>
      </c>
      <c r="AQ11" s="42">
        <v>16046.85966</v>
      </c>
      <c r="AR11" s="42">
        <v>0</v>
      </c>
      <c r="AS11" s="42">
        <v>0</v>
      </c>
      <c r="AT11" s="42">
        <v>19457.44054</v>
      </c>
      <c r="AU11" s="42">
        <v>0</v>
      </c>
      <c r="AV11" s="42">
        <v>2.0836600000000001</v>
      </c>
      <c r="AW11" s="42">
        <v>0</v>
      </c>
      <c r="AX11" s="42">
        <v>0</v>
      </c>
      <c r="AY11" s="42">
        <v>2.0836600000000001</v>
      </c>
      <c r="AZ11" s="42">
        <v>161409.06908000002</v>
      </c>
      <c r="BA11" s="42">
        <v>85768.256849999991</v>
      </c>
      <c r="BB11" s="42">
        <v>0</v>
      </c>
      <c r="BC11" s="42">
        <v>22.521429999999999</v>
      </c>
      <c r="BD11" s="42">
        <v>247199.84736000001</v>
      </c>
      <c r="BE11" s="42">
        <v>153500.77609</v>
      </c>
      <c r="BF11" s="42">
        <v>39386.269690000001</v>
      </c>
      <c r="BG11" s="42">
        <v>0</v>
      </c>
      <c r="BH11" s="42">
        <v>0</v>
      </c>
      <c r="BI11" s="42">
        <v>192887.04578000001</v>
      </c>
      <c r="BJ11" s="42">
        <v>3831783.4981499999</v>
      </c>
      <c r="BK11" s="42">
        <v>2732695.1944800001</v>
      </c>
      <c r="BL11" s="42">
        <v>2.07653</v>
      </c>
      <c r="BM11" s="42">
        <v>16498.276180000001</v>
      </c>
      <c r="BN11" s="42">
        <v>6580979.0453399997</v>
      </c>
    </row>
    <row r="12" spans="1:75">
      <c r="A12" s="42" t="s">
        <v>951</v>
      </c>
      <c r="B12" s="42">
        <v>424471.11005999998</v>
      </c>
      <c r="C12" s="42">
        <v>238453.81811000002</v>
      </c>
      <c r="D12" s="42">
        <v>0</v>
      </c>
      <c r="E12" s="42">
        <v>16.441419999999997</v>
      </c>
      <c r="F12" s="42">
        <v>662941.36959000002</v>
      </c>
      <c r="G12" s="42">
        <v>470659.54476999998</v>
      </c>
      <c r="H12" s="42">
        <v>139230.70465</v>
      </c>
      <c r="I12" s="42">
        <v>0</v>
      </c>
      <c r="J12" s="42">
        <v>4019.85187</v>
      </c>
      <c r="K12" s="42">
        <v>613910.1012899999</v>
      </c>
      <c r="L12" s="42">
        <v>1263956.2106900001</v>
      </c>
      <c r="M12" s="42">
        <v>907632.41558999999</v>
      </c>
      <c r="N12" s="42">
        <v>2.07653</v>
      </c>
      <c r="O12" s="42">
        <v>12096.519960000001</v>
      </c>
      <c r="P12" s="42">
        <v>2183687.2227699999</v>
      </c>
      <c r="Q12" s="42">
        <v>250097.14162000001</v>
      </c>
      <c r="R12" s="42">
        <v>361789.435</v>
      </c>
      <c r="S12" s="42">
        <v>0</v>
      </c>
      <c r="T12" s="42">
        <v>12.825329999999999</v>
      </c>
      <c r="U12" s="42">
        <v>611899.40195000009</v>
      </c>
      <c r="V12" s="42">
        <v>383945.24910000002</v>
      </c>
      <c r="W12" s="42">
        <v>250394.93878</v>
      </c>
      <c r="X12" s="42">
        <v>0</v>
      </c>
      <c r="Y12" s="42">
        <v>0</v>
      </c>
      <c r="Z12" s="42">
        <v>634340.18787999998</v>
      </c>
      <c r="AA12" s="42">
        <v>313960.49501000001</v>
      </c>
      <c r="AB12" s="42">
        <v>323918.65632000001</v>
      </c>
      <c r="AC12" s="42">
        <v>0</v>
      </c>
      <c r="AD12" s="42">
        <v>43.58681</v>
      </c>
      <c r="AE12" s="42">
        <v>637922.73814000003</v>
      </c>
      <c r="AF12" s="42">
        <v>242682.05197</v>
      </c>
      <c r="AG12" s="42">
        <v>266922.74955000001</v>
      </c>
      <c r="AH12" s="42">
        <v>0</v>
      </c>
      <c r="AI12" s="42">
        <v>1.6000000000000001E-4</v>
      </c>
      <c r="AJ12" s="42">
        <v>509604.80168000003</v>
      </c>
      <c r="AK12" s="42">
        <v>160407.51376</v>
      </c>
      <c r="AL12" s="42">
        <v>102998.62506999999</v>
      </c>
      <c r="AM12" s="42">
        <v>0</v>
      </c>
      <c r="AN12" s="42">
        <v>286.52915000000002</v>
      </c>
      <c r="AO12" s="42">
        <v>263692.66797999997</v>
      </c>
      <c r="AP12" s="42">
        <v>3410.58088</v>
      </c>
      <c r="AQ12" s="42">
        <v>16046.85966</v>
      </c>
      <c r="AR12" s="42">
        <v>0</v>
      </c>
      <c r="AS12" s="42">
        <v>0</v>
      </c>
      <c r="AT12" s="42">
        <v>19457.44054</v>
      </c>
      <c r="AU12" s="42">
        <v>0</v>
      </c>
      <c r="AV12" s="42">
        <v>2.0836600000000001</v>
      </c>
      <c r="AW12" s="42">
        <v>0</v>
      </c>
      <c r="AX12" s="42">
        <v>0</v>
      </c>
      <c r="AY12" s="42">
        <v>2.0836600000000001</v>
      </c>
      <c r="AZ12" s="42">
        <v>161409.06908000002</v>
      </c>
      <c r="BA12" s="42">
        <v>85768.256849999991</v>
      </c>
      <c r="BB12" s="42">
        <v>0</v>
      </c>
      <c r="BC12" s="42">
        <v>22.521429999999999</v>
      </c>
      <c r="BD12" s="42">
        <v>247199.84736000001</v>
      </c>
      <c r="BE12" s="42">
        <v>153500.359</v>
      </c>
      <c r="BF12" s="42">
        <v>39386.263989999999</v>
      </c>
      <c r="BG12" s="42">
        <v>0</v>
      </c>
      <c r="BH12" s="42">
        <v>0</v>
      </c>
      <c r="BI12" s="42">
        <v>192886.62299</v>
      </c>
      <c r="BJ12" s="42">
        <v>3828499.3259399999</v>
      </c>
      <c r="BK12" s="42">
        <v>2732544.8072299999</v>
      </c>
      <c r="BL12" s="42">
        <v>2.07653</v>
      </c>
      <c r="BM12" s="42">
        <v>16498.276130000002</v>
      </c>
      <c r="BN12" s="42">
        <v>6577544.4858299997</v>
      </c>
    </row>
    <row r="13" spans="1:75">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c r="AZ13" s="42">
        <v>0</v>
      </c>
      <c r="BA13" s="42">
        <v>0</v>
      </c>
      <c r="BB13" s="42">
        <v>0</v>
      </c>
      <c r="BC13" s="42">
        <v>0</v>
      </c>
      <c r="BD13" s="42">
        <v>0</v>
      </c>
      <c r="BE13" s="42">
        <v>0</v>
      </c>
      <c r="BF13" s="42">
        <v>0</v>
      </c>
      <c r="BG13" s="42">
        <v>0</v>
      </c>
      <c r="BH13" s="42">
        <v>0</v>
      </c>
      <c r="BI13" s="42">
        <v>0</v>
      </c>
      <c r="BJ13" s="42">
        <v>0</v>
      </c>
      <c r="BK13" s="42">
        <v>0</v>
      </c>
      <c r="BL13" s="42">
        <v>0</v>
      </c>
      <c r="BM13" s="42">
        <v>0</v>
      </c>
      <c r="BN13" s="42">
        <v>0</v>
      </c>
    </row>
    <row r="14" spans="1:75">
      <c r="A14" s="42" t="s">
        <v>949</v>
      </c>
      <c r="B14" s="42">
        <v>0</v>
      </c>
      <c r="C14" s="42">
        <v>0</v>
      </c>
      <c r="D14" s="42">
        <v>0</v>
      </c>
      <c r="E14" s="42">
        <v>0</v>
      </c>
      <c r="F14" s="42">
        <v>0</v>
      </c>
      <c r="G14" s="42">
        <v>1.1999999999999999E-3</v>
      </c>
      <c r="H14" s="42">
        <v>5.1979999999999998E-2</v>
      </c>
      <c r="I14" s="42">
        <v>0</v>
      </c>
      <c r="J14" s="42">
        <v>0</v>
      </c>
      <c r="K14" s="42">
        <v>5.3179999999999998E-2</v>
      </c>
      <c r="L14" s="42">
        <v>5.9999999999999995E-5</v>
      </c>
      <c r="M14" s="42">
        <v>0</v>
      </c>
      <c r="N14" s="42">
        <v>0</v>
      </c>
      <c r="O14" s="42">
        <v>5.0000000000000002E-5</v>
      </c>
      <c r="P14" s="42">
        <v>1.1E-4</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0</v>
      </c>
      <c r="AQ14" s="42">
        <v>0</v>
      </c>
      <c r="AR14" s="42">
        <v>0</v>
      </c>
      <c r="AS14" s="42">
        <v>0</v>
      </c>
      <c r="AT14" s="42">
        <v>0</v>
      </c>
      <c r="AU14" s="42">
        <v>0</v>
      </c>
      <c r="AV14" s="42">
        <v>0</v>
      </c>
      <c r="AW14" s="42">
        <v>0</v>
      </c>
      <c r="AX14" s="42">
        <v>0</v>
      </c>
      <c r="AY14" s="42">
        <v>0</v>
      </c>
      <c r="AZ14" s="42">
        <v>0</v>
      </c>
      <c r="BA14" s="42">
        <v>0</v>
      </c>
      <c r="BB14" s="42">
        <v>0</v>
      </c>
      <c r="BC14" s="42">
        <v>0</v>
      </c>
      <c r="BD14" s="42">
        <v>0</v>
      </c>
      <c r="BE14" s="42">
        <v>0.41708999999999996</v>
      </c>
      <c r="BF14" s="42">
        <v>5.7000000000000002E-3</v>
      </c>
      <c r="BG14" s="42">
        <v>0</v>
      </c>
      <c r="BH14" s="42">
        <v>0</v>
      </c>
      <c r="BI14" s="42">
        <v>0.42279</v>
      </c>
      <c r="BJ14" s="42">
        <v>0.41835</v>
      </c>
      <c r="BK14" s="42">
        <v>5.7680000000000002E-2</v>
      </c>
      <c r="BL14" s="42">
        <v>0</v>
      </c>
      <c r="BM14" s="42">
        <v>5.0000000000000002E-5</v>
      </c>
      <c r="BN14" s="42">
        <v>0.47608</v>
      </c>
    </row>
    <row r="15" spans="1:75">
      <c r="A15" s="42" t="s">
        <v>953</v>
      </c>
      <c r="B15" s="42">
        <v>453563.76013000001</v>
      </c>
      <c r="C15" s="42">
        <v>94964.878649999999</v>
      </c>
      <c r="D15" s="42">
        <v>0</v>
      </c>
      <c r="E15" s="42">
        <v>330.46269000000001</v>
      </c>
      <c r="F15" s="42">
        <v>548859.10146999999</v>
      </c>
      <c r="G15" s="42">
        <v>291531.49651999999</v>
      </c>
      <c r="H15" s="42">
        <v>59527.71271</v>
      </c>
      <c r="I15" s="42">
        <v>0</v>
      </c>
      <c r="J15" s="42">
        <v>0</v>
      </c>
      <c r="K15" s="42">
        <v>351059.20923000004</v>
      </c>
      <c r="L15" s="42">
        <v>163401.36149000001</v>
      </c>
      <c r="M15" s="42">
        <v>196143.73775</v>
      </c>
      <c r="N15" s="42">
        <v>1.7832300000000001</v>
      </c>
      <c r="O15" s="42">
        <v>14.340729999999999</v>
      </c>
      <c r="P15" s="42">
        <v>359561.22320000001</v>
      </c>
      <c r="Q15" s="42">
        <v>48126.482979999993</v>
      </c>
      <c r="R15" s="42">
        <v>61959.873479999995</v>
      </c>
      <c r="S15" s="42">
        <v>0</v>
      </c>
      <c r="T15" s="42">
        <v>183.90306000000001</v>
      </c>
      <c r="U15" s="42">
        <v>110270.25951999999</v>
      </c>
      <c r="V15" s="42">
        <v>434178.98443000001</v>
      </c>
      <c r="W15" s="42">
        <v>156956.10487000001</v>
      </c>
      <c r="X15" s="42">
        <v>0</v>
      </c>
      <c r="Y15" s="42">
        <v>-3.4000000000000002E-4</v>
      </c>
      <c r="Z15" s="42">
        <v>591135.08896000008</v>
      </c>
      <c r="AA15" s="42">
        <v>124262.89156999999</v>
      </c>
      <c r="AB15" s="42">
        <v>157874.58653</v>
      </c>
      <c r="AC15" s="42">
        <v>0</v>
      </c>
      <c r="AD15" s="42">
        <v>2.0000000000000002E-5</v>
      </c>
      <c r="AE15" s="42">
        <v>282137.47811999999</v>
      </c>
      <c r="AF15" s="42">
        <v>189899.78181000001</v>
      </c>
      <c r="AG15" s="42">
        <v>244962.25090000001</v>
      </c>
      <c r="AH15" s="42">
        <v>0</v>
      </c>
      <c r="AI15" s="42">
        <v>30.803229999999999</v>
      </c>
      <c r="AJ15" s="42">
        <v>434892.83594000002</v>
      </c>
      <c r="AK15" s="42">
        <v>37260.511490000004</v>
      </c>
      <c r="AL15" s="42">
        <v>26922.566320000002</v>
      </c>
      <c r="AM15" s="42">
        <v>0</v>
      </c>
      <c r="AN15" s="42">
        <v>0</v>
      </c>
      <c r="AO15" s="42">
        <v>64183.077810000003</v>
      </c>
      <c r="AP15" s="42">
        <v>166.15207999999998</v>
      </c>
      <c r="AQ15" s="42">
        <v>6121.2254000000003</v>
      </c>
      <c r="AR15" s="42">
        <v>0</v>
      </c>
      <c r="AS15" s="42">
        <v>0</v>
      </c>
      <c r="AT15" s="42">
        <v>6287.3774800000001</v>
      </c>
      <c r="AU15" s="42">
        <v>0</v>
      </c>
      <c r="AV15" s="42">
        <v>0</v>
      </c>
      <c r="AW15" s="42">
        <v>0</v>
      </c>
      <c r="AX15" s="42">
        <v>0</v>
      </c>
      <c r="AY15" s="42">
        <v>0</v>
      </c>
      <c r="AZ15" s="42">
        <v>30798.445800000001</v>
      </c>
      <c r="BA15" s="42">
        <v>71765.238980000009</v>
      </c>
      <c r="BB15" s="42">
        <v>0</v>
      </c>
      <c r="BC15" s="42">
        <v>1.25637</v>
      </c>
      <c r="BD15" s="42">
        <v>102564.94115</v>
      </c>
      <c r="BE15" s="42">
        <v>23055.342679999998</v>
      </c>
      <c r="BF15" s="42">
        <v>21951.849420000002</v>
      </c>
      <c r="BG15" s="42">
        <v>0</v>
      </c>
      <c r="BH15" s="42">
        <v>0</v>
      </c>
      <c r="BI15" s="42">
        <v>45007.1921</v>
      </c>
      <c r="BJ15" s="42">
        <v>1796245.21098</v>
      </c>
      <c r="BK15" s="42">
        <v>1099150.02501</v>
      </c>
      <c r="BL15" s="42">
        <v>1.7832300000000001</v>
      </c>
      <c r="BM15" s="42">
        <v>560.76576</v>
      </c>
      <c r="BN15" s="42">
        <v>2895957.78498</v>
      </c>
    </row>
    <row r="16" spans="1:75">
      <c r="A16" s="42" t="s">
        <v>169</v>
      </c>
      <c r="B16" s="42">
        <v>452513.36247000005</v>
      </c>
      <c r="C16" s="42">
        <v>94238.136280000006</v>
      </c>
      <c r="D16" s="42">
        <v>0</v>
      </c>
      <c r="E16" s="42">
        <v>330.46154999999999</v>
      </c>
      <c r="F16" s="42">
        <v>547081.96029999992</v>
      </c>
      <c r="G16" s="42">
        <v>288326.39288</v>
      </c>
      <c r="H16" s="42">
        <v>58459.963450000003</v>
      </c>
      <c r="I16" s="42">
        <v>0</v>
      </c>
      <c r="J16" s="42">
        <v>0</v>
      </c>
      <c r="K16" s="42">
        <v>346786.35632999998</v>
      </c>
      <c r="L16" s="42">
        <v>162348.92841999998</v>
      </c>
      <c r="M16" s="42">
        <v>194685.57131999999</v>
      </c>
      <c r="N16" s="42">
        <v>1.78322</v>
      </c>
      <c r="O16" s="42">
        <v>14.340200000000001</v>
      </c>
      <c r="P16" s="42">
        <v>357050.62316000002</v>
      </c>
      <c r="Q16" s="42">
        <v>48074.886680000003</v>
      </c>
      <c r="R16" s="42">
        <v>60476.860959999998</v>
      </c>
      <c r="S16" s="42">
        <v>0</v>
      </c>
      <c r="T16" s="42">
        <v>183.90298999999999</v>
      </c>
      <c r="U16" s="42">
        <v>108735.65062999999</v>
      </c>
      <c r="V16" s="42">
        <v>428086.38688000001</v>
      </c>
      <c r="W16" s="42">
        <v>138427.67102000001</v>
      </c>
      <c r="X16" s="42">
        <v>0</v>
      </c>
      <c r="Y16" s="42">
        <v>0</v>
      </c>
      <c r="Z16" s="42">
        <v>566514.05790000001</v>
      </c>
      <c r="AA16" s="42">
        <v>122202.07540999999</v>
      </c>
      <c r="AB16" s="42">
        <v>144401.70643000002</v>
      </c>
      <c r="AC16" s="42">
        <v>0</v>
      </c>
      <c r="AD16" s="42">
        <v>2.0000000000000002E-5</v>
      </c>
      <c r="AE16" s="42">
        <v>266603.78185999999</v>
      </c>
      <c r="AF16" s="42">
        <v>182717.31663999998</v>
      </c>
      <c r="AG16" s="42">
        <v>239446.46996000002</v>
      </c>
      <c r="AH16" s="42">
        <v>0</v>
      </c>
      <c r="AI16" s="42">
        <v>30.803229999999999</v>
      </c>
      <c r="AJ16" s="42">
        <v>422194.58983000001</v>
      </c>
      <c r="AK16" s="42">
        <v>36433.6152</v>
      </c>
      <c r="AL16" s="42">
        <v>26310.83239</v>
      </c>
      <c r="AM16" s="42">
        <v>0</v>
      </c>
      <c r="AN16" s="42">
        <v>0</v>
      </c>
      <c r="AO16" s="42">
        <v>62744.447590000003</v>
      </c>
      <c r="AP16" s="42">
        <v>166.10339000000002</v>
      </c>
      <c r="AQ16" s="42">
        <v>6098.8912300000002</v>
      </c>
      <c r="AR16" s="42">
        <v>0</v>
      </c>
      <c r="AS16" s="42">
        <v>0</v>
      </c>
      <c r="AT16" s="42">
        <v>6264.9946200000004</v>
      </c>
      <c r="AU16" s="42">
        <v>0</v>
      </c>
      <c r="AV16" s="42">
        <v>0</v>
      </c>
      <c r="AW16" s="42">
        <v>0</v>
      </c>
      <c r="AX16" s="42">
        <v>0</v>
      </c>
      <c r="AY16" s="42">
        <v>0</v>
      </c>
      <c r="AZ16" s="42">
        <v>30517.568289999999</v>
      </c>
      <c r="BA16" s="42">
        <v>70786.584719999999</v>
      </c>
      <c r="BB16" s="42">
        <v>0</v>
      </c>
      <c r="BC16" s="42">
        <v>1.2563499999999999</v>
      </c>
      <c r="BD16" s="42">
        <v>101305.40936000001</v>
      </c>
      <c r="BE16" s="42">
        <v>22427.62398</v>
      </c>
      <c r="BF16" s="42">
        <v>21608.056820000002</v>
      </c>
      <c r="BG16" s="42">
        <v>0</v>
      </c>
      <c r="BH16" s="42">
        <v>0</v>
      </c>
      <c r="BI16" s="42">
        <v>44035.680799999995</v>
      </c>
      <c r="BJ16" s="42">
        <v>1773814.26024</v>
      </c>
      <c r="BK16" s="42">
        <v>1054940.7445799999</v>
      </c>
      <c r="BL16" s="42">
        <v>1.78322</v>
      </c>
      <c r="BM16" s="42">
        <v>560.76433999999995</v>
      </c>
      <c r="BN16" s="42">
        <v>2829317.5523800002</v>
      </c>
    </row>
    <row r="17" spans="1:66">
      <c r="A17" s="42" t="s">
        <v>170</v>
      </c>
      <c r="B17" s="42">
        <v>721.84582999999998</v>
      </c>
      <c r="C17" s="42">
        <v>11533.801960000001</v>
      </c>
      <c r="D17" s="42">
        <v>0</v>
      </c>
      <c r="E17" s="42">
        <v>299.37657999999999</v>
      </c>
      <c r="F17" s="42">
        <v>12555.024369999999</v>
      </c>
      <c r="G17" s="42">
        <v>713.00910999999996</v>
      </c>
      <c r="H17" s="42">
        <v>4983.8430699999999</v>
      </c>
      <c r="I17" s="42">
        <v>0</v>
      </c>
      <c r="J17" s="42">
        <v>0</v>
      </c>
      <c r="K17" s="42">
        <v>5696.8521799999999</v>
      </c>
      <c r="L17" s="42">
        <v>6570.6043200000004</v>
      </c>
      <c r="M17" s="42">
        <v>36228.999979999993</v>
      </c>
      <c r="N17" s="42">
        <v>1.78322</v>
      </c>
      <c r="O17" s="42">
        <v>14.34014</v>
      </c>
      <c r="P17" s="42">
        <v>42815.727659999997</v>
      </c>
      <c r="Q17" s="42">
        <v>3487.7926600000001</v>
      </c>
      <c r="R17" s="42">
        <v>10059.968349999999</v>
      </c>
      <c r="S17" s="42">
        <v>0</v>
      </c>
      <c r="T17" s="42">
        <v>0</v>
      </c>
      <c r="U17" s="42">
        <v>13547.76101</v>
      </c>
      <c r="V17" s="42">
        <v>76937.943360000005</v>
      </c>
      <c r="W17" s="42">
        <v>6974.6320400000004</v>
      </c>
      <c r="X17" s="42">
        <v>0</v>
      </c>
      <c r="Y17" s="42">
        <v>0</v>
      </c>
      <c r="Z17" s="42">
        <v>83912.575400000002</v>
      </c>
      <c r="AA17" s="42">
        <v>1037.62869</v>
      </c>
      <c r="AB17" s="42">
        <v>8947.3941400000003</v>
      </c>
      <c r="AC17" s="42">
        <v>0</v>
      </c>
      <c r="AD17" s="42">
        <v>0</v>
      </c>
      <c r="AE17" s="42">
        <v>9985.0228299999999</v>
      </c>
      <c r="AF17" s="42">
        <v>2647.5916200000001</v>
      </c>
      <c r="AG17" s="42">
        <v>19906.70837</v>
      </c>
      <c r="AH17" s="42">
        <v>0</v>
      </c>
      <c r="AI17" s="42">
        <v>30.803229999999999</v>
      </c>
      <c r="AJ17" s="42">
        <v>22585.103219999997</v>
      </c>
      <c r="AK17" s="42">
        <v>1555.0398700000001</v>
      </c>
      <c r="AL17" s="42">
        <v>4018.91005</v>
      </c>
      <c r="AM17" s="42">
        <v>0</v>
      </c>
      <c r="AN17" s="42">
        <v>0</v>
      </c>
      <c r="AO17" s="42">
        <v>5573.94992</v>
      </c>
      <c r="AP17" s="42">
        <v>0</v>
      </c>
      <c r="AQ17" s="42">
        <v>0</v>
      </c>
      <c r="AR17" s="42">
        <v>0</v>
      </c>
      <c r="AS17" s="42">
        <v>0</v>
      </c>
      <c r="AT17" s="42">
        <v>0</v>
      </c>
      <c r="AU17" s="42">
        <v>0</v>
      </c>
      <c r="AV17" s="42">
        <v>0</v>
      </c>
      <c r="AW17" s="42">
        <v>0</v>
      </c>
      <c r="AX17" s="42">
        <v>0</v>
      </c>
      <c r="AY17" s="42">
        <v>0</v>
      </c>
      <c r="AZ17" s="42">
        <v>4409.5833000000002</v>
      </c>
      <c r="BA17" s="42">
        <v>6261.1102099999998</v>
      </c>
      <c r="BB17" s="42">
        <v>0</v>
      </c>
      <c r="BC17" s="42">
        <v>1.2563499999999999</v>
      </c>
      <c r="BD17" s="42">
        <v>10671.949859999999</v>
      </c>
      <c r="BE17" s="42">
        <v>2269.4349999999999</v>
      </c>
      <c r="BF17" s="42">
        <v>1704.1061100000002</v>
      </c>
      <c r="BG17" s="42">
        <v>0</v>
      </c>
      <c r="BH17" s="42">
        <v>0</v>
      </c>
      <c r="BI17" s="42">
        <v>3973.5411099999997</v>
      </c>
      <c r="BJ17" s="42">
        <v>100350.47376000001</v>
      </c>
      <c r="BK17" s="42">
        <v>110619.47427999999</v>
      </c>
      <c r="BL17" s="42">
        <v>1.78322</v>
      </c>
      <c r="BM17" s="42">
        <v>345.77629999999999</v>
      </c>
      <c r="BN17" s="42">
        <v>211317.50756</v>
      </c>
    </row>
    <row r="18" spans="1:66">
      <c r="A18" s="42" t="s">
        <v>171</v>
      </c>
      <c r="B18" s="42">
        <v>3168.2326699999999</v>
      </c>
      <c r="C18" s="42">
        <v>5337.3981699999995</v>
      </c>
      <c r="D18" s="42">
        <v>0</v>
      </c>
      <c r="E18" s="42">
        <v>31.084970000000002</v>
      </c>
      <c r="F18" s="42">
        <v>8536.7158099999997</v>
      </c>
      <c r="G18" s="42">
        <v>2060.7908000000002</v>
      </c>
      <c r="H18" s="42">
        <v>4676.20417</v>
      </c>
      <c r="I18" s="42">
        <v>0</v>
      </c>
      <c r="J18" s="42">
        <v>0</v>
      </c>
      <c r="K18" s="42">
        <v>6736.9949699999997</v>
      </c>
      <c r="L18" s="42">
        <v>0</v>
      </c>
      <c r="M18" s="42">
        <v>322.42003999999997</v>
      </c>
      <c r="N18" s="42">
        <v>0</v>
      </c>
      <c r="O18" s="42">
        <v>1.0000000000000001E-5</v>
      </c>
      <c r="P18" s="42">
        <v>322.42005</v>
      </c>
      <c r="Q18" s="42">
        <v>1526.5560800000001</v>
      </c>
      <c r="R18" s="42">
        <v>5911.9090700000006</v>
      </c>
      <c r="S18" s="42">
        <v>0</v>
      </c>
      <c r="T18" s="42">
        <v>183.90298999999999</v>
      </c>
      <c r="U18" s="42">
        <v>7622.3681399999996</v>
      </c>
      <c r="V18" s="42">
        <v>24</v>
      </c>
      <c r="W18" s="42">
        <v>68.599999999999994</v>
      </c>
      <c r="X18" s="42">
        <v>0</v>
      </c>
      <c r="Y18" s="42">
        <v>0</v>
      </c>
      <c r="Z18" s="42">
        <v>92.6</v>
      </c>
      <c r="AA18" s="42">
        <v>445.49284</v>
      </c>
      <c r="AB18" s="42">
        <v>6856.3679699999993</v>
      </c>
      <c r="AC18" s="42">
        <v>0</v>
      </c>
      <c r="AD18" s="42">
        <v>2.0000000000000002E-5</v>
      </c>
      <c r="AE18" s="42">
        <v>7301.8608299999996</v>
      </c>
      <c r="AF18" s="42">
        <v>2478.1360299999997</v>
      </c>
      <c r="AG18" s="42">
        <v>7956.6178499999996</v>
      </c>
      <c r="AH18" s="42">
        <v>0</v>
      </c>
      <c r="AI18" s="42">
        <v>0</v>
      </c>
      <c r="AJ18" s="42">
        <v>10434.75388</v>
      </c>
      <c r="AK18" s="42">
        <v>803.12962000000005</v>
      </c>
      <c r="AL18" s="42">
        <v>2991.4474599999999</v>
      </c>
      <c r="AM18" s="42">
        <v>0</v>
      </c>
      <c r="AN18" s="42">
        <v>0</v>
      </c>
      <c r="AO18" s="42">
        <v>3794.57708</v>
      </c>
      <c r="AP18" s="42">
        <v>0</v>
      </c>
      <c r="AQ18" s="42">
        <v>274.56059000000005</v>
      </c>
      <c r="AR18" s="42">
        <v>0</v>
      </c>
      <c r="AS18" s="42">
        <v>0</v>
      </c>
      <c r="AT18" s="42">
        <v>274.56059000000005</v>
      </c>
      <c r="AU18" s="42">
        <v>0</v>
      </c>
      <c r="AV18" s="42">
        <v>0</v>
      </c>
      <c r="AW18" s="42">
        <v>0</v>
      </c>
      <c r="AX18" s="42">
        <v>0</v>
      </c>
      <c r="AY18" s="42">
        <v>0</v>
      </c>
      <c r="AZ18" s="42">
        <v>2248.8432200000002</v>
      </c>
      <c r="BA18" s="42">
        <v>1229.8120200000001</v>
      </c>
      <c r="BB18" s="42">
        <v>0</v>
      </c>
      <c r="BC18" s="42">
        <v>0</v>
      </c>
      <c r="BD18" s="42">
        <v>3478.65524</v>
      </c>
      <c r="BE18" s="42">
        <v>0</v>
      </c>
      <c r="BF18" s="42">
        <v>0</v>
      </c>
      <c r="BG18" s="42">
        <v>0</v>
      </c>
      <c r="BH18" s="42">
        <v>0</v>
      </c>
      <c r="BI18" s="42">
        <v>0</v>
      </c>
      <c r="BJ18" s="42">
        <v>12755.181259999999</v>
      </c>
      <c r="BK18" s="42">
        <v>35625.337340000005</v>
      </c>
      <c r="BL18" s="42">
        <v>0</v>
      </c>
      <c r="BM18" s="42">
        <v>214.98799</v>
      </c>
      <c r="BN18" s="42">
        <v>48595.506590000005</v>
      </c>
    </row>
    <row r="19" spans="1:66">
      <c r="A19" s="42" t="s">
        <v>172</v>
      </c>
      <c r="B19" s="42">
        <v>341702.19683999999</v>
      </c>
      <c r="C19" s="42">
        <v>316.01832000000002</v>
      </c>
      <c r="D19" s="42">
        <v>0</v>
      </c>
      <c r="E19" s="42">
        <v>0</v>
      </c>
      <c r="F19" s="42">
        <v>342018.21516000002</v>
      </c>
      <c r="G19" s="42">
        <v>192.36457000000001</v>
      </c>
      <c r="H19" s="42">
        <v>387.91343999999998</v>
      </c>
      <c r="I19" s="42">
        <v>0</v>
      </c>
      <c r="J19" s="42">
        <v>0</v>
      </c>
      <c r="K19" s="42">
        <v>580.27800999999999</v>
      </c>
      <c r="L19" s="42">
        <v>16085.005509999999</v>
      </c>
      <c r="M19" s="42">
        <v>172.67972</v>
      </c>
      <c r="N19" s="42">
        <v>0</v>
      </c>
      <c r="O19" s="42">
        <v>5.0000000000000002E-5</v>
      </c>
      <c r="P19" s="42">
        <v>16257.68528</v>
      </c>
      <c r="Q19" s="42">
        <v>141.07579000000001</v>
      </c>
      <c r="R19" s="42">
        <v>408.51355000000001</v>
      </c>
      <c r="S19" s="42">
        <v>0</v>
      </c>
      <c r="T19" s="42">
        <v>0</v>
      </c>
      <c r="U19" s="42">
        <v>549.58933999999999</v>
      </c>
      <c r="V19" s="42">
        <v>65</v>
      </c>
      <c r="W19" s="42">
        <v>0</v>
      </c>
      <c r="X19" s="42">
        <v>0</v>
      </c>
      <c r="Y19" s="42">
        <v>0</v>
      </c>
      <c r="Z19" s="42">
        <v>65</v>
      </c>
      <c r="AA19" s="42">
        <v>197.42967999999999</v>
      </c>
      <c r="AB19" s="42">
        <v>3074.8121800000004</v>
      </c>
      <c r="AC19" s="42">
        <v>0</v>
      </c>
      <c r="AD19" s="42">
        <v>0</v>
      </c>
      <c r="AE19" s="42">
        <v>3272.2418600000001</v>
      </c>
      <c r="AF19" s="42">
        <v>590.62012000000004</v>
      </c>
      <c r="AG19" s="42">
        <v>3783.4618399999999</v>
      </c>
      <c r="AH19" s="42">
        <v>0</v>
      </c>
      <c r="AI19" s="42">
        <v>0</v>
      </c>
      <c r="AJ19" s="42">
        <v>4374.0819599999995</v>
      </c>
      <c r="AK19" s="42">
        <v>292.64946000000003</v>
      </c>
      <c r="AL19" s="42">
        <v>13.034000000000001</v>
      </c>
      <c r="AM19" s="42">
        <v>0</v>
      </c>
      <c r="AN19" s="42">
        <v>0</v>
      </c>
      <c r="AO19" s="42">
        <v>305.68346000000003</v>
      </c>
      <c r="AP19" s="42">
        <v>0</v>
      </c>
      <c r="AQ19" s="42">
        <v>754.6</v>
      </c>
      <c r="AR19" s="42">
        <v>0</v>
      </c>
      <c r="AS19" s="42">
        <v>0</v>
      </c>
      <c r="AT19" s="42">
        <v>754.6</v>
      </c>
      <c r="AU19" s="42">
        <v>0</v>
      </c>
      <c r="AV19" s="42">
        <v>0</v>
      </c>
      <c r="AW19" s="42">
        <v>0</v>
      </c>
      <c r="AX19" s="42">
        <v>0</v>
      </c>
      <c r="AY19" s="42">
        <v>0</v>
      </c>
      <c r="AZ19" s="42">
        <v>1047.9881500000001</v>
      </c>
      <c r="BA19" s="42">
        <v>25.397369999999999</v>
      </c>
      <c r="BB19" s="42">
        <v>0</v>
      </c>
      <c r="BC19" s="42">
        <v>0</v>
      </c>
      <c r="BD19" s="42">
        <v>1073.38552</v>
      </c>
      <c r="BE19" s="42">
        <v>174.10103000000001</v>
      </c>
      <c r="BF19" s="42">
        <v>34.313379999999995</v>
      </c>
      <c r="BG19" s="42">
        <v>0</v>
      </c>
      <c r="BH19" s="42">
        <v>0</v>
      </c>
      <c r="BI19" s="42">
        <v>208.41441</v>
      </c>
      <c r="BJ19" s="42">
        <v>360488.43114999996</v>
      </c>
      <c r="BK19" s="42">
        <v>8970.7438000000002</v>
      </c>
      <c r="BL19" s="42">
        <v>0</v>
      </c>
      <c r="BM19" s="42">
        <v>5.0000000000000002E-5</v>
      </c>
      <c r="BN19" s="42">
        <v>369459.17499999999</v>
      </c>
    </row>
    <row r="20" spans="1:66">
      <c r="A20" s="42" t="s">
        <v>173</v>
      </c>
      <c r="B20" s="42">
        <v>594.80711999999994</v>
      </c>
      <c r="C20" s="42">
        <v>1945.7372499999999</v>
      </c>
      <c r="D20" s="42">
        <v>0</v>
      </c>
      <c r="E20" s="42">
        <v>0</v>
      </c>
      <c r="F20" s="42">
        <v>2540.5443700000001</v>
      </c>
      <c r="G20" s="42">
        <v>1102.4206499999998</v>
      </c>
      <c r="H20" s="42">
        <v>2005.2173799999998</v>
      </c>
      <c r="I20" s="42">
        <v>0</v>
      </c>
      <c r="J20" s="42">
        <v>0</v>
      </c>
      <c r="K20" s="42">
        <v>3107.6380299999996</v>
      </c>
      <c r="L20" s="42">
        <v>35486.251539999997</v>
      </c>
      <c r="M20" s="42">
        <v>734.17600000000004</v>
      </c>
      <c r="N20" s="42">
        <v>0</v>
      </c>
      <c r="O20" s="42">
        <v>-1.0000000000000001E-5</v>
      </c>
      <c r="P20" s="42">
        <v>36220.427530000001</v>
      </c>
      <c r="Q20" s="42">
        <v>1138.0691899999999</v>
      </c>
      <c r="R20" s="42">
        <v>4104.2169300000005</v>
      </c>
      <c r="S20" s="42">
        <v>0</v>
      </c>
      <c r="T20" s="42">
        <v>0</v>
      </c>
      <c r="U20" s="42">
        <v>5242.2861199999998</v>
      </c>
      <c r="V20" s="42">
        <v>605.95654999999999</v>
      </c>
      <c r="W20" s="42">
        <v>22.638000000000002</v>
      </c>
      <c r="X20" s="42">
        <v>0</v>
      </c>
      <c r="Y20" s="42">
        <v>0</v>
      </c>
      <c r="Z20" s="42">
        <v>628.59455000000003</v>
      </c>
      <c r="AA20" s="42">
        <v>1185.7587900000001</v>
      </c>
      <c r="AB20" s="42">
        <v>3199.30863</v>
      </c>
      <c r="AC20" s="42">
        <v>0</v>
      </c>
      <c r="AD20" s="42">
        <v>0</v>
      </c>
      <c r="AE20" s="42">
        <v>4385.0674200000003</v>
      </c>
      <c r="AF20" s="42">
        <v>3336.3801000000003</v>
      </c>
      <c r="AG20" s="42">
        <v>12314.19673</v>
      </c>
      <c r="AH20" s="42">
        <v>0</v>
      </c>
      <c r="AI20" s="42">
        <v>0</v>
      </c>
      <c r="AJ20" s="42">
        <v>15650.57683</v>
      </c>
      <c r="AK20" s="42">
        <v>1521.56501</v>
      </c>
      <c r="AL20" s="42">
        <v>1377.42489</v>
      </c>
      <c r="AM20" s="42">
        <v>0</v>
      </c>
      <c r="AN20" s="42">
        <v>0</v>
      </c>
      <c r="AO20" s="42">
        <v>2898.9899</v>
      </c>
      <c r="AP20" s="42">
        <v>160.80339000000001</v>
      </c>
      <c r="AQ20" s="42">
        <v>31.481290000000001</v>
      </c>
      <c r="AR20" s="42">
        <v>0</v>
      </c>
      <c r="AS20" s="42">
        <v>0</v>
      </c>
      <c r="AT20" s="42">
        <v>192.28467999999998</v>
      </c>
      <c r="AU20" s="42">
        <v>0</v>
      </c>
      <c r="AV20" s="42">
        <v>0</v>
      </c>
      <c r="AW20" s="42">
        <v>0</v>
      </c>
      <c r="AX20" s="42">
        <v>0</v>
      </c>
      <c r="AY20" s="42">
        <v>0</v>
      </c>
      <c r="AZ20" s="42">
        <v>2619.7175699999998</v>
      </c>
      <c r="BA20" s="42">
        <v>672.50136999999995</v>
      </c>
      <c r="BB20" s="42">
        <v>0</v>
      </c>
      <c r="BC20" s="42">
        <v>0</v>
      </c>
      <c r="BD20" s="42">
        <v>3292.2189399999997</v>
      </c>
      <c r="BE20" s="42">
        <v>402.01708000000002</v>
      </c>
      <c r="BF20" s="42">
        <v>219.40935999999999</v>
      </c>
      <c r="BG20" s="42">
        <v>0</v>
      </c>
      <c r="BH20" s="42">
        <v>0</v>
      </c>
      <c r="BI20" s="42">
        <v>621.42643999999996</v>
      </c>
      <c r="BJ20" s="42">
        <v>48153.74699</v>
      </c>
      <c r="BK20" s="42">
        <v>26626.307829999998</v>
      </c>
      <c r="BL20" s="42">
        <v>0</v>
      </c>
      <c r="BM20" s="42">
        <v>-1.0000000000000001E-5</v>
      </c>
      <c r="BN20" s="42">
        <v>74780.054810000001</v>
      </c>
    </row>
    <row r="21" spans="1:66">
      <c r="A21" s="42" t="s">
        <v>174</v>
      </c>
      <c r="B21" s="42">
        <v>4993.86204</v>
      </c>
      <c r="C21" s="42">
        <v>35106.581979999995</v>
      </c>
      <c r="D21" s="42">
        <v>0</v>
      </c>
      <c r="E21" s="42">
        <v>0</v>
      </c>
      <c r="F21" s="42">
        <v>40100.444020000003</v>
      </c>
      <c r="G21" s="42">
        <v>208018.45962000001</v>
      </c>
      <c r="H21" s="42">
        <v>6144.7240599999996</v>
      </c>
      <c r="I21" s="42">
        <v>0</v>
      </c>
      <c r="J21" s="42">
        <v>0</v>
      </c>
      <c r="K21" s="42">
        <v>214163.18368000002</v>
      </c>
      <c r="L21" s="42">
        <v>18787.126609999999</v>
      </c>
      <c r="M21" s="42">
        <v>91094.846180000008</v>
      </c>
      <c r="N21" s="42">
        <v>0</v>
      </c>
      <c r="O21" s="42">
        <v>-1.0000000000000001E-5</v>
      </c>
      <c r="P21" s="42">
        <v>109881.97278</v>
      </c>
      <c r="Q21" s="42">
        <v>3796.6357400000002</v>
      </c>
      <c r="R21" s="42">
        <v>16785.796739999998</v>
      </c>
      <c r="S21" s="42">
        <v>0</v>
      </c>
      <c r="T21" s="42">
        <v>0</v>
      </c>
      <c r="U21" s="42">
        <v>20582.432479999999</v>
      </c>
      <c r="V21" s="42">
        <v>196.45927</v>
      </c>
      <c r="W21" s="42">
        <v>571.61635999999999</v>
      </c>
      <c r="X21" s="42">
        <v>0</v>
      </c>
      <c r="Y21" s="42">
        <v>0</v>
      </c>
      <c r="Z21" s="42">
        <v>768.07563000000005</v>
      </c>
      <c r="AA21" s="42">
        <v>6104.3636100000003</v>
      </c>
      <c r="AB21" s="42">
        <v>46120.008229999999</v>
      </c>
      <c r="AC21" s="42">
        <v>0</v>
      </c>
      <c r="AD21" s="42">
        <v>0</v>
      </c>
      <c r="AE21" s="42">
        <v>52224.371840000007</v>
      </c>
      <c r="AF21" s="42">
        <v>12763.96284</v>
      </c>
      <c r="AG21" s="42">
        <v>43576.981950000001</v>
      </c>
      <c r="AH21" s="42">
        <v>0</v>
      </c>
      <c r="AI21" s="42">
        <v>0</v>
      </c>
      <c r="AJ21" s="42">
        <v>56340.944790000001</v>
      </c>
      <c r="AK21" s="42">
        <v>4031.5311799999999</v>
      </c>
      <c r="AL21" s="42">
        <v>2851.0997599999996</v>
      </c>
      <c r="AM21" s="42">
        <v>0</v>
      </c>
      <c r="AN21" s="42">
        <v>0</v>
      </c>
      <c r="AO21" s="42">
        <v>6882.63094</v>
      </c>
      <c r="AP21" s="42">
        <v>5.3</v>
      </c>
      <c r="AQ21" s="42">
        <v>4963.0803499999993</v>
      </c>
      <c r="AR21" s="42">
        <v>0</v>
      </c>
      <c r="AS21" s="42">
        <v>0</v>
      </c>
      <c r="AT21" s="42">
        <v>4968.3803499999995</v>
      </c>
      <c r="AU21" s="42">
        <v>0</v>
      </c>
      <c r="AV21" s="42">
        <v>0</v>
      </c>
      <c r="AW21" s="42">
        <v>0</v>
      </c>
      <c r="AX21" s="42">
        <v>0</v>
      </c>
      <c r="AY21" s="42">
        <v>0</v>
      </c>
      <c r="AZ21" s="42">
        <v>4821.9756399999997</v>
      </c>
      <c r="BA21" s="42">
        <v>1831.1189399999998</v>
      </c>
      <c r="BB21" s="42">
        <v>0</v>
      </c>
      <c r="BC21" s="42">
        <v>0</v>
      </c>
      <c r="BD21" s="42">
        <v>6653.09458</v>
      </c>
      <c r="BE21" s="42">
        <v>2157.2762200000002</v>
      </c>
      <c r="BF21" s="42">
        <v>618.22162000000003</v>
      </c>
      <c r="BG21" s="42">
        <v>0</v>
      </c>
      <c r="BH21" s="42">
        <v>0</v>
      </c>
      <c r="BI21" s="42">
        <v>2775.49784</v>
      </c>
      <c r="BJ21" s="42">
        <v>265676.95277000003</v>
      </c>
      <c r="BK21" s="42">
        <v>249664.07616999999</v>
      </c>
      <c r="BL21" s="42">
        <v>0</v>
      </c>
      <c r="BM21" s="42">
        <v>-1.0000000000000001E-5</v>
      </c>
      <c r="BN21" s="42">
        <v>515341.02893000003</v>
      </c>
    </row>
    <row r="22" spans="1:66">
      <c r="A22" s="42" t="s">
        <v>175</v>
      </c>
      <c r="B22" s="42">
        <v>21246.158319999999</v>
      </c>
      <c r="C22" s="42">
        <v>6473.2483700000003</v>
      </c>
      <c r="D22" s="42">
        <v>0</v>
      </c>
      <c r="E22" s="42">
        <v>0</v>
      </c>
      <c r="F22" s="42">
        <v>27719.40669</v>
      </c>
      <c r="G22" s="42">
        <v>1242.20542</v>
      </c>
      <c r="H22" s="42">
        <v>8921.9545799999996</v>
      </c>
      <c r="I22" s="42">
        <v>0</v>
      </c>
      <c r="J22" s="42">
        <v>0</v>
      </c>
      <c r="K22" s="42">
        <v>10164.16</v>
      </c>
      <c r="L22" s="42">
        <v>23996.381649999999</v>
      </c>
      <c r="M22" s="42">
        <v>31826.340079999998</v>
      </c>
      <c r="N22" s="42">
        <v>0</v>
      </c>
      <c r="O22" s="42">
        <v>2.9999999999999997E-5</v>
      </c>
      <c r="P22" s="42">
        <v>55822.72176</v>
      </c>
      <c r="Q22" s="42">
        <v>2134.16012</v>
      </c>
      <c r="R22" s="42">
        <v>4601.8333899999998</v>
      </c>
      <c r="S22" s="42">
        <v>0</v>
      </c>
      <c r="T22" s="42">
        <v>0</v>
      </c>
      <c r="U22" s="42">
        <v>6735.9935099999993</v>
      </c>
      <c r="V22" s="42">
        <v>35134.547100000003</v>
      </c>
      <c r="W22" s="42">
        <v>7.1832399999999996</v>
      </c>
      <c r="X22" s="42">
        <v>0</v>
      </c>
      <c r="Y22" s="42">
        <v>0</v>
      </c>
      <c r="Z22" s="42">
        <v>35141.730340000002</v>
      </c>
      <c r="AA22" s="42">
        <v>163.51004</v>
      </c>
      <c r="AB22" s="42">
        <v>6320.7447099999999</v>
      </c>
      <c r="AC22" s="42">
        <v>0</v>
      </c>
      <c r="AD22" s="42">
        <v>0</v>
      </c>
      <c r="AE22" s="42">
        <v>6484.2547500000001</v>
      </c>
      <c r="AF22" s="42">
        <v>68716.149049999993</v>
      </c>
      <c r="AG22" s="42">
        <v>78619.304400000008</v>
      </c>
      <c r="AH22" s="42">
        <v>0</v>
      </c>
      <c r="AI22" s="42">
        <v>0</v>
      </c>
      <c r="AJ22" s="42">
        <v>147335.45345</v>
      </c>
      <c r="AK22" s="42">
        <v>4229.3704100000004</v>
      </c>
      <c r="AL22" s="42">
        <v>3519.9761100000001</v>
      </c>
      <c r="AM22" s="42">
        <v>0</v>
      </c>
      <c r="AN22" s="42">
        <v>0</v>
      </c>
      <c r="AO22" s="42">
        <v>7749.3465199999991</v>
      </c>
      <c r="AP22" s="42">
        <v>0</v>
      </c>
      <c r="AQ22" s="42">
        <v>75.168999999999997</v>
      </c>
      <c r="AR22" s="42">
        <v>0</v>
      </c>
      <c r="AS22" s="42">
        <v>0</v>
      </c>
      <c r="AT22" s="42">
        <v>75.168999999999997</v>
      </c>
      <c r="AU22" s="42">
        <v>0</v>
      </c>
      <c r="AV22" s="42">
        <v>0</v>
      </c>
      <c r="AW22" s="42">
        <v>0</v>
      </c>
      <c r="AX22" s="42">
        <v>0</v>
      </c>
      <c r="AY22" s="42">
        <v>0</v>
      </c>
      <c r="AZ22" s="42">
        <v>11120.4802</v>
      </c>
      <c r="BA22" s="42">
        <v>11170.235949999998</v>
      </c>
      <c r="BB22" s="42">
        <v>0</v>
      </c>
      <c r="BC22" s="42">
        <v>0</v>
      </c>
      <c r="BD22" s="42">
        <v>22290.71615</v>
      </c>
      <c r="BE22" s="42">
        <v>3600.6190799999999</v>
      </c>
      <c r="BF22" s="42">
        <v>4523.70406</v>
      </c>
      <c r="BG22" s="42">
        <v>0</v>
      </c>
      <c r="BH22" s="42">
        <v>0</v>
      </c>
      <c r="BI22" s="42">
        <v>8124.3231399999995</v>
      </c>
      <c r="BJ22" s="42">
        <v>171583.58138999998</v>
      </c>
      <c r="BK22" s="42">
        <v>156059.69389</v>
      </c>
      <c r="BL22" s="42">
        <v>0</v>
      </c>
      <c r="BM22" s="42">
        <v>2.9999999999999997E-5</v>
      </c>
      <c r="BN22" s="42">
        <v>327643.27531</v>
      </c>
    </row>
    <row r="23" spans="1:66">
      <c r="A23" s="42" t="s">
        <v>176</v>
      </c>
      <c r="B23" s="42">
        <v>31.259650000000001</v>
      </c>
      <c r="C23" s="42">
        <v>10367.91958</v>
      </c>
      <c r="D23" s="42">
        <v>0</v>
      </c>
      <c r="E23" s="42">
        <v>0</v>
      </c>
      <c r="F23" s="42">
        <v>10399.17923</v>
      </c>
      <c r="G23" s="42">
        <v>45218.869129999999</v>
      </c>
      <c r="H23" s="42">
        <v>12579.98661</v>
      </c>
      <c r="I23" s="42">
        <v>0</v>
      </c>
      <c r="J23" s="42">
        <v>0</v>
      </c>
      <c r="K23" s="42">
        <v>57798.855739999999</v>
      </c>
      <c r="L23" s="42">
        <v>6243.55879</v>
      </c>
      <c r="M23" s="42">
        <v>21576.330309999998</v>
      </c>
      <c r="N23" s="42">
        <v>0</v>
      </c>
      <c r="O23" s="42">
        <v>-1.0000000000000001E-5</v>
      </c>
      <c r="P23" s="42">
        <v>27819.889090000001</v>
      </c>
      <c r="Q23" s="42">
        <v>318.2971</v>
      </c>
      <c r="R23" s="42">
        <v>5438.1835000000001</v>
      </c>
      <c r="S23" s="42">
        <v>0</v>
      </c>
      <c r="T23" s="42">
        <v>0</v>
      </c>
      <c r="U23" s="42">
        <v>5756.4805999999999</v>
      </c>
      <c r="V23" s="42">
        <v>293343.38060000003</v>
      </c>
      <c r="W23" s="42">
        <v>48435.03</v>
      </c>
      <c r="X23" s="42">
        <v>0</v>
      </c>
      <c r="Y23" s="42">
        <v>0</v>
      </c>
      <c r="Z23" s="42">
        <v>341778.4106</v>
      </c>
      <c r="AA23" s="42">
        <v>994.69197999999994</v>
      </c>
      <c r="AB23" s="42">
        <v>4085.7907</v>
      </c>
      <c r="AC23" s="42">
        <v>0</v>
      </c>
      <c r="AD23" s="42">
        <v>0</v>
      </c>
      <c r="AE23" s="42">
        <v>5080.4826800000001</v>
      </c>
      <c r="AF23" s="42">
        <v>21405.096879999997</v>
      </c>
      <c r="AG23" s="42">
        <v>36761.807509999999</v>
      </c>
      <c r="AH23" s="42">
        <v>0</v>
      </c>
      <c r="AI23" s="42">
        <v>0</v>
      </c>
      <c r="AJ23" s="42">
        <v>58166.904390000003</v>
      </c>
      <c r="AK23" s="42">
        <v>20190.238799999999</v>
      </c>
      <c r="AL23" s="42">
        <v>8912.0688499999997</v>
      </c>
      <c r="AM23" s="42">
        <v>0</v>
      </c>
      <c r="AN23" s="42">
        <v>0</v>
      </c>
      <c r="AO23" s="42">
        <v>29102.307649999999</v>
      </c>
      <c r="AP23" s="42">
        <v>0</v>
      </c>
      <c r="AQ23" s="42">
        <v>0</v>
      </c>
      <c r="AR23" s="42">
        <v>0</v>
      </c>
      <c r="AS23" s="42">
        <v>0</v>
      </c>
      <c r="AT23" s="42">
        <v>0</v>
      </c>
      <c r="AU23" s="42">
        <v>0</v>
      </c>
      <c r="AV23" s="42">
        <v>0</v>
      </c>
      <c r="AW23" s="42">
        <v>0</v>
      </c>
      <c r="AX23" s="42">
        <v>0</v>
      </c>
      <c r="AY23" s="42">
        <v>0</v>
      </c>
      <c r="AZ23" s="42">
        <v>2874.6962100000001</v>
      </c>
      <c r="BA23" s="42">
        <v>25466.16129</v>
      </c>
      <c r="BB23" s="42">
        <v>0</v>
      </c>
      <c r="BC23" s="42">
        <v>0</v>
      </c>
      <c r="BD23" s="42">
        <v>28340.857499999998</v>
      </c>
      <c r="BE23" s="42">
        <v>7702.9244699999999</v>
      </c>
      <c r="BF23" s="42">
        <v>10951.39229</v>
      </c>
      <c r="BG23" s="42">
        <v>0</v>
      </c>
      <c r="BH23" s="42">
        <v>0</v>
      </c>
      <c r="BI23" s="42">
        <v>18654.316760000002</v>
      </c>
      <c r="BJ23" s="42">
        <v>398323.01361000002</v>
      </c>
      <c r="BK23" s="42">
        <v>184574.67064</v>
      </c>
      <c r="BL23" s="42">
        <v>0</v>
      </c>
      <c r="BM23" s="42">
        <v>-1.0000000000000001E-5</v>
      </c>
      <c r="BN23" s="42">
        <v>582897.68423999997</v>
      </c>
    </row>
    <row r="24" spans="1:66">
      <c r="A24" s="42" t="s">
        <v>177</v>
      </c>
      <c r="B24" s="42">
        <v>80055</v>
      </c>
      <c r="C24" s="42">
        <v>23157.430649999998</v>
      </c>
      <c r="D24" s="42">
        <v>0</v>
      </c>
      <c r="E24" s="42">
        <v>0</v>
      </c>
      <c r="F24" s="42">
        <v>103212.43065000001</v>
      </c>
      <c r="G24" s="42">
        <v>29778.273579999997</v>
      </c>
      <c r="H24" s="42">
        <v>18760.120139999999</v>
      </c>
      <c r="I24" s="42">
        <v>0</v>
      </c>
      <c r="J24" s="42">
        <v>0</v>
      </c>
      <c r="K24" s="42">
        <v>48538.39372</v>
      </c>
      <c r="L24" s="42">
        <v>55180</v>
      </c>
      <c r="M24" s="42">
        <v>12729.77901</v>
      </c>
      <c r="N24" s="42">
        <v>0</v>
      </c>
      <c r="O24" s="42">
        <v>0</v>
      </c>
      <c r="P24" s="42">
        <v>67909.779009999998</v>
      </c>
      <c r="Q24" s="42">
        <v>35532.300000000003</v>
      </c>
      <c r="R24" s="42">
        <v>13166.43943</v>
      </c>
      <c r="S24" s="42">
        <v>0</v>
      </c>
      <c r="T24" s="42">
        <v>0</v>
      </c>
      <c r="U24" s="42">
        <v>48698.739430000001</v>
      </c>
      <c r="V24" s="42">
        <v>21779.1</v>
      </c>
      <c r="W24" s="42">
        <v>82347.971379999988</v>
      </c>
      <c r="X24" s="42">
        <v>0</v>
      </c>
      <c r="Y24" s="42">
        <v>0</v>
      </c>
      <c r="Z24" s="42">
        <v>104127.07137999999</v>
      </c>
      <c r="AA24" s="42">
        <v>112073.19978</v>
      </c>
      <c r="AB24" s="42">
        <v>65797.279869999998</v>
      </c>
      <c r="AC24" s="42">
        <v>0</v>
      </c>
      <c r="AD24" s="42">
        <v>0</v>
      </c>
      <c r="AE24" s="42">
        <v>177870.47964999999</v>
      </c>
      <c r="AF24" s="42">
        <v>70779.38</v>
      </c>
      <c r="AG24" s="42">
        <v>36527.391309999999</v>
      </c>
      <c r="AH24" s="42">
        <v>0</v>
      </c>
      <c r="AI24" s="42">
        <v>0</v>
      </c>
      <c r="AJ24" s="42">
        <v>107306.77131</v>
      </c>
      <c r="AK24" s="42">
        <v>3810.09085</v>
      </c>
      <c r="AL24" s="42">
        <v>2626.8712700000001</v>
      </c>
      <c r="AM24" s="42">
        <v>0</v>
      </c>
      <c r="AN24" s="42">
        <v>0</v>
      </c>
      <c r="AO24" s="42">
        <v>6436.9621200000001</v>
      </c>
      <c r="AP24" s="42">
        <v>0</v>
      </c>
      <c r="AQ24" s="42">
        <v>0</v>
      </c>
      <c r="AR24" s="42">
        <v>0</v>
      </c>
      <c r="AS24" s="42">
        <v>0</v>
      </c>
      <c r="AT24" s="42">
        <v>0</v>
      </c>
      <c r="AU24" s="42">
        <v>0</v>
      </c>
      <c r="AV24" s="42">
        <v>0</v>
      </c>
      <c r="AW24" s="42">
        <v>0</v>
      </c>
      <c r="AX24" s="42">
        <v>0</v>
      </c>
      <c r="AY24" s="42">
        <v>0</v>
      </c>
      <c r="AZ24" s="42">
        <v>1374.2840000000001</v>
      </c>
      <c r="BA24" s="42">
        <v>24130.24757</v>
      </c>
      <c r="BB24" s="42">
        <v>0</v>
      </c>
      <c r="BC24" s="42">
        <v>0</v>
      </c>
      <c r="BD24" s="42">
        <v>25504.531569999999</v>
      </c>
      <c r="BE24" s="42">
        <v>6121.2510999999995</v>
      </c>
      <c r="BF24" s="42">
        <v>3556.91</v>
      </c>
      <c r="BG24" s="42">
        <v>0</v>
      </c>
      <c r="BH24" s="42">
        <v>0</v>
      </c>
      <c r="BI24" s="42">
        <v>9678.1610999999994</v>
      </c>
      <c r="BJ24" s="42">
        <v>416482.87930999999</v>
      </c>
      <c r="BK24" s="42">
        <v>282800.44062999997</v>
      </c>
      <c r="BL24" s="42">
        <v>0</v>
      </c>
      <c r="BM24" s="42">
        <v>0</v>
      </c>
      <c r="BN24" s="42">
        <v>699283.31994000007</v>
      </c>
    </row>
    <row r="25" spans="1:66">
      <c r="A25" s="42" t="s">
        <v>949</v>
      </c>
      <c r="B25" s="42">
        <v>1050.3976599999999</v>
      </c>
      <c r="C25" s="42">
        <v>726.74237000000005</v>
      </c>
      <c r="D25" s="42">
        <v>0</v>
      </c>
      <c r="E25" s="42">
        <v>1.14E-3</v>
      </c>
      <c r="F25" s="42">
        <v>1777.1411699999999</v>
      </c>
      <c r="G25" s="42">
        <v>3205.1036400000003</v>
      </c>
      <c r="H25" s="42">
        <v>1067.74926</v>
      </c>
      <c r="I25" s="42">
        <v>0</v>
      </c>
      <c r="J25" s="42">
        <v>0</v>
      </c>
      <c r="K25" s="42">
        <v>4272.8529000000008</v>
      </c>
      <c r="L25" s="42">
        <v>1052.43307</v>
      </c>
      <c r="M25" s="42">
        <v>1458.16643</v>
      </c>
      <c r="N25" s="42">
        <v>1.0000000000000001E-5</v>
      </c>
      <c r="O25" s="42">
        <v>5.2999999999999998E-4</v>
      </c>
      <c r="P25" s="42">
        <v>2510.6000400000003</v>
      </c>
      <c r="Q25" s="42">
        <v>51.596299999999999</v>
      </c>
      <c r="R25" s="42">
        <v>1483.01252</v>
      </c>
      <c r="S25" s="42">
        <v>0</v>
      </c>
      <c r="T25" s="42">
        <v>7.0000000000000007E-5</v>
      </c>
      <c r="U25" s="42">
        <v>1534.60889</v>
      </c>
      <c r="V25" s="42">
        <v>6092.5975499999995</v>
      </c>
      <c r="W25" s="42">
        <v>18528.433850000001</v>
      </c>
      <c r="X25" s="42">
        <v>0</v>
      </c>
      <c r="Y25" s="42">
        <v>-3.4000000000000002E-4</v>
      </c>
      <c r="Z25" s="42">
        <v>24621.031059999998</v>
      </c>
      <c r="AA25" s="42">
        <v>2060.8161599999999</v>
      </c>
      <c r="AB25" s="42">
        <v>13472.8801</v>
      </c>
      <c r="AC25" s="42">
        <v>0</v>
      </c>
      <c r="AD25" s="42">
        <v>0</v>
      </c>
      <c r="AE25" s="42">
        <v>15533.696260000001</v>
      </c>
      <c r="AF25" s="42">
        <v>7182.4651699999995</v>
      </c>
      <c r="AG25" s="42">
        <v>5515.7809400000006</v>
      </c>
      <c r="AH25" s="42">
        <v>0</v>
      </c>
      <c r="AI25" s="42">
        <v>0</v>
      </c>
      <c r="AJ25" s="42">
        <v>12698.24611</v>
      </c>
      <c r="AK25" s="42">
        <v>826.89629000000002</v>
      </c>
      <c r="AL25" s="42">
        <v>611.7339300000001</v>
      </c>
      <c r="AM25" s="42">
        <v>0</v>
      </c>
      <c r="AN25" s="42">
        <v>0</v>
      </c>
      <c r="AO25" s="42">
        <v>1438.63022</v>
      </c>
      <c r="AP25" s="42">
        <v>4.8689999999999997E-2</v>
      </c>
      <c r="AQ25" s="42">
        <v>22.334169999999997</v>
      </c>
      <c r="AR25" s="42">
        <v>0</v>
      </c>
      <c r="AS25" s="42">
        <v>0</v>
      </c>
      <c r="AT25" s="42">
        <v>22.382860000000001</v>
      </c>
      <c r="AU25" s="42">
        <v>0</v>
      </c>
      <c r="AV25" s="42">
        <v>0</v>
      </c>
      <c r="AW25" s="42">
        <v>0</v>
      </c>
      <c r="AX25" s="42">
        <v>0</v>
      </c>
      <c r="AY25" s="42">
        <v>0</v>
      </c>
      <c r="AZ25" s="42">
        <v>280.87751000000003</v>
      </c>
      <c r="BA25" s="42">
        <v>978.65426000000002</v>
      </c>
      <c r="BB25" s="42">
        <v>0</v>
      </c>
      <c r="BC25" s="42">
        <v>2.0000000000000002E-5</v>
      </c>
      <c r="BD25" s="42">
        <v>1259.53179</v>
      </c>
      <c r="BE25" s="42">
        <v>627.7186999999999</v>
      </c>
      <c r="BF25" s="42">
        <v>343.79259999999999</v>
      </c>
      <c r="BG25" s="42">
        <v>0</v>
      </c>
      <c r="BH25" s="42">
        <v>0</v>
      </c>
      <c r="BI25" s="42">
        <v>971.51130000000001</v>
      </c>
      <c r="BJ25" s="42">
        <v>22430.950739999997</v>
      </c>
      <c r="BK25" s="42">
        <v>44209.280429999999</v>
      </c>
      <c r="BL25" s="42">
        <v>1.0000000000000001E-5</v>
      </c>
      <c r="BM25" s="42">
        <v>1.4199999999999998E-3</v>
      </c>
      <c r="BN25" s="42">
        <v>66640.232600000003</v>
      </c>
    </row>
    <row r="26" spans="1:66">
      <c r="A26" s="42" t="s">
        <v>954</v>
      </c>
      <c r="B26" s="42">
        <v>19970.850989999999</v>
      </c>
      <c r="C26" s="42">
        <v>30270.54218</v>
      </c>
      <c r="D26" s="42">
        <v>0</v>
      </c>
      <c r="E26" s="42">
        <v>905.67147</v>
      </c>
      <c r="F26" s="42">
        <v>51147.064640000004</v>
      </c>
      <c r="G26" s="42">
        <v>46030.909350000002</v>
      </c>
      <c r="H26" s="42">
        <v>19097.729239999997</v>
      </c>
      <c r="I26" s="42">
        <v>0</v>
      </c>
      <c r="J26" s="42">
        <v>181.47951</v>
      </c>
      <c r="K26" s="42">
        <v>65310.1181</v>
      </c>
      <c r="L26" s="42">
        <v>146672.67324</v>
      </c>
      <c r="M26" s="42">
        <v>69353.242379999996</v>
      </c>
      <c r="N26" s="42">
        <v>56.552140000000001</v>
      </c>
      <c r="O26" s="42">
        <v>1653.8499299999999</v>
      </c>
      <c r="P26" s="42">
        <v>217736.31769</v>
      </c>
      <c r="Q26" s="42">
        <v>52043.95422</v>
      </c>
      <c r="R26" s="42">
        <v>70219.359239999991</v>
      </c>
      <c r="S26" s="42">
        <v>0</v>
      </c>
      <c r="T26" s="42">
        <v>8892.6813099999999</v>
      </c>
      <c r="U26" s="42">
        <v>131155.99476999999</v>
      </c>
      <c r="V26" s="42">
        <v>17868.295630000001</v>
      </c>
      <c r="W26" s="42">
        <v>10808.602000000001</v>
      </c>
      <c r="X26" s="42">
        <v>0</v>
      </c>
      <c r="Y26" s="42">
        <v>4.62E-3</v>
      </c>
      <c r="Z26" s="42">
        <v>28676.902249999999</v>
      </c>
      <c r="AA26" s="42">
        <v>63532.812310000001</v>
      </c>
      <c r="AB26" s="42">
        <v>49276.472350000004</v>
      </c>
      <c r="AC26" s="42">
        <v>0</v>
      </c>
      <c r="AD26" s="42">
        <v>373.82542000000001</v>
      </c>
      <c r="AE26" s="42">
        <v>113183.11008</v>
      </c>
      <c r="AF26" s="42">
        <v>34820.513549999996</v>
      </c>
      <c r="AG26" s="42">
        <v>41032.102009999995</v>
      </c>
      <c r="AH26" s="42">
        <v>0</v>
      </c>
      <c r="AI26" s="42">
        <v>25.695150000000002</v>
      </c>
      <c r="AJ26" s="42">
        <v>75878.310709999991</v>
      </c>
      <c r="AK26" s="42">
        <v>5566.6698899999992</v>
      </c>
      <c r="AL26" s="42">
        <v>1250.7621299999998</v>
      </c>
      <c r="AM26" s="42">
        <v>0</v>
      </c>
      <c r="AN26" s="42">
        <v>0</v>
      </c>
      <c r="AO26" s="42">
        <v>6817.4320199999993</v>
      </c>
      <c r="AP26" s="42">
        <v>1033.56098</v>
      </c>
      <c r="AQ26" s="42">
        <v>5190.7109099999998</v>
      </c>
      <c r="AR26" s="42">
        <v>0</v>
      </c>
      <c r="AS26" s="42">
        <v>0</v>
      </c>
      <c r="AT26" s="42">
        <v>6224.27189</v>
      </c>
      <c r="AU26" s="42">
        <v>0</v>
      </c>
      <c r="AV26" s="42">
        <v>0</v>
      </c>
      <c r="AW26" s="42">
        <v>0</v>
      </c>
      <c r="AX26" s="42">
        <v>0</v>
      </c>
      <c r="AY26" s="42">
        <v>0</v>
      </c>
      <c r="AZ26" s="42">
        <v>5673.0665300000001</v>
      </c>
      <c r="BA26" s="42">
        <v>3559.4852299999998</v>
      </c>
      <c r="BB26" s="42">
        <v>0</v>
      </c>
      <c r="BC26" s="42">
        <v>0</v>
      </c>
      <c r="BD26" s="42">
        <v>9232.5517600000003</v>
      </c>
      <c r="BE26" s="42">
        <v>738.30895999999996</v>
      </c>
      <c r="BF26" s="42">
        <v>1211.49495</v>
      </c>
      <c r="BG26" s="42">
        <v>0</v>
      </c>
      <c r="BH26" s="42">
        <v>0</v>
      </c>
      <c r="BI26" s="42">
        <v>1949.8039099999999</v>
      </c>
      <c r="BJ26" s="42">
        <v>393951.61564999999</v>
      </c>
      <c r="BK26" s="42">
        <v>301270.50261999998</v>
      </c>
      <c r="BL26" s="42">
        <v>56.552140000000001</v>
      </c>
      <c r="BM26" s="42">
        <v>12033.207410000001</v>
      </c>
      <c r="BN26" s="42">
        <v>707311.87782000005</v>
      </c>
    </row>
    <row r="27" spans="1:66">
      <c r="A27" s="42" t="s">
        <v>955</v>
      </c>
      <c r="B27" s="42">
        <v>431049.79728</v>
      </c>
      <c r="C27" s="42">
        <v>27167.60079</v>
      </c>
      <c r="D27" s="42">
        <v>0</v>
      </c>
      <c r="E27" s="42">
        <v>96710.07273</v>
      </c>
      <c r="F27" s="42">
        <v>554927.47080000001</v>
      </c>
      <c r="G27" s="42">
        <v>299667.26051999995</v>
      </c>
      <c r="H27" s="42">
        <v>143452.47881</v>
      </c>
      <c r="I27" s="42">
        <v>0</v>
      </c>
      <c r="J27" s="42">
        <v>0</v>
      </c>
      <c r="K27" s="42">
        <v>443119.73933000001</v>
      </c>
      <c r="L27" s="42">
        <v>65565.717649999991</v>
      </c>
      <c r="M27" s="42">
        <v>70826.11335</v>
      </c>
      <c r="N27" s="42">
        <v>0</v>
      </c>
      <c r="O27" s="42">
        <v>0</v>
      </c>
      <c r="P27" s="42">
        <v>136391.83100000001</v>
      </c>
      <c r="Q27" s="42">
        <v>728267.41498</v>
      </c>
      <c r="R27" s="42">
        <v>338922.14874000003</v>
      </c>
      <c r="S27" s="42">
        <v>0</v>
      </c>
      <c r="T27" s="42">
        <v>94835.178280000007</v>
      </c>
      <c r="U27" s="42">
        <v>1162024.7420000001</v>
      </c>
      <c r="V27" s="42">
        <v>2233.95858</v>
      </c>
      <c r="W27" s="42">
        <v>49776.863290000001</v>
      </c>
      <c r="X27" s="42">
        <v>0</v>
      </c>
      <c r="Y27" s="42">
        <v>0</v>
      </c>
      <c r="Z27" s="42">
        <v>52010.82187</v>
      </c>
      <c r="AA27" s="42">
        <v>0</v>
      </c>
      <c r="AB27" s="42">
        <v>0</v>
      </c>
      <c r="AC27" s="42">
        <v>0</v>
      </c>
      <c r="AD27" s="42">
        <v>0</v>
      </c>
      <c r="AE27" s="42">
        <v>0</v>
      </c>
      <c r="AF27" s="42">
        <v>228600</v>
      </c>
      <c r="AG27" s="42">
        <v>73128.629000000001</v>
      </c>
      <c r="AH27" s="42">
        <v>0</v>
      </c>
      <c r="AI27" s="42">
        <v>0</v>
      </c>
      <c r="AJ27" s="42">
        <v>301728.62900000002</v>
      </c>
      <c r="AK27" s="42">
        <v>76611.348459999994</v>
      </c>
      <c r="AL27" s="42">
        <v>15752.557289999999</v>
      </c>
      <c r="AM27" s="42">
        <v>0</v>
      </c>
      <c r="AN27" s="42">
        <v>0</v>
      </c>
      <c r="AO27" s="42">
        <v>92363.905750000005</v>
      </c>
      <c r="AP27" s="42">
        <v>0</v>
      </c>
      <c r="AQ27" s="42">
        <v>0</v>
      </c>
      <c r="AR27" s="42">
        <v>0</v>
      </c>
      <c r="AS27" s="42">
        <v>0</v>
      </c>
      <c r="AT27" s="42">
        <v>0</v>
      </c>
      <c r="AU27" s="42">
        <v>0</v>
      </c>
      <c r="AV27" s="42">
        <v>0</v>
      </c>
      <c r="AW27" s="42">
        <v>0</v>
      </c>
      <c r="AX27" s="42">
        <v>0</v>
      </c>
      <c r="AY27" s="42">
        <v>0</v>
      </c>
      <c r="AZ27" s="42">
        <v>1986.5208400000001</v>
      </c>
      <c r="BA27" s="42">
        <v>15416.673640000001</v>
      </c>
      <c r="BB27" s="42">
        <v>0</v>
      </c>
      <c r="BC27" s="42">
        <v>0</v>
      </c>
      <c r="BD27" s="42">
        <v>17403.194480000002</v>
      </c>
      <c r="BE27" s="42">
        <v>12844.29509</v>
      </c>
      <c r="BF27" s="42">
        <v>6017.1117300000005</v>
      </c>
      <c r="BG27" s="42">
        <v>0</v>
      </c>
      <c r="BH27" s="42">
        <v>0</v>
      </c>
      <c r="BI27" s="42">
        <v>18861.40682</v>
      </c>
      <c r="BJ27" s="42">
        <v>1846826.3134000001</v>
      </c>
      <c r="BK27" s="42">
        <v>740460.17663999996</v>
      </c>
      <c r="BL27" s="42">
        <v>0</v>
      </c>
      <c r="BM27" s="42">
        <v>191545.25100999998</v>
      </c>
      <c r="BN27" s="42">
        <v>2778831.7410500003</v>
      </c>
    </row>
    <row r="28" spans="1:66">
      <c r="A28" s="42" t="s">
        <v>182</v>
      </c>
      <c r="B28" s="42">
        <v>0</v>
      </c>
      <c r="C28" s="42">
        <v>0</v>
      </c>
      <c r="D28" s="42">
        <v>0</v>
      </c>
      <c r="E28" s="42">
        <v>0</v>
      </c>
      <c r="F28" s="42">
        <v>0</v>
      </c>
      <c r="G28" s="42">
        <v>0</v>
      </c>
      <c r="H28" s="42">
        <v>0</v>
      </c>
      <c r="I28" s="42">
        <v>0</v>
      </c>
      <c r="J28" s="42">
        <v>0</v>
      </c>
      <c r="K28" s="42">
        <v>0</v>
      </c>
      <c r="L28" s="42">
        <v>0</v>
      </c>
      <c r="M28" s="42">
        <v>0</v>
      </c>
      <c r="N28" s="42">
        <v>0</v>
      </c>
      <c r="O28" s="42">
        <v>0</v>
      </c>
      <c r="P28" s="42">
        <v>0</v>
      </c>
      <c r="Q28" s="42">
        <v>1755.24054</v>
      </c>
      <c r="R28" s="42">
        <v>92.578100000000006</v>
      </c>
      <c r="S28" s="42">
        <v>0</v>
      </c>
      <c r="T28" s="42">
        <v>0</v>
      </c>
      <c r="U28" s="42">
        <v>1847.81864</v>
      </c>
      <c r="V28" s="42">
        <v>0</v>
      </c>
      <c r="W28" s="42">
        <v>0</v>
      </c>
      <c r="X28" s="42">
        <v>0</v>
      </c>
      <c r="Y28" s="42">
        <v>0</v>
      </c>
      <c r="Z28" s="42">
        <v>0</v>
      </c>
      <c r="AA28" s="42">
        <v>101267.94565000001</v>
      </c>
      <c r="AB28" s="42">
        <v>0</v>
      </c>
      <c r="AC28" s="42">
        <v>0</v>
      </c>
      <c r="AD28" s="42">
        <v>0</v>
      </c>
      <c r="AE28" s="42">
        <v>101267.94565000001</v>
      </c>
      <c r="AF28" s="42">
        <v>7.3387600000000006</v>
      </c>
      <c r="AG28" s="42">
        <v>3.7929599999999999</v>
      </c>
      <c r="AH28" s="42">
        <v>0</v>
      </c>
      <c r="AI28" s="42">
        <v>0</v>
      </c>
      <c r="AJ28" s="42">
        <v>11.13172</v>
      </c>
      <c r="AK28" s="42">
        <v>0</v>
      </c>
      <c r="AL28" s="42">
        <v>0</v>
      </c>
      <c r="AM28" s="42">
        <v>0</v>
      </c>
      <c r="AN28" s="42">
        <v>0</v>
      </c>
      <c r="AO28" s="42">
        <v>0</v>
      </c>
      <c r="AP28" s="42">
        <v>0</v>
      </c>
      <c r="AQ28" s="42">
        <v>0</v>
      </c>
      <c r="AR28" s="42">
        <v>0</v>
      </c>
      <c r="AS28" s="42">
        <v>0</v>
      </c>
      <c r="AT28" s="42">
        <v>0</v>
      </c>
      <c r="AU28" s="42">
        <v>0</v>
      </c>
      <c r="AV28" s="42">
        <v>0</v>
      </c>
      <c r="AW28" s="42">
        <v>0</v>
      </c>
      <c r="AX28" s="42">
        <v>0</v>
      </c>
      <c r="AY28" s="42">
        <v>0</v>
      </c>
      <c r="AZ28" s="42">
        <v>0</v>
      </c>
      <c r="BA28" s="42">
        <v>0</v>
      </c>
      <c r="BB28" s="42">
        <v>0</v>
      </c>
      <c r="BC28" s="42">
        <v>0</v>
      </c>
      <c r="BD28" s="42">
        <v>0</v>
      </c>
      <c r="BE28" s="42">
        <v>552.43858</v>
      </c>
      <c r="BF28" s="42">
        <v>0</v>
      </c>
      <c r="BG28" s="42">
        <v>0</v>
      </c>
      <c r="BH28" s="42">
        <v>0</v>
      </c>
      <c r="BI28" s="42">
        <v>552.43858</v>
      </c>
      <c r="BJ28" s="42">
        <v>103582.96353000001</v>
      </c>
      <c r="BK28" s="42">
        <v>96.37106</v>
      </c>
      <c r="BL28" s="42">
        <v>0</v>
      </c>
      <c r="BM28" s="42">
        <v>0</v>
      </c>
      <c r="BN28" s="42">
        <v>103679.33459</v>
      </c>
    </row>
    <row r="29" spans="1:66">
      <c r="A29" s="42" t="s">
        <v>181</v>
      </c>
      <c r="B29" s="42">
        <v>1377.8808300000001</v>
      </c>
      <c r="C29" s="42">
        <v>0</v>
      </c>
      <c r="D29" s="42">
        <v>0</v>
      </c>
      <c r="E29" s="42">
        <v>0</v>
      </c>
      <c r="F29" s="42">
        <v>1377.8808300000001</v>
      </c>
      <c r="G29" s="42">
        <v>1078492.6653900002</v>
      </c>
      <c r="H29" s="42">
        <v>0</v>
      </c>
      <c r="I29" s="42">
        <v>0</v>
      </c>
      <c r="J29" s="42">
        <v>0</v>
      </c>
      <c r="K29" s="42">
        <v>1078492.6653900002</v>
      </c>
      <c r="L29" s="42">
        <v>5434.54025</v>
      </c>
      <c r="M29" s="42">
        <v>0</v>
      </c>
      <c r="N29" s="42">
        <v>0</v>
      </c>
      <c r="O29" s="42">
        <v>0</v>
      </c>
      <c r="P29" s="42">
        <v>5434.54025</v>
      </c>
      <c r="Q29" s="42">
        <v>361.37700000000001</v>
      </c>
      <c r="R29" s="42">
        <v>0</v>
      </c>
      <c r="S29" s="42">
        <v>0</v>
      </c>
      <c r="T29" s="42">
        <v>0</v>
      </c>
      <c r="U29" s="42">
        <v>361.37700000000001</v>
      </c>
      <c r="V29" s="42">
        <v>245.40700000000001</v>
      </c>
      <c r="W29" s="42">
        <v>0</v>
      </c>
      <c r="X29" s="42">
        <v>0</v>
      </c>
      <c r="Y29" s="42">
        <v>0</v>
      </c>
      <c r="Z29" s="42">
        <v>245.40700000000001</v>
      </c>
      <c r="AA29" s="42">
        <v>102.089</v>
      </c>
      <c r="AB29" s="42">
        <v>0</v>
      </c>
      <c r="AC29" s="42">
        <v>0</v>
      </c>
      <c r="AD29" s="42">
        <v>0</v>
      </c>
      <c r="AE29" s="42">
        <v>102.089</v>
      </c>
      <c r="AF29" s="42">
        <v>100.74687</v>
      </c>
      <c r="AG29" s="42">
        <v>64.891829999999999</v>
      </c>
      <c r="AH29" s="42">
        <v>0</v>
      </c>
      <c r="AI29" s="42">
        <v>0</v>
      </c>
      <c r="AJ29" s="42">
        <v>165.6387</v>
      </c>
      <c r="AK29" s="42">
        <v>2.3E-3</v>
      </c>
      <c r="AL29" s="42">
        <v>0</v>
      </c>
      <c r="AM29" s="42">
        <v>0</v>
      </c>
      <c r="AN29" s="42">
        <v>0</v>
      </c>
      <c r="AO29" s="42">
        <v>2.3E-3</v>
      </c>
      <c r="AP29" s="42">
        <v>0</v>
      </c>
      <c r="AQ29" s="42">
        <v>0</v>
      </c>
      <c r="AR29" s="42">
        <v>0</v>
      </c>
      <c r="AS29" s="42">
        <v>0</v>
      </c>
      <c r="AT29" s="42">
        <v>0</v>
      </c>
      <c r="AU29" s="42">
        <v>0</v>
      </c>
      <c r="AV29" s="42">
        <v>0</v>
      </c>
      <c r="AW29" s="42">
        <v>0</v>
      </c>
      <c r="AX29" s="42">
        <v>0</v>
      </c>
      <c r="AY29" s="42">
        <v>0</v>
      </c>
      <c r="AZ29" s="42">
        <v>0</v>
      </c>
      <c r="BA29" s="42">
        <v>0</v>
      </c>
      <c r="BB29" s="42">
        <v>0</v>
      </c>
      <c r="BC29" s="42">
        <v>0</v>
      </c>
      <c r="BD29" s="42">
        <v>0</v>
      </c>
      <c r="BE29" s="42">
        <v>0</v>
      </c>
      <c r="BF29" s="42">
        <v>0</v>
      </c>
      <c r="BG29" s="42">
        <v>0</v>
      </c>
      <c r="BH29" s="42">
        <v>0</v>
      </c>
      <c r="BI29" s="42">
        <v>0</v>
      </c>
      <c r="BJ29" s="42">
        <v>1086114.7086400001</v>
      </c>
      <c r="BK29" s="42">
        <v>64.891829999999999</v>
      </c>
      <c r="BL29" s="42">
        <v>0</v>
      </c>
      <c r="BM29" s="42">
        <v>0</v>
      </c>
      <c r="BN29" s="42">
        <v>1086179.6004699999</v>
      </c>
    </row>
    <row r="30" spans="1:66">
      <c r="A30" s="42" t="s">
        <v>956</v>
      </c>
      <c r="B30" s="42">
        <v>39529.643790000002</v>
      </c>
      <c r="C30" s="42">
        <v>37954.295700000002</v>
      </c>
      <c r="D30" s="42">
        <v>0</v>
      </c>
      <c r="E30" s="42">
        <v>0</v>
      </c>
      <c r="F30" s="42">
        <v>77483.93948999999</v>
      </c>
      <c r="G30" s="42">
        <v>29475.51239</v>
      </c>
      <c r="H30" s="42">
        <v>30926.907279999999</v>
      </c>
      <c r="I30" s="42">
        <v>1.0000000000000001E-5</v>
      </c>
      <c r="J30" s="42">
        <v>0</v>
      </c>
      <c r="K30" s="42">
        <v>60402.419679999999</v>
      </c>
      <c r="L30" s="42">
        <v>5090.0713499999993</v>
      </c>
      <c r="M30" s="42">
        <v>6286.4403400000001</v>
      </c>
      <c r="N30" s="42">
        <v>2.0000000000000002E-5</v>
      </c>
      <c r="O30" s="42">
        <v>0</v>
      </c>
      <c r="P30" s="42">
        <v>11376.511710000001</v>
      </c>
      <c r="Q30" s="42">
        <v>12572.999460000001</v>
      </c>
      <c r="R30" s="42">
        <v>7649.2384000000002</v>
      </c>
      <c r="S30" s="42">
        <v>0</v>
      </c>
      <c r="T30" s="42">
        <v>0</v>
      </c>
      <c r="U30" s="42">
        <v>20222.237860000001</v>
      </c>
      <c r="V30" s="42">
        <v>0</v>
      </c>
      <c r="W30" s="42">
        <v>632.07044999999994</v>
      </c>
      <c r="X30" s="42">
        <v>0</v>
      </c>
      <c r="Y30" s="42">
        <v>-2.0000000000000002E-5</v>
      </c>
      <c r="Z30" s="42">
        <v>632.07043999999996</v>
      </c>
      <c r="AA30" s="42">
        <v>124777.86151999999</v>
      </c>
      <c r="AB30" s="42">
        <v>64490.259149999998</v>
      </c>
      <c r="AC30" s="42">
        <v>0</v>
      </c>
      <c r="AD30" s="42">
        <v>0</v>
      </c>
      <c r="AE30" s="42">
        <v>189268.12066999997</v>
      </c>
      <c r="AF30" s="42">
        <v>47354.464449999999</v>
      </c>
      <c r="AG30" s="42">
        <v>86123.590370000005</v>
      </c>
      <c r="AH30" s="42">
        <v>0</v>
      </c>
      <c r="AI30" s="42">
        <v>0</v>
      </c>
      <c r="AJ30" s="42">
        <v>133478.05481999999</v>
      </c>
      <c r="AK30" s="42">
        <v>731.48878000000002</v>
      </c>
      <c r="AL30" s="42">
        <v>0</v>
      </c>
      <c r="AM30" s="42">
        <v>0</v>
      </c>
      <c r="AN30" s="42">
        <v>0</v>
      </c>
      <c r="AO30" s="42">
        <v>731.48878000000002</v>
      </c>
      <c r="AP30" s="42">
        <v>0</v>
      </c>
      <c r="AQ30" s="42">
        <v>2418.2323199999996</v>
      </c>
      <c r="AR30" s="42">
        <v>0</v>
      </c>
      <c r="AS30" s="42">
        <v>0</v>
      </c>
      <c r="AT30" s="42">
        <v>2418.2323199999996</v>
      </c>
      <c r="AU30" s="42">
        <v>350.13664</v>
      </c>
      <c r="AV30" s="42">
        <v>352.57738000000001</v>
      </c>
      <c r="AW30" s="42">
        <v>0</v>
      </c>
      <c r="AX30" s="42">
        <v>0</v>
      </c>
      <c r="AY30" s="42">
        <v>702.71402</v>
      </c>
      <c r="AZ30" s="42">
        <v>1054.6469</v>
      </c>
      <c r="BA30" s="42">
        <v>14192.416650000001</v>
      </c>
      <c r="BB30" s="42">
        <v>0</v>
      </c>
      <c r="BC30" s="42">
        <v>0</v>
      </c>
      <c r="BD30" s="42">
        <v>15247.063550000001</v>
      </c>
      <c r="BE30" s="42">
        <v>5040.7421399999994</v>
      </c>
      <c r="BF30" s="42">
        <v>0</v>
      </c>
      <c r="BG30" s="42">
        <v>0</v>
      </c>
      <c r="BH30" s="42">
        <v>0</v>
      </c>
      <c r="BI30" s="42">
        <v>5040.7421399999994</v>
      </c>
      <c r="BJ30" s="42">
        <v>265977.56741999998</v>
      </c>
      <c r="BK30" s="42">
        <v>251026.02804</v>
      </c>
      <c r="BL30" s="42">
        <v>2.9999999999999997E-5</v>
      </c>
      <c r="BM30" s="42">
        <v>-2.0000000000000002E-5</v>
      </c>
      <c r="BN30" s="42">
        <v>517003.59548000002</v>
      </c>
    </row>
    <row r="31" spans="1:66">
      <c r="A31" s="42" t="s">
        <v>957</v>
      </c>
      <c r="B31" s="42">
        <v>24241.50028</v>
      </c>
      <c r="C31" s="42">
        <v>27371.875120000001</v>
      </c>
      <c r="D31" s="42">
        <v>0</v>
      </c>
      <c r="E31" s="42">
        <v>0</v>
      </c>
      <c r="F31" s="42">
        <v>51613.375399999997</v>
      </c>
      <c r="G31" s="42">
        <v>23787.837359999998</v>
      </c>
      <c r="H31" s="42">
        <v>8798.88141</v>
      </c>
      <c r="I31" s="42">
        <v>0</v>
      </c>
      <c r="J31" s="42">
        <v>0</v>
      </c>
      <c r="K31" s="42">
        <v>32586.718769999999</v>
      </c>
      <c r="L31" s="42">
        <v>5024.8209100000004</v>
      </c>
      <c r="M31" s="42">
        <v>4287.6781600000004</v>
      </c>
      <c r="N31" s="42">
        <v>0</v>
      </c>
      <c r="O31" s="42">
        <v>0</v>
      </c>
      <c r="P31" s="42">
        <v>9312.4990699999998</v>
      </c>
      <c r="Q31" s="42">
        <v>12468.99215</v>
      </c>
      <c r="R31" s="42">
        <v>2052.9336200000002</v>
      </c>
      <c r="S31" s="42">
        <v>0</v>
      </c>
      <c r="T31" s="42">
        <v>0</v>
      </c>
      <c r="U31" s="42">
        <v>14521.92577</v>
      </c>
      <c r="V31" s="42">
        <v>0</v>
      </c>
      <c r="W31" s="42">
        <v>0</v>
      </c>
      <c r="X31" s="42">
        <v>0</v>
      </c>
      <c r="Y31" s="42">
        <v>-2.0000000000000002E-5</v>
      </c>
      <c r="Z31" s="42">
        <v>-2.0000000000000002E-5</v>
      </c>
      <c r="AA31" s="42">
        <v>16787.85873</v>
      </c>
      <c r="AB31" s="42">
        <v>57005.421159999998</v>
      </c>
      <c r="AC31" s="42">
        <v>0</v>
      </c>
      <c r="AD31" s="42">
        <v>0</v>
      </c>
      <c r="AE31" s="42">
        <v>73793.279890000005</v>
      </c>
      <c r="AF31" s="42">
        <v>19994.397699999998</v>
      </c>
      <c r="AG31" s="42">
        <v>19178.336319999999</v>
      </c>
      <c r="AH31" s="42">
        <v>0</v>
      </c>
      <c r="AI31" s="42">
        <v>0</v>
      </c>
      <c r="AJ31" s="42">
        <v>39172.734020000004</v>
      </c>
      <c r="AK31" s="42">
        <v>0</v>
      </c>
      <c r="AL31" s="42">
        <v>0</v>
      </c>
      <c r="AM31" s="42">
        <v>0</v>
      </c>
      <c r="AN31" s="42">
        <v>0</v>
      </c>
      <c r="AO31" s="42">
        <v>0</v>
      </c>
      <c r="AP31" s="42">
        <v>0</v>
      </c>
      <c r="AQ31" s="42">
        <v>2418.2323199999996</v>
      </c>
      <c r="AR31" s="42">
        <v>0</v>
      </c>
      <c r="AS31" s="42">
        <v>0</v>
      </c>
      <c r="AT31" s="42">
        <v>2418.2323199999996</v>
      </c>
      <c r="AU31" s="42">
        <v>350.13664</v>
      </c>
      <c r="AV31" s="42">
        <v>352.57738000000001</v>
      </c>
      <c r="AW31" s="42">
        <v>0</v>
      </c>
      <c r="AX31" s="42">
        <v>0</v>
      </c>
      <c r="AY31" s="42">
        <v>702.71402</v>
      </c>
      <c r="AZ31" s="42">
        <v>0</v>
      </c>
      <c r="BA31" s="42">
        <v>0</v>
      </c>
      <c r="BB31" s="42">
        <v>0</v>
      </c>
      <c r="BC31" s="42">
        <v>0</v>
      </c>
      <c r="BD31" s="42">
        <v>0</v>
      </c>
      <c r="BE31" s="42">
        <v>0</v>
      </c>
      <c r="BF31" s="42">
        <v>0</v>
      </c>
      <c r="BG31" s="42">
        <v>0</v>
      </c>
      <c r="BH31" s="42">
        <v>0</v>
      </c>
      <c r="BI31" s="42">
        <v>0</v>
      </c>
      <c r="BJ31" s="42">
        <v>102655.54376999999</v>
      </c>
      <c r="BK31" s="42">
        <v>121465.93548999999</v>
      </c>
      <c r="BL31" s="42">
        <v>0</v>
      </c>
      <c r="BM31" s="42">
        <v>-2.0000000000000002E-5</v>
      </c>
      <c r="BN31" s="42">
        <v>224121.47924000002</v>
      </c>
    </row>
    <row r="32" spans="1:66">
      <c r="A32" s="42" t="s">
        <v>958</v>
      </c>
      <c r="B32" s="42">
        <v>14429.07797</v>
      </c>
      <c r="C32" s="42">
        <v>10181.256359999999</v>
      </c>
      <c r="D32" s="42">
        <v>0</v>
      </c>
      <c r="E32" s="42">
        <v>0</v>
      </c>
      <c r="F32" s="42">
        <v>24610.334329999998</v>
      </c>
      <c r="G32" s="42">
        <v>5687.6750300000003</v>
      </c>
      <c r="H32" s="42">
        <v>21495.33124</v>
      </c>
      <c r="I32" s="42">
        <v>0</v>
      </c>
      <c r="J32" s="42">
        <v>0</v>
      </c>
      <c r="K32" s="42">
        <v>27183.006269999998</v>
      </c>
      <c r="L32" s="42">
        <v>65.250439999999998</v>
      </c>
      <c r="M32" s="42">
        <v>1527.9036999999998</v>
      </c>
      <c r="N32" s="42">
        <v>0</v>
      </c>
      <c r="O32" s="42">
        <v>0</v>
      </c>
      <c r="P32" s="42">
        <v>1593.1541399999999</v>
      </c>
      <c r="Q32" s="42">
        <v>102.39997</v>
      </c>
      <c r="R32" s="42">
        <v>5574.1217400000005</v>
      </c>
      <c r="S32" s="42">
        <v>0</v>
      </c>
      <c r="T32" s="42">
        <v>0</v>
      </c>
      <c r="U32" s="42">
        <v>5676.52171</v>
      </c>
      <c r="V32" s="42">
        <v>0</v>
      </c>
      <c r="W32" s="42">
        <v>632.07018000000005</v>
      </c>
      <c r="X32" s="42">
        <v>0</v>
      </c>
      <c r="Y32" s="42">
        <v>0</v>
      </c>
      <c r="Z32" s="42">
        <v>632.07018000000005</v>
      </c>
      <c r="AA32" s="42">
        <v>107680.67325000001</v>
      </c>
      <c r="AB32" s="42">
        <v>6189.3182900000002</v>
      </c>
      <c r="AC32" s="42">
        <v>0</v>
      </c>
      <c r="AD32" s="42">
        <v>0</v>
      </c>
      <c r="AE32" s="42">
        <v>113869.99154</v>
      </c>
      <c r="AF32" s="42">
        <v>27261.319520000001</v>
      </c>
      <c r="AG32" s="42">
        <v>63715.330620000001</v>
      </c>
      <c r="AH32" s="42">
        <v>0</v>
      </c>
      <c r="AI32" s="42">
        <v>0</v>
      </c>
      <c r="AJ32" s="42">
        <v>90976.650139999998</v>
      </c>
      <c r="AK32" s="42">
        <v>704.55</v>
      </c>
      <c r="AL32" s="42">
        <v>0</v>
      </c>
      <c r="AM32" s="42">
        <v>0</v>
      </c>
      <c r="AN32" s="42">
        <v>0</v>
      </c>
      <c r="AO32" s="42">
        <v>704.55</v>
      </c>
      <c r="AP32" s="42">
        <v>0</v>
      </c>
      <c r="AQ32" s="42">
        <v>0</v>
      </c>
      <c r="AR32" s="42">
        <v>0</v>
      </c>
      <c r="AS32" s="42">
        <v>0</v>
      </c>
      <c r="AT32" s="42">
        <v>0</v>
      </c>
      <c r="AU32" s="42">
        <v>0</v>
      </c>
      <c r="AV32" s="42">
        <v>0</v>
      </c>
      <c r="AW32" s="42">
        <v>0</v>
      </c>
      <c r="AX32" s="42">
        <v>0</v>
      </c>
      <c r="AY32" s="42">
        <v>0</v>
      </c>
      <c r="AZ32" s="42">
        <v>967.01134000000002</v>
      </c>
      <c r="BA32" s="42">
        <v>14162.78968</v>
      </c>
      <c r="BB32" s="42">
        <v>0</v>
      </c>
      <c r="BC32" s="42">
        <v>0</v>
      </c>
      <c r="BD32" s="42">
        <v>15129.801019999999</v>
      </c>
      <c r="BE32" s="42">
        <v>5031.5114800000001</v>
      </c>
      <c r="BF32" s="42">
        <v>0</v>
      </c>
      <c r="BG32" s="42">
        <v>0</v>
      </c>
      <c r="BH32" s="42">
        <v>0</v>
      </c>
      <c r="BI32" s="42">
        <v>5031.5114800000001</v>
      </c>
      <c r="BJ32" s="42">
        <v>161929.46900000001</v>
      </c>
      <c r="BK32" s="42">
        <v>123478.12181</v>
      </c>
      <c r="BL32" s="42">
        <v>0</v>
      </c>
      <c r="BM32" s="42">
        <v>0</v>
      </c>
      <c r="BN32" s="42">
        <v>285407.59081000002</v>
      </c>
    </row>
    <row r="33" spans="1:66">
      <c r="A33" s="42" t="s">
        <v>959</v>
      </c>
      <c r="B33" s="42">
        <v>859.06554000000006</v>
      </c>
      <c r="C33" s="42">
        <v>6.9970000000000004E-2</v>
      </c>
      <c r="D33" s="42">
        <v>0</v>
      </c>
      <c r="E33" s="42">
        <v>0</v>
      </c>
      <c r="F33" s="42">
        <v>859.13550999999995</v>
      </c>
      <c r="G33" s="42">
        <v>0</v>
      </c>
      <c r="H33" s="42">
        <v>253.49804999999998</v>
      </c>
      <c r="I33" s="42">
        <v>1.0000000000000001E-5</v>
      </c>
      <c r="J33" s="42">
        <v>0</v>
      </c>
      <c r="K33" s="42">
        <v>253.49806000000001</v>
      </c>
      <c r="L33" s="42">
        <v>0</v>
      </c>
      <c r="M33" s="42">
        <v>4.2467199999999998</v>
      </c>
      <c r="N33" s="42">
        <v>0</v>
      </c>
      <c r="O33" s="42">
        <v>0</v>
      </c>
      <c r="P33" s="42">
        <v>4.2467199999999998</v>
      </c>
      <c r="Q33" s="42">
        <v>1.60734</v>
      </c>
      <c r="R33" s="42">
        <v>22.183040000000002</v>
      </c>
      <c r="S33" s="42">
        <v>0</v>
      </c>
      <c r="T33" s="42">
        <v>0</v>
      </c>
      <c r="U33" s="42">
        <v>23.790380000000003</v>
      </c>
      <c r="V33" s="42">
        <v>0</v>
      </c>
      <c r="W33" s="42">
        <v>2.7E-4</v>
      </c>
      <c r="X33" s="42">
        <v>0</v>
      </c>
      <c r="Y33" s="42">
        <v>0</v>
      </c>
      <c r="Z33" s="42">
        <v>2.7E-4</v>
      </c>
      <c r="AA33" s="42">
        <v>309.32953999999995</v>
      </c>
      <c r="AB33" s="42">
        <v>81.94556</v>
      </c>
      <c r="AC33" s="42">
        <v>0</v>
      </c>
      <c r="AD33" s="42">
        <v>0</v>
      </c>
      <c r="AE33" s="42">
        <v>391.27509999999995</v>
      </c>
      <c r="AF33" s="42">
        <v>98.747230000000002</v>
      </c>
      <c r="AG33" s="42">
        <v>332.47565999999995</v>
      </c>
      <c r="AH33" s="42">
        <v>0</v>
      </c>
      <c r="AI33" s="42">
        <v>0</v>
      </c>
      <c r="AJ33" s="42">
        <v>431.22289000000001</v>
      </c>
      <c r="AK33" s="42">
        <v>26.938779999999998</v>
      </c>
      <c r="AL33" s="42">
        <v>0</v>
      </c>
      <c r="AM33" s="42">
        <v>0</v>
      </c>
      <c r="AN33" s="42">
        <v>0</v>
      </c>
      <c r="AO33" s="42">
        <v>26.938779999999998</v>
      </c>
      <c r="AP33" s="42">
        <v>0</v>
      </c>
      <c r="AQ33" s="42">
        <v>0</v>
      </c>
      <c r="AR33" s="42">
        <v>0</v>
      </c>
      <c r="AS33" s="42">
        <v>0</v>
      </c>
      <c r="AT33" s="42">
        <v>0</v>
      </c>
      <c r="AU33" s="42">
        <v>0</v>
      </c>
      <c r="AV33" s="42">
        <v>0</v>
      </c>
      <c r="AW33" s="42">
        <v>0</v>
      </c>
      <c r="AX33" s="42">
        <v>0</v>
      </c>
      <c r="AY33" s="42">
        <v>0</v>
      </c>
      <c r="AZ33" s="42">
        <v>87.635559999999998</v>
      </c>
      <c r="BA33" s="42">
        <v>29.62697</v>
      </c>
      <c r="BB33" s="42">
        <v>0</v>
      </c>
      <c r="BC33" s="42">
        <v>0</v>
      </c>
      <c r="BD33" s="42">
        <v>117.26253</v>
      </c>
      <c r="BE33" s="42">
        <v>9.2306600000000003</v>
      </c>
      <c r="BF33" s="42">
        <v>0</v>
      </c>
      <c r="BG33" s="42">
        <v>0</v>
      </c>
      <c r="BH33" s="42">
        <v>0</v>
      </c>
      <c r="BI33" s="42">
        <v>9.2306600000000003</v>
      </c>
      <c r="BJ33" s="42">
        <v>1392.5546499999998</v>
      </c>
      <c r="BK33" s="42">
        <v>724.04624000000001</v>
      </c>
      <c r="BL33" s="42">
        <v>1.0000000000000001E-5</v>
      </c>
      <c r="BM33" s="42">
        <v>0</v>
      </c>
      <c r="BN33" s="42">
        <v>2116.6008999999999</v>
      </c>
    </row>
    <row r="34" spans="1:66">
      <c r="A34" s="42" t="s">
        <v>960</v>
      </c>
      <c r="B34" s="42">
        <v>0</v>
      </c>
      <c r="C34" s="42">
        <v>401.09424999999999</v>
      </c>
      <c r="D34" s="42">
        <v>0</v>
      </c>
      <c r="E34" s="42">
        <v>0</v>
      </c>
      <c r="F34" s="42">
        <v>401.09424999999999</v>
      </c>
      <c r="G34" s="42">
        <v>0</v>
      </c>
      <c r="H34" s="42">
        <v>379.19658000000004</v>
      </c>
      <c r="I34" s="42">
        <v>0</v>
      </c>
      <c r="J34" s="42">
        <v>0</v>
      </c>
      <c r="K34" s="42">
        <v>379.19658000000004</v>
      </c>
      <c r="L34" s="42">
        <v>0</v>
      </c>
      <c r="M34" s="42">
        <v>466.61176</v>
      </c>
      <c r="N34" s="42">
        <v>2.0000000000000002E-5</v>
      </c>
      <c r="O34" s="42">
        <v>0</v>
      </c>
      <c r="P34" s="42">
        <v>466.61178000000001</v>
      </c>
      <c r="Q34" s="42">
        <v>0</v>
      </c>
      <c r="R34" s="42">
        <v>0</v>
      </c>
      <c r="S34" s="42">
        <v>0</v>
      </c>
      <c r="T34" s="42">
        <v>0</v>
      </c>
      <c r="U34" s="42">
        <v>0</v>
      </c>
      <c r="V34" s="42">
        <v>0</v>
      </c>
      <c r="W34" s="42">
        <v>0</v>
      </c>
      <c r="X34" s="42">
        <v>0</v>
      </c>
      <c r="Y34" s="42">
        <v>0</v>
      </c>
      <c r="Z34" s="42">
        <v>0</v>
      </c>
      <c r="AA34" s="42">
        <v>0</v>
      </c>
      <c r="AB34" s="42">
        <v>1213.5741399999999</v>
      </c>
      <c r="AC34" s="42">
        <v>0</v>
      </c>
      <c r="AD34" s="42">
        <v>0</v>
      </c>
      <c r="AE34" s="42">
        <v>1213.5741399999999</v>
      </c>
      <c r="AF34" s="42">
        <v>0</v>
      </c>
      <c r="AG34" s="42">
        <v>2897.4477700000002</v>
      </c>
      <c r="AH34" s="42">
        <v>0</v>
      </c>
      <c r="AI34" s="42">
        <v>0</v>
      </c>
      <c r="AJ34" s="42">
        <v>2897.4477700000002</v>
      </c>
      <c r="AK34" s="42">
        <v>0</v>
      </c>
      <c r="AL34" s="42">
        <v>0</v>
      </c>
      <c r="AM34" s="42">
        <v>0</v>
      </c>
      <c r="AN34" s="42">
        <v>0</v>
      </c>
      <c r="AO34" s="42">
        <v>0</v>
      </c>
      <c r="AP34" s="42">
        <v>0</v>
      </c>
      <c r="AQ34" s="42">
        <v>0</v>
      </c>
      <c r="AR34" s="42">
        <v>0</v>
      </c>
      <c r="AS34" s="42">
        <v>0</v>
      </c>
      <c r="AT34" s="42">
        <v>0</v>
      </c>
      <c r="AU34" s="42">
        <v>0</v>
      </c>
      <c r="AV34" s="42">
        <v>0</v>
      </c>
      <c r="AW34" s="42">
        <v>0</v>
      </c>
      <c r="AX34" s="42">
        <v>0</v>
      </c>
      <c r="AY34" s="42">
        <v>0</v>
      </c>
      <c r="AZ34" s="42">
        <v>0</v>
      </c>
      <c r="BA34" s="42">
        <v>0</v>
      </c>
      <c r="BB34" s="42">
        <v>0</v>
      </c>
      <c r="BC34" s="42">
        <v>0</v>
      </c>
      <c r="BD34" s="42">
        <v>0</v>
      </c>
      <c r="BE34" s="42">
        <v>0</v>
      </c>
      <c r="BF34" s="42">
        <v>0</v>
      </c>
      <c r="BG34" s="42">
        <v>0</v>
      </c>
      <c r="BH34" s="42">
        <v>0</v>
      </c>
      <c r="BI34" s="42">
        <v>0</v>
      </c>
      <c r="BJ34" s="42">
        <v>0</v>
      </c>
      <c r="BK34" s="42">
        <v>5357.9245000000001</v>
      </c>
      <c r="BL34" s="42">
        <v>2.0000000000000002E-5</v>
      </c>
      <c r="BM34" s="42">
        <v>0</v>
      </c>
      <c r="BN34" s="42">
        <v>5357.9245199999996</v>
      </c>
    </row>
    <row r="35" spans="1:66">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c r="BE35" s="42">
        <v>0</v>
      </c>
      <c r="BF35" s="42">
        <v>0</v>
      </c>
      <c r="BG35" s="42">
        <v>0</v>
      </c>
      <c r="BH35" s="42">
        <v>0</v>
      </c>
      <c r="BI35" s="42">
        <v>0</v>
      </c>
      <c r="BJ35" s="42">
        <v>0</v>
      </c>
      <c r="BK35" s="42">
        <v>0</v>
      </c>
      <c r="BL35" s="42">
        <v>0</v>
      </c>
      <c r="BM35" s="42">
        <v>0</v>
      </c>
      <c r="BN35" s="42">
        <v>0</v>
      </c>
    </row>
    <row r="36" spans="1:66">
      <c r="A36" s="42" t="s">
        <v>191</v>
      </c>
      <c r="B36" s="42">
        <v>0</v>
      </c>
      <c r="C36" s="42">
        <v>401.09424999999999</v>
      </c>
      <c r="D36" s="42">
        <v>0</v>
      </c>
      <c r="E36" s="42">
        <v>0</v>
      </c>
      <c r="F36" s="42">
        <v>401.09424999999999</v>
      </c>
      <c r="G36" s="42">
        <v>0</v>
      </c>
      <c r="H36" s="42">
        <v>379.19658000000004</v>
      </c>
      <c r="I36" s="42">
        <v>0</v>
      </c>
      <c r="J36" s="42">
        <v>0</v>
      </c>
      <c r="K36" s="42">
        <v>379.19658000000004</v>
      </c>
      <c r="L36" s="42">
        <v>0</v>
      </c>
      <c r="M36" s="42">
        <v>466.61176</v>
      </c>
      <c r="N36" s="42">
        <v>2.0000000000000002E-5</v>
      </c>
      <c r="O36" s="42">
        <v>0</v>
      </c>
      <c r="P36" s="42">
        <v>466.61178000000001</v>
      </c>
      <c r="Q36" s="42">
        <v>0</v>
      </c>
      <c r="R36" s="42">
        <v>0</v>
      </c>
      <c r="S36" s="42">
        <v>0</v>
      </c>
      <c r="T36" s="42">
        <v>0</v>
      </c>
      <c r="U36" s="42">
        <v>0</v>
      </c>
      <c r="V36" s="42">
        <v>0</v>
      </c>
      <c r="W36" s="42">
        <v>0</v>
      </c>
      <c r="X36" s="42">
        <v>0</v>
      </c>
      <c r="Y36" s="42">
        <v>0</v>
      </c>
      <c r="Z36" s="42">
        <v>0</v>
      </c>
      <c r="AA36" s="42">
        <v>0</v>
      </c>
      <c r="AB36" s="42">
        <v>1213.5741399999999</v>
      </c>
      <c r="AC36" s="42">
        <v>0</v>
      </c>
      <c r="AD36" s="42">
        <v>0</v>
      </c>
      <c r="AE36" s="42">
        <v>1213.5741399999999</v>
      </c>
      <c r="AF36" s="42">
        <v>0</v>
      </c>
      <c r="AG36" s="42">
        <v>2897.4477700000002</v>
      </c>
      <c r="AH36" s="42">
        <v>0</v>
      </c>
      <c r="AI36" s="42">
        <v>0</v>
      </c>
      <c r="AJ36" s="42">
        <v>2897.4477700000002</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0</v>
      </c>
      <c r="BB36" s="42">
        <v>0</v>
      </c>
      <c r="BC36" s="42">
        <v>0</v>
      </c>
      <c r="BD36" s="42">
        <v>0</v>
      </c>
      <c r="BE36" s="42">
        <v>0</v>
      </c>
      <c r="BF36" s="42">
        <v>0</v>
      </c>
      <c r="BG36" s="42">
        <v>0</v>
      </c>
      <c r="BH36" s="42">
        <v>0</v>
      </c>
      <c r="BI36" s="42">
        <v>0</v>
      </c>
      <c r="BJ36" s="42">
        <v>0</v>
      </c>
      <c r="BK36" s="42">
        <v>5357.9245000000001</v>
      </c>
      <c r="BL36" s="42">
        <v>2.0000000000000002E-5</v>
      </c>
      <c r="BM36" s="42">
        <v>0</v>
      </c>
      <c r="BN36" s="42">
        <v>5357.9245199999996</v>
      </c>
    </row>
    <row r="37" spans="1:66">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c r="AZ37" s="42">
        <v>0</v>
      </c>
      <c r="BA37" s="42">
        <v>0</v>
      </c>
      <c r="BB37" s="42">
        <v>0</v>
      </c>
      <c r="BC37" s="42">
        <v>0</v>
      </c>
      <c r="BD37" s="42">
        <v>0</v>
      </c>
      <c r="BE37" s="42">
        <v>0</v>
      </c>
      <c r="BF37" s="42">
        <v>0</v>
      </c>
      <c r="BG37" s="42">
        <v>0</v>
      </c>
      <c r="BH37" s="42">
        <v>0</v>
      </c>
      <c r="BI37" s="42">
        <v>0</v>
      </c>
      <c r="BJ37" s="42">
        <v>0</v>
      </c>
      <c r="BK37" s="42">
        <v>0</v>
      </c>
      <c r="BL37" s="42">
        <v>0</v>
      </c>
      <c r="BM37" s="42">
        <v>0</v>
      </c>
      <c r="BN37" s="42">
        <v>0</v>
      </c>
    </row>
    <row r="38" spans="1:66">
      <c r="A38" s="42" t="s">
        <v>963</v>
      </c>
      <c r="B38" s="42">
        <v>1931199.2945000001</v>
      </c>
      <c r="C38" s="42">
        <v>797982.51127000002</v>
      </c>
      <c r="D38" s="42">
        <v>0</v>
      </c>
      <c r="E38" s="42">
        <v>97962.648310000004</v>
      </c>
      <c r="F38" s="42">
        <v>2827144.4540800001</v>
      </c>
      <c r="G38" s="42">
        <v>2581890.7479099999</v>
      </c>
      <c r="H38" s="42">
        <v>605985.78603999992</v>
      </c>
      <c r="I38" s="42">
        <v>1.0000000000000001E-5</v>
      </c>
      <c r="J38" s="42">
        <v>4201.3313799999996</v>
      </c>
      <c r="K38" s="42">
        <v>3192077.86534</v>
      </c>
      <c r="L38" s="42">
        <v>2666655.9936899999</v>
      </c>
      <c r="M38" s="42">
        <v>2145866.0615599998</v>
      </c>
      <c r="N38" s="42">
        <v>343.48806999999999</v>
      </c>
      <c r="O38" s="42">
        <v>13834.651169999999</v>
      </c>
      <c r="P38" s="42">
        <v>4826700.1944899997</v>
      </c>
      <c r="Q38" s="42">
        <v>1814225.7884200001</v>
      </c>
      <c r="R38" s="42">
        <v>1387033.8124300002</v>
      </c>
      <c r="S38" s="42">
        <v>0</v>
      </c>
      <c r="T38" s="42">
        <v>104044.32601999999</v>
      </c>
      <c r="U38" s="42">
        <v>3305303.9268700001</v>
      </c>
      <c r="V38" s="42">
        <v>1425132.3697599999</v>
      </c>
      <c r="W38" s="42">
        <v>856947.68012999999</v>
      </c>
      <c r="X38" s="42">
        <v>0</v>
      </c>
      <c r="Y38" s="42">
        <v>9.8780000000000007E-2</v>
      </c>
      <c r="Z38" s="42">
        <v>2282080.1486799996</v>
      </c>
      <c r="AA38" s="42">
        <v>1354956.97083</v>
      </c>
      <c r="AB38" s="42">
        <v>919727.04139999999</v>
      </c>
      <c r="AC38" s="42">
        <v>0</v>
      </c>
      <c r="AD38" s="42">
        <v>445.47864000000004</v>
      </c>
      <c r="AE38" s="42">
        <v>2275129.4908699999</v>
      </c>
      <c r="AF38" s="42">
        <v>952823.45958999998</v>
      </c>
      <c r="AG38" s="42">
        <v>976576.41062999994</v>
      </c>
      <c r="AH38" s="42">
        <v>0</v>
      </c>
      <c r="AI38" s="42">
        <v>56.498539999999998</v>
      </c>
      <c r="AJ38" s="42">
        <v>1929456.36876</v>
      </c>
      <c r="AK38" s="42">
        <v>280836.29061000003</v>
      </c>
      <c r="AL38" s="42">
        <v>147000.58300000001</v>
      </c>
      <c r="AM38" s="42">
        <v>0</v>
      </c>
      <c r="AN38" s="42">
        <v>286.52915000000002</v>
      </c>
      <c r="AO38" s="42">
        <v>428123.40275999997</v>
      </c>
      <c r="AP38" s="42">
        <v>10294.37257</v>
      </c>
      <c r="AQ38" s="42">
        <v>53663.928260000001</v>
      </c>
      <c r="AR38" s="42">
        <v>0</v>
      </c>
      <c r="AS38" s="42">
        <v>0</v>
      </c>
      <c r="AT38" s="42">
        <v>63958.30083</v>
      </c>
      <c r="AU38" s="42">
        <v>1133.6516899999999</v>
      </c>
      <c r="AV38" s="42">
        <v>4084.3216899999998</v>
      </c>
      <c r="AW38" s="42">
        <v>0</v>
      </c>
      <c r="AX38" s="42">
        <v>0</v>
      </c>
      <c r="AY38" s="42">
        <v>5217.9733799999995</v>
      </c>
      <c r="AZ38" s="42">
        <v>232423.97238999998</v>
      </c>
      <c r="BA38" s="42">
        <v>207628.08102000001</v>
      </c>
      <c r="BB38" s="42">
        <v>0</v>
      </c>
      <c r="BC38" s="42">
        <v>23.777799999999999</v>
      </c>
      <c r="BD38" s="42">
        <v>440075.83120999997</v>
      </c>
      <c r="BE38" s="42">
        <v>195872.82980000001</v>
      </c>
      <c r="BF38" s="42">
        <v>68732.412840000005</v>
      </c>
      <c r="BG38" s="42">
        <v>0</v>
      </c>
      <c r="BH38" s="42">
        <v>0</v>
      </c>
      <c r="BI38" s="42">
        <v>264605.24264000001</v>
      </c>
      <c r="BJ38" s="42">
        <v>13447445.741760001</v>
      </c>
      <c r="BK38" s="42">
        <v>8171228.6302700005</v>
      </c>
      <c r="BL38" s="42">
        <v>343.48808000000002</v>
      </c>
      <c r="BM38" s="42">
        <v>220855.33979</v>
      </c>
      <c r="BN38" s="42">
        <v>21839873.19991</v>
      </c>
    </row>
    <row r="39" spans="1:66">
      <c r="A39" s="42" t="s">
        <v>101</v>
      </c>
      <c r="B39" s="42">
        <v>1554333.91209</v>
      </c>
      <c r="C39" s="42">
        <v>748228.88600000006</v>
      </c>
      <c r="D39" s="42">
        <v>0</v>
      </c>
      <c r="E39" s="42">
        <v>0</v>
      </c>
      <c r="F39" s="42">
        <v>2302562.7980900002</v>
      </c>
      <c r="G39" s="42">
        <v>1040639.07771</v>
      </c>
      <c r="H39" s="42">
        <v>436799.00438</v>
      </c>
      <c r="I39" s="42">
        <v>0</v>
      </c>
      <c r="J39" s="42">
        <v>0</v>
      </c>
      <c r="K39" s="42">
        <v>1477438.0820899999</v>
      </c>
      <c r="L39" s="42">
        <v>2204816.7563400003</v>
      </c>
      <c r="M39" s="42">
        <v>1374503.5262200001</v>
      </c>
      <c r="N39" s="42">
        <v>94.681699999999992</v>
      </c>
      <c r="O39" s="42">
        <v>522.93153999999993</v>
      </c>
      <c r="P39" s="42">
        <v>3579937.8958000001</v>
      </c>
      <c r="Q39" s="42">
        <v>1211870.4951900002</v>
      </c>
      <c r="R39" s="42">
        <v>768787.76771000004</v>
      </c>
      <c r="S39" s="42">
        <v>157.82465999999999</v>
      </c>
      <c r="T39" s="42">
        <v>0</v>
      </c>
      <c r="U39" s="42">
        <v>1980816.0875599999</v>
      </c>
      <c r="V39" s="42">
        <v>1721362.7344000002</v>
      </c>
      <c r="W39" s="42">
        <v>873679.46257000009</v>
      </c>
      <c r="X39" s="42">
        <v>0</v>
      </c>
      <c r="Y39" s="42">
        <v>0</v>
      </c>
      <c r="Z39" s="42">
        <v>2595042.1969599999</v>
      </c>
      <c r="AA39" s="42">
        <v>1552324.9274800001</v>
      </c>
      <c r="AB39" s="42">
        <v>469154.66862000001</v>
      </c>
      <c r="AC39" s="42">
        <v>0</v>
      </c>
      <c r="AD39" s="42">
        <v>0</v>
      </c>
      <c r="AE39" s="42">
        <v>2021479.5961</v>
      </c>
      <c r="AF39" s="42">
        <v>949980.83983000007</v>
      </c>
      <c r="AG39" s="42">
        <v>1172834.7034799999</v>
      </c>
      <c r="AH39" s="42">
        <v>0</v>
      </c>
      <c r="AI39" s="42">
        <v>0</v>
      </c>
      <c r="AJ39" s="42">
        <v>2122815.5433100001</v>
      </c>
      <c r="AK39" s="42">
        <v>731758.67088999995</v>
      </c>
      <c r="AL39" s="42">
        <v>190199.41046000001</v>
      </c>
      <c r="AM39" s="42">
        <v>0</v>
      </c>
      <c r="AN39" s="42">
        <v>0</v>
      </c>
      <c r="AO39" s="42">
        <v>921958.08134999999</v>
      </c>
      <c r="AP39" s="42">
        <v>32745.155340000001</v>
      </c>
      <c r="AQ39" s="42">
        <v>66474.366640000007</v>
      </c>
      <c r="AR39" s="42">
        <v>0</v>
      </c>
      <c r="AS39" s="42">
        <v>0</v>
      </c>
      <c r="AT39" s="42">
        <v>99219.521980000005</v>
      </c>
      <c r="AU39" s="42">
        <v>0</v>
      </c>
      <c r="AV39" s="42">
        <v>0</v>
      </c>
      <c r="AW39" s="42">
        <v>0</v>
      </c>
      <c r="AX39" s="42">
        <v>0</v>
      </c>
      <c r="AY39" s="42">
        <v>0</v>
      </c>
      <c r="AZ39" s="42">
        <v>345859.30368999997</v>
      </c>
      <c r="BA39" s="42">
        <v>603220.88734999998</v>
      </c>
      <c r="BB39" s="42">
        <v>0</v>
      </c>
      <c r="BC39" s="42">
        <v>0</v>
      </c>
      <c r="BD39" s="42">
        <v>949080.19103999995</v>
      </c>
      <c r="BE39" s="42">
        <v>502729.81958000001</v>
      </c>
      <c r="BF39" s="42">
        <v>270127.64998000005</v>
      </c>
      <c r="BG39" s="42">
        <v>0</v>
      </c>
      <c r="BH39" s="42">
        <v>0</v>
      </c>
      <c r="BI39" s="42">
        <v>772857.46956</v>
      </c>
      <c r="BJ39" s="42">
        <v>11848421.692540001</v>
      </c>
      <c r="BK39" s="42">
        <v>6974010.3334099995</v>
      </c>
      <c r="BL39" s="42">
        <v>252.50635999999997</v>
      </c>
      <c r="BM39" s="42">
        <v>522.93153999999993</v>
      </c>
      <c r="BN39" s="42">
        <v>18823207.46384</v>
      </c>
    </row>
    <row r="40" spans="1:66">
      <c r="A40" s="42" t="s">
        <v>964</v>
      </c>
      <c r="B40" s="42">
        <v>1554333.91209</v>
      </c>
      <c r="C40" s="42">
        <v>747605.05015999998</v>
      </c>
      <c r="D40" s="42">
        <v>0</v>
      </c>
      <c r="E40" s="42">
        <v>0</v>
      </c>
      <c r="F40" s="42">
        <v>2301938.9622499999</v>
      </c>
      <c r="G40" s="42">
        <v>1040639.07771</v>
      </c>
      <c r="H40" s="42">
        <v>436419.80780000001</v>
      </c>
      <c r="I40" s="42">
        <v>0</v>
      </c>
      <c r="J40" s="42">
        <v>0</v>
      </c>
      <c r="K40" s="42">
        <v>1477058.8855099999</v>
      </c>
      <c r="L40" s="42">
        <v>2204816.7563400003</v>
      </c>
      <c r="M40" s="42">
        <v>1373963.7415</v>
      </c>
      <c r="N40" s="42">
        <v>94.681699999999992</v>
      </c>
      <c r="O40" s="42">
        <v>522.93153999999993</v>
      </c>
      <c r="P40" s="42">
        <v>3579398.1110799997</v>
      </c>
      <c r="Q40" s="42">
        <v>1211767.05858</v>
      </c>
      <c r="R40" s="42">
        <v>762466.73979999998</v>
      </c>
      <c r="S40" s="42">
        <v>157.82465999999999</v>
      </c>
      <c r="T40" s="42">
        <v>0</v>
      </c>
      <c r="U40" s="42">
        <v>1974391.62304</v>
      </c>
      <c r="V40" s="42">
        <v>1721362.7344000002</v>
      </c>
      <c r="W40" s="42">
        <v>873679.46257000009</v>
      </c>
      <c r="X40" s="42">
        <v>0</v>
      </c>
      <c r="Y40" s="42">
        <v>0</v>
      </c>
      <c r="Z40" s="42">
        <v>2595042.1969599999</v>
      </c>
      <c r="AA40" s="42">
        <v>1552324.9274800001</v>
      </c>
      <c r="AB40" s="42">
        <v>467941.09448000003</v>
      </c>
      <c r="AC40" s="42">
        <v>0</v>
      </c>
      <c r="AD40" s="42">
        <v>0</v>
      </c>
      <c r="AE40" s="42">
        <v>2020266.02196</v>
      </c>
      <c r="AF40" s="42">
        <v>923835.83983000007</v>
      </c>
      <c r="AG40" s="42">
        <v>1117972.6545299999</v>
      </c>
      <c r="AH40" s="42">
        <v>0</v>
      </c>
      <c r="AI40" s="42">
        <v>0</v>
      </c>
      <c r="AJ40" s="42">
        <v>2041808.4943599999</v>
      </c>
      <c r="AK40" s="42">
        <v>671700.08717999991</v>
      </c>
      <c r="AL40" s="42">
        <v>190094.25166000001</v>
      </c>
      <c r="AM40" s="42">
        <v>0</v>
      </c>
      <c r="AN40" s="42">
        <v>0</v>
      </c>
      <c r="AO40" s="42">
        <v>861794.33883999998</v>
      </c>
      <c r="AP40" s="42">
        <v>32745.155340000001</v>
      </c>
      <c r="AQ40" s="42">
        <v>66474.366640000007</v>
      </c>
      <c r="AR40" s="42">
        <v>0</v>
      </c>
      <c r="AS40" s="42">
        <v>0</v>
      </c>
      <c r="AT40" s="42">
        <v>99219.521980000005</v>
      </c>
      <c r="AU40" s="42">
        <v>0</v>
      </c>
      <c r="AV40" s="42">
        <v>0</v>
      </c>
      <c r="AW40" s="42">
        <v>0</v>
      </c>
      <c r="AX40" s="42">
        <v>0</v>
      </c>
      <c r="AY40" s="42">
        <v>0</v>
      </c>
      <c r="AZ40" s="42">
        <v>325946.73495999997</v>
      </c>
      <c r="BA40" s="42">
        <v>597082.08773000003</v>
      </c>
      <c r="BB40" s="42">
        <v>0</v>
      </c>
      <c r="BC40" s="42">
        <v>0</v>
      </c>
      <c r="BD40" s="42">
        <v>923028.82269000006</v>
      </c>
      <c r="BE40" s="42">
        <v>463160.40419999999</v>
      </c>
      <c r="BF40" s="42">
        <v>268489.00945000001</v>
      </c>
      <c r="BG40" s="42">
        <v>0</v>
      </c>
      <c r="BH40" s="42">
        <v>0</v>
      </c>
      <c r="BI40" s="42">
        <v>731649.41365</v>
      </c>
      <c r="BJ40" s="42">
        <v>11702632.688110001</v>
      </c>
      <c r="BK40" s="42">
        <v>6902188.2663199995</v>
      </c>
      <c r="BL40" s="42">
        <v>252.50635999999997</v>
      </c>
      <c r="BM40" s="42">
        <v>522.93153999999993</v>
      </c>
      <c r="BN40" s="42">
        <v>18605596.39232</v>
      </c>
    </row>
    <row r="41" spans="1:66">
      <c r="A41" s="42" t="s">
        <v>965</v>
      </c>
      <c r="B41" s="42">
        <v>0</v>
      </c>
      <c r="C41" s="42">
        <v>401.09424999999999</v>
      </c>
      <c r="D41" s="42">
        <v>0</v>
      </c>
      <c r="E41" s="42">
        <v>0</v>
      </c>
      <c r="F41" s="42">
        <v>401.09424999999999</v>
      </c>
      <c r="G41" s="42">
        <v>0</v>
      </c>
      <c r="H41" s="42">
        <v>379.19658000000004</v>
      </c>
      <c r="I41" s="42">
        <v>0</v>
      </c>
      <c r="J41" s="42">
        <v>0</v>
      </c>
      <c r="K41" s="42">
        <v>379.19658000000004</v>
      </c>
      <c r="L41" s="42">
        <v>0</v>
      </c>
      <c r="M41" s="42">
        <v>466.61174999999997</v>
      </c>
      <c r="N41" s="42">
        <v>0</v>
      </c>
      <c r="O41" s="42">
        <v>0</v>
      </c>
      <c r="P41" s="42">
        <v>466.61174999999997</v>
      </c>
      <c r="Q41" s="42">
        <v>0</v>
      </c>
      <c r="R41" s="42">
        <v>0</v>
      </c>
      <c r="S41" s="42">
        <v>0</v>
      </c>
      <c r="T41" s="42">
        <v>0</v>
      </c>
      <c r="U41" s="42">
        <v>0</v>
      </c>
      <c r="V41" s="42">
        <v>0</v>
      </c>
      <c r="W41" s="42">
        <v>0</v>
      </c>
      <c r="X41" s="42">
        <v>0</v>
      </c>
      <c r="Y41" s="42">
        <v>0</v>
      </c>
      <c r="Z41" s="42">
        <v>0</v>
      </c>
      <c r="AA41" s="42">
        <v>0</v>
      </c>
      <c r="AB41" s="42">
        <v>1213.5741399999999</v>
      </c>
      <c r="AC41" s="42">
        <v>0</v>
      </c>
      <c r="AD41" s="42">
        <v>0</v>
      </c>
      <c r="AE41" s="42">
        <v>1213.5741399999999</v>
      </c>
      <c r="AF41" s="42">
        <v>0</v>
      </c>
      <c r="AG41" s="42">
        <v>2897.4477700000002</v>
      </c>
      <c r="AH41" s="42">
        <v>0</v>
      </c>
      <c r="AI41" s="42">
        <v>0</v>
      </c>
      <c r="AJ41" s="42">
        <v>2897.4477700000002</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0</v>
      </c>
      <c r="BB41" s="42">
        <v>0</v>
      </c>
      <c r="BC41" s="42">
        <v>0</v>
      </c>
      <c r="BD41" s="42">
        <v>0</v>
      </c>
      <c r="BE41" s="42">
        <v>0</v>
      </c>
      <c r="BF41" s="42">
        <v>0</v>
      </c>
      <c r="BG41" s="42">
        <v>0</v>
      </c>
      <c r="BH41" s="42">
        <v>0</v>
      </c>
      <c r="BI41" s="42">
        <v>0</v>
      </c>
      <c r="BJ41" s="42">
        <v>0</v>
      </c>
      <c r="BK41" s="42">
        <v>5357.9244900000003</v>
      </c>
      <c r="BL41" s="42">
        <v>0</v>
      </c>
      <c r="BM41" s="42">
        <v>0</v>
      </c>
      <c r="BN41" s="42">
        <v>5357.9244900000003</v>
      </c>
    </row>
    <row r="42" spans="1:66">
      <c r="A42" s="42" t="s">
        <v>966</v>
      </c>
      <c r="B42" s="42">
        <v>0</v>
      </c>
      <c r="C42" s="42">
        <v>0</v>
      </c>
      <c r="D42" s="42">
        <v>0</v>
      </c>
      <c r="E42" s="42">
        <v>0</v>
      </c>
      <c r="F42" s="42">
        <v>0</v>
      </c>
      <c r="G42" s="42">
        <v>0</v>
      </c>
      <c r="H42" s="42">
        <v>0</v>
      </c>
      <c r="I42" s="42">
        <v>0</v>
      </c>
      <c r="J42" s="42">
        <v>0</v>
      </c>
      <c r="K42" s="42">
        <v>0</v>
      </c>
      <c r="L42" s="42">
        <v>0</v>
      </c>
      <c r="M42" s="42">
        <v>73.172979999999995</v>
      </c>
      <c r="N42" s="42">
        <v>0</v>
      </c>
      <c r="O42" s="42">
        <v>0</v>
      </c>
      <c r="P42" s="42">
        <v>73.172979999999995</v>
      </c>
      <c r="Q42" s="42">
        <v>103.43661</v>
      </c>
      <c r="R42" s="42">
        <v>6321.0279099999998</v>
      </c>
      <c r="S42" s="42">
        <v>0</v>
      </c>
      <c r="T42" s="42">
        <v>0</v>
      </c>
      <c r="U42" s="42">
        <v>6424.4645199999995</v>
      </c>
      <c r="V42" s="42">
        <v>0</v>
      </c>
      <c r="W42" s="42">
        <v>0</v>
      </c>
      <c r="X42" s="42">
        <v>0</v>
      </c>
      <c r="Y42" s="42">
        <v>0</v>
      </c>
      <c r="Z42" s="42">
        <v>0</v>
      </c>
      <c r="AA42" s="42">
        <v>0</v>
      </c>
      <c r="AB42" s="42">
        <v>0</v>
      </c>
      <c r="AC42" s="42">
        <v>0</v>
      </c>
      <c r="AD42" s="42">
        <v>0</v>
      </c>
      <c r="AE42" s="42">
        <v>0</v>
      </c>
      <c r="AF42" s="42">
        <v>4600.2</v>
      </c>
      <c r="AG42" s="42">
        <v>8918.1377400000001</v>
      </c>
      <c r="AH42" s="42">
        <v>0</v>
      </c>
      <c r="AI42" s="42">
        <v>0</v>
      </c>
      <c r="AJ42" s="42">
        <v>13518.337740000001</v>
      </c>
      <c r="AK42" s="42">
        <v>60058.583709999999</v>
      </c>
      <c r="AL42" s="42">
        <v>97.280299999999997</v>
      </c>
      <c r="AM42" s="42">
        <v>0</v>
      </c>
      <c r="AN42" s="42">
        <v>0</v>
      </c>
      <c r="AO42" s="42">
        <v>60155.864009999998</v>
      </c>
      <c r="AP42" s="42">
        <v>0</v>
      </c>
      <c r="AQ42" s="42">
        <v>0</v>
      </c>
      <c r="AR42" s="42">
        <v>0</v>
      </c>
      <c r="AS42" s="42">
        <v>0</v>
      </c>
      <c r="AT42" s="42">
        <v>0</v>
      </c>
      <c r="AU42" s="42">
        <v>0</v>
      </c>
      <c r="AV42" s="42">
        <v>0</v>
      </c>
      <c r="AW42" s="42">
        <v>0</v>
      </c>
      <c r="AX42" s="42">
        <v>0</v>
      </c>
      <c r="AY42" s="42">
        <v>0</v>
      </c>
      <c r="AZ42" s="42">
        <v>5289.13267</v>
      </c>
      <c r="BA42" s="42">
        <v>2648.5740299999998</v>
      </c>
      <c r="BB42" s="42">
        <v>0</v>
      </c>
      <c r="BC42" s="42">
        <v>0</v>
      </c>
      <c r="BD42" s="42">
        <v>7937.7067000000006</v>
      </c>
      <c r="BE42" s="42">
        <v>35237.471880000005</v>
      </c>
      <c r="BF42" s="42">
        <v>1566.83141</v>
      </c>
      <c r="BG42" s="42">
        <v>0</v>
      </c>
      <c r="BH42" s="42">
        <v>0</v>
      </c>
      <c r="BI42" s="42">
        <v>36804.303289999996</v>
      </c>
      <c r="BJ42" s="42">
        <v>105288.82487000001</v>
      </c>
      <c r="BK42" s="42">
        <v>19625.024370000003</v>
      </c>
      <c r="BL42" s="42">
        <v>0</v>
      </c>
      <c r="BM42" s="42">
        <v>0</v>
      </c>
      <c r="BN42" s="42">
        <v>124913.84924</v>
      </c>
    </row>
    <row r="43" spans="1:66">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21544.799999999999</v>
      </c>
      <c r="AG43" s="42">
        <v>43046.46344</v>
      </c>
      <c r="AH43" s="42">
        <v>0</v>
      </c>
      <c r="AI43" s="42">
        <v>0</v>
      </c>
      <c r="AJ43" s="42">
        <v>64591.263439999995</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c r="BE43" s="42">
        <v>0</v>
      </c>
      <c r="BF43" s="42">
        <v>0</v>
      </c>
      <c r="BG43" s="42">
        <v>0</v>
      </c>
      <c r="BH43" s="42">
        <v>0</v>
      </c>
      <c r="BI43" s="42">
        <v>0</v>
      </c>
      <c r="BJ43" s="42">
        <v>21544.799999999999</v>
      </c>
      <c r="BK43" s="42">
        <v>43046.46344</v>
      </c>
      <c r="BL43" s="42">
        <v>0</v>
      </c>
      <c r="BM43" s="42">
        <v>0</v>
      </c>
      <c r="BN43" s="42">
        <v>64591.263439999995</v>
      </c>
    </row>
    <row r="44" spans="1:66">
      <c r="A44" s="42" t="s">
        <v>968</v>
      </c>
      <c r="B44" s="42">
        <v>0</v>
      </c>
      <c r="C44" s="42">
        <v>222.74159</v>
      </c>
      <c r="D44" s="42">
        <v>0</v>
      </c>
      <c r="E44" s="42">
        <v>0</v>
      </c>
      <c r="F44" s="42">
        <v>222.74159</v>
      </c>
      <c r="G44" s="42">
        <v>0</v>
      </c>
      <c r="H44" s="42">
        <v>0</v>
      </c>
      <c r="I44" s="42">
        <v>0</v>
      </c>
      <c r="J44" s="42">
        <v>0</v>
      </c>
      <c r="K44" s="42">
        <v>0</v>
      </c>
      <c r="L44" s="42">
        <v>0</v>
      </c>
      <c r="M44" s="42">
        <v>-1.0000000000000001E-5</v>
      </c>
      <c r="N44" s="42">
        <v>0</v>
      </c>
      <c r="O44" s="42">
        <v>0</v>
      </c>
      <c r="P44" s="42">
        <v>-1.0000000000000001E-5</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0</v>
      </c>
      <c r="AL44" s="42">
        <v>7.8784999999999998</v>
      </c>
      <c r="AM44" s="42">
        <v>0</v>
      </c>
      <c r="AN44" s="42">
        <v>0</v>
      </c>
      <c r="AO44" s="42">
        <v>7.8784999999999998</v>
      </c>
      <c r="AP44" s="42">
        <v>0</v>
      </c>
      <c r="AQ44" s="42">
        <v>0</v>
      </c>
      <c r="AR44" s="42">
        <v>0</v>
      </c>
      <c r="AS44" s="42">
        <v>0</v>
      </c>
      <c r="AT44" s="42">
        <v>0</v>
      </c>
      <c r="AU44" s="42">
        <v>0</v>
      </c>
      <c r="AV44" s="42">
        <v>0</v>
      </c>
      <c r="AW44" s="42">
        <v>0</v>
      </c>
      <c r="AX44" s="42">
        <v>0</v>
      </c>
      <c r="AY44" s="42">
        <v>0</v>
      </c>
      <c r="AZ44" s="42">
        <v>14623.43606</v>
      </c>
      <c r="BA44" s="42">
        <v>3490.22559</v>
      </c>
      <c r="BB44" s="42">
        <v>0</v>
      </c>
      <c r="BC44" s="42">
        <v>0</v>
      </c>
      <c r="BD44" s="42">
        <v>18113.661649999998</v>
      </c>
      <c r="BE44" s="42">
        <v>4331.9435000000003</v>
      </c>
      <c r="BF44" s="42">
        <v>71.809119999999993</v>
      </c>
      <c r="BG44" s="42">
        <v>0</v>
      </c>
      <c r="BH44" s="42">
        <v>0</v>
      </c>
      <c r="BI44" s="42">
        <v>4403.7526200000002</v>
      </c>
      <c r="BJ44" s="42">
        <v>18955.379559999998</v>
      </c>
      <c r="BK44" s="42">
        <v>3792.65479</v>
      </c>
      <c r="BL44" s="42">
        <v>0</v>
      </c>
      <c r="BM44" s="42">
        <v>0</v>
      </c>
      <c r="BN44" s="42">
        <v>22748.034350000002</v>
      </c>
    </row>
    <row r="45" spans="1:66">
      <c r="A45" s="42" t="s">
        <v>969</v>
      </c>
      <c r="B45" s="42">
        <v>3420.61238</v>
      </c>
      <c r="C45" s="42">
        <v>41103.985529999998</v>
      </c>
      <c r="D45" s="42">
        <v>0</v>
      </c>
      <c r="E45" s="42">
        <v>0</v>
      </c>
      <c r="F45" s="42">
        <v>44524.597909999997</v>
      </c>
      <c r="G45" s="42">
        <v>31794.866020000001</v>
      </c>
      <c r="H45" s="42">
        <v>27553.38898</v>
      </c>
      <c r="I45" s="42">
        <v>0</v>
      </c>
      <c r="J45" s="42">
        <v>0</v>
      </c>
      <c r="K45" s="42">
        <v>59348.254999999997</v>
      </c>
      <c r="L45" s="42">
        <v>4428.3495899999998</v>
      </c>
      <c r="M45" s="42">
        <v>14559.57424</v>
      </c>
      <c r="N45" s="42">
        <v>2.0000000000000002E-5</v>
      </c>
      <c r="O45" s="42">
        <v>-1.0000000000000001E-5</v>
      </c>
      <c r="P45" s="42">
        <v>18987.923839999999</v>
      </c>
      <c r="Q45" s="42">
        <v>1924.80774</v>
      </c>
      <c r="R45" s="42">
        <v>124052.44704000001</v>
      </c>
      <c r="S45" s="42">
        <v>0</v>
      </c>
      <c r="T45" s="42">
        <v>0</v>
      </c>
      <c r="U45" s="42">
        <v>125977.25478</v>
      </c>
      <c r="V45" s="42">
        <v>504.70812999999998</v>
      </c>
      <c r="W45" s="42">
        <v>5436.0277500000002</v>
      </c>
      <c r="X45" s="42">
        <v>0</v>
      </c>
      <c r="Y45" s="42">
        <v>0</v>
      </c>
      <c r="Z45" s="42">
        <v>5940.7358800000002</v>
      </c>
      <c r="AA45" s="42">
        <v>60281.737710000001</v>
      </c>
      <c r="AB45" s="42">
        <v>27790.924890000002</v>
      </c>
      <c r="AC45" s="42">
        <v>0</v>
      </c>
      <c r="AD45" s="42">
        <v>0</v>
      </c>
      <c r="AE45" s="42">
        <v>88072.662599999996</v>
      </c>
      <c r="AF45" s="42">
        <v>1454.7060100000001</v>
      </c>
      <c r="AG45" s="42">
        <v>20522.544399999999</v>
      </c>
      <c r="AH45" s="42">
        <v>0</v>
      </c>
      <c r="AI45" s="42">
        <v>0</v>
      </c>
      <c r="AJ45" s="42">
        <v>21977.250410000001</v>
      </c>
      <c r="AK45" s="42">
        <v>379.29930000000002</v>
      </c>
      <c r="AL45" s="42">
        <v>363.66828999999996</v>
      </c>
      <c r="AM45" s="42">
        <v>0</v>
      </c>
      <c r="AN45" s="42">
        <v>0</v>
      </c>
      <c r="AO45" s="42">
        <v>742.96758999999997</v>
      </c>
      <c r="AP45" s="42">
        <v>0</v>
      </c>
      <c r="AQ45" s="42">
        <v>0</v>
      </c>
      <c r="AR45" s="42">
        <v>0</v>
      </c>
      <c r="AS45" s="42">
        <v>0</v>
      </c>
      <c r="AT45" s="42">
        <v>0</v>
      </c>
      <c r="AU45" s="42">
        <v>0</v>
      </c>
      <c r="AV45" s="42">
        <v>0</v>
      </c>
      <c r="AW45" s="42">
        <v>0</v>
      </c>
      <c r="AX45" s="42">
        <v>0</v>
      </c>
      <c r="AY45" s="42">
        <v>0</v>
      </c>
      <c r="AZ45" s="42">
        <v>1587.61771</v>
      </c>
      <c r="BA45" s="42">
        <v>4160.7551700000004</v>
      </c>
      <c r="BB45" s="42">
        <v>0</v>
      </c>
      <c r="BC45" s="42">
        <v>0</v>
      </c>
      <c r="BD45" s="42">
        <v>5748.3728799999999</v>
      </c>
      <c r="BE45" s="42">
        <v>191.47341</v>
      </c>
      <c r="BF45" s="42">
        <v>92.951350000000005</v>
      </c>
      <c r="BG45" s="42">
        <v>0</v>
      </c>
      <c r="BH45" s="42">
        <v>0</v>
      </c>
      <c r="BI45" s="42">
        <v>284.42475999999999</v>
      </c>
      <c r="BJ45" s="42">
        <v>105968.178</v>
      </c>
      <c r="BK45" s="42">
        <v>265636.26763999998</v>
      </c>
      <c r="BL45" s="42">
        <v>2.0000000000000002E-5</v>
      </c>
      <c r="BM45" s="42">
        <v>-1.0000000000000001E-5</v>
      </c>
      <c r="BN45" s="42">
        <v>371604.44564999995</v>
      </c>
    </row>
    <row r="46" spans="1:66">
      <c r="A46" s="42" t="s">
        <v>105</v>
      </c>
      <c r="B46" s="42">
        <v>3427.6107200000001</v>
      </c>
      <c r="C46" s="42">
        <v>1613.4117900000001</v>
      </c>
      <c r="D46" s="42">
        <v>0</v>
      </c>
      <c r="E46" s="42">
        <v>0</v>
      </c>
      <c r="F46" s="42">
        <v>5041.0225099999998</v>
      </c>
      <c r="G46" s="42">
        <v>3457.1535400000002</v>
      </c>
      <c r="H46" s="42">
        <v>887.68714</v>
      </c>
      <c r="I46" s="42">
        <v>0</v>
      </c>
      <c r="J46" s="42">
        <v>0</v>
      </c>
      <c r="K46" s="42">
        <v>4344.8406799999993</v>
      </c>
      <c r="L46" s="42">
        <v>1406.5573200000001</v>
      </c>
      <c r="M46" s="42">
        <v>523.96374000000003</v>
      </c>
      <c r="N46" s="42">
        <v>-1.0000000000000001E-5</v>
      </c>
      <c r="O46" s="42">
        <v>-5.0000000000000002E-5</v>
      </c>
      <c r="P46" s="42">
        <v>1930.521</v>
      </c>
      <c r="Q46" s="42">
        <v>1194.56519</v>
      </c>
      <c r="R46" s="42">
        <v>5434.5990099999999</v>
      </c>
      <c r="S46" s="42">
        <v>43.730170000000001</v>
      </c>
      <c r="T46" s="42">
        <v>0</v>
      </c>
      <c r="U46" s="42">
        <v>6672.89437</v>
      </c>
      <c r="V46" s="42">
        <v>4055.6225399999998</v>
      </c>
      <c r="W46" s="42">
        <v>4754.74784</v>
      </c>
      <c r="X46" s="42">
        <v>0</v>
      </c>
      <c r="Y46" s="42">
        <v>0</v>
      </c>
      <c r="Z46" s="42">
        <v>8810.3703800000003</v>
      </c>
      <c r="AA46" s="42">
        <v>345.76825000000002</v>
      </c>
      <c r="AB46" s="42">
        <v>371.10684000000003</v>
      </c>
      <c r="AC46" s="42">
        <v>0</v>
      </c>
      <c r="AD46" s="42">
        <v>0</v>
      </c>
      <c r="AE46" s="42">
        <v>716.87509</v>
      </c>
      <c r="AF46" s="42">
        <v>1245.22794</v>
      </c>
      <c r="AG46" s="42">
        <v>4733.43462</v>
      </c>
      <c r="AH46" s="42">
        <v>0</v>
      </c>
      <c r="AI46" s="42">
        <v>0</v>
      </c>
      <c r="AJ46" s="42">
        <v>5978.6625599999998</v>
      </c>
      <c r="AK46" s="42">
        <v>4877.0230599999995</v>
      </c>
      <c r="AL46" s="42">
        <v>2606.7924400000002</v>
      </c>
      <c r="AM46" s="42">
        <v>0</v>
      </c>
      <c r="AN46" s="42">
        <v>0</v>
      </c>
      <c r="AO46" s="42">
        <v>7483.8154999999997</v>
      </c>
      <c r="AP46" s="42">
        <v>0</v>
      </c>
      <c r="AQ46" s="42">
        <v>336.14</v>
      </c>
      <c r="AR46" s="42">
        <v>0</v>
      </c>
      <c r="AS46" s="42">
        <v>0</v>
      </c>
      <c r="AT46" s="42">
        <v>336.14</v>
      </c>
      <c r="AU46" s="42">
        <v>0</v>
      </c>
      <c r="AV46" s="42">
        <v>0</v>
      </c>
      <c r="AW46" s="42">
        <v>0</v>
      </c>
      <c r="AX46" s="42">
        <v>0</v>
      </c>
      <c r="AY46" s="42">
        <v>0</v>
      </c>
      <c r="AZ46" s="42">
        <v>1478.6459399999999</v>
      </c>
      <c r="BA46" s="42">
        <v>2010.57394</v>
      </c>
      <c r="BB46" s="42">
        <v>0</v>
      </c>
      <c r="BC46" s="42">
        <v>0</v>
      </c>
      <c r="BD46" s="42">
        <v>3489.2198800000001</v>
      </c>
      <c r="BE46" s="42">
        <v>3290.6687099999999</v>
      </c>
      <c r="BF46" s="42">
        <v>1090.38408</v>
      </c>
      <c r="BG46" s="42">
        <v>0</v>
      </c>
      <c r="BH46" s="42">
        <v>0</v>
      </c>
      <c r="BI46" s="42">
        <v>4381.0527899999997</v>
      </c>
      <c r="BJ46" s="42">
        <v>24778.843209999999</v>
      </c>
      <c r="BK46" s="42">
        <v>24362.84144</v>
      </c>
      <c r="BL46" s="42">
        <v>43.730160000000005</v>
      </c>
      <c r="BM46" s="42">
        <v>-5.0000000000000002E-5</v>
      </c>
      <c r="BN46" s="42">
        <v>49185.41476</v>
      </c>
    </row>
    <row r="47" spans="1:66">
      <c r="A47" s="42" t="s">
        <v>970</v>
      </c>
      <c r="B47" s="42">
        <v>0</v>
      </c>
      <c r="C47" s="42">
        <v>0</v>
      </c>
      <c r="D47" s="42">
        <v>0</v>
      </c>
      <c r="E47" s="42">
        <v>0</v>
      </c>
      <c r="F47" s="42">
        <v>0</v>
      </c>
      <c r="G47" s="42">
        <v>0</v>
      </c>
      <c r="H47" s="42">
        <v>45.323410000000003</v>
      </c>
      <c r="I47" s="42">
        <v>0</v>
      </c>
      <c r="J47" s="42">
        <v>0</v>
      </c>
      <c r="K47" s="42">
        <v>45.323410000000003</v>
      </c>
      <c r="L47" s="42">
        <v>33.34657</v>
      </c>
      <c r="M47" s="42">
        <v>28.708389999999998</v>
      </c>
      <c r="N47" s="42">
        <v>1.0000000000000001E-5</v>
      </c>
      <c r="O47" s="42">
        <v>1.0000000000000001E-5</v>
      </c>
      <c r="P47" s="42">
        <v>62.05498</v>
      </c>
      <c r="Q47" s="42">
        <v>0</v>
      </c>
      <c r="R47" s="42">
        <v>1041.8543999999999</v>
      </c>
      <c r="S47" s="42">
        <v>0</v>
      </c>
      <c r="T47" s="42">
        <v>0</v>
      </c>
      <c r="U47" s="42">
        <v>1041.8543999999999</v>
      </c>
      <c r="V47" s="42">
        <v>0</v>
      </c>
      <c r="W47" s="42">
        <v>1448.5053300000002</v>
      </c>
      <c r="X47" s="42">
        <v>0</v>
      </c>
      <c r="Y47" s="42">
        <v>0</v>
      </c>
      <c r="Z47" s="42">
        <v>1448.5053300000002</v>
      </c>
      <c r="AA47" s="42">
        <v>1449</v>
      </c>
      <c r="AB47" s="42">
        <v>27.01125</v>
      </c>
      <c r="AC47" s="42">
        <v>0</v>
      </c>
      <c r="AD47" s="42">
        <v>0</v>
      </c>
      <c r="AE47" s="42">
        <v>1476.01125</v>
      </c>
      <c r="AF47" s="42">
        <v>27.439040000000002</v>
      </c>
      <c r="AG47" s="42">
        <v>543.19641000000001</v>
      </c>
      <c r="AH47" s="42">
        <v>0</v>
      </c>
      <c r="AI47" s="42">
        <v>0</v>
      </c>
      <c r="AJ47" s="42">
        <v>570.63544999999999</v>
      </c>
      <c r="AK47" s="42">
        <v>5.6259700000000006</v>
      </c>
      <c r="AL47" s="42">
        <v>29.732410000000002</v>
      </c>
      <c r="AM47" s="42">
        <v>0</v>
      </c>
      <c r="AN47" s="42">
        <v>0</v>
      </c>
      <c r="AO47" s="42">
        <v>35.358379999999997</v>
      </c>
      <c r="AP47" s="42">
        <v>0</v>
      </c>
      <c r="AQ47" s="42">
        <v>0</v>
      </c>
      <c r="AR47" s="42">
        <v>0</v>
      </c>
      <c r="AS47" s="42">
        <v>0</v>
      </c>
      <c r="AT47" s="42">
        <v>0</v>
      </c>
      <c r="AU47" s="42">
        <v>0</v>
      </c>
      <c r="AV47" s="42">
        <v>0</v>
      </c>
      <c r="AW47" s="42">
        <v>0</v>
      </c>
      <c r="AX47" s="42">
        <v>0</v>
      </c>
      <c r="AY47" s="42">
        <v>0</v>
      </c>
      <c r="AZ47" s="42">
        <v>136.37960999999999</v>
      </c>
      <c r="BA47" s="42">
        <v>88.513279999999995</v>
      </c>
      <c r="BB47" s="42">
        <v>0</v>
      </c>
      <c r="BC47" s="42">
        <v>0</v>
      </c>
      <c r="BD47" s="42">
        <v>224.89289000000002</v>
      </c>
      <c r="BE47" s="42">
        <v>16.598689999999998</v>
      </c>
      <c r="BF47" s="42">
        <v>20.852820000000001</v>
      </c>
      <c r="BG47" s="42">
        <v>0</v>
      </c>
      <c r="BH47" s="42">
        <v>0</v>
      </c>
      <c r="BI47" s="42">
        <v>37.451509999999999</v>
      </c>
      <c r="BJ47" s="42">
        <v>1668.3898799999999</v>
      </c>
      <c r="BK47" s="42">
        <v>3273.6977000000002</v>
      </c>
      <c r="BL47" s="42">
        <v>1.0000000000000001E-5</v>
      </c>
      <c r="BM47" s="42">
        <v>1.0000000000000001E-5</v>
      </c>
      <c r="BN47" s="42">
        <v>4942.0875999999998</v>
      </c>
    </row>
    <row r="48" spans="1:66">
      <c r="A48" s="42" t="s">
        <v>109</v>
      </c>
      <c r="B48" s="42">
        <v>2315.3590800000002</v>
      </c>
      <c r="C48" s="42">
        <v>7657.3676999999998</v>
      </c>
      <c r="D48" s="42">
        <v>0</v>
      </c>
      <c r="E48" s="42">
        <v>0</v>
      </c>
      <c r="F48" s="42">
        <v>9972.7267799999991</v>
      </c>
      <c r="G48" s="42">
        <v>1942.64085</v>
      </c>
      <c r="H48" s="42">
        <v>41604.745189999994</v>
      </c>
      <c r="I48" s="42">
        <v>7332.7226000000001</v>
      </c>
      <c r="J48" s="42">
        <v>0</v>
      </c>
      <c r="K48" s="42">
        <v>50880.108639999999</v>
      </c>
      <c r="L48" s="42">
        <v>9252.7228800000012</v>
      </c>
      <c r="M48" s="42">
        <v>43127.148329999996</v>
      </c>
      <c r="N48" s="42">
        <v>35.036739999999995</v>
      </c>
      <c r="O48" s="42">
        <v>336.68040000000002</v>
      </c>
      <c r="P48" s="42">
        <v>52751.588349999998</v>
      </c>
      <c r="Q48" s="42">
        <v>3069.3920400000002</v>
      </c>
      <c r="R48" s="42">
        <v>16896.50243</v>
      </c>
      <c r="S48" s="42">
        <v>0</v>
      </c>
      <c r="T48" s="42">
        <v>0</v>
      </c>
      <c r="U48" s="42">
        <v>19965.894469999999</v>
      </c>
      <c r="V48" s="42">
        <v>4200.0812000000005</v>
      </c>
      <c r="W48" s="42">
        <v>5835.9072999999999</v>
      </c>
      <c r="X48" s="42">
        <v>0</v>
      </c>
      <c r="Y48" s="42">
        <v>0</v>
      </c>
      <c r="Z48" s="42">
        <v>10035.988499999999</v>
      </c>
      <c r="AA48" s="42">
        <v>2633.3359399999999</v>
      </c>
      <c r="AB48" s="42">
        <v>3647.47057</v>
      </c>
      <c r="AC48" s="42">
        <v>0</v>
      </c>
      <c r="AD48" s="42">
        <v>0</v>
      </c>
      <c r="AE48" s="42">
        <v>6280.8065099999994</v>
      </c>
      <c r="AF48" s="42">
        <v>3883.1034399999999</v>
      </c>
      <c r="AG48" s="42">
        <v>1583.8328700000002</v>
      </c>
      <c r="AH48" s="42">
        <v>0</v>
      </c>
      <c r="AI48" s="42">
        <v>0</v>
      </c>
      <c r="AJ48" s="42">
        <v>5466.9363099999991</v>
      </c>
      <c r="AK48" s="42">
        <v>2027.3590800000002</v>
      </c>
      <c r="AL48" s="42">
        <v>1512.72397</v>
      </c>
      <c r="AM48" s="42">
        <v>0</v>
      </c>
      <c r="AN48" s="42">
        <v>0</v>
      </c>
      <c r="AO48" s="42">
        <v>3540.0830499999997</v>
      </c>
      <c r="AP48" s="42">
        <v>0</v>
      </c>
      <c r="AQ48" s="42">
        <v>43.684269999999998</v>
      </c>
      <c r="AR48" s="42">
        <v>0</v>
      </c>
      <c r="AS48" s="42">
        <v>0</v>
      </c>
      <c r="AT48" s="42">
        <v>43.684269999999998</v>
      </c>
      <c r="AU48" s="42">
        <v>0</v>
      </c>
      <c r="AV48" s="42">
        <v>0</v>
      </c>
      <c r="AW48" s="42">
        <v>0</v>
      </c>
      <c r="AX48" s="42">
        <v>0</v>
      </c>
      <c r="AY48" s="42">
        <v>0</v>
      </c>
      <c r="AZ48" s="42">
        <v>196.66446999999999</v>
      </c>
      <c r="BA48" s="42">
        <v>318.01279999999997</v>
      </c>
      <c r="BB48" s="42">
        <v>0</v>
      </c>
      <c r="BC48" s="42">
        <v>0</v>
      </c>
      <c r="BD48" s="42">
        <v>514.67727000000002</v>
      </c>
      <c r="BE48" s="42">
        <v>406.31976000000003</v>
      </c>
      <c r="BF48" s="42">
        <v>1098.58825</v>
      </c>
      <c r="BG48" s="42">
        <v>0</v>
      </c>
      <c r="BH48" s="42">
        <v>0</v>
      </c>
      <c r="BI48" s="42">
        <v>1504.9080100000001</v>
      </c>
      <c r="BJ48" s="42">
        <v>29926.978739999999</v>
      </c>
      <c r="BK48" s="42">
        <v>123325.98368</v>
      </c>
      <c r="BL48" s="42">
        <v>7367.7593399999996</v>
      </c>
      <c r="BM48" s="42">
        <v>336.68040000000002</v>
      </c>
      <c r="BN48" s="42">
        <v>160957.40216</v>
      </c>
    </row>
    <row r="49" spans="1:66">
      <c r="A49" s="42" t="s">
        <v>971</v>
      </c>
      <c r="B49" s="42">
        <v>0</v>
      </c>
      <c r="C49" s="42">
        <v>31720.019850000001</v>
      </c>
      <c r="D49" s="42">
        <v>0</v>
      </c>
      <c r="E49" s="42">
        <v>0</v>
      </c>
      <c r="F49" s="42">
        <v>31720.019850000001</v>
      </c>
      <c r="G49" s="42">
        <v>0</v>
      </c>
      <c r="H49" s="42">
        <v>25351.762839999999</v>
      </c>
      <c r="I49" s="42">
        <v>0</v>
      </c>
      <c r="J49" s="42">
        <v>0</v>
      </c>
      <c r="K49" s="42">
        <v>25351.762839999999</v>
      </c>
      <c r="L49" s="42">
        <v>0</v>
      </c>
      <c r="M49" s="42">
        <v>95787.622019999995</v>
      </c>
      <c r="N49" s="42">
        <v>5525.6750599999996</v>
      </c>
      <c r="O49" s="42">
        <v>0</v>
      </c>
      <c r="P49" s="42">
        <v>101313.29708</v>
      </c>
      <c r="Q49" s="42">
        <v>0</v>
      </c>
      <c r="R49" s="42">
        <v>9089.4198699999997</v>
      </c>
      <c r="S49" s="42">
        <v>14.197659999999999</v>
      </c>
      <c r="T49" s="42">
        <v>0</v>
      </c>
      <c r="U49" s="42">
        <v>9103.6175299999995</v>
      </c>
      <c r="V49" s="42">
        <v>119.33710000000001</v>
      </c>
      <c r="W49" s="42">
        <v>2319.7151100000001</v>
      </c>
      <c r="X49" s="42">
        <v>0</v>
      </c>
      <c r="Y49" s="42">
        <v>0</v>
      </c>
      <c r="Z49" s="42">
        <v>2439.0522099999998</v>
      </c>
      <c r="AA49" s="42">
        <v>453</v>
      </c>
      <c r="AB49" s="42">
        <v>5492.2920999999997</v>
      </c>
      <c r="AC49" s="42">
        <v>0</v>
      </c>
      <c r="AD49" s="42">
        <v>0</v>
      </c>
      <c r="AE49" s="42">
        <v>5945.2920999999997</v>
      </c>
      <c r="AF49" s="42">
        <v>32.693169999999995</v>
      </c>
      <c r="AG49" s="42">
        <v>6798.6237199999996</v>
      </c>
      <c r="AH49" s="42">
        <v>0</v>
      </c>
      <c r="AI49" s="42">
        <v>0</v>
      </c>
      <c r="AJ49" s="42">
        <v>6831.3168900000001</v>
      </c>
      <c r="AK49" s="42">
        <v>21.702500000000001</v>
      </c>
      <c r="AL49" s="42">
        <v>44.35333</v>
      </c>
      <c r="AM49" s="42">
        <v>0</v>
      </c>
      <c r="AN49" s="42">
        <v>0</v>
      </c>
      <c r="AO49" s="42">
        <v>66.05583</v>
      </c>
      <c r="AP49" s="42">
        <v>0</v>
      </c>
      <c r="AQ49" s="42">
        <v>65.712009999999992</v>
      </c>
      <c r="AR49" s="42">
        <v>0</v>
      </c>
      <c r="AS49" s="42">
        <v>0</v>
      </c>
      <c r="AT49" s="42">
        <v>65.712009999999992</v>
      </c>
      <c r="AU49" s="42">
        <v>0</v>
      </c>
      <c r="AV49" s="42">
        <v>0</v>
      </c>
      <c r="AW49" s="42">
        <v>0</v>
      </c>
      <c r="AX49" s="42">
        <v>0</v>
      </c>
      <c r="AY49" s="42">
        <v>0</v>
      </c>
      <c r="AZ49" s="42">
        <v>75.432050000000004</v>
      </c>
      <c r="BA49" s="42">
        <v>0</v>
      </c>
      <c r="BB49" s="42">
        <v>0</v>
      </c>
      <c r="BC49" s="42">
        <v>0</v>
      </c>
      <c r="BD49" s="42">
        <v>75.432050000000004</v>
      </c>
      <c r="BE49" s="42">
        <v>0</v>
      </c>
      <c r="BF49" s="42">
        <v>146.67434</v>
      </c>
      <c r="BG49" s="42">
        <v>0</v>
      </c>
      <c r="BH49" s="42">
        <v>0</v>
      </c>
      <c r="BI49" s="42">
        <v>146.67434</v>
      </c>
      <c r="BJ49" s="42">
        <v>702.16481999999996</v>
      </c>
      <c r="BK49" s="42">
        <v>176816.19519</v>
      </c>
      <c r="BL49" s="42">
        <v>5539.8727199999994</v>
      </c>
      <c r="BM49" s="42">
        <v>0</v>
      </c>
      <c r="BN49" s="42">
        <v>183058.23272999999</v>
      </c>
    </row>
    <row r="50" spans="1:66">
      <c r="A50" s="42" t="s">
        <v>241</v>
      </c>
      <c r="B50" s="42">
        <v>116820.15651</v>
      </c>
      <c r="C50" s="42">
        <v>171304.16631999999</v>
      </c>
      <c r="D50" s="42">
        <v>0</v>
      </c>
      <c r="E50" s="42">
        <v>17002.281999999999</v>
      </c>
      <c r="F50" s="42">
        <v>305126.60482999997</v>
      </c>
      <c r="G50" s="42">
        <v>16705.379629999999</v>
      </c>
      <c r="H50" s="42">
        <v>127895.40754</v>
      </c>
      <c r="I50" s="42">
        <v>0</v>
      </c>
      <c r="J50" s="42">
        <v>25616.170979999999</v>
      </c>
      <c r="K50" s="42">
        <v>170216.95815000002</v>
      </c>
      <c r="L50" s="42">
        <v>281578.01566000003</v>
      </c>
      <c r="M50" s="42">
        <v>510046.15333999996</v>
      </c>
      <c r="N50" s="42">
        <v>0</v>
      </c>
      <c r="O50" s="42">
        <v>171577.25111000001</v>
      </c>
      <c r="P50" s="42">
        <v>963201.42011000006</v>
      </c>
      <c r="Q50" s="42">
        <v>188441.47068999999</v>
      </c>
      <c r="R50" s="42">
        <v>523572.51192000002</v>
      </c>
      <c r="S50" s="42">
        <v>0</v>
      </c>
      <c r="T50" s="42">
        <v>87713.833409999992</v>
      </c>
      <c r="U50" s="42">
        <v>799727.81602000003</v>
      </c>
      <c r="V50" s="42">
        <v>55887.036810000005</v>
      </c>
      <c r="W50" s="42">
        <v>582042.50809000002</v>
      </c>
      <c r="X50" s="42">
        <v>0</v>
      </c>
      <c r="Y50" s="42">
        <v>42621.988420000001</v>
      </c>
      <c r="Z50" s="42">
        <v>680551.53330999997</v>
      </c>
      <c r="AA50" s="42">
        <v>192460.55911</v>
      </c>
      <c r="AB50" s="42">
        <v>93177.914180000007</v>
      </c>
      <c r="AC50" s="42">
        <v>0</v>
      </c>
      <c r="AD50" s="42">
        <v>0</v>
      </c>
      <c r="AE50" s="42">
        <v>285638.47328999999</v>
      </c>
      <c r="AF50" s="42">
        <v>46064.0628</v>
      </c>
      <c r="AG50" s="42">
        <v>143267.74928999998</v>
      </c>
      <c r="AH50" s="42">
        <v>0</v>
      </c>
      <c r="AI50" s="42">
        <v>0</v>
      </c>
      <c r="AJ50" s="42">
        <v>189331.81208999999</v>
      </c>
      <c r="AK50" s="42">
        <v>127.497</v>
      </c>
      <c r="AL50" s="42">
        <v>6.86</v>
      </c>
      <c r="AM50" s="42">
        <v>0</v>
      </c>
      <c r="AN50" s="42">
        <v>0</v>
      </c>
      <c r="AO50" s="42">
        <v>134.357</v>
      </c>
      <c r="AP50" s="42">
        <v>5614.0334699999994</v>
      </c>
      <c r="AQ50" s="42">
        <v>46102.543149999998</v>
      </c>
      <c r="AR50" s="42">
        <v>0</v>
      </c>
      <c r="AS50" s="42">
        <v>0</v>
      </c>
      <c r="AT50" s="42">
        <v>51716.57662</v>
      </c>
      <c r="AU50" s="42">
        <v>0</v>
      </c>
      <c r="AV50" s="42">
        <v>0</v>
      </c>
      <c r="AW50" s="42">
        <v>0</v>
      </c>
      <c r="AX50" s="42">
        <v>0</v>
      </c>
      <c r="AY50" s="42">
        <v>0</v>
      </c>
      <c r="AZ50" s="42">
        <v>2126.8390099999997</v>
      </c>
      <c r="BA50" s="42">
        <v>1114.00226</v>
      </c>
      <c r="BB50" s="42">
        <v>0</v>
      </c>
      <c r="BC50" s="42">
        <v>0</v>
      </c>
      <c r="BD50" s="42">
        <v>3240.8412699999999</v>
      </c>
      <c r="BE50" s="42">
        <v>589.50004000000001</v>
      </c>
      <c r="BF50" s="42">
        <v>6.86</v>
      </c>
      <c r="BG50" s="42">
        <v>0</v>
      </c>
      <c r="BH50" s="42">
        <v>0</v>
      </c>
      <c r="BI50" s="42">
        <v>596.36004000000003</v>
      </c>
      <c r="BJ50" s="42">
        <v>906414.55073000002</v>
      </c>
      <c r="BK50" s="42">
        <v>2198536.6760900002</v>
      </c>
      <c r="BL50" s="42">
        <v>0</v>
      </c>
      <c r="BM50" s="42">
        <v>344531.52592000004</v>
      </c>
      <c r="BN50" s="42">
        <v>3449482.7527299998</v>
      </c>
    </row>
    <row r="51" spans="1:66">
      <c r="A51" s="42" t="s">
        <v>112</v>
      </c>
      <c r="B51" s="42">
        <v>13239.233279999999</v>
      </c>
      <c r="C51" s="42">
        <v>7278.7737300000008</v>
      </c>
      <c r="D51" s="42">
        <v>0</v>
      </c>
      <c r="E51" s="42">
        <v>0</v>
      </c>
      <c r="F51" s="42">
        <v>20518.007010000001</v>
      </c>
      <c r="G51" s="42">
        <v>12398.282289999999</v>
      </c>
      <c r="H51" s="42">
        <v>3658.0273900000002</v>
      </c>
      <c r="I51" s="42">
        <v>0</v>
      </c>
      <c r="J51" s="42">
        <v>0</v>
      </c>
      <c r="K51" s="42">
        <v>16056.30968</v>
      </c>
      <c r="L51" s="42">
        <v>13370.606240000001</v>
      </c>
      <c r="M51" s="42">
        <v>9004.7178999999996</v>
      </c>
      <c r="N51" s="42">
        <v>0.52622999999999998</v>
      </c>
      <c r="O51" s="42">
        <v>1.36616</v>
      </c>
      <c r="P51" s="42">
        <v>22377.216530000002</v>
      </c>
      <c r="Q51" s="42">
        <v>9050.8974999999991</v>
      </c>
      <c r="R51" s="42">
        <v>5580.8992199999993</v>
      </c>
      <c r="S51" s="42">
        <v>24.423380000000002</v>
      </c>
      <c r="T51" s="42">
        <v>0</v>
      </c>
      <c r="U51" s="42">
        <v>14656.2201</v>
      </c>
      <c r="V51" s="42">
        <v>15478.39234</v>
      </c>
      <c r="W51" s="42">
        <v>5767.6233600000005</v>
      </c>
      <c r="X51" s="42">
        <v>0</v>
      </c>
      <c r="Y51" s="42">
        <v>0</v>
      </c>
      <c r="Z51" s="42">
        <v>21246.0157</v>
      </c>
      <c r="AA51" s="42">
        <v>13693.390150000001</v>
      </c>
      <c r="AB51" s="42">
        <v>5377.8106500000004</v>
      </c>
      <c r="AC51" s="42">
        <v>0</v>
      </c>
      <c r="AD51" s="42">
        <v>0</v>
      </c>
      <c r="AE51" s="42">
        <v>19071.200800000002</v>
      </c>
      <c r="AF51" s="42">
        <v>9327.4066500000008</v>
      </c>
      <c r="AG51" s="42">
        <v>10740.331560000001</v>
      </c>
      <c r="AH51" s="42">
        <v>0</v>
      </c>
      <c r="AI51" s="42">
        <v>0</v>
      </c>
      <c r="AJ51" s="42">
        <v>20067.73821</v>
      </c>
      <c r="AK51" s="42">
        <v>11686.42663</v>
      </c>
      <c r="AL51" s="42">
        <v>2368.7190699999996</v>
      </c>
      <c r="AM51" s="42">
        <v>0</v>
      </c>
      <c r="AN51" s="42">
        <v>0</v>
      </c>
      <c r="AO51" s="42">
        <v>14055.145699999999</v>
      </c>
      <c r="AP51" s="42">
        <v>508.61013000000003</v>
      </c>
      <c r="AQ51" s="42">
        <v>653.60735</v>
      </c>
      <c r="AR51" s="42">
        <v>0</v>
      </c>
      <c r="AS51" s="42">
        <v>0</v>
      </c>
      <c r="AT51" s="42">
        <v>1162.21748</v>
      </c>
      <c r="AU51" s="42">
        <v>0</v>
      </c>
      <c r="AV51" s="42">
        <v>0</v>
      </c>
      <c r="AW51" s="42">
        <v>0</v>
      </c>
      <c r="AX51" s="42">
        <v>0</v>
      </c>
      <c r="AY51" s="42">
        <v>0</v>
      </c>
      <c r="AZ51" s="42">
        <v>3946.99919</v>
      </c>
      <c r="BA51" s="42">
        <v>5941.6436199999998</v>
      </c>
      <c r="BB51" s="42">
        <v>0</v>
      </c>
      <c r="BC51" s="42">
        <v>0</v>
      </c>
      <c r="BD51" s="42">
        <v>9888.6428100000012</v>
      </c>
      <c r="BE51" s="42">
        <v>6059.1830999999993</v>
      </c>
      <c r="BF51" s="42">
        <v>2287.0584199999998</v>
      </c>
      <c r="BG51" s="42">
        <v>0</v>
      </c>
      <c r="BH51" s="42">
        <v>0</v>
      </c>
      <c r="BI51" s="42">
        <v>8346.2415199999996</v>
      </c>
      <c r="BJ51" s="42">
        <v>108759.42750000001</v>
      </c>
      <c r="BK51" s="42">
        <v>58659.212270000004</v>
      </c>
      <c r="BL51" s="42">
        <v>24.94961</v>
      </c>
      <c r="BM51" s="42">
        <v>1.36616</v>
      </c>
      <c r="BN51" s="42">
        <v>167444.95554</v>
      </c>
    </row>
    <row r="52" spans="1:66">
      <c r="A52" s="42" t="s">
        <v>972</v>
      </c>
      <c r="B52" s="42">
        <v>-18313.192170000002</v>
      </c>
      <c r="C52" s="42">
        <v>-65773.538130000001</v>
      </c>
      <c r="D52" s="42">
        <v>0</v>
      </c>
      <c r="E52" s="42">
        <v>-15.532450000000001</v>
      </c>
      <c r="F52" s="42">
        <v>-84102.262749999994</v>
      </c>
      <c r="G52" s="42">
        <v>-9149.8597499999996</v>
      </c>
      <c r="H52" s="42">
        <v>-86337.557379999998</v>
      </c>
      <c r="I52" s="42">
        <v>-4648.3384699999997</v>
      </c>
      <c r="J52" s="42">
        <v>-0.86133999999999999</v>
      </c>
      <c r="K52" s="42">
        <v>-100136.61693999999</v>
      </c>
      <c r="L52" s="42">
        <v>-19779.10759</v>
      </c>
      <c r="M52" s="42">
        <v>-133613.91215000002</v>
      </c>
      <c r="N52" s="42">
        <v>-2799.0577999999996</v>
      </c>
      <c r="O52" s="42">
        <v>-398.10166999999996</v>
      </c>
      <c r="P52" s="42">
        <v>-156590.17921</v>
      </c>
      <c r="Q52" s="42">
        <v>-8167.8665000000001</v>
      </c>
      <c r="R52" s="42">
        <v>-143025.22855</v>
      </c>
      <c r="S52" s="42">
        <v>-60.029600000000002</v>
      </c>
      <c r="T52" s="42">
        <v>-165.65700000000001</v>
      </c>
      <c r="U52" s="42">
        <v>-151418.78165000002</v>
      </c>
      <c r="V52" s="42">
        <v>-13295.802529999999</v>
      </c>
      <c r="W52" s="42">
        <v>-37183.64759</v>
      </c>
      <c r="X52" s="42">
        <v>0</v>
      </c>
      <c r="Y52" s="42">
        <v>0</v>
      </c>
      <c r="Z52" s="42">
        <v>-50479.450119999994</v>
      </c>
      <c r="AA52" s="42">
        <v>-9710.7179199999991</v>
      </c>
      <c r="AB52" s="42">
        <v>-24500.209070000001</v>
      </c>
      <c r="AC52" s="42">
        <v>0</v>
      </c>
      <c r="AD52" s="42">
        <v>0</v>
      </c>
      <c r="AE52" s="42">
        <v>-34210.92699</v>
      </c>
      <c r="AF52" s="42">
        <v>-6291.5218099999993</v>
      </c>
      <c r="AG52" s="42">
        <v>-48217.352370000001</v>
      </c>
      <c r="AH52" s="42">
        <v>0</v>
      </c>
      <c r="AI52" s="42">
        <v>0</v>
      </c>
      <c r="AJ52" s="42">
        <v>-54508.874179999999</v>
      </c>
      <c r="AK52" s="42">
        <v>-24499.209910000001</v>
      </c>
      <c r="AL52" s="42">
        <v>-8256.0093799999995</v>
      </c>
      <c r="AM52" s="42">
        <v>0</v>
      </c>
      <c r="AN52" s="42">
        <v>0</v>
      </c>
      <c r="AO52" s="42">
        <v>-32755.219290000001</v>
      </c>
      <c r="AP52" s="42">
        <v>-46.25264</v>
      </c>
      <c r="AQ52" s="42">
        <v>-1449.07087</v>
      </c>
      <c r="AR52" s="42">
        <v>0</v>
      </c>
      <c r="AS52" s="42">
        <v>0</v>
      </c>
      <c r="AT52" s="42">
        <v>-1495.3235099999999</v>
      </c>
      <c r="AU52" s="42">
        <v>0</v>
      </c>
      <c r="AV52" s="42">
        <v>0</v>
      </c>
      <c r="AW52" s="42">
        <v>0</v>
      </c>
      <c r="AX52" s="42">
        <v>0</v>
      </c>
      <c r="AY52" s="42">
        <v>0</v>
      </c>
      <c r="AZ52" s="42">
        <v>-3152.2152099999998</v>
      </c>
      <c r="BA52" s="42">
        <v>-17310.480929999998</v>
      </c>
      <c r="BB52" s="42">
        <v>0</v>
      </c>
      <c r="BC52" s="42">
        <v>0</v>
      </c>
      <c r="BD52" s="42">
        <v>-20462.69614</v>
      </c>
      <c r="BE52" s="42">
        <v>-5643.7281399999993</v>
      </c>
      <c r="BF52" s="42">
        <v>-11850.15317</v>
      </c>
      <c r="BG52" s="42">
        <v>0</v>
      </c>
      <c r="BH52" s="42">
        <v>0</v>
      </c>
      <c r="BI52" s="42">
        <v>-17493.881309999997</v>
      </c>
      <c r="BJ52" s="42">
        <v>-118049.47417</v>
      </c>
      <c r="BK52" s="42">
        <v>-577517.15959000005</v>
      </c>
      <c r="BL52" s="42">
        <v>-7507.42587</v>
      </c>
      <c r="BM52" s="42">
        <v>-580.15246000000002</v>
      </c>
      <c r="BN52" s="42">
        <v>-703654.21209000004</v>
      </c>
    </row>
    <row r="53" spans="1:66">
      <c r="A53" s="42" t="s">
        <v>973</v>
      </c>
      <c r="B53" s="42">
        <v>1675243.6918900001</v>
      </c>
      <c r="C53" s="42">
        <v>943133.07279000001</v>
      </c>
      <c r="D53" s="42">
        <v>0</v>
      </c>
      <c r="E53" s="42">
        <v>16986.74955</v>
      </c>
      <c r="F53" s="42">
        <v>2635363.5142299999</v>
      </c>
      <c r="G53" s="42">
        <v>1097787.5402899999</v>
      </c>
      <c r="H53" s="42">
        <v>577457.78949</v>
      </c>
      <c r="I53" s="42">
        <v>2684.3841299999999</v>
      </c>
      <c r="J53" s="42">
        <v>25615.309639999999</v>
      </c>
      <c r="K53" s="42">
        <v>1703545.02355</v>
      </c>
      <c r="L53" s="42">
        <v>2495107.2470100001</v>
      </c>
      <c r="M53" s="42">
        <v>1913967.5020299999</v>
      </c>
      <c r="N53" s="42">
        <v>2856.86195</v>
      </c>
      <c r="O53" s="42">
        <v>172040.12749000001</v>
      </c>
      <c r="P53" s="42">
        <v>4583971.7384799998</v>
      </c>
      <c r="Q53" s="42">
        <v>1407383.7618499999</v>
      </c>
      <c r="R53" s="42">
        <v>1311430.77305</v>
      </c>
      <c r="S53" s="42">
        <v>180.14626999999999</v>
      </c>
      <c r="T53" s="42">
        <v>87548.17641</v>
      </c>
      <c r="U53" s="42">
        <v>2806542.8575800001</v>
      </c>
      <c r="V53" s="42">
        <v>1788312.10999</v>
      </c>
      <c r="W53" s="42">
        <v>1444100.8497500001</v>
      </c>
      <c r="X53" s="42">
        <v>0</v>
      </c>
      <c r="Y53" s="42">
        <v>42621.988420000001</v>
      </c>
      <c r="Z53" s="42">
        <v>3275034.94814</v>
      </c>
      <c r="AA53" s="42">
        <v>1813931.0007200001</v>
      </c>
      <c r="AB53" s="42">
        <v>580538.99002999999</v>
      </c>
      <c r="AC53" s="42">
        <v>0</v>
      </c>
      <c r="AD53" s="42">
        <v>0</v>
      </c>
      <c r="AE53" s="42">
        <v>2394469.9907499999</v>
      </c>
      <c r="AF53" s="42">
        <v>1005723.95707</v>
      </c>
      <c r="AG53" s="42">
        <v>1312807.0639800001</v>
      </c>
      <c r="AH53" s="42">
        <v>0</v>
      </c>
      <c r="AI53" s="42">
        <v>0</v>
      </c>
      <c r="AJ53" s="42">
        <v>2318531.0210500001</v>
      </c>
      <c r="AK53" s="42">
        <v>726384.39451999997</v>
      </c>
      <c r="AL53" s="42">
        <v>188876.25059000001</v>
      </c>
      <c r="AM53" s="42">
        <v>0</v>
      </c>
      <c r="AN53" s="42">
        <v>0</v>
      </c>
      <c r="AO53" s="42">
        <v>915260.64511000004</v>
      </c>
      <c r="AP53" s="42">
        <v>38821.546299999995</v>
      </c>
      <c r="AQ53" s="42">
        <v>112226.98255</v>
      </c>
      <c r="AR53" s="42">
        <v>0</v>
      </c>
      <c r="AS53" s="42">
        <v>0</v>
      </c>
      <c r="AT53" s="42">
        <v>151048.52885</v>
      </c>
      <c r="AU53" s="42">
        <v>0</v>
      </c>
      <c r="AV53" s="42">
        <v>0</v>
      </c>
      <c r="AW53" s="42">
        <v>0</v>
      </c>
      <c r="AX53" s="42">
        <v>0</v>
      </c>
      <c r="AY53" s="42">
        <v>0</v>
      </c>
      <c r="AZ53" s="42">
        <v>352255.66645999998</v>
      </c>
      <c r="BA53" s="42">
        <v>599543.90749000001</v>
      </c>
      <c r="BB53" s="42">
        <v>0</v>
      </c>
      <c r="BC53" s="42">
        <v>0</v>
      </c>
      <c r="BD53" s="42">
        <v>951799.57394999999</v>
      </c>
      <c r="BE53" s="42">
        <v>507639.83515</v>
      </c>
      <c r="BF53" s="42">
        <v>263020.86606999999</v>
      </c>
      <c r="BG53" s="42">
        <v>0</v>
      </c>
      <c r="BH53" s="42">
        <v>0</v>
      </c>
      <c r="BI53" s="42">
        <v>770660.70122000005</v>
      </c>
      <c r="BJ53" s="42">
        <v>12908590.751250001</v>
      </c>
      <c r="BK53" s="42">
        <v>9247104.04782</v>
      </c>
      <c r="BL53" s="42">
        <v>5721.3923500000001</v>
      </c>
      <c r="BM53" s="42">
        <v>344812.35151000001</v>
      </c>
      <c r="BN53" s="42">
        <v>22506228.542909998</v>
      </c>
    </row>
    <row r="54" spans="1:66" ht="12.75" hidden="1" customHeight="1"/>
    <row r="55" spans="1:66" ht="12.75" hidden="1" customHeight="1"/>
    <row r="56" spans="1:66" ht="12.75" hidden="1" customHeight="1"/>
  </sheetData>
  <mergeCells count="13">
    <mergeCell ref="AA5:AE5"/>
    <mergeCell ref="B5:F5"/>
    <mergeCell ref="G5:K5"/>
    <mergeCell ref="L5:P5"/>
    <mergeCell ref="Q5:U5"/>
    <mergeCell ref="V5:Z5"/>
    <mergeCell ref="BJ5:BN5"/>
    <mergeCell ref="AF5:AJ5"/>
    <mergeCell ref="AK5:AO5"/>
    <mergeCell ref="AP5:AT5"/>
    <mergeCell ref="AU5:AY5"/>
    <mergeCell ref="AZ5:BD5"/>
    <mergeCell ref="BE5:BI5"/>
  </mergeCells>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WXL56"/>
  <sheetViews>
    <sheetView zoomScale="75" workbookViewId="0">
      <selection activeCell="I19" sqref="I19"/>
    </sheetView>
  </sheetViews>
  <sheetFormatPr defaultColWidth="0" defaultRowHeight="12.75" zeroHeight="1"/>
  <cols>
    <col min="1" max="1" width="57.5703125" style="42" customWidth="1"/>
    <col min="2" max="2" width="11" style="42" customWidth="1"/>
    <col min="3" max="3" width="9.28515625" style="42" bestFit="1" customWidth="1"/>
    <col min="4" max="4" width="8" style="42" bestFit="1" customWidth="1"/>
    <col min="5" max="5" width="8.5703125" style="42" bestFit="1" customWidth="1"/>
    <col min="6" max="6" width="10.5703125" style="42" bestFit="1" customWidth="1"/>
    <col min="7" max="12" width="11.140625" style="42" customWidth="1"/>
    <col min="13" max="13" width="9.28515625" style="42" bestFit="1" customWidth="1"/>
    <col min="14" max="14" width="8" style="42" bestFit="1" customWidth="1"/>
    <col min="15" max="15" width="8.5703125" style="42" bestFit="1" customWidth="1"/>
    <col min="16" max="16" width="10.5703125" style="42" bestFit="1" customWidth="1"/>
    <col min="17" max="18" width="9.28515625" style="42" bestFit="1" customWidth="1"/>
    <col min="19" max="19" width="8" style="42" bestFit="1" customWidth="1"/>
    <col min="20" max="20" width="8.5703125" style="42" bestFit="1" customWidth="1"/>
    <col min="21" max="23" width="9.28515625" style="42" bestFit="1" customWidth="1"/>
    <col min="24" max="24" width="8" style="42" bestFit="1" customWidth="1"/>
    <col min="25" max="25" width="8.5703125" style="42" bestFit="1" customWidth="1"/>
    <col min="26" max="26" width="9.28515625" style="42" bestFit="1" customWidth="1"/>
    <col min="27" max="27" width="8.85546875" style="42" bestFit="1" customWidth="1"/>
    <col min="28" max="28" width="8.5703125" style="42" bestFit="1" customWidth="1"/>
    <col min="29" max="29" width="8" style="42" bestFit="1" customWidth="1"/>
    <col min="30" max="30" width="8.5703125" style="42" bestFit="1" customWidth="1"/>
    <col min="31" max="32" width="9.28515625" style="42" bestFit="1" customWidth="1"/>
    <col min="33" max="33" width="8.85546875" style="42" bestFit="1" customWidth="1"/>
    <col min="34" max="34" width="8" style="42" bestFit="1" customWidth="1"/>
    <col min="35" max="35" width="8.5703125" style="42" bestFit="1" customWidth="1"/>
    <col min="36" max="37" width="9.28515625" style="42" bestFit="1" customWidth="1"/>
    <col min="38" max="38" width="8.85546875" style="42" bestFit="1" customWidth="1"/>
    <col min="39" max="39" width="8" style="42" bestFit="1" customWidth="1"/>
    <col min="40" max="40" width="8.5703125" style="42" bestFit="1" customWidth="1"/>
    <col min="41" max="43" width="9.28515625" style="42" bestFit="1" customWidth="1"/>
    <col min="44" max="44" width="8" style="42" bestFit="1" customWidth="1"/>
    <col min="45" max="45" width="8.5703125" style="42" bestFit="1" customWidth="1"/>
    <col min="46" max="47" width="9.28515625" style="42" bestFit="1" customWidth="1"/>
    <col min="48" max="48" width="8.5703125" style="42" bestFit="1" customWidth="1"/>
    <col min="49" max="49" width="8" style="42" bestFit="1" customWidth="1"/>
    <col min="50" max="50" width="8.5703125" style="42" bestFit="1" customWidth="1"/>
    <col min="51" max="51" width="9.28515625" style="42" bestFit="1" customWidth="1"/>
    <col min="52" max="53" width="11" style="42" bestFit="1" customWidth="1"/>
    <col min="54" max="54" width="8" style="42" bestFit="1" customWidth="1"/>
    <col min="55" max="55" width="8.5703125" style="42" bestFit="1" customWidth="1"/>
    <col min="56" max="56" width="11" style="42" bestFit="1" customWidth="1"/>
    <col min="57" max="256" width="11.42578125" style="42" hidden="1"/>
    <col min="257" max="257" width="57.5703125" style="42" hidden="1"/>
    <col min="258" max="258" width="11" style="42" hidden="1"/>
    <col min="259" max="259" width="9.28515625" style="42" hidden="1"/>
    <col min="260" max="260" width="8" style="42" hidden="1"/>
    <col min="261" max="261" width="8.5703125" style="42" hidden="1"/>
    <col min="262" max="262" width="10.5703125" style="42" hidden="1"/>
    <col min="263" max="268" width="11.140625" style="42" hidden="1"/>
    <col min="269" max="269" width="9.28515625" style="42" hidden="1"/>
    <col min="270" max="270" width="8" style="42" hidden="1"/>
    <col min="271" max="271" width="8.5703125" style="42" hidden="1"/>
    <col min="272" max="272" width="10.5703125" style="42" hidden="1"/>
    <col min="273" max="274" width="9.28515625" style="42" hidden="1"/>
    <col min="275" max="275" width="8" style="42" hidden="1"/>
    <col min="276" max="276" width="8.5703125" style="42" hidden="1"/>
    <col min="277" max="279" width="9.28515625" style="42" hidden="1"/>
    <col min="280" max="280" width="8" style="42" hidden="1"/>
    <col min="281" max="281" width="8.5703125" style="42" hidden="1"/>
    <col min="282" max="282" width="9.28515625" style="42" hidden="1"/>
    <col min="283" max="283" width="8.85546875" style="42" hidden="1"/>
    <col min="284" max="284" width="8.5703125" style="42" hidden="1"/>
    <col min="285" max="285" width="8" style="42" hidden="1"/>
    <col min="286" max="286" width="8.5703125" style="42" hidden="1"/>
    <col min="287" max="288" width="9.28515625" style="42" hidden="1"/>
    <col min="289" max="289" width="8.85546875" style="42" hidden="1"/>
    <col min="290" max="290" width="8" style="42" hidden="1"/>
    <col min="291" max="291" width="8.5703125" style="42" hidden="1"/>
    <col min="292" max="293" width="9.28515625" style="42" hidden="1"/>
    <col min="294" max="294" width="8.85546875" style="42" hidden="1"/>
    <col min="295" max="295" width="8" style="42" hidden="1"/>
    <col min="296" max="296" width="8.5703125" style="42" hidden="1"/>
    <col min="297" max="299" width="9.28515625" style="42" hidden="1"/>
    <col min="300" max="300" width="8" style="42" hidden="1"/>
    <col min="301" max="301" width="8.5703125" style="42" hidden="1"/>
    <col min="302" max="303" width="9.28515625" style="42" hidden="1"/>
    <col min="304" max="304" width="8.5703125" style="42" hidden="1"/>
    <col min="305" max="305" width="8" style="42" hidden="1"/>
    <col min="306" max="306" width="8.5703125" style="42" hidden="1"/>
    <col min="307" max="307" width="9.28515625" style="42" hidden="1"/>
    <col min="308" max="309" width="11" style="42" hidden="1"/>
    <col min="310" max="310" width="8" style="42" hidden="1"/>
    <col min="311" max="311" width="8.5703125" style="42" hidden="1"/>
    <col min="312" max="312" width="11" style="42" hidden="1"/>
    <col min="313" max="512" width="11.42578125" style="42" hidden="1"/>
    <col min="513" max="513" width="57.5703125" style="42" hidden="1"/>
    <col min="514" max="514" width="11" style="42" hidden="1"/>
    <col min="515" max="515" width="9.28515625" style="42" hidden="1"/>
    <col min="516" max="516" width="8" style="42" hidden="1"/>
    <col min="517" max="517" width="8.5703125" style="42" hidden="1"/>
    <col min="518" max="518" width="10.5703125" style="42" hidden="1"/>
    <col min="519" max="524" width="11.140625" style="42" hidden="1"/>
    <col min="525" max="525" width="9.28515625" style="42" hidden="1"/>
    <col min="526" max="526" width="8" style="42" hidden="1"/>
    <col min="527" max="527" width="8.5703125" style="42" hidden="1"/>
    <col min="528" max="528" width="10.5703125" style="42" hidden="1"/>
    <col min="529" max="530" width="9.28515625" style="42" hidden="1"/>
    <col min="531" max="531" width="8" style="42" hidden="1"/>
    <col min="532" max="532" width="8.5703125" style="42" hidden="1"/>
    <col min="533" max="535" width="9.28515625" style="42" hidden="1"/>
    <col min="536" max="536" width="8" style="42" hidden="1"/>
    <col min="537" max="537" width="8.5703125" style="42" hidden="1"/>
    <col min="538" max="538" width="9.28515625" style="42" hidden="1"/>
    <col min="539" max="539" width="8.85546875" style="42" hidden="1"/>
    <col min="540" max="540" width="8.5703125" style="42" hidden="1"/>
    <col min="541" max="541" width="8" style="42" hidden="1"/>
    <col min="542" max="542" width="8.5703125" style="42" hidden="1"/>
    <col min="543" max="544" width="9.28515625" style="42" hidden="1"/>
    <col min="545" max="545" width="8.85546875" style="42" hidden="1"/>
    <col min="546" max="546" width="8" style="42" hidden="1"/>
    <col min="547" max="547" width="8.5703125" style="42" hidden="1"/>
    <col min="548" max="549" width="9.28515625" style="42" hidden="1"/>
    <col min="550" max="550" width="8.85546875" style="42" hidden="1"/>
    <col min="551" max="551" width="8" style="42" hidden="1"/>
    <col min="552" max="552" width="8.5703125" style="42" hidden="1"/>
    <col min="553" max="555" width="9.28515625" style="42" hidden="1"/>
    <col min="556" max="556" width="8" style="42" hidden="1"/>
    <col min="557" max="557" width="8.5703125" style="42" hidden="1"/>
    <col min="558" max="559" width="9.28515625" style="42" hidden="1"/>
    <col min="560" max="560" width="8.5703125" style="42" hidden="1"/>
    <col min="561" max="561" width="8" style="42" hidden="1"/>
    <col min="562" max="562" width="8.5703125" style="42" hidden="1"/>
    <col min="563" max="563" width="9.28515625" style="42" hidden="1"/>
    <col min="564" max="565" width="11" style="42" hidden="1"/>
    <col min="566" max="566" width="8" style="42" hidden="1"/>
    <col min="567" max="567" width="8.5703125" style="42" hidden="1"/>
    <col min="568" max="568" width="11" style="42" hidden="1"/>
    <col min="569" max="768" width="11.42578125" style="42" hidden="1"/>
    <col min="769" max="769" width="57.5703125" style="42" hidden="1"/>
    <col min="770" max="770" width="11" style="42" hidden="1"/>
    <col min="771" max="771" width="9.28515625" style="42" hidden="1"/>
    <col min="772" max="772" width="8" style="42" hidden="1"/>
    <col min="773" max="773" width="8.5703125" style="42" hidden="1"/>
    <col min="774" max="774" width="10.5703125" style="42" hidden="1"/>
    <col min="775" max="780" width="11.140625" style="42" hidden="1"/>
    <col min="781" max="781" width="9.28515625" style="42" hidden="1"/>
    <col min="782" max="782" width="8" style="42" hidden="1"/>
    <col min="783" max="783" width="8.5703125" style="42" hidden="1"/>
    <col min="784" max="784" width="10.5703125" style="42" hidden="1"/>
    <col min="785" max="786" width="9.28515625" style="42" hidden="1"/>
    <col min="787" max="787" width="8" style="42" hidden="1"/>
    <col min="788" max="788" width="8.5703125" style="42" hidden="1"/>
    <col min="789" max="791" width="9.28515625" style="42" hidden="1"/>
    <col min="792" max="792" width="8" style="42" hidden="1"/>
    <col min="793" max="793" width="8.5703125" style="42" hidden="1"/>
    <col min="794" max="794" width="9.28515625" style="42" hidden="1"/>
    <col min="795" max="795" width="8.85546875" style="42" hidden="1"/>
    <col min="796" max="796" width="8.5703125" style="42" hidden="1"/>
    <col min="797" max="797" width="8" style="42" hidden="1"/>
    <col min="798" max="798" width="8.5703125" style="42" hidden="1"/>
    <col min="799" max="800" width="9.28515625" style="42" hidden="1"/>
    <col min="801" max="801" width="8.85546875" style="42" hidden="1"/>
    <col min="802" max="802" width="8" style="42" hidden="1"/>
    <col min="803" max="803" width="8.5703125" style="42" hidden="1"/>
    <col min="804" max="805" width="9.28515625" style="42" hidden="1"/>
    <col min="806" max="806" width="8.85546875" style="42" hidden="1"/>
    <col min="807" max="807" width="8" style="42" hidden="1"/>
    <col min="808" max="808" width="8.5703125" style="42" hidden="1"/>
    <col min="809" max="811" width="9.28515625" style="42" hidden="1"/>
    <col min="812" max="812" width="8" style="42" hidden="1"/>
    <col min="813" max="813" width="8.5703125" style="42" hidden="1"/>
    <col min="814" max="815" width="9.28515625" style="42" hidden="1"/>
    <col min="816" max="816" width="8.5703125" style="42" hidden="1"/>
    <col min="817" max="817" width="8" style="42" hidden="1"/>
    <col min="818" max="818" width="8.5703125" style="42" hidden="1"/>
    <col min="819" max="819" width="9.28515625" style="42" hidden="1"/>
    <col min="820" max="821" width="11" style="42" hidden="1"/>
    <col min="822" max="822" width="8" style="42" hidden="1"/>
    <col min="823" max="823" width="8.5703125" style="42" hidden="1"/>
    <col min="824" max="824" width="11" style="42" hidden="1"/>
    <col min="825" max="1024" width="11.42578125" style="42" hidden="1"/>
    <col min="1025" max="1025" width="57.5703125" style="42" hidden="1"/>
    <col min="1026" max="1026" width="11" style="42" hidden="1"/>
    <col min="1027" max="1027" width="9.28515625" style="42" hidden="1"/>
    <col min="1028" max="1028" width="8" style="42" hidden="1"/>
    <col min="1029" max="1029" width="8.5703125" style="42" hidden="1"/>
    <col min="1030" max="1030" width="10.5703125" style="42" hidden="1"/>
    <col min="1031" max="1036" width="11.140625" style="42" hidden="1"/>
    <col min="1037" max="1037" width="9.28515625" style="42" hidden="1"/>
    <col min="1038" max="1038" width="8" style="42" hidden="1"/>
    <col min="1039" max="1039" width="8.5703125" style="42" hidden="1"/>
    <col min="1040" max="1040" width="10.5703125" style="42" hidden="1"/>
    <col min="1041" max="1042" width="9.28515625" style="42" hidden="1"/>
    <col min="1043" max="1043" width="8" style="42" hidden="1"/>
    <col min="1044" max="1044" width="8.5703125" style="42" hidden="1"/>
    <col min="1045" max="1047" width="9.28515625" style="42" hidden="1"/>
    <col min="1048" max="1048" width="8" style="42" hidden="1"/>
    <col min="1049" max="1049" width="8.5703125" style="42" hidden="1"/>
    <col min="1050" max="1050" width="9.28515625" style="42" hidden="1"/>
    <col min="1051" max="1051" width="8.85546875" style="42" hidden="1"/>
    <col min="1052" max="1052" width="8.5703125" style="42" hidden="1"/>
    <col min="1053" max="1053" width="8" style="42" hidden="1"/>
    <col min="1054" max="1054" width="8.5703125" style="42" hidden="1"/>
    <col min="1055" max="1056" width="9.28515625" style="42" hidden="1"/>
    <col min="1057" max="1057" width="8.85546875" style="42" hidden="1"/>
    <col min="1058" max="1058" width="8" style="42" hidden="1"/>
    <col min="1059" max="1059" width="8.5703125" style="42" hidden="1"/>
    <col min="1060" max="1061" width="9.28515625" style="42" hidden="1"/>
    <col min="1062" max="1062" width="8.85546875" style="42" hidden="1"/>
    <col min="1063" max="1063" width="8" style="42" hidden="1"/>
    <col min="1064" max="1064" width="8.5703125" style="42" hidden="1"/>
    <col min="1065" max="1067" width="9.28515625" style="42" hidden="1"/>
    <col min="1068" max="1068" width="8" style="42" hidden="1"/>
    <col min="1069" max="1069" width="8.5703125" style="42" hidden="1"/>
    <col min="1070" max="1071" width="9.28515625" style="42" hidden="1"/>
    <col min="1072" max="1072" width="8.5703125" style="42" hidden="1"/>
    <col min="1073" max="1073" width="8" style="42" hidden="1"/>
    <col min="1074" max="1074" width="8.5703125" style="42" hidden="1"/>
    <col min="1075" max="1075" width="9.28515625" style="42" hidden="1"/>
    <col min="1076" max="1077" width="11" style="42" hidden="1"/>
    <col min="1078" max="1078" width="8" style="42" hidden="1"/>
    <col min="1079" max="1079" width="8.5703125" style="42" hidden="1"/>
    <col min="1080" max="1080" width="11" style="42" hidden="1"/>
    <col min="1081" max="1280" width="11.42578125" style="42" hidden="1"/>
    <col min="1281" max="1281" width="57.5703125" style="42" hidden="1"/>
    <col min="1282" max="1282" width="11" style="42" hidden="1"/>
    <col min="1283" max="1283" width="9.28515625" style="42" hidden="1"/>
    <col min="1284" max="1284" width="8" style="42" hidden="1"/>
    <col min="1285" max="1285" width="8.5703125" style="42" hidden="1"/>
    <col min="1286" max="1286" width="10.5703125" style="42" hidden="1"/>
    <col min="1287" max="1292" width="11.140625" style="42" hidden="1"/>
    <col min="1293" max="1293" width="9.28515625" style="42" hidden="1"/>
    <col min="1294" max="1294" width="8" style="42" hidden="1"/>
    <col min="1295" max="1295" width="8.5703125" style="42" hidden="1"/>
    <col min="1296" max="1296" width="10.5703125" style="42" hidden="1"/>
    <col min="1297" max="1298" width="9.28515625" style="42" hidden="1"/>
    <col min="1299" max="1299" width="8" style="42" hidden="1"/>
    <col min="1300" max="1300" width="8.5703125" style="42" hidden="1"/>
    <col min="1301" max="1303" width="9.28515625" style="42" hidden="1"/>
    <col min="1304" max="1304" width="8" style="42" hidden="1"/>
    <col min="1305" max="1305" width="8.5703125" style="42" hidden="1"/>
    <col min="1306" max="1306" width="9.28515625" style="42" hidden="1"/>
    <col min="1307" max="1307" width="8.85546875" style="42" hidden="1"/>
    <col min="1308" max="1308" width="8.5703125" style="42" hidden="1"/>
    <col min="1309" max="1309" width="8" style="42" hidden="1"/>
    <col min="1310" max="1310" width="8.5703125" style="42" hidden="1"/>
    <col min="1311" max="1312" width="9.28515625" style="42" hidden="1"/>
    <col min="1313" max="1313" width="8.85546875" style="42" hidden="1"/>
    <col min="1314" max="1314" width="8" style="42" hidden="1"/>
    <col min="1315" max="1315" width="8.5703125" style="42" hidden="1"/>
    <col min="1316" max="1317" width="9.28515625" style="42" hidden="1"/>
    <col min="1318" max="1318" width="8.85546875" style="42" hidden="1"/>
    <col min="1319" max="1319" width="8" style="42" hidden="1"/>
    <col min="1320" max="1320" width="8.5703125" style="42" hidden="1"/>
    <col min="1321" max="1323" width="9.28515625" style="42" hidden="1"/>
    <col min="1324" max="1324" width="8" style="42" hidden="1"/>
    <col min="1325" max="1325" width="8.5703125" style="42" hidden="1"/>
    <col min="1326" max="1327" width="9.28515625" style="42" hidden="1"/>
    <col min="1328" max="1328" width="8.5703125" style="42" hidden="1"/>
    <col min="1329" max="1329" width="8" style="42" hidden="1"/>
    <col min="1330" max="1330" width="8.5703125" style="42" hidden="1"/>
    <col min="1331" max="1331" width="9.28515625" style="42" hidden="1"/>
    <col min="1332" max="1333" width="11" style="42" hidden="1"/>
    <col min="1334" max="1334" width="8" style="42" hidden="1"/>
    <col min="1335" max="1335" width="8.5703125" style="42" hidden="1"/>
    <col min="1336" max="1336" width="11" style="42" hidden="1"/>
    <col min="1337" max="1536" width="11.42578125" style="42" hidden="1"/>
    <col min="1537" max="1537" width="57.5703125" style="42" hidden="1"/>
    <col min="1538" max="1538" width="11" style="42" hidden="1"/>
    <col min="1539" max="1539" width="9.28515625" style="42" hidden="1"/>
    <col min="1540" max="1540" width="8" style="42" hidden="1"/>
    <col min="1541" max="1541" width="8.5703125" style="42" hidden="1"/>
    <col min="1542" max="1542" width="10.5703125" style="42" hidden="1"/>
    <col min="1543" max="1548" width="11.140625" style="42" hidden="1"/>
    <col min="1549" max="1549" width="9.28515625" style="42" hidden="1"/>
    <col min="1550" max="1550" width="8" style="42" hidden="1"/>
    <col min="1551" max="1551" width="8.5703125" style="42" hidden="1"/>
    <col min="1552" max="1552" width="10.5703125" style="42" hidden="1"/>
    <col min="1553" max="1554" width="9.28515625" style="42" hidden="1"/>
    <col min="1555" max="1555" width="8" style="42" hidden="1"/>
    <col min="1556" max="1556" width="8.5703125" style="42" hidden="1"/>
    <col min="1557" max="1559" width="9.28515625" style="42" hidden="1"/>
    <col min="1560" max="1560" width="8" style="42" hidden="1"/>
    <col min="1561" max="1561" width="8.5703125" style="42" hidden="1"/>
    <col min="1562" max="1562" width="9.28515625" style="42" hidden="1"/>
    <col min="1563" max="1563" width="8.85546875" style="42" hidden="1"/>
    <col min="1564" max="1564" width="8.5703125" style="42" hidden="1"/>
    <col min="1565" max="1565" width="8" style="42" hidden="1"/>
    <col min="1566" max="1566" width="8.5703125" style="42" hidden="1"/>
    <col min="1567" max="1568" width="9.28515625" style="42" hidden="1"/>
    <col min="1569" max="1569" width="8.85546875" style="42" hidden="1"/>
    <col min="1570" max="1570" width="8" style="42" hidden="1"/>
    <col min="1571" max="1571" width="8.5703125" style="42" hidden="1"/>
    <col min="1572" max="1573" width="9.28515625" style="42" hidden="1"/>
    <col min="1574" max="1574" width="8.85546875" style="42" hidden="1"/>
    <col min="1575" max="1575" width="8" style="42" hidden="1"/>
    <col min="1576" max="1576" width="8.5703125" style="42" hidden="1"/>
    <col min="1577" max="1579" width="9.28515625" style="42" hidden="1"/>
    <col min="1580" max="1580" width="8" style="42" hidden="1"/>
    <col min="1581" max="1581" width="8.5703125" style="42" hidden="1"/>
    <col min="1582" max="1583" width="9.28515625" style="42" hidden="1"/>
    <col min="1584" max="1584" width="8.5703125" style="42" hidden="1"/>
    <col min="1585" max="1585" width="8" style="42" hidden="1"/>
    <col min="1586" max="1586" width="8.5703125" style="42" hidden="1"/>
    <col min="1587" max="1587" width="9.28515625" style="42" hidden="1"/>
    <col min="1588" max="1589" width="11" style="42" hidden="1"/>
    <col min="1590" max="1590" width="8" style="42" hidden="1"/>
    <col min="1591" max="1591" width="8.5703125" style="42" hidden="1"/>
    <col min="1592" max="1592" width="11" style="42" hidden="1"/>
    <col min="1593" max="1792" width="11.42578125" style="42" hidden="1"/>
    <col min="1793" max="1793" width="57.5703125" style="42" hidden="1"/>
    <col min="1794" max="1794" width="11" style="42" hidden="1"/>
    <col min="1795" max="1795" width="9.28515625" style="42" hidden="1"/>
    <col min="1796" max="1796" width="8" style="42" hidden="1"/>
    <col min="1797" max="1797" width="8.5703125" style="42" hidden="1"/>
    <col min="1798" max="1798" width="10.5703125" style="42" hidden="1"/>
    <col min="1799" max="1804" width="11.140625" style="42" hidden="1"/>
    <col min="1805" max="1805" width="9.28515625" style="42" hidden="1"/>
    <col min="1806" max="1806" width="8" style="42" hidden="1"/>
    <col min="1807" max="1807" width="8.5703125" style="42" hidden="1"/>
    <col min="1808" max="1808" width="10.5703125" style="42" hidden="1"/>
    <col min="1809" max="1810" width="9.28515625" style="42" hidden="1"/>
    <col min="1811" max="1811" width="8" style="42" hidden="1"/>
    <col min="1812" max="1812" width="8.5703125" style="42" hidden="1"/>
    <col min="1813" max="1815" width="9.28515625" style="42" hidden="1"/>
    <col min="1816" max="1816" width="8" style="42" hidden="1"/>
    <col min="1817" max="1817" width="8.5703125" style="42" hidden="1"/>
    <col min="1818" max="1818" width="9.28515625" style="42" hidden="1"/>
    <col min="1819" max="1819" width="8.85546875" style="42" hidden="1"/>
    <col min="1820" max="1820" width="8.5703125" style="42" hidden="1"/>
    <col min="1821" max="1821" width="8" style="42" hidden="1"/>
    <col min="1822" max="1822" width="8.5703125" style="42" hidden="1"/>
    <col min="1823" max="1824" width="9.28515625" style="42" hidden="1"/>
    <col min="1825" max="1825" width="8.85546875" style="42" hidden="1"/>
    <col min="1826" max="1826" width="8" style="42" hidden="1"/>
    <col min="1827" max="1827" width="8.5703125" style="42" hidden="1"/>
    <col min="1828" max="1829" width="9.28515625" style="42" hidden="1"/>
    <col min="1830" max="1830" width="8.85546875" style="42" hidden="1"/>
    <col min="1831" max="1831" width="8" style="42" hidden="1"/>
    <col min="1832" max="1832" width="8.5703125" style="42" hidden="1"/>
    <col min="1833" max="1835" width="9.28515625" style="42" hidden="1"/>
    <col min="1836" max="1836" width="8" style="42" hidden="1"/>
    <col min="1837" max="1837" width="8.5703125" style="42" hidden="1"/>
    <col min="1838" max="1839" width="9.28515625" style="42" hidden="1"/>
    <col min="1840" max="1840" width="8.5703125" style="42" hidden="1"/>
    <col min="1841" max="1841" width="8" style="42" hidden="1"/>
    <col min="1842" max="1842" width="8.5703125" style="42" hidden="1"/>
    <col min="1843" max="1843" width="9.28515625" style="42" hidden="1"/>
    <col min="1844" max="1845" width="11" style="42" hidden="1"/>
    <col min="1846" max="1846" width="8" style="42" hidden="1"/>
    <col min="1847" max="1847" width="8.5703125" style="42" hidden="1"/>
    <col min="1848" max="1848" width="11" style="42" hidden="1"/>
    <col min="1849" max="2048" width="11.42578125" style="42" hidden="1"/>
    <col min="2049" max="2049" width="57.5703125" style="42" hidden="1"/>
    <col min="2050" max="2050" width="11" style="42" hidden="1"/>
    <col min="2051" max="2051" width="9.28515625" style="42" hidden="1"/>
    <col min="2052" max="2052" width="8" style="42" hidden="1"/>
    <col min="2053" max="2053" width="8.5703125" style="42" hidden="1"/>
    <col min="2054" max="2054" width="10.5703125" style="42" hidden="1"/>
    <col min="2055" max="2060" width="11.140625" style="42" hidden="1"/>
    <col min="2061" max="2061" width="9.28515625" style="42" hidden="1"/>
    <col min="2062" max="2062" width="8" style="42" hidden="1"/>
    <col min="2063" max="2063" width="8.5703125" style="42" hidden="1"/>
    <col min="2064" max="2064" width="10.5703125" style="42" hidden="1"/>
    <col min="2065" max="2066" width="9.28515625" style="42" hidden="1"/>
    <col min="2067" max="2067" width="8" style="42" hidden="1"/>
    <col min="2068" max="2068" width="8.5703125" style="42" hidden="1"/>
    <col min="2069" max="2071" width="9.28515625" style="42" hidden="1"/>
    <col min="2072" max="2072" width="8" style="42" hidden="1"/>
    <col min="2073" max="2073" width="8.5703125" style="42" hidden="1"/>
    <col min="2074" max="2074" width="9.28515625" style="42" hidden="1"/>
    <col min="2075" max="2075" width="8.85546875" style="42" hidden="1"/>
    <col min="2076" max="2076" width="8.5703125" style="42" hidden="1"/>
    <col min="2077" max="2077" width="8" style="42" hidden="1"/>
    <col min="2078" max="2078" width="8.5703125" style="42" hidden="1"/>
    <col min="2079" max="2080" width="9.28515625" style="42" hidden="1"/>
    <col min="2081" max="2081" width="8.85546875" style="42" hidden="1"/>
    <col min="2082" max="2082" width="8" style="42" hidden="1"/>
    <col min="2083" max="2083" width="8.5703125" style="42" hidden="1"/>
    <col min="2084" max="2085" width="9.28515625" style="42" hidden="1"/>
    <col min="2086" max="2086" width="8.85546875" style="42" hidden="1"/>
    <col min="2087" max="2087" width="8" style="42" hidden="1"/>
    <col min="2088" max="2088" width="8.5703125" style="42" hidden="1"/>
    <col min="2089" max="2091" width="9.28515625" style="42" hidden="1"/>
    <col min="2092" max="2092" width="8" style="42" hidden="1"/>
    <col min="2093" max="2093" width="8.5703125" style="42" hidden="1"/>
    <col min="2094" max="2095" width="9.28515625" style="42" hidden="1"/>
    <col min="2096" max="2096" width="8.5703125" style="42" hidden="1"/>
    <col min="2097" max="2097" width="8" style="42" hidden="1"/>
    <col min="2098" max="2098" width="8.5703125" style="42" hidden="1"/>
    <col min="2099" max="2099" width="9.28515625" style="42" hidden="1"/>
    <col min="2100" max="2101" width="11" style="42" hidden="1"/>
    <col min="2102" max="2102" width="8" style="42" hidden="1"/>
    <col min="2103" max="2103" width="8.5703125" style="42" hidden="1"/>
    <col min="2104" max="2104" width="11" style="42" hidden="1"/>
    <col min="2105" max="2304" width="11.42578125" style="42" hidden="1"/>
    <col min="2305" max="2305" width="57.5703125" style="42" hidden="1"/>
    <col min="2306" max="2306" width="11" style="42" hidden="1"/>
    <col min="2307" max="2307" width="9.28515625" style="42" hidden="1"/>
    <col min="2308" max="2308" width="8" style="42" hidden="1"/>
    <col min="2309" max="2309" width="8.5703125" style="42" hidden="1"/>
    <col min="2310" max="2310" width="10.5703125" style="42" hidden="1"/>
    <col min="2311" max="2316" width="11.140625" style="42" hidden="1"/>
    <col min="2317" max="2317" width="9.28515625" style="42" hidden="1"/>
    <col min="2318" max="2318" width="8" style="42" hidden="1"/>
    <col min="2319" max="2319" width="8.5703125" style="42" hidden="1"/>
    <col min="2320" max="2320" width="10.5703125" style="42" hidden="1"/>
    <col min="2321" max="2322" width="9.28515625" style="42" hidden="1"/>
    <col min="2323" max="2323" width="8" style="42" hidden="1"/>
    <col min="2324" max="2324" width="8.5703125" style="42" hidden="1"/>
    <col min="2325" max="2327" width="9.28515625" style="42" hidden="1"/>
    <col min="2328" max="2328" width="8" style="42" hidden="1"/>
    <col min="2329" max="2329" width="8.5703125" style="42" hidden="1"/>
    <col min="2330" max="2330" width="9.28515625" style="42" hidden="1"/>
    <col min="2331" max="2331" width="8.85546875" style="42" hidden="1"/>
    <col min="2332" max="2332" width="8.5703125" style="42" hidden="1"/>
    <col min="2333" max="2333" width="8" style="42" hidden="1"/>
    <col min="2334" max="2334" width="8.5703125" style="42" hidden="1"/>
    <col min="2335" max="2336" width="9.28515625" style="42" hidden="1"/>
    <col min="2337" max="2337" width="8.85546875" style="42" hidden="1"/>
    <col min="2338" max="2338" width="8" style="42" hidden="1"/>
    <col min="2339" max="2339" width="8.5703125" style="42" hidden="1"/>
    <col min="2340" max="2341" width="9.28515625" style="42" hidden="1"/>
    <col min="2342" max="2342" width="8.85546875" style="42" hidden="1"/>
    <col min="2343" max="2343" width="8" style="42" hidden="1"/>
    <col min="2344" max="2344" width="8.5703125" style="42" hidden="1"/>
    <col min="2345" max="2347" width="9.28515625" style="42" hidden="1"/>
    <col min="2348" max="2348" width="8" style="42" hidden="1"/>
    <col min="2349" max="2349" width="8.5703125" style="42" hidden="1"/>
    <col min="2350" max="2351" width="9.28515625" style="42" hidden="1"/>
    <col min="2352" max="2352" width="8.5703125" style="42" hidden="1"/>
    <col min="2353" max="2353" width="8" style="42" hidden="1"/>
    <col min="2354" max="2354" width="8.5703125" style="42" hidden="1"/>
    <col min="2355" max="2355" width="9.28515625" style="42" hidden="1"/>
    <col min="2356" max="2357" width="11" style="42" hidden="1"/>
    <col min="2358" max="2358" width="8" style="42" hidden="1"/>
    <col min="2359" max="2359" width="8.5703125" style="42" hidden="1"/>
    <col min="2360" max="2360" width="11" style="42" hidden="1"/>
    <col min="2361" max="2560" width="11.42578125" style="42" hidden="1"/>
    <col min="2561" max="2561" width="57.5703125" style="42" hidden="1"/>
    <col min="2562" max="2562" width="11" style="42" hidden="1"/>
    <col min="2563" max="2563" width="9.28515625" style="42" hidden="1"/>
    <col min="2564" max="2564" width="8" style="42" hidden="1"/>
    <col min="2565" max="2565" width="8.5703125" style="42" hidden="1"/>
    <col min="2566" max="2566" width="10.5703125" style="42" hidden="1"/>
    <col min="2567" max="2572" width="11.140625" style="42" hidden="1"/>
    <col min="2573" max="2573" width="9.28515625" style="42" hidden="1"/>
    <col min="2574" max="2574" width="8" style="42" hidden="1"/>
    <col min="2575" max="2575" width="8.5703125" style="42" hidden="1"/>
    <col min="2576" max="2576" width="10.5703125" style="42" hidden="1"/>
    <col min="2577" max="2578" width="9.28515625" style="42" hidden="1"/>
    <col min="2579" max="2579" width="8" style="42" hidden="1"/>
    <col min="2580" max="2580" width="8.5703125" style="42" hidden="1"/>
    <col min="2581" max="2583" width="9.28515625" style="42" hidden="1"/>
    <col min="2584" max="2584" width="8" style="42" hidden="1"/>
    <col min="2585" max="2585" width="8.5703125" style="42" hidden="1"/>
    <col min="2586" max="2586" width="9.28515625" style="42" hidden="1"/>
    <col min="2587" max="2587" width="8.85546875" style="42" hidden="1"/>
    <col min="2588" max="2588" width="8.5703125" style="42" hidden="1"/>
    <col min="2589" max="2589" width="8" style="42" hidden="1"/>
    <col min="2590" max="2590" width="8.5703125" style="42" hidden="1"/>
    <col min="2591" max="2592" width="9.28515625" style="42" hidden="1"/>
    <col min="2593" max="2593" width="8.85546875" style="42" hidden="1"/>
    <col min="2594" max="2594" width="8" style="42" hidden="1"/>
    <col min="2595" max="2595" width="8.5703125" style="42" hidden="1"/>
    <col min="2596" max="2597" width="9.28515625" style="42" hidden="1"/>
    <col min="2598" max="2598" width="8.85546875" style="42" hidden="1"/>
    <col min="2599" max="2599" width="8" style="42" hidden="1"/>
    <col min="2600" max="2600" width="8.5703125" style="42" hidden="1"/>
    <col min="2601" max="2603" width="9.28515625" style="42" hidden="1"/>
    <col min="2604" max="2604" width="8" style="42" hidden="1"/>
    <col min="2605" max="2605" width="8.5703125" style="42" hidden="1"/>
    <col min="2606" max="2607" width="9.28515625" style="42" hidden="1"/>
    <col min="2608" max="2608" width="8.5703125" style="42" hidden="1"/>
    <col min="2609" max="2609" width="8" style="42" hidden="1"/>
    <col min="2610" max="2610" width="8.5703125" style="42" hidden="1"/>
    <col min="2611" max="2611" width="9.28515625" style="42" hidden="1"/>
    <col min="2612" max="2613" width="11" style="42" hidden="1"/>
    <col min="2614" max="2614" width="8" style="42" hidden="1"/>
    <col min="2615" max="2615" width="8.5703125" style="42" hidden="1"/>
    <col min="2616" max="2616" width="11" style="42" hidden="1"/>
    <col min="2617" max="2816" width="11.42578125" style="42" hidden="1"/>
    <col min="2817" max="2817" width="57.5703125" style="42" hidden="1"/>
    <col min="2818" max="2818" width="11" style="42" hidden="1"/>
    <col min="2819" max="2819" width="9.28515625" style="42" hidden="1"/>
    <col min="2820" max="2820" width="8" style="42" hidden="1"/>
    <col min="2821" max="2821" width="8.5703125" style="42" hidden="1"/>
    <col min="2822" max="2822" width="10.5703125" style="42" hidden="1"/>
    <col min="2823" max="2828" width="11.140625" style="42" hidden="1"/>
    <col min="2829" max="2829" width="9.28515625" style="42" hidden="1"/>
    <col min="2830" max="2830" width="8" style="42" hidden="1"/>
    <col min="2831" max="2831" width="8.5703125" style="42" hidden="1"/>
    <col min="2832" max="2832" width="10.5703125" style="42" hidden="1"/>
    <col min="2833" max="2834" width="9.28515625" style="42" hidden="1"/>
    <col min="2835" max="2835" width="8" style="42" hidden="1"/>
    <col min="2836" max="2836" width="8.5703125" style="42" hidden="1"/>
    <col min="2837" max="2839" width="9.28515625" style="42" hidden="1"/>
    <col min="2840" max="2840" width="8" style="42" hidden="1"/>
    <col min="2841" max="2841" width="8.5703125" style="42" hidden="1"/>
    <col min="2842" max="2842" width="9.28515625" style="42" hidden="1"/>
    <col min="2843" max="2843" width="8.85546875" style="42" hidden="1"/>
    <col min="2844" max="2844" width="8.5703125" style="42" hidden="1"/>
    <col min="2845" max="2845" width="8" style="42" hidden="1"/>
    <col min="2846" max="2846" width="8.5703125" style="42" hidden="1"/>
    <col min="2847" max="2848" width="9.28515625" style="42" hidden="1"/>
    <col min="2849" max="2849" width="8.85546875" style="42" hidden="1"/>
    <col min="2850" max="2850" width="8" style="42" hidden="1"/>
    <col min="2851" max="2851" width="8.5703125" style="42" hidden="1"/>
    <col min="2852" max="2853" width="9.28515625" style="42" hidden="1"/>
    <col min="2854" max="2854" width="8.85546875" style="42" hidden="1"/>
    <col min="2855" max="2855" width="8" style="42" hidden="1"/>
    <col min="2856" max="2856" width="8.5703125" style="42" hidden="1"/>
    <col min="2857" max="2859" width="9.28515625" style="42" hidden="1"/>
    <col min="2860" max="2860" width="8" style="42" hidden="1"/>
    <col min="2861" max="2861" width="8.5703125" style="42" hidden="1"/>
    <col min="2862" max="2863" width="9.28515625" style="42" hidden="1"/>
    <col min="2864" max="2864" width="8.5703125" style="42" hidden="1"/>
    <col min="2865" max="2865" width="8" style="42" hidden="1"/>
    <col min="2866" max="2866" width="8.5703125" style="42" hidden="1"/>
    <col min="2867" max="2867" width="9.28515625" style="42" hidden="1"/>
    <col min="2868" max="2869" width="11" style="42" hidden="1"/>
    <col min="2870" max="2870" width="8" style="42" hidden="1"/>
    <col min="2871" max="2871" width="8.5703125" style="42" hidden="1"/>
    <col min="2872" max="2872" width="11" style="42" hidden="1"/>
    <col min="2873" max="3072" width="11.42578125" style="42" hidden="1"/>
    <col min="3073" max="3073" width="57.5703125" style="42" hidden="1"/>
    <col min="3074" max="3074" width="11" style="42" hidden="1"/>
    <col min="3075" max="3075" width="9.28515625" style="42" hidden="1"/>
    <col min="3076" max="3076" width="8" style="42" hidden="1"/>
    <col min="3077" max="3077" width="8.5703125" style="42" hidden="1"/>
    <col min="3078" max="3078" width="10.5703125" style="42" hidden="1"/>
    <col min="3079" max="3084" width="11.140625" style="42" hidden="1"/>
    <col min="3085" max="3085" width="9.28515625" style="42" hidden="1"/>
    <col min="3086" max="3086" width="8" style="42" hidden="1"/>
    <col min="3087" max="3087" width="8.5703125" style="42" hidden="1"/>
    <col min="3088" max="3088" width="10.5703125" style="42" hidden="1"/>
    <col min="3089" max="3090" width="9.28515625" style="42" hidden="1"/>
    <col min="3091" max="3091" width="8" style="42" hidden="1"/>
    <col min="3092" max="3092" width="8.5703125" style="42" hidden="1"/>
    <col min="3093" max="3095" width="9.28515625" style="42" hidden="1"/>
    <col min="3096" max="3096" width="8" style="42" hidden="1"/>
    <col min="3097" max="3097" width="8.5703125" style="42" hidden="1"/>
    <col min="3098" max="3098" width="9.28515625" style="42" hidden="1"/>
    <col min="3099" max="3099" width="8.85546875" style="42" hidden="1"/>
    <col min="3100" max="3100" width="8.5703125" style="42" hidden="1"/>
    <col min="3101" max="3101" width="8" style="42" hidden="1"/>
    <col min="3102" max="3102" width="8.5703125" style="42" hidden="1"/>
    <col min="3103" max="3104" width="9.28515625" style="42" hidden="1"/>
    <col min="3105" max="3105" width="8.85546875" style="42" hidden="1"/>
    <col min="3106" max="3106" width="8" style="42" hidden="1"/>
    <col min="3107" max="3107" width="8.5703125" style="42" hidden="1"/>
    <col min="3108" max="3109" width="9.28515625" style="42" hidden="1"/>
    <col min="3110" max="3110" width="8.85546875" style="42" hidden="1"/>
    <col min="3111" max="3111" width="8" style="42" hidden="1"/>
    <col min="3112" max="3112" width="8.5703125" style="42" hidden="1"/>
    <col min="3113" max="3115" width="9.28515625" style="42" hidden="1"/>
    <col min="3116" max="3116" width="8" style="42" hidden="1"/>
    <col min="3117" max="3117" width="8.5703125" style="42" hidden="1"/>
    <col min="3118" max="3119" width="9.28515625" style="42" hidden="1"/>
    <col min="3120" max="3120" width="8.5703125" style="42" hidden="1"/>
    <col min="3121" max="3121" width="8" style="42" hidden="1"/>
    <col min="3122" max="3122" width="8.5703125" style="42" hidden="1"/>
    <col min="3123" max="3123" width="9.28515625" style="42" hidden="1"/>
    <col min="3124" max="3125" width="11" style="42" hidden="1"/>
    <col min="3126" max="3126" width="8" style="42" hidden="1"/>
    <col min="3127" max="3127" width="8.5703125" style="42" hidden="1"/>
    <col min="3128" max="3128" width="11" style="42" hidden="1"/>
    <col min="3129" max="3328" width="11.42578125" style="42" hidden="1"/>
    <col min="3329" max="3329" width="57.5703125" style="42" hidden="1"/>
    <col min="3330" max="3330" width="11" style="42" hidden="1"/>
    <col min="3331" max="3331" width="9.28515625" style="42" hidden="1"/>
    <col min="3332" max="3332" width="8" style="42" hidden="1"/>
    <col min="3333" max="3333" width="8.5703125" style="42" hidden="1"/>
    <col min="3334" max="3334" width="10.5703125" style="42" hidden="1"/>
    <col min="3335" max="3340" width="11.140625" style="42" hidden="1"/>
    <col min="3341" max="3341" width="9.28515625" style="42" hidden="1"/>
    <col min="3342" max="3342" width="8" style="42" hidden="1"/>
    <col min="3343" max="3343" width="8.5703125" style="42" hidden="1"/>
    <col min="3344" max="3344" width="10.5703125" style="42" hidden="1"/>
    <col min="3345" max="3346" width="9.28515625" style="42" hidden="1"/>
    <col min="3347" max="3347" width="8" style="42" hidden="1"/>
    <col min="3348" max="3348" width="8.5703125" style="42" hidden="1"/>
    <col min="3349" max="3351" width="9.28515625" style="42" hidden="1"/>
    <col min="3352" max="3352" width="8" style="42" hidden="1"/>
    <col min="3353" max="3353" width="8.5703125" style="42" hidden="1"/>
    <col min="3354" max="3354" width="9.28515625" style="42" hidden="1"/>
    <col min="3355" max="3355" width="8.85546875" style="42" hidden="1"/>
    <col min="3356" max="3356" width="8.5703125" style="42" hidden="1"/>
    <col min="3357" max="3357" width="8" style="42" hidden="1"/>
    <col min="3358" max="3358" width="8.5703125" style="42" hidden="1"/>
    <col min="3359" max="3360" width="9.28515625" style="42" hidden="1"/>
    <col min="3361" max="3361" width="8.85546875" style="42" hidden="1"/>
    <col min="3362" max="3362" width="8" style="42" hidden="1"/>
    <col min="3363" max="3363" width="8.5703125" style="42" hidden="1"/>
    <col min="3364" max="3365" width="9.28515625" style="42" hidden="1"/>
    <col min="3366" max="3366" width="8.85546875" style="42" hidden="1"/>
    <col min="3367" max="3367" width="8" style="42" hidden="1"/>
    <col min="3368" max="3368" width="8.5703125" style="42" hidden="1"/>
    <col min="3369" max="3371" width="9.28515625" style="42" hidden="1"/>
    <col min="3372" max="3372" width="8" style="42" hidden="1"/>
    <col min="3373" max="3373" width="8.5703125" style="42" hidden="1"/>
    <col min="3374" max="3375" width="9.28515625" style="42" hidden="1"/>
    <col min="3376" max="3376" width="8.5703125" style="42" hidden="1"/>
    <col min="3377" max="3377" width="8" style="42" hidden="1"/>
    <col min="3378" max="3378" width="8.5703125" style="42" hidden="1"/>
    <col min="3379" max="3379" width="9.28515625" style="42" hidden="1"/>
    <col min="3380" max="3381" width="11" style="42" hidden="1"/>
    <col min="3382" max="3382" width="8" style="42" hidden="1"/>
    <col min="3383" max="3383" width="8.5703125" style="42" hidden="1"/>
    <col min="3384" max="3384" width="11" style="42" hidden="1"/>
    <col min="3385" max="3584" width="11.42578125" style="42" hidden="1"/>
    <col min="3585" max="3585" width="57.5703125" style="42" hidden="1"/>
    <col min="3586" max="3586" width="11" style="42" hidden="1"/>
    <col min="3587" max="3587" width="9.28515625" style="42" hidden="1"/>
    <col min="3588" max="3588" width="8" style="42" hidden="1"/>
    <col min="3589" max="3589" width="8.5703125" style="42" hidden="1"/>
    <col min="3590" max="3590" width="10.5703125" style="42" hidden="1"/>
    <col min="3591" max="3596" width="11.140625" style="42" hidden="1"/>
    <col min="3597" max="3597" width="9.28515625" style="42" hidden="1"/>
    <col min="3598" max="3598" width="8" style="42" hidden="1"/>
    <col min="3599" max="3599" width="8.5703125" style="42" hidden="1"/>
    <col min="3600" max="3600" width="10.5703125" style="42" hidden="1"/>
    <col min="3601" max="3602" width="9.28515625" style="42" hidden="1"/>
    <col min="3603" max="3603" width="8" style="42" hidden="1"/>
    <col min="3604" max="3604" width="8.5703125" style="42" hidden="1"/>
    <col min="3605" max="3607" width="9.28515625" style="42" hidden="1"/>
    <col min="3608" max="3608" width="8" style="42" hidden="1"/>
    <col min="3609" max="3609" width="8.5703125" style="42" hidden="1"/>
    <col min="3610" max="3610" width="9.28515625" style="42" hidden="1"/>
    <col min="3611" max="3611" width="8.85546875" style="42" hidden="1"/>
    <col min="3612" max="3612" width="8.5703125" style="42" hidden="1"/>
    <col min="3613" max="3613" width="8" style="42" hidden="1"/>
    <col min="3614" max="3614" width="8.5703125" style="42" hidden="1"/>
    <col min="3615" max="3616" width="9.28515625" style="42" hidden="1"/>
    <col min="3617" max="3617" width="8.85546875" style="42" hidden="1"/>
    <col min="3618" max="3618" width="8" style="42" hidden="1"/>
    <col min="3619" max="3619" width="8.5703125" style="42" hidden="1"/>
    <col min="3620" max="3621" width="9.28515625" style="42" hidden="1"/>
    <col min="3622" max="3622" width="8.85546875" style="42" hidden="1"/>
    <col min="3623" max="3623" width="8" style="42" hidden="1"/>
    <col min="3624" max="3624" width="8.5703125" style="42" hidden="1"/>
    <col min="3625" max="3627" width="9.28515625" style="42" hidden="1"/>
    <col min="3628" max="3628" width="8" style="42" hidden="1"/>
    <col min="3629" max="3629" width="8.5703125" style="42" hidden="1"/>
    <col min="3630" max="3631" width="9.28515625" style="42" hidden="1"/>
    <col min="3632" max="3632" width="8.5703125" style="42" hidden="1"/>
    <col min="3633" max="3633" width="8" style="42" hidden="1"/>
    <col min="3634" max="3634" width="8.5703125" style="42" hidden="1"/>
    <col min="3635" max="3635" width="9.28515625" style="42" hidden="1"/>
    <col min="3636" max="3637" width="11" style="42" hidden="1"/>
    <col min="3638" max="3638" width="8" style="42" hidden="1"/>
    <col min="3639" max="3639" width="8.5703125" style="42" hidden="1"/>
    <col min="3640" max="3640" width="11" style="42" hidden="1"/>
    <col min="3641" max="3840" width="11.42578125" style="42" hidden="1"/>
    <col min="3841" max="3841" width="57.5703125" style="42" hidden="1"/>
    <col min="3842" max="3842" width="11" style="42" hidden="1"/>
    <col min="3843" max="3843" width="9.28515625" style="42" hidden="1"/>
    <col min="3844" max="3844" width="8" style="42" hidden="1"/>
    <col min="3845" max="3845" width="8.5703125" style="42" hidden="1"/>
    <col min="3846" max="3846" width="10.5703125" style="42" hidden="1"/>
    <col min="3847" max="3852" width="11.140625" style="42" hidden="1"/>
    <col min="3853" max="3853" width="9.28515625" style="42" hidden="1"/>
    <col min="3854" max="3854" width="8" style="42" hidden="1"/>
    <col min="3855" max="3855" width="8.5703125" style="42" hidden="1"/>
    <col min="3856" max="3856" width="10.5703125" style="42" hidden="1"/>
    <col min="3857" max="3858" width="9.28515625" style="42" hidden="1"/>
    <col min="3859" max="3859" width="8" style="42" hidden="1"/>
    <col min="3860" max="3860" width="8.5703125" style="42" hidden="1"/>
    <col min="3861" max="3863" width="9.28515625" style="42" hidden="1"/>
    <col min="3864" max="3864" width="8" style="42" hidden="1"/>
    <col min="3865" max="3865" width="8.5703125" style="42" hidden="1"/>
    <col min="3866" max="3866" width="9.28515625" style="42" hidden="1"/>
    <col min="3867" max="3867" width="8.85546875" style="42" hidden="1"/>
    <col min="3868" max="3868" width="8.5703125" style="42" hidden="1"/>
    <col min="3869" max="3869" width="8" style="42" hidden="1"/>
    <col min="3870" max="3870" width="8.5703125" style="42" hidden="1"/>
    <col min="3871" max="3872" width="9.28515625" style="42" hidden="1"/>
    <col min="3873" max="3873" width="8.85546875" style="42" hidden="1"/>
    <col min="3874" max="3874" width="8" style="42" hidden="1"/>
    <col min="3875" max="3875" width="8.5703125" style="42" hidden="1"/>
    <col min="3876" max="3877" width="9.28515625" style="42" hidden="1"/>
    <col min="3878" max="3878" width="8.85546875" style="42" hidden="1"/>
    <col min="3879" max="3879" width="8" style="42" hidden="1"/>
    <col min="3880" max="3880" width="8.5703125" style="42" hidden="1"/>
    <col min="3881" max="3883" width="9.28515625" style="42" hidden="1"/>
    <col min="3884" max="3884" width="8" style="42" hidden="1"/>
    <col min="3885" max="3885" width="8.5703125" style="42" hidden="1"/>
    <col min="3886" max="3887" width="9.28515625" style="42" hidden="1"/>
    <col min="3888" max="3888" width="8.5703125" style="42" hidden="1"/>
    <col min="3889" max="3889" width="8" style="42" hidden="1"/>
    <col min="3890" max="3890" width="8.5703125" style="42" hidden="1"/>
    <col min="3891" max="3891" width="9.28515625" style="42" hidden="1"/>
    <col min="3892" max="3893" width="11" style="42" hidden="1"/>
    <col min="3894" max="3894" width="8" style="42" hidden="1"/>
    <col min="3895" max="3895" width="8.5703125" style="42" hidden="1"/>
    <col min="3896" max="3896" width="11" style="42" hidden="1"/>
    <col min="3897" max="4096" width="11.42578125" style="42" hidden="1"/>
    <col min="4097" max="4097" width="57.5703125" style="42" hidden="1"/>
    <col min="4098" max="4098" width="11" style="42" hidden="1"/>
    <col min="4099" max="4099" width="9.28515625" style="42" hidden="1"/>
    <col min="4100" max="4100" width="8" style="42" hidden="1"/>
    <col min="4101" max="4101" width="8.5703125" style="42" hidden="1"/>
    <col min="4102" max="4102" width="10.5703125" style="42" hidden="1"/>
    <col min="4103" max="4108" width="11.140625" style="42" hidden="1"/>
    <col min="4109" max="4109" width="9.28515625" style="42" hidden="1"/>
    <col min="4110" max="4110" width="8" style="42" hidden="1"/>
    <col min="4111" max="4111" width="8.5703125" style="42" hidden="1"/>
    <col min="4112" max="4112" width="10.5703125" style="42" hidden="1"/>
    <col min="4113" max="4114" width="9.28515625" style="42" hidden="1"/>
    <col min="4115" max="4115" width="8" style="42" hidden="1"/>
    <col min="4116" max="4116" width="8.5703125" style="42" hidden="1"/>
    <col min="4117" max="4119" width="9.28515625" style="42" hidden="1"/>
    <col min="4120" max="4120" width="8" style="42" hidden="1"/>
    <col min="4121" max="4121" width="8.5703125" style="42" hidden="1"/>
    <col min="4122" max="4122" width="9.28515625" style="42" hidden="1"/>
    <col min="4123" max="4123" width="8.85546875" style="42" hidden="1"/>
    <col min="4124" max="4124" width="8.5703125" style="42" hidden="1"/>
    <col min="4125" max="4125" width="8" style="42" hidden="1"/>
    <col min="4126" max="4126" width="8.5703125" style="42" hidden="1"/>
    <col min="4127" max="4128" width="9.28515625" style="42" hidden="1"/>
    <col min="4129" max="4129" width="8.85546875" style="42" hidden="1"/>
    <col min="4130" max="4130" width="8" style="42" hidden="1"/>
    <col min="4131" max="4131" width="8.5703125" style="42" hidden="1"/>
    <col min="4132" max="4133" width="9.28515625" style="42" hidden="1"/>
    <col min="4134" max="4134" width="8.85546875" style="42" hidden="1"/>
    <col min="4135" max="4135" width="8" style="42" hidden="1"/>
    <col min="4136" max="4136" width="8.5703125" style="42" hidden="1"/>
    <col min="4137" max="4139" width="9.28515625" style="42" hidden="1"/>
    <col min="4140" max="4140" width="8" style="42" hidden="1"/>
    <col min="4141" max="4141" width="8.5703125" style="42" hidden="1"/>
    <col min="4142" max="4143" width="9.28515625" style="42" hidden="1"/>
    <col min="4144" max="4144" width="8.5703125" style="42" hidden="1"/>
    <col min="4145" max="4145" width="8" style="42" hidden="1"/>
    <col min="4146" max="4146" width="8.5703125" style="42" hidden="1"/>
    <col min="4147" max="4147" width="9.28515625" style="42" hidden="1"/>
    <col min="4148" max="4149" width="11" style="42" hidden="1"/>
    <col min="4150" max="4150" width="8" style="42" hidden="1"/>
    <col min="4151" max="4151" width="8.5703125" style="42" hidden="1"/>
    <col min="4152" max="4152" width="11" style="42" hidden="1"/>
    <col min="4153" max="4352" width="11.42578125" style="42" hidden="1"/>
    <col min="4353" max="4353" width="57.5703125" style="42" hidden="1"/>
    <col min="4354" max="4354" width="11" style="42" hidden="1"/>
    <col min="4355" max="4355" width="9.28515625" style="42" hidden="1"/>
    <col min="4356" max="4356" width="8" style="42" hidden="1"/>
    <col min="4357" max="4357" width="8.5703125" style="42" hidden="1"/>
    <col min="4358" max="4358" width="10.5703125" style="42" hidden="1"/>
    <col min="4359" max="4364" width="11.140625" style="42" hidden="1"/>
    <col min="4365" max="4365" width="9.28515625" style="42" hidden="1"/>
    <col min="4366" max="4366" width="8" style="42" hidden="1"/>
    <col min="4367" max="4367" width="8.5703125" style="42" hidden="1"/>
    <col min="4368" max="4368" width="10.5703125" style="42" hidden="1"/>
    <col min="4369" max="4370" width="9.28515625" style="42" hidden="1"/>
    <col min="4371" max="4371" width="8" style="42" hidden="1"/>
    <col min="4372" max="4372" width="8.5703125" style="42" hidden="1"/>
    <col min="4373" max="4375" width="9.28515625" style="42" hidden="1"/>
    <col min="4376" max="4376" width="8" style="42" hidden="1"/>
    <col min="4377" max="4377" width="8.5703125" style="42" hidden="1"/>
    <col min="4378" max="4378" width="9.28515625" style="42" hidden="1"/>
    <col min="4379" max="4379" width="8.85546875" style="42" hidden="1"/>
    <col min="4380" max="4380" width="8.5703125" style="42" hidden="1"/>
    <col min="4381" max="4381" width="8" style="42" hidden="1"/>
    <col min="4382" max="4382" width="8.5703125" style="42" hidden="1"/>
    <col min="4383" max="4384" width="9.28515625" style="42" hidden="1"/>
    <col min="4385" max="4385" width="8.85546875" style="42" hidden="1"/>
    <col min="4386" max="4386" width="8" style="42" hidden="1"/>
    <col min="4387" max="4387" width="8.5703125" style="42" hidden="1"/>
    <col min="4388" max="4389" width="9.28515625" style="42" hidden="1"/>
    <col min="4390" max="4390" width="8.85546875" style="42" hidden="1"/>
    <col min="4391" max="4391" width="8" style="42" hidden="1"/>
    <col min="4392" max="4392" width="8.5703125" style="42" hidden="1"/>
    <col min="4393" max="4395" width="9.28515625" style="42" hidden="1"/>
    <col min="4396" max="4396" width="8" style="42" hidden="1"/>
    <col min="4397" max="4397" width="8.5703125" style="42" hidden="1"/>
    <col min="4398" max="4399" width="9.28515625" style="42" hidden="1"/>
    <col min="4400" max="4400" width="8.5703125" style="42" hidden="1"/>
    <col min="4401" max="4401" width="8" style="42" hidden="1"/>
    <col min="4402" max="4402" width="8.5703125" style="42" hidden="1"/>
    <col min="4403" max="4403" width="9.28515625" style="42" hidden="1"/>
    <col min="4404" max="4405" width="11" style="42" hidden="1"/>
    <col min="4406" max="4406" width="8" style="42" hidden="1"/>
    <col min="4407" max="4407" width="8.5703125" style="42" hidden="1"/>
    <col min="4408" max="4408" width="11" style="42" hidden="1"/>
    <col min="4409" max="4608" width="11.42578125" style="42" hidden="1"/>
    <col min="4609" max="4609" width="57.5703125" style="42" hidden="1"/>
    <col min="4610" max="4610" width="11" style="42" hidden="1"/>
    <col min="4611" max="4611" width="9.28515625" style="42" hidden="1"/>
    <col min="4612" max="4612" width="8" style="42" hidden="1"/>
    <col min="4613" max="4613" width="8.5703125" style="42" hidden="1"/>
    <col min="4614" max="4614" width="10.5703125" style="42" hidden="1"/>
    <col min="4615" max="4620" width="11.140625" style="42" hidden="1"/>
    <col min="4621" max="4621" width="9.28515625" style="42" hidden="1"/>
    <col min="4622" max="4622" width="8" style="42" hidden="1"/>
    <col min="4623" max="4623" width="8.5703125" style="42" hidden="1"/>
    <col min="4624" max="4624" width="10.5703125" style="42" hidden="1"/>
    <col min="4625" max="4626" width="9.28515625" style="42" hidden="1"/>
    <col min="4627" max="4627" width="8" style="42" hidden="1"/>
    <col min="4628" max="4628" width="8.5703125" style="42" hidden="1"/>
    <col min="4629" max="4631" width="9.28515625" style="42" hidden="1"/>
    <col min="4632" max="4632" width="8" style="42" hidden="1"/>
    <col min="4633" max="4633" width="8.5703125" style="42" hidden="1"/>
    <col min="4634" max="4634" width="9.28515625" style="42" hidden="1"/>
    <col min="4635" max="4635" width="8.85546875" style="42" hidden="1"/>
    <col min="4636" max="4636" width="8.5703125" style="42" hidden="1"/>
    <col min="4637" max="4637" width="8" style="42" hidden="1"/>
    <col min="4638" max="4638" width="8.5703125" style="42" hidden="1"/>
    <col min="4639" max="4640" width="9.28515625" style="42" hidden="1"/>
    <col min="4641" max="4641" width="8.85546875" style="42" hidden="1"/>
    <col min="4642" max="4642" width="8" style="42" hidden="1"/>
    <col min="4643" max="4643" width="8.5703125" style="42" hidden="1"/>
    <col min="4644" max="4645" width="9.28515625" style="42" hidden="1"/>
    <col min="4646" max="4646" width="8.85546875" style="42" hidden="1"/>
    <col min="4647" max="4647" width="8" style="42" hidden="1"/>
    <col min="4648" max="4648" width="8.5703125" style="42" hidden="1"/>
    <col min="4649" max="4651" width="9.28515625" style="42" hidden="1"/>
    <col min="4652" max="4652" width="8" style="42" hidden="1"/>
    <col min="4653" max="4653" width="8.5703125" style="42" hidden="1"/>
    <col min="4654" max="4655" width="9.28515625" style="42" hidden="1"/>
    <col min="4656" max="4656" width="8.5703125" style="42" hidden="1"/>
    <col min="4657" max="4657" width="8" style="42" hidden="1"/>
    <col min="4658" max="4658" width="8.5703125" style="42" hidden="1"/>
    <col min="4659" max="4659" width="9.28515625" style="42" hidden="1"/>
    <col min="4660" max="4661" width="11" style="42" hidden="1"/>
    <col min="4662" max="4662" width="8" style="42" hidden="1"/>
    <col min="4663" max="4663" width="8.5703125" style="42" hidden="1"/>
    <col min="4664" max="4664" width="11" style="42" hidden="1"/>
    <col min="4665" max="4864" width="11.42578125" style="42" hidden="1"/>
    <col min="4865" max="4865" width="57.5703125" style="42" hidden="1"/>
    <col min="4866" max="4866" width="11" style="42" hidden="1"/>
    <col min="4867" max="4867" width="9.28515625" style="42" hidden="1"/>
    <col min="4868" max="4868" width="8" style="42" hidden="1"/>
    <col min="4869" max="4869" width="8.5703125" style="42" hidden="1"/>
    <col min="4870" max="4870" width="10.5703125" style="42" hidden="1"/>
    <col min="4871" max="4876" width="11.140625" style="42" hidden="1"/>
    <col min="4877" max="4877" width="9.28515625" style="42" hidden="1"/>
    <col min="4878" max="4878" width="8" style="42" hidden="1"/>
    <col min="4879" max="4879" width="8.5703125" style="42" hidden="1"/>
    <col min="4880" max="4880" width="10.5703125" style="42" hidden="1"/>
    <col min="4881" max="4882" width="9.28515625" style="42" hidden="1"/>
    <col min="4883" max="4883" width="8" style="42" hidden="1"/>
    <col min="4884" max="4884" width="8.5703125" style="42" hidden="1"/>
    <col min="4885" max="4887" width="9.28515625" style="42" hidden="1"/>
    <col min="4888" max="4888" width="8" style="42" hidden="1"/>
    <col min="4889" max="4889" width="8.5703125" style="42" hidden="1"/>
    <col min="4890" max="4890" width="9.28515625" style="42" hidden="1"/>
    <col min="4891" max="4891" width="8.85546875" style="42" hidden="1"/>
    <col min="4892" max="4892" width="8.5703125" style="42" hidden="1"/>
    <col min="4893" max="4893" width="8" style="42" hidden="1"/>
    <col min="4894" max="4894" width="8.5703125" style="42" hidden="1"/>
    <col min="4895" max="4896" width="9.28515625" style="42" hidden="1"/>
    <col min="4897" max="4897" width="8.85546875" style="42" hidden="1"/>
    <col min="4898" max="4898" width="8" style="42" hidden="1"/>
    <col min="4899" max="4899" width="8.5703125" style="42" hidden="1"/>
    <col min="4900" max="4901" width="9.28515625" style="42" hidden="1"/>
    <col min="4902" max="4902" width="8.85546875" style="42" hidden="1"/>
    <col min="4903" max="4903" width="8" style="42" hidden="1"/>
    <col min="4904" max="4904" width="8.5703125" style="42" hidden="1"/>
    <col min="4905" max="4907" width="9.28515625" style="42" hidden="1"/>
    <col min="4908" max="4908" width="8" style="42" hidden="1"/>
    <col min="4909" max="4909" width="8.5703125" style="42" hidden="1"/>
    <col min="4910" max="4911" width="9.28515625" style="42" hidden="1"/>
    <col min="4912" max="4912" width="8.5703125" style="42" hidden="1"/>
    <col min="4913" max="4913" width="8" style="42" hidden="1"/>
    <col min="4914" max="4914" width="8.5703125" style="42" hidden="1"/>
    <col min="4915" max="4915" width="9.28515625" style="42" hidden="1"/>
    <col min="4916" max="4917" width="11" style="42" hidden="1"/>
    <col min="4918" max="4918" width="8" style="42" hidden="1"/>
    <col min="4919" max="4919" width="8.5703125" style="42" hidden="1"/>
    <col min="4920" max="4920" width="11" style="42" hidden="1"/>
    <col min="4921" max="5120" width="11.42578125" style="42" hidden="1"/>
    <col min="5121" max="5121" width="57.5703125" style="42" hidden="1"/>
    <col min="5122" max="5122" width="11" style="42" hidden="1"/>
    <col min="5123" max="5123" width="9.28515625" style="42" hidden="1"/>
    <col min="5124" max="5124" width="8" style="42" hidden="1"/>
    <col min="5125" max="5125" width="8.5703125" style="42" hidden="1"/>
    <col min="5126" max="5126" width="10.5703125" style="42" hidden="1"/>
    <col min="5127" max="5132" width="11.140625" style="42" hidden="1"/>
    <col min="5133" max="5133" width="9.28515625" style="42" hidden="1"/>
    <col min="5134" max="5134" width="8" style="42" hidden="1"/>
    <col min="5135" max="5135" width="8.5703125" style="42" hidden="1"/>
    <col min="5136" max="5136" width="10.5703125" style="42" hidden="1"/>
    <col min="5137" max="5138" width="9.28515625" style="42" hidden="1"/>
    <col min="5139" max="5139" width="8" style="42" hidden="1"/>
    <col min="5140" max="5140" width="8.5703125" style="42" hidden="1"/>
    <col min="5141" max="5143" width="9.28515625" style="42" hidden="1"/>
    <col min="5144" max="5144" width="8" style="42" hidden="1"/>
    <col min="5145" max="5145" width="8.5703125" style="42" hidden="1"/>
    <col min="5146" max="5146" width="9.28515625" style="42" hidden="1"/>
    <col min="5147" max="5147" width="8.85546875" style="42" hidden="1"/>
    <col min="5148" max="5148" width="8.5703125" style="42" hidden="1"/>
    <col min="5149" max="5149" width="8" style="42" hidden="1"/>
    <col min="5150" max="5150" width="8.5703125" style="42" hidden="1"/>
    <col min="5151" max="5152" width="9.28515625" style="42" hidden="1"/>
    <col min="5153" max="5153" width="8.85546875" style="42" hidden="1"/>
    <col min="5154" max="5154" width="8" style="42" hidden="1"/>
    <col min="5155" max="5155" width="8.5703125" style="42" hidden="1"/>
    <col min="5156" max="5157" width="9.28515625" style="42" hidden="1"/>
    <col min="5158" max="5158" width="8.85546875" style="42" hidden="1"/>
    <col min="5159" max="5159" width="8" style="42" hidden="1"/>
    <col min="5160" max="5160" width="8.5703125" style="42" hidden="1"/>
    <col min="5161" max="5163" width="9.28515625" style="42" hidden="1"/>
    <col min="5164" max="5164" width="8" style="42" hidden="1"/>
    <col min="5165" max="5165" width="8.5703125" style="42" hidden="1"/>
    <col min="5166" max="5167" width="9.28515625" style="42" hidden="1"/>
    <col min="5168" max="5168" width="8.5703125" style="42" hidden="1"/>
    <col min="5169" max="5169" width="8" style="42" hidden="1"/>
    <col min="5170" max="5170" width="8.5703125" style="42" hidden="1"/>
    <col min="5171" max="5171" width="9.28515625" style="42" hidden="1"/>
    <col min="5172" max="5173" width="11" style="42" hidden="1"/>
    <col min="5174" max="5174" width="8" style="42" hidden="1"/>
    <col min="5175" max="5175" width="8.5703125" style="42" hidden="1"/>
    <col min="5176" max="5176" width="11" style="42" hidden="1"/>
    <col min="5177" max="5376" width="11.42578125" style="42" hidden="1"/>
    <col min="5377" max="5377" width="57.5703125" style="42" hidden="1"/>
    <col min="5378" max="5378" width="11" style="42" hidden="1"/>
    <col min="5379" max="5379" width="9.28515625" style="42" hidden="1"/>
    <col min="5380" max="5380" width="8" style="42" hidden="1"/>
    <col min="5381" max="5381" width="8.5703125" style="42" hidden="1"/>
    <col min="5382" max="5382" width="10.5703125" style="42" hidden="1"/>
    <col min="5383" max="5388" width="11.140625" style="42" hidden="1"/>
    <col min="5389" max="5389" width="9.28515625" style="42" hidden="1"/>
    <col min="5390" max="5390" width="8" style="42" hidden="1"/>
    <col min="5391" max="5391" width="8.5703125" style="42" hidden="1"/>
    <col min="5392" max="5392" width="10.5703125" style="42" hidden="1"/>
    <col min="5393" max="5394" width="9.28515625" style="42" hidden="1"/>
    <col min="5395" max="5395" width="8" style="42" hidden="1"/>
    <col min="5396" max="5396" width="8.5703125" style="42" hidden="1"/>
    <col min="5397" max="5399" width="9.28515625" style="42" hidden="1"/>
    <col min="5400" max="5400" width="8" style="42" hidden="1"/>
    <col min="5401" max="5401" width="8.5703125" style="42" hidden="1"/>
    <col min="5402" max="5402" width="9.28515625" style="42" hidden="1"/>
    <col min="5403" max="5403" width="8.85546875" style="42" hidden="1"/>
    <col min="5404" max="5404" width="8.5703125" style="42" hidden="1"/>
    <col min="5405" max="5405" width="8" style="42" hidden="1"/>
    <col min="5406" max="5406" width="8.5703125" style="42" hidden="1"/>
    <col min="5407" max="5408" width="9.28515625" style="42" hidden="1"/>
    <col min="5409" max="5409" width="8.85546875" style="42" hidden="1"/>
    <col min="5410" max="5410" width="8" style="42" hidden="1"/>
    <col min="5411" max="5411" width="8.5703125" style="42" hidden="1"/>
    <col min="5412" max="5413" width="9.28515625" style="42" hidden="1"/>
    <col min="5414" max="5414" width="8.85546875" style="42" hidden="1"/>
    <col min="5415" max="5415" width="8" style="42" hidden="1"/>
    <col min="5416" max="5416" width="8.5703125" style="42" hidden="1"/>
    <col min="5417" max="5419" width="9.28515625" style="42" hidden="1"/>
    <col min="5420" max="5420" width="8" style="42" hidden="1"/>
    <col min="5421" max="5421" width="8.5703125" style="42" hidden="1"/>
    <col min="5422" max="5423" width="9.28515625" style="42" hidden="1"/>
    <col min="5424" max="5424" width="8.5703125" style="42" hidden="1"/>
    <col min="5425" max="5425" width="8" style="42" hidden="1"/>
    <col min="5426" max="5426" width="8.5703125" style="42" hidden="1"/>
    <col min="5427" max="5427" width="9.28515625" style="42" hidden="1"/>
    <col min="5428" max="5429" width="11" style="42" hidden="1"/>
    <col min="5430" max="5430" width="8" style="42" hidden="1"/>
    <col min="5431" max="5431" width="8.5703125" style="42" hidden="1"/>
    <col min="5432" max="5432" width="11" style="42" hidden="1"/>
    <col min="5433" max="5632" width="11.42578125" style="42" hidden="1"/>
    <col min="5633" max="5633" width="57.5703125" style="42" hidden="1"/>
    <col min="5634" max="5634" width="11" style="42" hidden="1"/>
    <col min="5635" max="5635" width="9.28515625" style="42" hidden="1"/>
    <col min="5636" max="5636" width="8" style="42" hidden="1"/>
    <col min="5637" max="5637" width="8.5703125" style="42" hidden="1"/>
    <col min="5638" max="5638" width="10.5703125" style="42" hidden="1"/>
    <col min="5639" max="5644" width="11.140625" style="42" hidden="1"/>
    <col min="5645" max="5645" width="9.28515625" style="42" hidden="1"/>
    <col min="5646" max="5646" width="8" style="42" hidden="1"/>
    <col min="5647" max="5647" width="8.5703125" style="42" hidden="1"/>
    <col min="5648" max="5648" width="10.5703125" style="42" hidden="1"/>
    <col min="5649" max="5650" width="9.28515625" style="42" hidden="1"/>
    <col min="5651" max="5651" width="8" style="42" hidden="1"/>
    <col min="5652" max="5652" width="8.5703125" style="42" hidden="1"/>
    <col min="5653" max="5655" width="9.28515625" style="42" hidden="1"/>
    <col min="5656" max="5656" width="8" style="42" hidden="1"/>
    <col min="5657" max="5657" width="8.5703125" style="42" hidden="1"/>
    <col min="5658" max="5658" width="9.28515625" style="42" hidden="1"/>
    <col min="5659" max="5659" width="8.85546875" style="42" hidden="1"/>
    <col min="5660" max="5660" width="8.5703125" style="42" hidden="1"/>
    <col min="5661" max="5661" width="8" style="42" hidden="1"/>
    <col min="5662" max="5662" width="8.5703125" style="42" hidden="1"/>
    <col min="5663" max="5664" width="9.28515625" style="42" hidden="1"/>
    <col min="5665" max="5665" width="8.85546875" style="42" hidden="1"/>
    <col min="5666" max="5666" width="8" style="42" hidden="1"/>
    <col min="5667" max="5667" width="8.5703125" style="42" hidden="1"/>
    <col min="5668" max="5669" width="9.28515625" style="42" hidden="1"/>
    <col min="5670" max="5670" width="8.85546875" style="42" hidden="1"/>
    <col min="5671" max="5671" width="8" style="42" hidden="1"/>
    <col min="5672" max="5672" width="8.5703125" style="42" hidden="1"/>
    <col min="5673" max="5675" width="9.28515625" style="42" hidden="1"/>
    <col min="5676" max="5676" width="8" style="42" hidden="1"/>
    <col min="5677" max="5677" width="8.5703125" style="42" hidden="1"/>
    <col min="5678" max="5679" width="9.28515625" style="42" hidden="1"/>
    <col min="5680" max="5680" width="8.5703125" style="42" hidden="1"/>
    <col min="5681" max="5681" width="8" style="42" hidden="1"/>
    <col min="5682" max="5682" width="8.5703125" style="42" hidden="1"/>
    <col min="5683" max="5683" width="9.28515625" style="42" hidden="1"/>
    <col min="5684" max="5685" width="11" style="42" hidden="1"/>
    <col min="5686" max="5686" width="8" style="42" hidden="1"/>
    <col min="5687" max="5687" width="8.5703125" style="42" hidden="1"/>
    <col min="5688" max="5688" width="11" style="42" hidden="1"/>
    <col min="5689" max="5888" width="11.42578125" style="42" hidden="1"/>
    <col min="5889" max="5889" width="57.5703125" style="42" hidden="1"/>
    <col min="5890" max="5890" width="11" style="42" hidden="1"/>
    <col min="5891" max="5891" width="9.28515625" style="42" hidden="1"/>
    <col min="5892" max="5892" width="8" style="42" hidden="1"/>
    <col min="5893" max="5893" width="8.5703125" style="42" hidden="1"/>
    <col min="5894" max="5894" width="10.5703125" style="42" hidden="1"/>
    <col min="5895" max="5900" width="11.140625" style="42" hidden="1"/>
    <col min="5901" max="5901" width="9.28515625" style="42" hidden="1"/>
    <col min="5902" max="5902" width="8" style="42" hidden="1"/>
    <col min="5903" max="5903" width="8.5703125" style="42" hidden="1"/>
    <col min="5904" max="5904" width="10.5703125" style="42" hidden="1"/>
    <col min="5905" max="5906" width="9.28515625" style="42" hidden="1"/>
    <col min="5907" max="5907" width="8" style="42" hidden="1"/>
    <col min="5908" max="5908" width="8.5703125" style="42" hidden="1"/>
    <col min="5909" max="5911" width="9.28515625" style="42" hidden="1"/>
    <col min="5912" max="5912" width="8" style="42" hidden="1"/>
    <col min="5913" max="5913" width="8.5703125" style="42" hidden="1"/>
    <col min="5914" max="5914" width="9.28515625" style="42" hidden="1"/>
    <col min="5915" max="5915" width="8.85546875" style="42" hidden="1"/>
    <col min="5916" max="5916" width="8.5703125" style="42" hidden="1"/>
    <col min="5917" max="5917" width="8" style="42" hidden="1"/>
    <col min="5918" max="5918" width="8.5703125" style="42" hidden="1"/>
    <col min="5919" max="5920" width="9.28515625" style="42" hidden="1"/>
    <col min="5921" max="5921" width="8.85546875" style="42" hidden="1"/>
    <col min="5922" max="5922" width="8" style="42" hidden="1"/>
    <col min="5923" max="5923" width="8.5703125" style="42" hidden="1"/>
    <col min="5924" max="5925" width="9.28515625" style="42" hidden="1"/>
    <col min="5926" max="5926" width="8.85546875" style="42" hidden="1"/>
    <col min="5927" max="5927" width="8" style="42" hidden="1"/>
    <col min="5928" max="5928" width="8.5703125" style="42" hidden="1"/>
    <col min="5929" max="5931" width="9.28515625" style="42" hidden="1"/>
    <col min="5932" max="5932" width="8" style="42" hidden="1"/>
    <col min="5933" max="5933" width="8.5703125" style="42" hidden="1"/>
    <col min="5934" max="5935" width="9.28515625" style="42" hidden="1"/>
    <col min="5936" max="5936" width="8.5703125" style="42" hidden="1"/>
    <col min="5937" max="5937" width="8" style="42" hidden="1"/>
    <col min="5938" max="5938" width="8.5703125" style="42" hidden="1"/>
    <col min="5939" max="5939" width="9.28515625" style="42" hidden="1"/>
    <col min="5940" max="5941" width="11" style="42" hidden="1"/>
    <col min="5942" max="5942" width="8" style="42" hidden="1"/>
    <col min="5943" max="5943" width="8.5703125" style="42" hidden="1"/>
    <col min="5944" max="5944" width="11" style="42" hidden="1"/>
    <col min="5945" max="6144" width="11.42578125" style="42" hidden="1"/>
    <col min="6145" max="6145" width="57.5703125" style="42" hidden="1"/>
    <col min="6146" max="6146" width="11" style="42" hidden="1"/>
    <col min="6147" max="6147" width="9.28515625" style="42" hidden="1"/>
    <col min="6148" max="6148" width="8" style="42" hidden="1"/>
    <col min="6149" max="6149" width="8.5703125" style="42" hidden="1"/>
    <col min="6150" max="6150" width="10.5703125" style="42" hidden="1"/>
    <col min="6151" max="6156" width="11.140625" style="42" hidden="1"/>
    <col min="6157" max="6157" width="9.28515625" style="42" hidden="1"/>
    <col min="6158" max="6158" width="8" style="42" hidden="1"/>
    <col min="6159" max="6159" width="8.5703125" style="42" hidden="1"/>
    <col min="6160" max="6160" width="10.5703125" style="42" hidden="1"/>
    <col min="6161" max="6162" width="9.28515625" style="42" hidden="1"/>
    <col min="6163" max="6163" width="8" style="42" hidden="1"/>
    <col min="6164" max="6164" width="8.5703125" style="42" hidden="1"/>
    <col min="6165" max="6167" width="9.28515625" style="42" hidden="1"/>
    <col min="6168" max="6168" width="8" style="42" hidden="1"/>
    <col min="6169" max="6169" width="8.5703125" style="42" hidden="1"/>
    <col min="6170" max="6170" width="9.28515625" style="42" hidden="1"/>
    <col min="6171" max="6171" width="8.85546875" style="42" hidden="1"/>
    <col min="6172" max="6172" width="8.5703125" style="42" hidden="1"/>
    <col min="6173" max="6173" width="8" style="42" hidden="1"/>
    <col min="6174" max="6174" width="8.5703125" style="42" hidden="1"/>
    <col min="6175" max="6176" width="9.28515625" style="42" hidden="1"/>
    <col min="6177" max="6177" width="8.85546875" style="42" hidden="1"/>
    <col min="6178" max="6178" width="8" style="42" hidden="1"/>
    <col min="6179" max="6179" width="8.5703125" style="42" hidden="1"/>
    <col min="6180" max="6181" width="9.28515625" style="42" hidden="1"/>
    <col min="6182" max="6182" width="8.85546875" style="42" hidden="1"/>
    <col min="6183" max="6183" width="8" style="42" hidden="1"/>
    <col min="6184" max="6184" width="8.5703125" style="42" hidden="1"/>
    <col min="6185" max="6187" width="9.28515625" style="42" hidden="1"/>
    <col min="6188" max="6188" width="8" style="42" hidden="1"/>
    <col min="6189" max="6189" width="8.5703125" style="42" hidden="1"/>
    <col min="6190" max="6191" width="9.28515625" style="42" hidden="1"/>
    <col min="6192" max="6192" width="8.5703125" style="42" hidden="1"/>
    <col min="6193" max="6193" width="8" style="42" hidden="1"/>
    <col min="6194" max="6194" width="8.5703125" style="42" hidden="1"/>
    <col min="6195" max="6195" width="9.28515625" style="42" hidden="1"/>
    <col min="6196" max="6197" width="11" style="42" hidden="1"/>
    <col min="6198" max="6198" width="8" style="42" hidden="1"/>
    <col min="6199" max="6199" width="8.5703125" style="42" hidden="1"/>
    <col min="6200" max="6200" width="11" style="42" hidden="1"/>
    <col min="6201" max="6400" width="11.42578125" style="42" hidden="1"/>
    <col min="6401" max="6401" width="57.5703125" style="42" hidden="1"/>
    <col min="6402" max="6402" width="11" style="42" hidden="1"/>
    <col min="6403" max="6403" width="9.28515625" style="42" hidden="1"/>
    <col min="6404" max="6404" width="8" style="42" hidden="1"/>
    <col min="6405" max="6405" width="8.5703125" style="42" hidden="1"/>
    <col min="6406" max="6406" width="10.5703125" style="42" hidden="1"/>
    <col min="6407" max="6412" width="11.140625" style="42" hidden="1"/>
    <col min="6413" max="6413" width="9.28515625" style="42" hidden="1"/>
    <col min="6414" max="6414" width="8" style="42" hidden="1"/>
    <col min="6415" max="6415" width="8.5703125" style="42" hidden="1"/>
    <col min="6416" max="6416" width="10.5703125" style="42" hidden="1"/>
    <col min="6417" max="6418" width="9.28515625" style="42" hidden="1"/>
    <col min="6419" max="6419" width="8" style="42" hidden="1"/>
    <col min="6420" max="6420" width="8.5703125" style="42" hidden="1"/>
    <col min="6421" max="6423" width="9.28515625" style="42" hidden="1"/>
    <col min="6424" max="6424" width="8" style="42" hidden="1"/>
    <col min="6425" max="6425" width="8.5703125" style="42" hidden="1"/>
    <col min="6426" max="6426" width="9.28515625" style="42" hidden="1"/>
    <col min="6427" max="6427" width="8.85546875" style="42" hidden="1"/>
    <col min="6428" max="6428" width="8.5703125" style="42" hidden="1"/>
    <col min="6429" max="6429" width="8" style="42" hidden="1"/>
    <col min="6430" max="6430" width="8.5703125" style="42" hidden="1"/>
    <col min="6431" max="6432" width="9.28515625" style="42" hidden="1"/>
    <col min="6433" max="6433" width="8.85546875" style="42" hidden="1"/>
    <col min="6434" max="6434" width="8" style="42" hidden="1"/>
    <col min="6435" max="6435" width="8.5703125" style="42" hidden="1"/>
    <col min="6436" max="6437" width="9.28515625" style="42" hidden="1"/>
    <col min="6438" max="6438" width="8.85546875" style="42" hidden="1"/>
    <col min="6439" max="6439" width="8" style="42" hidden="1"/>
    <col min="6440" max="6440" width="8.5703125" style="42" hidden="1"/>
    <col min="6441" max="6443" width="9.28515625" style="42" hidden="1"/>
    <col min="6444" max="6444" width="8" style="42" hidden="1"/>
    <col min="6445" max="6445" width="8.5703125" style="42" hidden="1"/>
    <col min="6446" max="6447" width="9.28515625" style="42" hidden="1"/>
    <col min="6448" max="6448" width="8.5703125" style="42" hidden="1"/>
    <col min="6449" max="6449" width="8" style="42" hidden="1"/>
    <col min="6450" max="6450" width="8.5703125" style="42" hidden="1"/>
    <col min="6451" max="6451" width="9.28515625" style="42" hidden="1"/>
    <col min="6452" max="6453" width="11" style="42" hidden="1"/>
    <col min="6454" max="6454" width="8" style="42" hidden="1"/>
    <col min="6455" max="6455" width="8.5703125" style="42" hidden="1"/>
    <col min="6456" max="6456" width="11" style="42" hidden="1"/>
    <col min="6457" max="6656" width="11.42578125" style="42" hidden="1"/>
    <col min="6657" max="6657" width="57.5703125" style="42" hidden="1"/>
    <col min="6658" max="6658" width="11" style="42" hidden="1"/>
    <col min="6659" max="6659" width="9.28515625" style="42" hidden="1"/>
    <col min="6660" max="6660" width="8" style="42" hidden="1"/>
    <col min="6661" max="6661" width="8.5703125" style="42" hidden="1"/>
    <col min="6662" max="6662" width="10.5703125" style="42" hidden="1"/>
    <col min="6663" max="6668" width="11.140625" style="42" hidden="1"/>
    <col min="6669" max="6669" width="9.28515625" style="42" hidden="1"/>
    <col min="6670" max="6670" width="8" style="42" hidden="1"/>
    <col min="6671" max="6671" width="8.5703125" style="42" hidden="1"/>
    <col min="6672" max="6672" width="10.5703125" style="42" hidden="1"/>
    <col min="6673" max="6674" width="9.28515625" style="42" hidden="1"/>
    <col min="6675" max="6675" width="8" style="42" hidden="1"/>
    <col min="6676" max="6676" width="8.5703125" style="42" hidden="1"/>
    <col min="6677" max="6679" width="9.28515625" style="42" hidden="1"/>
    <col min="6680" max="6680" width="8" style="42" hidden="1"/>
    <col min="6681" max="6681" width="8.5703125" style="42" hidden="1"/>
    <col min="6682" max="6682" width="9.28515625" style="42" hidden="1"/>
    <col min="6683" max="6683" width="8.85546875" style="42" hidden="1"/>
    <col min="6684" max="6684" width="8.5703125" style="42" hidden="1"/>
    <col min="6685" max="6685" width="8" style="42" hidden="1"/>
    <col min="6686" max="6686" width="8.5703125" style="42" hidden="1"/>
    <col min="6687" max="6688" width="9.28515625" style="42" hidden="1"/>
    <col min="6689" max="6689" width="8.85546875" style="42" hidden="1"/>
    <col min="6690" max="6690" width="8" style="42" hidden="1"/>
    <col min="6691" max="6691" width="8.5703125" style="42" hidden="1"/>
    <col min="6692" max="6693" width="9.28515625" style="42" hidden="1"/>
    <col min="6694" max="6694" width="8.85546875" style="42" hidden="1"/>
    <col min="6695" max="6695" width="8" style="42" hidden="1"/>
    <col min="6696" max="6696" width="8.5703125" style="42" hidden="1"/>
    <col min="6697" max="6699" width="9.28515625" style="42" hidden="1"/>
    <col min="6700" max="6700" width="8" style="42" hidden="1"/>
    <col min="6701" max="6701" width="8.5703125" style="42" hidden="1"/>
    <col min="6702" max="6703" width="9.28515625" style="42" hidden="1"/>
    <col min="6704" max="6704" width="8.5703125" style="42" hidden="1"/>
    <col min="6705" max="6705" width="8" style="42" hidden="1"/>
    <col min="6706" max="6706" width="8.5703125" style="42" hidden="1"/>
    <col min="6707" max="6707" width="9.28515625" style="42" hidden="1"/>
    <col min="6708" max="6709" width="11" style="42" hidden="1"/>
    <col min="6710" max="6710" width="8" style="42" hidden="1"/>
    <col min="6711" max="6711" width="8.5703125" style="42" hidden="1"/>
    <col min="6712" max="6712" width="11" style="42" hidden="1"/>
    <col min="6713" max="6912" width="11.42578125" style="42" hidden="1"/>
    <col min="6913" max="6913" width="57.5703125" style="42" hidden="1"/>
    <col min="6914" max="6914" width="11" style="42" hidden="1"/>
    <col min="6915" max="6915" width="9.28515625" style="42" hidden="1"/>
    <col min="6916" max="6916" width="8" style="42" hidden="1"/>
    <col min="6917" max="6917" width="8.5703125" style="42" hidden="1"/>
    <col min="6918" max="6918" width="10.5703125" style="42" hidden="1"/>
    <col min="6919" max="6924" width="11.140625" style="42" hidden="1"/>
    <col min="6925" max="6925" width="9.28515625" style="42" hidden="1"/>
    <col min="6926" max="6926" width="8" style="42" hidden="1"/>
    <col min="6927" max="6927" width="8.5703125" style="42" hidden="1"/>
    <col min="6928" max="6928" width="10.5703125" style="42" hidden="1"/>
    <col min="6929" max="6930" width="9.28515625" style="42" hidden="1"/>
    <col min="6931" max="6931" width="8" style="42" hidden="1"/>
    <col min="6932" max="6932" width="8.5703125" style="42" hidden="1"/>
    <col min="6933" max="6935" width="9.28515625" style="42" hidden="1"/>
    <col min="6936" max="6936" width="8" style="42" hidden="1"/>
    <col min="6937" max="6937" width="8.5703125" style="42" hidden="1"/>
    <col min="6938" max="6938" width="9.28515625" style="42" hidden="1"/>
    <col min="6939" max="6939" width="8.85546875" style="42" hidden="1"/>
    <col min="6940" max="6940" width="8.5703125" style="42" hidden="1"/>
    <col min="6941" max="6941" width="8" style="42" hidden="1"/>
    <col min="6942" max="6942" width="8.5703125" style="42" hidden="1"/>
    <col min="6943" max="6944" width="9.28515625" style="42" hidden="1"/>
    <col min="6945" max="6945" width="8.85546875" style="42" hidden="1"/>
    <col min="6946" max="6946" width="8" style="42" hidden="1"/>
    <col min="6947" max="6947" width="8.5703125" style="42" hidden="1"/>
    <col min="6948" max="6949" width="9.28515625" style="42" hidden="1"/>
    <col min="6950" max="6950" width="8.85546875" style="42" hidden="1"/>
    <col min="6951" max="6951" width="8" style="42" hidden="1"/>
    <col min="6952" max="6952" width="8.5703125" style="42" hidden="1"/>
    <col min="6953" max="6955" width="9.28515625" style="42" hidden="1"/>
    <col min="6956" max="6956" width="8" style="42" hidden="1"/>
    <col min="6957" max="6957" width="8.5703125" style="42" hidden="1"/>
    <col min="6958" max="6959" width="9.28515625" style="42" hidden="1"/>
    <col min="6960" max="6960" width="8.5703125" style="42" hidden="1"/>
    <col min="6961" max="6961" width="8" style="42" hidden="1"/>
    <col min="6962" max="6962" width="8.5703125" style="42" hidden="1"/>
    <col min="6963" max="6963" width="9.28515625" style="42" hidden="1"/>
    <col min="6964" max="6965" width="11" style="42" hidden="1"/>
    <col min="6966" max="6966" width="8" style="42" hidden="1"/>
    <col min="6967" max="6967" width="8.5703125" style="42" hidden="1"/>
    <col min="6968" max="6968" width="11" style="42" hidden="1"/>
    <col min="6969" max="7168" width="11.42578125" style="42" hidden="1"/>
    <col min="7169" max="7169" width="57.5703125" style="42" hidden="1"/>
    <col min="7170" max="7170" width="11" style="42" hidden="1"/>
    <col min="7171" max="7171" width="9.28515625" style="42" hidden="1"/>
    <col min="7172" max="7172" width="8" style="42" hidden="1"/>
    <col min="7173" max="7173" width="8.5703125" style="42" hidden="1"/>
    <col min="7174" max="7174" width="10.5703125" style="42" hidden="1"/>
    <col min="7175" max="7180" width="11.140625" style="42" hidden="1"/>
    <col min="7181" max="7181" width="9.28515625" style="42" hidden="1"/>
    <col min="7182" max="7182" width="8" style="42" hidden="1"/>
    <col min="7183" max="7183" width="8.5703125" style="42" hidden="1"/>
    <col min="7184" max="7184" width="10.5703125" style="42" hidden="1"/>
    <col min="7185" max="7186" width="9.28515625" style="42" hidden="1"/>
    <col min="7187" max="7187" width="8" style="42" hidden="1"/>
    <col min="7188" max="7188" width="8.5703125" style="42" hidden="1"/>
    <col min="7189" max="7191" width="9.28515625" style="42" hidden="1"/>
    <col min="7192" max="7192" width="8" style="42" hidden="1"/>
    <col min="7193" max="7193" width="8.5703125" style="42" hidden="1"/>
    <col min="7194" max="7194" width="9.28515625" style="42" hidden="1"/>
    <col min="7195" max="7195" width="8.85546875" style="42" hidden="1"/>
    <col min="7196" max="7196" width="8.5703125" style="42" hidden="1"/>
    <col min="7197" max="7197" width="8" style="42" hidden="1"/>
    <col min="7198" max="7198" width="8.5703125" style="42" hidden="1"/>
    <col min="7199" max="7200" width="9.28515625" style="42" hidden="1"/>
    <col min="7201" max="7201" width="8.85546875" style="42" hidden="1"/>
    <col min="7202" max="7202" width="8" style="42" hidden="1"/>
    <col min="7203" max="7203" width="8.5703125" style="42" hidden="1"/>
    <col min="7204" max="7205" width="9.28515625" style="42" hidden="1"/>
    <col min="7206" max="7206" width="8.85546875" style="42" hidden="1"/>
    <col min="7207" max="7207" width="8" style="42" hidden="1"/>
    <col min="7208" max="7208" width="8.5703125" style="42" hidden="1"/>
    <col min="7209" max="7211" width="9.28515625" style="42" hidden="1"/>
    <col min="7212" max="7212" width="8" style="42" hidden="1"/>
    <col min="7213" max="7213" width="8.5703125" style="42" hidden="1"/>
    <col min="7214" max="7215" width="9.28515625" style="42" hidden="1"/>
    <col min="7216" max="7216" width="8.5703125" style="42" hidden="1"/>
    <col min="7217" max="7217" width="8" style="42" hidden="1"/>
    <col min="7218" max="7218" width="8.5703125" style="42" hidden="1"/>
    <col min="7219" max="7219" width="9.28515625" style="42" hidden="1"/>
    <col min="7220" max="7221" width="11" style="42" hidden="1"/>
    <col min="7222" max="7222" width="8" style="42" hidden="1"/>
    <col min="7223" max="7223" width="8.5703125" style="42" hidden="1"/>
    <col min="7224" max="7224" width="11" style="42" hidden="1"/>
    <col min="7225" max="7424" width="11.42578125" style="42" hidden="1"/>
    <col min="7425" max="7425" width="57.5703125" style="42" hidden="1"/>
    <col min="7426" max="7426" width="11" style="42" hidden="1"/>
    <col min="7427" max="7427" width="9.28515625" style="42" hidden="1"/>
    <col min="7428" max="7428" width="8" style="42" hidden="1"/>
    <col min="7429" max="7429" width="8.5703125" style="42" hidden="1"/>
    <col min="7430" max="7430" width="10.5703125" style="42" hidden="1"/>
    <col min="7431" max="7436" width="11.140625" style="42" hidden="1"/>
    <col min="7437" max="7437" width="9.28515625" style="42" hidden="1"/>
    <col min="7438" max="7438" width="8" style="42" hidden="1"/>
    <col min="7439" max="7439" width="8.5703125" style="42" hidden="1"/>
    <col min="7440" max="7440" width="10.5703125" style="42" hidden="1"/>
    <col min="7441" max="7442" width="9.28515625" style="42" hidden="1"/>
    <col min="7443" max="7443" width="8" style="42" hidden="1"/>
    <col min="7444" max="7444" width="8.5703125" style="42" hidden="1"/>
    <col min="7445" max="7447" width="9.28515625" style="42" hidden="1"/>
    <col min="7448" max="7448" width="8" style="42" hidden="1"/>
    <col min="7449" max="7449" width="8.5703125" style="42" hidden="1"/>
    <col min="7450" max="7450" width="9.28515625" style="42" hidden="1"/>
    <col min="7451" max="7451" width="8.85546875" style="42" hidden="1"/>
    <col min="7452" max="7452" width="8.5703125" style="42" hidden="1"/>
    <col min="7453" max="7453" width="8" style="42" hidden="1"/>
    <col min="7454" max="7454" width="8.5703125" style="42" hidden="1"/>
    <col min="7455" max="7456" width="9.28515625" style="42" hidden="1"/>
    <col min="7457" max="7457" width="8.85546875" style="42" hidden="1"/>
    <col min="7458" max="7458" width="8" style="42" hidden="1"/>
    <col min="7459" max="7459" width="8.5703125" style="42" hidden="1"/>
    <col min="7460" max="7461" width="9.28515625" style="42" hidden="1"/>
    <col min="7462" max="7462" width="8.85546875" style="42" hidden="1"/>
    <col min="7463" max="7463" width="8" style="42" hidden="1"/>
    <col min="7464" max="7464" width="8.5703125" style="42" hidden="1"/>
    <col min="7465" max="7467" width="9.28515625" style="42" hidden="1"/>
    <col min="7468" max="7468" width="8" style="42" hidden="1"/>
    <col min="7469" max="7469" width="8.5703125" style="42" hidden="1"/>
    <col min="7470" max="7471" width="9.28515625" style="42" hidden="1"/>
    <col min="7472" max="7472" width="8.5703125" style="42" hidden="1"/>
    <col min="7473" max="7473" width="8" style="42" hidden="1"/>
    <col min="7474" max="7474" width="8.5703125" style="42" hidden="1"/>
    <col min="7475" max="7475" width="9.28515625" style="42" hidden="1"/>
    <col min="7476" max="7477" width="11" style="42" hidden="1"/>
    <col min="7478" max="7478" width="8" style="42" hidden="1"/>
    <col min="7479" max="7479" width="8.5703125" style="42" hidden="1"/>
    <col min="7480" max="7480" width="11" style="42" hidden="1"/>
    <col min="7481" max="7680" width="11.42578125" style="42" hidden="1"/>
    <col min="7681" max="7681" width="57.5703125" style="42" hidden="1"/>
    <col min="7682" max="7682" width="11" style="42" hidden="1"/>
    <col min="7683" max="7683" width="9.28515625" style="42" hidden="1"/>
    <col min="7684" max="7684" width="8" style="42" hidden="1"/>
    <col min="7685" max="7685" width="8.5703125" style="42" hidden="1"/>
    <col min="7686" max="7686" width="10.5703125" style="42" hidden="1"/>
    <col min="7687" max="7692" width="11.140625" style="42" hidden="1"/>
    <col min="7693" max="7693" width="9.28515625" style="42" hidden="1"/>
    <col min="7694" max="7694" width="8" style="42" hidden="1"/>
    <col min="7695" max="7695" width="8.5703125" style="42" hidden="1"/>
    <col min="7696" max="7696" width="10.5703125" style="42" hidden="1"/>
    <col min="7697" max="7698" width="9.28515625" style="42" hidden="1"/>
    <col min="7699" max="7699" width="8" style="42" hidden="1"/>
    <col min="7700" max="7700" width="8.5703125" style="42" hidden="1"/>
    <col min="7701" max="7703" width="9.28515625" style="42" hidden="1"/>
    <col min="7704" max="7704" width="8" style="42" hidden="1"/>
    <col min="7705" max="7705" width="8.5703125" style="42" hidden="1"/>
    <col min="7706" max="7706" width="9.28515625" style="42" hidden="1"/>
    <col min="7707" max="7707" width="8.85546875" style="42" hidden="1"/>
    <col min="7708" max="7708" width="8.5703125" style="42" hidden="1"/>
    <col min="7709" max="7709" width="8" style="42" hidden="1"/>
    <col min="7710" max="7710" width="8.5703125" style="42" hidden="1"/>
    <col min="7711" max="7712" width="9.28515625" style="42" hidden="1"/>
    <col min="7713" max="7713" width="8.85546875" style="42" hidden="1"/>
    <col min="7714" max="7714" width="8" style="42" hidden="1"/>
    <col min="7715" max="7715" width="8.5703125" style="42" hidden="1"/>
    <col min="7716" max="7717" width="9.28515625" style="42" hidden="1"/>
    <col min="7718" max="7718" width="8.85546875" style="42" hidden="1"/>
    <col min="7719" max="7719" width="8" style="42" hidden="1"/>
    <col min="7720" max="7720" width="8.5703125" style="42" hidden="1"/>
    <col min="7721" max="7723" width="9.28515625" style="42" hidden="1"/>
    <col min="7724" max="7724" width="8" style="42" hidden="1"/>
    <col min="7725" max="7725" width="8.5703125" style="42" hidden="1"/>
    <col min="7726" max="7727" width="9.28515625" style="42" hidden="1"/>
    <col min="7728" max="7728" width="8.5703125" style="42" hidden="1"/>
    <col min="7729" max="7729" width="8" style="42" hidden="1"/>
    <col min="7730" max="7730" width="8.5703125" style="42" hidden="1"/>
    <col min="7731" max="7731" width="9.28515625" style="42" hidden="1"/>
    <col min="7732" max="7733" width="11" style="42" hidden="1"/>
    <col min="7734" max="7734" width="8" style="42" hidden="1"/>
    <col min="7735" max="7735" width="8.5703125" style="42" hidden="1"/>
    <col min="7736" max="7736" width="11" style="42" hidden="1"/>
    <col min="7737" max="7936" width="11.42578125" style="42" hidden="1"/>
    <col min="7937" max="7937" width="57.5703125" style="42" hidden="1"/>
    <col min="7938" max="7938" width="11" style="42" hidden="1"/>
    <col min="7939" max="7939" width="9.28515625" style="42" hidden="1"/>
    <col min="7940" max="7940" width="8" style="42" hidden="1"/>
    <col min="7941" max="7941" width="8.5703125" style="42" hidden="1"/>
    <col min="7942" max="7942" width="10.5703125" style="42" hidden="1"/>
    <col min="7943" max="7948" width="11.140625" style="42" hidden="1"/>
    <col min="7949" max="7949" width="9.28515625" style="42" hidden="1"/>
    <col min="7950" max="7950" width="8" style="42" hidden="1"/>
    <col min="7951" max="7951" width="8.5703125" style="42" hidden="1"/>
    <col min="7952" max="7952" width="10.5703125" style="42" hidden="1"/>
    <col min="7953" max="7954" width="9.28515625" style="42" hidden="1"/>
    <col min="7955" max="7955" width="8" style="42" hidden="1"/>
    <col min="7956" max="7956" width="8.5703125" style="42" hidden="1"/>
    <col min="7957" max="7959" width="9.28515625" style="42" hidden="1"/>
    <col min="7960" max="7960" width="8" style="42" hidden="1"/>
    <col min="7961" max="7961" width="8.5703125" style="42" hidden="1"/>
    <col min="7962" max="7962" width="9.28515625" style="42" hidden="1"/>
    <col min="7963" max="7963" width="8.85546875" style="42" hidden="1"/>
    <col min="7964" max="7964" width="8.5703125" style="42" hidden="1"/>
    <col min="7965" max="7965" width="8" style="42" hidden="1"/>
    <col min="7966" max="7966" width="8.5703125" style="42" hidden="1"/>
    <col min="7967" max="7968" width="9.28515625" style="42" hidden="1"/>
    <col min="7969" max="7969" width="8.85546875" style="42" hidden="1"/>
    <col min="7970" max="7970" width="8" style="42" hidden="1"/>
    <col min="7971" max="7971" width="8.5703125" style="42" hidden="1"/>
    <col min="7972" max="7973" width="9.28515625" style="42" hidden="1"/>
    <col min="7974" max="7974" width="8.85546875" style="42" hidden="1"/>
    <col min="7975" max="7975" width="8" style="42" hidden="1"/>
    <col min="7976" max="7976" width="8.5703125" style="42" hidden="1"/>
    <col min="7977" max="7979" width="9.28515625" style="42" hidden="1"/>
    <col min="7980" max="7980" width="8" style="42" hidden="1"/>
    <col min="7981" max="7981" width="8.5703125" style="42" hidden="1"/>
    <col min="7982" max="7983" width="9.28515625" style="42" hidden="1"/>
    <col min="7984" max="7984" width="8.5703125" style="42" hidden="1"/>
    <col min="7985" max="7985" width="8" style="42" hidden="1"/>
    <col min="7986" max="7986" width="8.5703125" style="42" hidden="1"/>
    <col min="7987" max="7987" width="9.28515625" style="42" hidden="1"/>
    <col min="7988" max="7989" width="11" style="42" hidden="1"/>
    <col min="7990" max="7990" width="8" style="42" hidden="1"/>
    <col min="7991" max="7991" width="8.5703125" style="42" hidden="1"/>
    <col min="7992" max="7992" width="11" style="42" hidden="1"/>
    <col min="7993" max="8192" width="11.42578125" style="42" hidden="1"/>
    <col min="8193" max="8193" width="57.5703125" style="42" hidden="1"/>
    <col min="8194" max="8194" width="11" style="42" hidden="1"/>
    <col min="8195" max="8195" width="9.28515625" style="42" hidden="1"/>
    <col min="8196" max="8196" width="8" style="42" hidden="1"/>
    <col min="8197" max="8197" width="8.5703125" style="42" hidden="1"/>
    <col min="8198" max="8198" width="10.5703125" style="42" hidden="1"/>
    <col min="8199" max="8204" width="11.140625" style="42" hidden="1"/>
    <col min="8205" max="8205" width="9.28515625" style="42" hidden="1"/>
    <col min="8206" max="8206" width="8" style="42" hidden="1"/>
    <col min="8207" max="8207" width="8.5703125" style="42" hidden="1"/>
    <col min="8208" max="8208" width="10.5703125" style="42" hidden="1"/>
    <col min="8209" max="8210" width="9.28515625" style="42" hidden="1"/>
    <col min="8211" max="8211" width="8" style="42" hidden="1"/>
    <col min="8212" max="8212" width="8.5703125" style="42" hidden="1"/>
    <col min="8213" max="8215" width="9.28515625" style="42" hidden="1"/>
    <col min="8216" max="8216" width="8" style="42" hidden="1"/>
    <col min="8217" max="8217" width="8.5703125" style="42" hidden="1"/>
    <col min="8218" max="8218" width="9.28515625" style="42" hidden="1"/>
    <col min="8219" max="8219" width="8.85546875" style="42" hidden="1"/>
    <col min="8220" max="8220" width="8.5703125" style="42" hidden="1"/>
    <col min="8221" max="8221" width="8" style="42" hidden="1"/>
    <col min="8222" max="8222" width="8.5703125" style="42" hidden="1"/>
    <col min="8223" max="8224" width="9.28515625" style="42" hidden="1"/>
    <col min="8225" max="8225" width="8.85546875" style="42" hidden="1"/>
    <col min="8226" max="8226" width="8" style="42" hidden="1"/>
    <col min="8227" max="8227" width="8.5703125" style="42" hidden="1"/>
    <col min="8228" max="8229" width="9.28515625" style="42" hidden="1"/>
    <col min="8230" max="8230" width="8.85546875" style="42" hidden="1"/>
    <col min="8231" max="8231" width="8" style="42" hidden="1"/>
    <col min="8232" max="8232" width="8.5703125" style="42" hidden="1"/>
    <col min="8233" max="8235" width="9.28515625" style="42" hidden="1"/>
    <col min="8236" max="8236" width="8" style="42" hidden="1"/>
    <col min="8237" max="8237" width="8.5703125" style="42" hidden="1"/>
    <col min="8238" max="8239" width="9.28515625" style="42" hidden="1"/>
    <col min="8240" max="8240" width="8.5703125" style="42" hidden="1"/>
    <col min="8241" max="8241" width="8" style="42" hidden="1"/>
    <col min="8242" max="8242" width="8.5703125" style="42" hidden="1"/>
    <col min="8243" max="8243" width="9.28515625" style="42" hidden="1"/>
    <col min="8244" max="8245" width="11" style="42" hidden="1"/>
    <col min="8246" max="8246" width="8" style="42" hidden="1"/>
    <col min="8247" max="8247" width="8.5703125" style="42" hidden="1"/>
    <col min="8248" max="8248" width="11" style="42" hidden="1"/>
    <col min="8249" max="8448" width="11.42578125" style="42" hidden="1"/>
    <col min="8449" max="8449" width="57.5703125" style="42" hidden="1"/>
    <col min="8450" max="8450" width="11" style="42" hidden="1"/>
    <col min="8451" max="8451" width="9.28515625" style="42" hidden="1"/>
    <col min="8452" max="8452" width="8" style="42" hidden="1"/>
    <col min="8453" max="8453" width="8.5703125" style="42" hidden="1"/>
    <col min="8454" max="8454" width="10.5703125" style="42" hidden="1"/>
    <col min="8455" max="8460" width="11.140625" style="42" hidden="1"/>
    <col min="8461" max="8461" width="9.28515625" style="42" hidden="1"/>
    <col min="8462" max="8462" width="8" style="42" hidden="1"/>
    <col min="8463" max="8463" width="8.5703125" style="42" hidden="1"/>
    <col min="8464" max="8464" width="10.5703125" style="42" hidden="1"/>
    <col min="8465" max="8466" width="9.28515625" style="42" hidden="1"/>
    <col min="8467" max="8467" width="8" style="42" hidden="1"/>
    <col min="8468" max="8468" width="8.5703125" style="42" hidden="1"/>
    <col min="8469" max="8471" width="9.28515625" style="42" hidden="1"/>
    <col min="8472" max="8472" width="8" style="42" hidden="1"/>
    <col min="8473" max="8473" width="8.5703125" style="42" hidden="1"/>
    <col min="8474" max="8474" width="9.28515625" style="42" hidden="1"/>
    <col min="8475" max="8475" width="8.85546875" style="42" hidden="1"/>
    <col min="8476" max="8476" width="8.5703125" style="42" hidden="1"/>
    <col min="8477" max="8477" width="8" style="42" hidden="1"/>
    <col min="8478" max="8478" width="8.5703125" style="42" hidden="1"/>
    <col min="8479" max="8480" width="9.28515625" style="42" hidden="1"/>
    <col min="8481" max="8481" width="8.85546875" style="42" hidden="1"/>
    <col min="8482" max="8482" width="8" style="42" hidden="1"/>
    <col min="8483" max="8483" width="8.5703125" style="42" hidden="1"/>
    <col min="8484" max="8485" width="9.28515625" style="42" hidden="1"/>
    <col min="8486" max="8486" width="8.85546875" style="42" hidden="1"/>
    <col min="8487" max="8487" width="8" style="42" hidden="1"/>
    <col min="8488" max="8488" width="8.5703125" style="42" hidden="1"/>
    <col min="8489" max="8491" width="9.28515625" style="42" hidden="1"/>
    <col min="8492" max="8492" width="8" style="42" hidden="1"/>
    <col min="8493" max="8493" width="8.5703125" style="42" hidden="1"/>
    <col min="8494" max="8495" width="9.28515625" style="42" hidden="1"/>
    <col min="8496" max="8496" width="8.5703125" style="42" hidden="1"/>
    <col min="8497" max="8497" width="8" style="42" hidden="1"/>
    <col min="8498" max="8498" width="8.5703125" style="42" hidden="1"/>
    <col min="8499" max="8499" width="9.28515625" style="42" hidden="1"/>
    <col min="8500" max="8501" width="11" style="42" hidden="1"/>
    <col min="8502" max="8502" width="8" style="42" hidden="1"/>
    <col min="8503" max="8503" width="8.5703125" style="42" hidden="1"/>
    <col min="8504" max="8504" width="11" style="42" hidden="1"/>
    <col min="8505" max="8704" width="11.42578125" style="42" hidden="1"/>
    <col min="8705" max="8705" width="57.5703125" style="42" hidden="1"/>
    <col min="8706" max="8706" width="11" style="42" hidden="1"/>
    <col min="8707" max="8707" width="9.28515625" style="42" hidden="1"/>
    <col min="8708" max="8708" width="8" style="42" hidden="1"/>
    <col min="8709" max="8709" width="8.5703125" style="42" hidden="1"/>
    <col min="8710" max="8710" width="10.5703125" style="42" hidden="1"/>
    <col min="8711" max="8716" width="11.140625" style="42" hidden="1"/>
    <col min="8717" max="8717" width="9.28515625" style="42" hidden="1"/>
    <col min="8718" max="8718" width="8" style="42" hidden="1"/>
    <col min="8719" max="8719" width="8.5703125" style="42" hidden="1"/>
    <col min="8720" max="8720" width="10.5703125" style="42" hidden="1"/>
    <col min="8721" max="8722" width="9.28515625" style="42" hidden="1"/>
    <col min="8723" max="8723" width="8" style="42" hidden="1"/>
    <col min="8724" max="8724" width="8.5703125" style="42" hidden="1"/>
    <col min="8725" max="8727" width="9.28515625" style="42" hidden="1"/>
    <col min="8728" max="8728" width="8" style="42" hidden="1"/>
    <col min="8729" max="8729" width="8.5703125" style="42" hidden="1"/>
    <col min="8730" max="8730" width="9.28515625" style="42" hidden="1"/>
    <col min="8731" max="8731" width="8.85546875" style="42" hidden="1"/>
    <col min="8732" max="8732" width="8.5703125" style="42" hidden="1"/>
    <col min="8733" max="8733" width="8" style="42" hidden="1"/>
    <col min="8734" max="8734" width="8.5703125" style="42" hidden="1"/>
    <col min="8735" max="8736" width="9.28515625" style="42" hidden="1"/>
    <col min="8737" max="8737" width="8.85546875" style="42" hidden="1"/>
    <col min="8738" max="8738" width="8" style="42" hidden="1"/>
    <col min="8739" max="8739" width="8.5703125" style="42" hidden="1"/>
    <col min="8740" max="8741" width="9.28515625" style="42" hidden="1"/>
    <col min="8742" max="8742" width="8.85546875" style="42" hidden="1"/>
    <col min="8743" max="8743" width="8" style="42" hidden="1"/>
    <col min="8744" max="8744" width="8.5703125" style="42" hidden="1"/>
    <col min="8745" max="8747" width="9.28515625" style="42" hidden="1"/>
    <col min="8748" max="8748" width="8" style="42" hidden="1"/>
    <col min="8749" max="8749" width="8.5703125" style="42" hidden="1"/>
    <col min="8750" max="8751" width="9.28515625" style="42" hidden="1"/>
    <col min="8752" max="8752" width="8.5703125" style="42" hidden="1"/>
    <col min="8753" max="8753" width="8" style="42" hidden="1"/>
    <col min="8754" max="8754" width="8.5703125" style="42" hidden="1"/>
    <col min="8755" max="8755" width="9.28515625" style="42" hidden="1"/>
    <col min="8756" max="8757" width="11" style="42" hidden="1"/>
    <col min="8758" max="8758" width="8" style="42" hidden="1"/>
    <col min="8759" max="8759" width="8.5703125" style="42" hidden="1"/>
    <col min="8760" max="8760" width="11" style="42" hidden="1"/>
    <col min="8761" max="8960" width="11.42578125" style="42" hidden="1"/>
    <col min="8961" max="8961" width="57.5703125" style="42" hidden="1"/>
    <col min="8962" max="8962" width="11" style="42" hidden="1"/>
    <col min="8963" max="8963" width="9.28515625" style="42" hidden="1"/>
    <col min="8964" max="8964" width="8" style="42" hidden="1"/>
    <col min="8965" max="8965" width="8.5703125" style="42" hidden="1"/>
    <col min="8966" max="8966" width="10.5703125" style="42" hidden="1"/>
    <col min="8967" max="8972" width="11.140625" style="42" hidden="1"/>
    <col min="8973" max="8973" width="9.28515625" style="42" hidden="1"/>
    <col min="8974" max="8974" width="8" style="42" hidden="1"/>
    <col min="8975" max="8975" width="8.5703125" style="42" hidden="1"/>
    <col min="8976" max="8976" width="10.5703125" style="42" hidden="1"/>
    <col min="8977" max="8978" width="9.28515625" style="42" hidden="1"/>
    <col min="8979" max="8979" width="8" style="42" hidden="1"/>
    <col min="8980" max="8980" width="8.5703125" style="42" hidden="1"/>
    <col min="8981" max="8983" width="9.28515625" style="42" hidden="1"/>
    <col min="8984" max="8984" width="8" style="42" hidden="1"/>
    <col min="8985" max="8985" width="8.5703125" style="42" hidden="1"/>
    <col min="8986" max="8986" width="9.28515625" style="42" hidden="1"/>
    <col min="8987" max="8987" width="8.85546875" style="42" hidden="1"/>
    <col min="8988" max="8988" width="8.5703125" style="42" hidden="1"/>
    <col min="8989" max="8989" width="8" style="42" hidden="1"/>
    <col min="8990" max="8990" width="8.5703125" style="42" hidden="1"/>
    <col min="8991" max="8992" width="9.28515625" style="42" hidden="1"/>
    <col min="8993" max="8993" width="8.85546875" style="42" hidden="1"/>
    <col min="8994" max="8994" width="8" style="42" hidden="1"/>
    <col min="8995" max="8995" width="8.5703125" style="42" hidden="1"/>
    <col min="8996" max="8997" width="9.28515625" style="42" hidden="1"/>
    <col min="8998" max="8998" width="8.85546875" style="42" hidden="1"/>
    <col min="8999" max="8999" width="8" style="42" hidden="1"/>
    <col min="9000" max="9000" width="8.5703125" style="42" hidden="1"/>
    <col min="9001" max="9003" width="9.28515625" style="42" hidden="1"/>
    <col min="9004" max="9004" width="8" style="42" hidden="1"/>
    <col min="9005" max="9005" width="8.5703125" style="42" hidden="1"/>
    <col min="9006" max="9007" width="9.28515625" style="42" hidden="1"/>
    <col min="9008" max="9008" width="8.5703125" style="42" hidden="1"/>
    <col min="9009" max="9009" width="8" style="42" hidden="1"/>
    <col min="9010" max="9010" width="8.5703125" style="42" hidden="1"/>
    <col min="9011" max="9011" width="9.28515625" style="42" hidden="1"/>
    <col min="9012" max="9013" width="11" style="42" hidden="1"/>
    <col min="9014" max="9014" width="8" style="42" hidden="1"/>
    <col min="9015" max="9015" width="8.5703125" style="42" hidden="1"/>
    <col min="9016" max="9016" width="11" style="42" hidden="1"/>
    <col min="9017" max="9216" width="11.42578125" style="42" hidden="1"/>
    <col min="9217" max="9217" width="57.5703125" style="42" hidden="1"/>
    <col min="9218" max="9218" width="11" style="42" hidden="1"/>
    <col min="9219" max="9219" width="9.28515625" style="42" hidden="1"/>
    <col min="9220" max="9220" width="8" style="42" hidden="1"/>
    <col min="9221" max="9221" width="8.5703125" style="42" hidden="1"/>
    <col min="9222" max="9222" width="10.5703125" style="42" hidden="1"/>
    <col min="9223" max="9228" width="11.140625" style="42" hidden="1"/>
    <col min="9229" max="9229" width="9.28515625" style="42" hidden="1"/>
    <col min="9230" max="9230" width="8" style="42" hidden="1"/>
    <col min="9231" max="9231" width="8.5703125" style="42" hidden="1"/>
    <col min="9232" max="9232" width="10.5703125" style="42" hidden="1"/>
    <col min="9233" max="9234" width="9.28515625" style="42" hidden="1"/>
    <col min="9235" max="9235" width="8" style="42" hidden="1"/>
    <col min="9236" max="9236" width="8.5703125" style="42" hidden="1"/>
    <col min="9237" max="9239" width="9.28515625" style="42" hidden="1"/>
    <col min="9240" max="9240" width="8" style="42" hidden="1"/>
    <col min="9241" max="9241" width="8.5703125" style="42" hidden="1"/>
    <col min="9242" max="9242" width="9.28515625" style="42" hidden="1"/>
    <col min="9243" max="9243" width="8.85546875" style="42" hidden="1"/>
    <col min="9244" max="9244" width="8.5703125" style="42" hidden="1"/>
    <col min="9245" max="9245" width="8" style="42" hidden="1"/>
    <col min="9246" max="9246" width="8.5703125" style="42" hidden="1"/>
    <col min="9247" max="9248" width="9.28515625" style="42" hidden="1"/>
    <col min="9249" max="9249" width="8.85546875" style="42" hidden="1"/>
    <col min="9250" max="9250" width="8" style="42" hidden="1"/>
    <col min="9251" max="9251" width="8.5703125" style="42" hidden="1"/>
    <col min="9252" max="9253" width="9.28515625" style="42" hidden="1"/>
    <col min="9254" max="9254" width="8.85546875" style="42" hidden="1"/>
    <col min="9255" max="9255" width="8" style="42" hidden="1"/>
    <col min="9256" max="9256" width="8.5703125" style="42" hidden="1"/>
    <col min="9257" max="9259" width="9.28515625" style="42" hidden="1"/>
    <col min="9260" max="9260" width="8" style="42" hidden="1"/>
    <col min="9261" max="9261" width="8.5703125" style="42" hidden="1"/>
    <col min="9262" max="9263" width="9.28515625" style="42" hidden="1"/>
    <col min="9264" max="9264" width="8.5703125" style="42" hidden="1"/>
    <col min="9265" max="9265" width="8" style="42" hidden="1"/>
    <col min="9266" max="9266" width="8.5703125" style="42" hidden="1"/>
    <col min="9267" max="9267" width="9.28515625" style="42" hidden="1"/>
    <col min="9268" max="9269" width="11" style="42" hidden="1"/>
    <col min="9270" max="9270" width="8" style="42" hidden="1"/>
    <col min="9271" max="9271" width="8.5703125" style="42" hidden="1"/>
    <col min="9272" max="9272" width="11" style="42" hidden="1"/>
    <col min="9273" max="9472" width="11.42578125" style="42" hidden="1"/>
    <col min="9473" max="9473" width="57.5703125" style="42" hidden="1"/>
    <col min="9474" max="9474" width="11" style="42" hidden="1"/>
    <col min="9475" max="9475" width="9.28515625" style="42" hidden="1"/>
    <col min="9476" max="9476" width="8" style="42" hidden="1"/>
    <col min="9477" max="9477" width="8.5703125" style="42" hidden="1"/>
    <col min="9478" max="9478" width="10.5703125" style="42" hidden="1"/>
    <col min="9479" max="9484" width="11.140625" style="42" hidden="1"/>
    <col min="9485" max="9485" width="9.28515625" style="42" hidden="1"/>
    <col min="9486" max="9486" width="8" style="42" hidden="1"/>
    <col min="9487" max="9487" width="8.5703125" style="42" hidden="1"/>
    <col min="9488" max="9488" width="10.5703125" style="42" hidden="1"/>
    <col min="9489" max="9490" width="9.28515625" style="42" hidden="1"/>
    <col min="9491" max="9491" width="8" style="42" hidden="1"/>
    <col min="9492" max="9492" width="8.5703125" style="42" hidden="1"/>
    <col min="9493" max="9495" width="9.28515625" style="42" hidden="1"/>
    <col min="9496" max="9496" width="8" style="42" hidden="1"/>
    <col min="9497" max="9497" width="8.5703125" style="42" hidden="1"/>
    <col min="9498" max="9498" width="9.28515625" style="42" hidden="1"/>
    <col min="9499" max="9499" width="8.85546875" style="42" hidden="1"/>
    <col min="9500" max="9500" width="8.5703125" style="42" hidden="1"/>
    <col min="9501" max="9501" width="8" style="42" hidden="1"/>
    <col min="9502" max="9502" width="8.5703125" style="42" hidden="1"/>
    <col min="9503" max="9504" width="9.28515625" style="42" hidden="1"/>
    <col min="9505" max="9505" width="8.85546875" style="42" hidden="1"/>
    <col min="9506" max="9506" width="8" style="42" hidden="1"/>
    <col min="9507" max="9507" width="8.5703125" style="42" hidden="1"/>
    <col min="9508" max="9509" width="9.28515625" style="42" hidden="1"/>
    <col min="9510" max="9510" width="8.85546875" style="42" hidden="1"/>
    <col min="9511" max="9511" width="8" style="42" hidden="1"/>
    <col min="9512" max="9512" width="8.5703125" style="42" hidden="1"/>
    <col min="9513" max="9515" width="9.28515625" style="42" hidden="1"/>
    <col min="9516" max="9516" width="8" style="42" hidden="1"/>
    <col min="9517" max="9517" width="8.5703125" style="42" hidden="1"/>
    <col min="9518" max="9519" width="9.28515625" style="42" hidden="1"/>
    <col min="9520" max="9520" width="8.5703125" style="42" hidden="1"/>
    <col min="9521" max="9521" width="8" style="42" hidden="1"/>
    <col min="9522" max="9522" width="8.5703125" style="42" hidden="1"/>
    <col min="9523" max="9523" width="9.28515625" style="42" hidden="1"/>
    <col min="9524" max="9525" width="11" style="42" hidden="1"/>
    <col min="9526" max="9526" width="8" style="42" hidden="1"/>
    <col min="9527" max="9527" width="8.5703125" style="42" hidden="1"/>
    <col min="9528" max="9528" width="11" style="42" hidden="1"/>
    <col min="9529" max="9728" width="11.42578125" style="42" hidden="1"/>
    <col min="9729" max="9729" width="57.5703125" style="42" hidden="1"/>
    <col min="9730" max="9730" width="11" style="42" hidden="1"/>
    <col min="9731" max="9731" width="9.28515625" style="42" hidden="1"/>
    <col min="9732" max="9732" width="8" style="42" hidden="1"/>
    <col min="9733" max="9733" width="8.5703125" style="42" hidden="1"/>
    <col min="9734" max="9734" width="10.5703125" style="42" hidden="1"/>
    <col min="9735" max="9740" width="11.140625" style="42" hidden="1"/>
    <col min="9741" max="9741" width="9.28515625" style="42" hidden="1"/>
    <col min="9742" max="9742" width="8" style="42" hidden="1"/>
    <col min="9743" max="9743" width="8.5703125" style="42" hidden="1"/>
    <col min="9744" max="9744" width="10.5703125" style="42" hidden="1"/>
    <col min="9745" max="9746" width="9.28515625" style="42" hidden="1"/>
    <col min="9747" max="9747" width="8" style="42" hidden="1"/>
    <col min="9748" max="9748" width="8.5703125" style="42" hidden="1"/>
    <col min="9749" max="9751" width="9.28515625" style="42" hidden="1"/>
    <col min="9752" max="9752" width="8" style="42" hidden="1"/>
    <col min="9753" max="9753" width="8.5703125" style="42" hidden="1"/>
    <col min="9754" max="9754" width="9.28515625" style="42" hidden="1"/>
    <col min="9755" max="9755" width="8.85546875" style="42" hidden="1"/>
    <col min="9756" max="9756" width="8.5703125" style="42" hidden="1"/>
    <col min="9757" max="9757" width="8" style="42" hidden="1"/>
    <col min="9758" max="9758" width="8.5703125" style="42" hidden="1"/>
    <col min="9759" max="9760" width="9.28515625" style="42" hidden="1"/>
    <col min="9761" max="9761" width="8.85546875" style="42" hidden="1"/>
    <col min="9762" max="9762" width="8" style="42" hidden="1"/>
    <col min="9763" max="9763" width="8.5703125" style="42" hidden="1"/>
    <col min="9764" max="9765" width="9.28515625" style="42" hidden="1"/>
    <col min="9766" max="9766" width="8.85546875" style="42" hidden="1"/>
    <col min="9767" max="9767" width="8" style="42" hidden="1"/>
    <col min="9768" max="9768" width="8.5703125" style="42" hidden="1"/>
    <col min="9769" max="9771" width="9.28515625" style="42" hidden="1"/>
    <col min="9772" max="9772" width="8" style="42" hidden="1"/>
    <col min="9773" max="9773" width="8.5703125" style="42" hidden="1"/>
    <col min="9774" max="9775" width="9.28515625" style="42" hidden="1"/>
    <col min="9776" max="9776" width="8.5703125" style="42" hidden="1"/>
    <col min="9777" max="9777" width="8" style="42" hidden="1"/>
    <col min="9778" max="9778" width="8.5703125" style="42" hidden="1"/>
    <col min="9779" max="9779" width="9.28515625" style="42" hidden="1"/>
    <col min="9780" max="9781" width="11" style="42" hidden="1"/>
    <col min="9782" max="9782" width="8" style="42" hidden="1"/>
    <col min="9783" max="9783" width="8.5703125" style="42" hidden="1"/>
    <col min="9784" max="9784" width="11" style="42" hidden="1"/>
    <col min="9785" max="9984" width="11.42578125" style="42" hidden="1"/>
    <col min="9985" max="9985" width="57.5703125" style="42" hidden="1"/>
    <col min="9986" max="9986" width="11" style="42" hidden="1"/>
    <col min="9987" max="9987" width="9.28515625" style="42" hidden="1"/>
    <col min="9988" max="9988" width="8" style="42" hidden="1"/>
    <col min="9989" max="9989" width="8.5703125" style="42" hidden="1"/>
    <col min="9990" max="9990" width="10.5703125" style="42" hidden="1"/>
    <col min="9991" max="9996" width="11.140625" style="42" hidden="1"/>
    <col min="9997" max="9997" width="9.28515625" style="42" hidden="1"/>
    <col min="9998" max="9998" width="8" style="42" hidden="1"/>
    <col min="9999" max="9999" width="8.5703125" style="42" hidden="1"/>
    <col min="10000" max="10000" width="10.5703125" style="42" hidden="1"/>
    <col min="10001" max="10002" width="9.28515625" style="42" hidden="1"/>
    <col min="10003" max="10003" width="8" style="42" hidden="1"/>
    <col min="10004" max="10004" width="8.5703125" style="42" hidden="1"/>
    <col min="10005" max="10007" width="9.28515625" style="42" hidden="1"/>
    <col min="10008" max="10008" width="8" style="42" hidden="1"/>
    <col min="10009" max="10009" width="8.5703125" style="42" hidden="1"/>
    <col min="10010" max="10010" width="9.28515625" style="42" hidden="1"/>
    <col min="10011" max="10011" width="8.85546875" style="42" hidden="1"/>
    <col min="10012" max="10012" width="8.5703125" style="42" hidden="1"/>
    <col min="10013" max="10013" width="8" style="42" hidden="1"/>
    <col min="10014" max="10014" width="8.5703125" style="42" hidden="1"/>
    <col min="10015" max="10016" width="9.28515625" style="42" hidden="1"/>
    <col min="10017" max="10017" width="8.85546875" style="42" hidden="1"/>
    <col min="10018" max="10018" width="8" style="42" hidden="1"/>
    <col min="10019" max="10019" width="8.5703125" style="42" hidden="1"/>
    <col min="10020" max="10021" width="9.28515625" style="42" hidden="1"/>
    <col min="10022" max="10022" width="8.85546875" style="42" hidden="1"/>
    <col min="10023" max="10023" width="8" style="42" hidden="1"/>
    <col min="10024" max="10024" width="8.5703125" style="42" hidden="1"/>
    <col min="10025" max="10027" width="9.28515625" style="42" hidden="1"/>
    <col min="10028" max="10028" width="8" style="42" hidden="1"/>
    <col min="10029" max="10029" width="8.5703125" style="42" hidden="1"/>
    <col min="10030" max="10031" width="9.28515625" style="42" hidden="1"/>
    <col min="10032" max="10032" width="8.5703125" style="42" hidden="1"/>
    <col min="10033" max="10033" width="8" style="42" hidden="1"/>
    <col min="10034" max="10034" width="8.5703125" style="42" hidden="1"/>
    <col min="10035" max="10035" width="9.28515625" style="42" hidden="1"/>
    <col min="10036" max="10037" width="11" style="42" hidden="1"/>
    <col min="10038" max="10038" width="8" style="42" hidden="1"/>
    <col min="10039" max="10039" width="8.5703125" style="42" hidden="1"/>
    <col min="10040" max="10040" width="11" style="42" hidden="1"/>
    <col min="10041" max="10240" width="11.42578125" style="42" hidden="1"/>
    <col min="10241" max="10241" width="57.5703125" style="42" hidden="1"/>
    <col min="10242" max="10242" width="11" style="42" hidden="1"/>
    <col min="10243" max="10243" width="9.28515625" style="42" hidden="1"/>
    <col min="10244" max="10244" width="8" style="42" hidden="1"/>
    <col min="10245" max="10245" width="8.5703125" style="42" hidden="1"/>
    <col min="10246" max="10246" width="10.5703125" style="42" hidden="1"/>
    <col min="10247" max="10252" width="11.140625" style="42" hidden="1"/>
    <col min="10253" max="10253" width="9.28515625" style="42" hidden="1"/>
    <col min="10254" max="10254" width="8" style="42" hidden="1"/>
    <col min="10255" max="10255" width="8.5703125" style="42" hidden="1"/>
    <col min="10256" max="10256" width="10.5703125" style="42" hidden="1"/>
    <col min="10257" max="10258" width="9.28515625" style="42" hidden="1"/>
    <col min="10259" max="10259" width="8" style="42" hidden="1"/>
    <col min="10260" max="10260" width="8.5703125" style="42" hidden="1"/>
    <col min="10261" max="10263" width="9.28515625" style="42" hidden="1"/>
    <col min="10264" max="10264" width="8" style="42" hidden="1"/>
    <col min="10265" max="10265" width="8.5703125" style="42" hidden="1"/>
    <col min="10266" max="10266" width="9.28515625" style="42" hidden="1"/>
    <col min="10267" max="10267" width="8.85546875" style="42" hidden="1"/>
    <col min="10268" max="10268" width="8.5703125" style="42" hidden="1"/>
    <col min="10269" max="10269" width="8" style="42" hidden="1"/>
    <col min="10270" max="10270" width="8.5703125" style="42" hidden="1"/>
    <col min="10271" max="10272" width="9.28515625" style="42" hidden="1"/>
    <col min="10273" max="10273" width="8.85546875" style="42" hidden="1"/>
    <col min="10274" max="10274" width="8" style="42" hidden="1"/>
    <col min="10275" max="10275" width="8.5703125" style="42" hidden="1"/>
    <col min="10276" max="10277" width="9.28515625" style="42" hidden="1"/>
    <col min="10278" max="10278" width="8.85546875" style="42" hidden="1"/>
    <col min="10279" max="10279" width="8" style="42" hidden="1"/>
    <col min="10280" max="10280" width="8.5703125" style="42" hidden="1"/>
    <col min="10281" max="10283" width="9.28515625" style="42" hidden="1"/>
    <col min="10284" max="10284" width="8" style="42" hidden="1"/>
    <col min="10285" max="10285" width="8.5703125" style="42" hidden="1"/>
    <col min="10286" max="10287" width="9.28515625" style="42" hidden="1"/>
    <col min="10288" max="10288" width="8.5703125" style="42" hidden="1"/>
    <col min="10289" max="10289" width="8" style="42" hidden="1"/>
    <col min="10290" max="10290" width="8.5703125" style="42" hidden="1"/>
    <col min="10291" max="10291" width="9.28515625" style="42" hidden="1"/>
    <col min="10292" max="10293" width="11" style="42" hidden="1"/>
    <col min="10294" max="10294" width="8" style="42" hidden="1"/>
    <col min="10295" max="10295" width="8.5703125" style="42" hidden="1"/>
    <col min="10296" max="10296" width="11" style="42" hidden="1"/>
    <col min="10297" max="10496" width="11.42578125" style="42" hidden="1"/>
    <col min="10497" max="10497" width="57.5703125" style="42" hidden="1"/>
    <col min="10498" max="10498" width="11" style="42" hidden="1"/>
    <col min="10499" max="10499" width="9.28515625" style="42" hidden="1"/>
    <col min="10500" max="10500" width="8" style="42" hidden="1"/>
    <col min="10501" max="10501" width="8.5703125" style="42" hidden="1"/>
    <col min="10502" max="10502" width="10.5703125" style="42" hidden="1"/>
    <col min="10503" max="10508" width="11.140625" style="42" hidden="1"/>
    <col min="10509" max="10509" width="9.28515625" style="42" hidden="1"/>
    <col min="10510" max="10510" width="8" style="42" hidden="1"/>
    <col min="10511" max="10511" width="8.5703125" style="42" hidden="1"/>
    <col min="10512" max="10512" width="10.5703125" style="42" hidden="1"/>
    <col min="10513" max="10514" width="9.28515625" style="42" hidden="1"/>
    <col min="10515" max="10515" width="8" style="42" hidden="1"/>
    <col min="10516" max="10516" width="8.5703125" style="42" hidden="1"/>
    <col min="10517" max="10519" width="9.28515625" style="42" hidden="1"/>
    <col min="10520" max="10520" width="8" style="42" hidden="1"/>
    <col min="10521" max="10521" width="8.5703125" style="42" hidden="1"/>
    <col min="10522" max="10522" width="9.28515625" style="42" hidden="1"/>
    <col min="10523" max="10523" width="8.85546875" style="42" hidden="1"/>
    <col min="10524" max="10524" width="8.5703125" style="42" hidden="1"/>
    <col min="10525" max="10525" width="8" style="42" hidden="1"/>
    <col min="10526" max="10526" width="8.5703125" style="42" hidden="1"/>
    <col min="10527" max="10528" width="9.28515625" style="42" hidden="1"/>
    <col min="10529" max="10529" width="8.85546875" style="42" hidden="1"/>
    <col min="10530" max="10530" width="8" style="42" hidden="1"/>
    <col min="10531" max="10531" width="8.5703125" style="42" hidden="1"/>
    <col min="10532" max="10533" width="9.28515625" style="42" hidden="1"/>
    <col min="10534" max="10534" width="8.85546875" style="42" hidden="1"/>
    <col min="10535" max="10535" width="8" style="42" hidden="1"/>
    <col min="10536" max="10536" width="8.5703125" style="42" hidden="1"/>
    <col min="10537" max="10539" width="9.28515625" style="42" hidden="1"/>
    <col min="10540" max="10540" width="8" style="42" hidden="1"/>
    <col min="10541" max="10541" width="8.5703125" style="42" hidden="1"/>
    <col min="10542" max="10543" width="9.28515625" style="42" hidden="1"/>
    <col min="10544" max="10544" width="8.5703125" style="42" hidden="1"/>
    <col min="10545" max="10545" width="8" style="42" hidden="1"/>
    <col min="10546" max="10546" width="8.5703125" style="42" hidden="1"/>
    <col min="10547" max="10547" width="9.28515625" style="42" hidden="1"/>
    <col min="10548" max="10549" width="11" style="42" hidden="1"/>
    <col min="10550" max="10550" width="8" style="42" hidden="1"/>
    <col min="10551" max="10551" width="8.5703125" style="42" hidden="1"/>
    <col min="10552" max="10552" width="11" style="42" hidden="1"/>
    <col min="10553" max="10752" width="11.42578125" style="42" hidden="1"/>
    <col min="10753" max="10753" width="57.5703125" style="42" hidden="1"/>
    <col min="10754" max="10754" width="11" style="42" hidden="1"/>
    <col min="10755" max="10755" width="9.28515625" style="42" hidden="1"/>
    <col min="10756" max="10756" width="8" style="42" hidden="1"/>
    <col min="10757" max="10757" width="8.5703125" style="42" hidden="1"/>
    <col min="10758" max="10758" width="10.5703125" style="42" hidden="1"/>
    <col min="10759" max="10764" width="11.140625" style="42" hidden="1"/>
    <col min="10765" max="10765" width="9.28515625" style="42" hidden="1"/>
    <col min="10766" max="10766" width="8" style="42" hidden="1"/>
    <col min="10767" max="10767" width="8.5703125" style="42" hidden="1"/>
    <col min="10768" max="10768" width="10.5703125" style="42" hidden="1"/>
    <col min="10769" max="10770" width="9.28515625" style="42" hidden="1"/>
    <col min="10771" max="10771" width="8" style="42" hidden="1"/>
    <col min="10772" max="10772" width="8.5703125" style="42" hidden="1"/>
    <col min="10773" max="10775" width="9.28515625" style="42" hidden="1"/>
    <col min="10776" max="10776" width="8" style="42" hidden="1"/>
    <col min="10777" max="10777" width="8.5703125" style="42" hidden="1"/>
    <col min="10778" max="10778" width="9.28515625" style="42" hidden="1"/>
    <col min="10779" max="10779" width="8.85546875" style="42" hidden="1"/>
    <col min="10780" max="10780" width="8.5703125" style="42" hidden="1"/>
    <col min="10781" max="10781" width="8" style="42" hidden="1"/>
    <col min="10782" max="10782" width="8.5703125" style="42" hidden="1"/>
    <col min="10783" max="10784" width="9.28515625" style="42" hidden="1"/>
    <col min="10785" max="10785" width="8.85546875" style="42" hidden="1"/>
    <col min="10786" max="10786" width="8" style="42" hidden="1"/>
    <col min="10787" max="10787" width="8.5703125" style="42" hidden="1"/>
    <col min="10788" max="10789" width="9.28515625" style="42" hidden="1"/>
    <col min="10790" max="10790" width="8.85546875" style="42" hidden="1"/>
    <col min="10791" max="10791" width="8" style="42" hidden="1"/>
    <col min="10792" max="10792" width="8.5703125" style="42" hidden="1"/>
    <col min="10793" max="10795" width="9.28515625" style="42" hidden="1"/>
    <col min="10796" max="10796" width="8" style="42" hidden="1"/>
    <col min="10797" max="10797" width="8.5703125" style="42" hidden="1"/>
    <col min="10798" max="10799" width="9.28515625" style="42" hidden="1"/>
    <col min="10800" max="10800" width="8.5703125" style="42" hidden="1"/>
    <col min="10801" max="10801" width="8" style="42" hidden="1"/>
    <col min="10802" max="10802" width="8.5703125" style="42" hidden="1"/>
    <col min="10803" max="10803" width="9.28515625" style="42" hidden="1"/>
    <col min="10804" max="10805" width="11" style="42" hidden="1"/>
    <col min="10806" max="10806" width="8" style="42" hidden="1"/>
    <col min="10807" max="10807" width="8.5703125" style="42" hidden="1"/>
    <col min="10808" max="10808" width="11" style="42" hidden="1"/>
    <col min="10809" max="11008" width="11.42578125" style="42" hidden="1"/>
    <col min="11009" max="11009" width="57.5703125" style="42" hidden="1"/>
    <col min="11010" max="11010" width="11" style="42" hidden="1"/>
    <col min="11011" max="11011" width="9.28515625" style="42" hidden="1"/>
    <col min="11012" max="11012" width="8" style="42" hidden="1"/>
    <col min="11013" max="11013" width="8.5703125" style="42" hidden="1"/>
    <col min="11014" max="11014" width="10.5703125" style="42" hidden="1"/>
    <col min="11015" max="11020" width="11.140625" style="42" hidden="1"/>
    <col min="11021" max="11021" width="9.28515625" style="42" hidden="1"/>
    <col min="11022" max="11022" width="8" style="42" hidden="1"/>
    <col min="11023" max="11023" width="8.5703125" style="42" hidden="1"/>
    <col min="11024" max="11024" width="10.5703125" style="42" hidden="1"/>
    <col min="11025" max="11026" width="9.28515625" style="42" hidden="1"/>
    <col min="11027" max="11027" width="8" style="42" hidden="1"/>
    <col min="11028" max="11028" width="8.5703125" style="42" hidden="1"/>
    <col min="11029" max="11031" width="9.28515625" style="42" hidden="1"/>
    <col min="11032" max="11032" width="8" style="42" hidden="1"/>
    <col min="11033" max="11033" width="8.5703125" style="42" hidden="1"/>
    <col min="11034" max="11034" width="9.28515625" style="42" hidden="1"/>
    <col min="11035" max="11035" width="8.85546875" style="42" hidden="1"/>
    <col min="11036" max="11036" width="8.5703125" style="42" hidden="1"/>
    <col min="11037" max="11037" width="8" style="42" hidden="1"/>
    <col min="11038" max="11038" width="8.5703125" style="42" hidden="1"/>
    <col min="11039" max="11040" width="9.28515625" style="42" hidden="1"/>
    <col min="11041" max="11041" width="8.85546875" style="42" hidden="1"/>
    <col min="11042" max="11042" width="8" style="42" hidden="1"/>
    <col min="11043" max="11043" width="8.5703125" style="42" hidden="1"/>
    <col min="11044" max="11045" width="9.28515625" style="42" hidden="1"/>
    <col min="11046" max="11046" width="8.85546875" style="42" hidden="1"/>
    <col min="11047" max="11047" width="8" style="42" hidden="1"/>
    <col min="11048" max="11048" width="8.5703125" style="42" hidden="1"/>
    <col min="11049" max="11051" width="9.28515625" style="42" hidden="1"/>
    <col min="11052" max="11052" width="8" style="42" hidden="1"/>
    <col min="11053" max="11053" width="8.5703125" style="42" hidden="1"/>
    <col min="11054" max="11055" width="9.28515625" style="42" hidden="1"/>
    <col min="11056" max="11056" width="8.5703125" style="42" hidden="1"/>
    <col min="11057" max="11057" width="8" style="42" hidden="1"/>
    <col min="11058" max="11058" width="8.5703125" style="42" hidden="1"/>
    <col min="11059" max="11059" width="9.28515625" style="42" hidden="1"/>
    <col min="11060" max="11061" width="11" style="42" hidden="1"/>
    <col min="11062" max="11062" width="8" style="42" hidden="1"/>
    <col min="11063" max="11063" width="8.5703125" style="42" hidden="1"/>
    <col min="11064" max="11064" width="11" style="42" hidden="1"/>
    <col min="11065" max="11264" width="11.42578125" style="42" hidden="1"/>
    <col min="11265" max="11265" width="57.5703125" style="42" hidden="1"/>
    <col min="11266" max="11266" width="11" style="42" hidden="1"/>
    <col min="11267" max="11267" width="9.28515625" style="42" hidden="1"/>
    <col min="11268" max="11268" width="8" style="42" hidden="1"/>
    <col min="11269" max="11269" width="8.5703125" style="42" hidden="1"/>
    <col min="11270" max="11270" width="10.5703125" style="42" hidden="1"/>
    <col min="11271" max="11276" width="11.140625" style="42" hidden="1"/>
    <col min="11277" max="11277" width="9.28515625" style="42" hidden="1"/>
    <col min="11278" max="11278" width="8" style="42" hidden="1"/>
    <col min="11279" max="11279" width="8.5703125" style="42" hidden="1"/>
    <col min="11280" max="11280" width="10.5703125" style="42" hidden="1"/>
    <col min="11281" max="11282" width="9.28515625" style="42" hidden="1"/>
    <col min="11283" max="11283" width="8" style="42" hidden="1"/>
    <col min="11284" max="11284" width="8.5703125" style="42" hidden="1"/>
    <col min="11285" max="11287" width="9.28515625" style="42" hidden="1"/>
    <col min="11288" max="11288" width="8" style="42" hidden="1"/>
    <col min="11289" max="11289" width="8.5703125" style="42" hidden="1"/>
    <col min="11290" max="11290" width="9.28515625" style="42" hidden="1"/>
    <col min="11291" max="11291" width="8.85546875" style="42" hidden="1"/>
    <col min="11292" max="11292" width="8.5703125" style="42" hidden="1"/>
    <col min="11293" max="11293" width="8" style="42" hidden="1"/>
    <col min="11294" max="11294" width="8.5703125" style="42" hidden="1"/>
    <col min="11295" max="11296" width="9.28515625" style="42" hidden="1"/>
    <col min="11297" max="11297" width="8.85546875" style="42" hidden="1"/>
    <col min="11298" max="11298" width="8" style="42" hidden="1"/>
    <col min="11299" max="11299" width="8.5703125" style="42" hidden="1"/>
    <col min="11300" max="11301" width="9.28515625" style="42" hidden="1"/>
    <col min="11302" max="11302" width="8.85546875" style="42" hidden="1"/>
    <col min="11303" max="11303" width="8" style="42" hidden="1"/>
    <col min="11304" max="11304" width="8.5703125" style="42" hidden="1"/>
    <col min="11305" max="11307" width="9.28515625" style="42" hidden="1"/>
    <col min="11308" max="11308" width="8" style="42" hidden="1"/>
    <col min="11309" max="11309" width="8.5703125" style="42" hidden="1"/>
    <col min="11310" max="11311" width="9.28515625" style="42" hidden="1"/>
    <col min="11312" max="11312" width="8.5703125" style="42" hidden="1"/>
    <col min="11313" max="11313" width="8" style="42" hidden="1"/>
    <col min="11314" max="11314" width="8.5703125" style="42" hidden="1"/>
    <col min="11315" max="11315" width="9.28515625" style="42" hidden="1"/>
    <col min="11316" max="11317" width="11" style="42" hidden="1"/>
    <col min="11318" max="11318" width="8" style="42" hidden="1"/>
    <col min="11319" max="11319" width="8.5703125" style="42" hidden="1"/>
    <col min="11320" max="11320" width="11" style="42" hidden="1"/>
    <col min="11321" max="11520" width="11.42578125" style="42" hidden="1"/>
    <col min="11521" max="11521" width="57.5703125" style="42" hidden="1"/>
    <col min="11522" max="11522" width="11" style="42" hidden="1"/>
    <col min="11523" max="11523" width="9.28515625" style="42" hidden="1"/>
    <col min="11524" max="11524" width="8" style="42" hidden="1"/>
    <col min="11525" max="11525" width="8.5703125" style="42" hidden="1"/>
    <col min="11526" max="11526" width="10.5703125" style="42" hidden="1"/>
    <col min="11527" max="11532" width="11.140625" style="42" hidden="1"/>
    <col min="11533" max="11533" width="9.28515625" style="42" hidden="1"/>
    <col min="11534" max="11534" width="8" style="42" hidden="1"/>
    <col min="11535" max="11535" width="8.5703125" style="42" hidden="1"/>
    <col min="11536" max="11536" width="10.5703125" style="42" hidden="1"/>
    <col min="11537" max="11538" width="9.28515625" style="42" hidden="1"/>
    <col min="11539" max="11539" width="8" style="42" hidden="1"/>
    <col min="11540" max="11540" width="8.5703125" style="42" hidden="1"/>
    <col min="11541" max="11543" width="9.28515625" style="42" hidden="1"/>
    <col min="11544" max="11544" width="8" style="42" hidden="1"/>
    <col min="11545" max="11545" width="8.5703125" style="42" hidden="1"/>
    <col min="11546" max="11546" width="9.28515625" style="42" hidden="1"/>
    <col min="11547" max="11547" width="8.85546875" style="42" hidden="1"/>
    <col min="11548" max="11548" width="8.5703125" style="42" hidden="1"/>
    <col min="11549" max="11549" width="8" style="42" hidden="1"/>
    <col min="11550" max="11550" width="8.5703125" style="42" hidden="1"/>
    <col min="11551" max="11552" width="9.28515625" style="42" hidden="1"/>
    <col min="11553" max="11553" width="8.85546875" style="42" hidden="1"/>
    <col min="11554" max="11554" width="8" style="42" hidden="1"/>
    <col min="11555" max="11555" width="8.5703125" style="42" hidden="1"/>
    <col min="11556" max="11557" width="9.28515625" style="42" hidden="1"/>
    <col min="11558" max="11558" width="8.85546875" style="42" hidden="1"/>
    <col min="11559" max="11559" width="8" style="42" hidden="1"/>
    <col min="11560" max="11560" width="8.5703125" style="42" hidden="1"/>
    <col min="11561" max="11563" width="9.28515625" style="42" hidden="1"/>
    <col min="11564" max="11564" width="8" style="42" hidden="1"/>
    <col min="11565" max="11565" width="8.5703125" style="42" hidden="1"/>
    <col min="11566" max="11567" width="9.28515625" style="42" hidden="1"/>
    <col min="11568" max="11568" width="8.5703125" style="42" hidden="1"/>
    <col min="11569" max="11569" width="8" style="42" hidden="1"/>
    <col min="11570" max="11570" width="8.5703125" style="42" hidden="1"/>
    <col min="11571" max="11571" width="9.28515625" style="42" hidden="1"/>
    <col min="11572" max="11573" width="11" style="42" hidden="1"/>
    <col min="11574" max="11574" width="8" style="42" hidden="1"/>
    <col min="11575" max="11575" width="8.5703125" style="42" hidden="1"/>
    <col min="11576" max="11576" width="11" style="42" hidden="1"/>
    <col min="11577" max="11776" width="11.42578125" style="42" hidden="1"/>
    <col min="11777" max="11777" width="57.5703125" style="42" hidden="1"/>
    <col min="11778" max="11778" width="11" style="42" hidden="1"/>
    <col min="11779" max="11779" width="9.28515625" style="42" hidden="1"/>
    <col min="11780" max="11780" width="8" style="42" hidden="1"/>
    <col min="11781" max="11781" width="8.5703125" style="42" hidden="1"/>
    <col min="11782" max="11782" width="10.5703125" style="42" hidden="1"/>
    <col min="11783" max="11788" width="11.140625" style="42" hidden="1"/>
    <col min="11789" max="11789" width="9.28515625" style="42" hidden="1"/>
    <col min="11790" max="11790" width="8" style="42" hidden="1"/>
    <col min="11791" max="11791" width="8.5703125" style="42" hidden="1"/>
    <col min="11792" max="11792" width="10.5703125" style="42" hidden="1"/>
    <col min="11793" max="11794" width="9.28515625" style="42" hidden="1"/>
    <col min="11795" max="11795" width="8" style="42" hidden="1"/>
    <col min="11796" max="11796" width="8.5703125" style="42" hidden="1"/>
    <col min="11797" max="11799" width="9.28515625" style="42" hidden="1"/>
    <col min="11800" max="11800" width="8" style="42" hidden="1"/>
    <col min="11801" max="11801" width="8.5703125" style="42" hidden="1"/>
    <col min="11802" max="11802" width="9.28515625" style="42" hidden="1"/>
    <col min="11803" max="11803" width="8.85546875" style="42" hidden="1"/>
    <col min="11804" max="11804" width="8.5703125" style="42" hidden="1"/>
    <col min="11805" max="11805" width="8" style="42" hidden="1"/>
    <col min="11806" max="11806" width="8.5703125" style="42" hidden="1"/>
    <col min="11807" max="11808" width="9.28515625" style="42" hidden="1"/>
    <col min="11809" max="11809" width="8.85546875" style="42" hidden="1"/>
    <col min="11810" max="11810" width="8" style="42" hidden="1"/>
    <col min="11811" max="11811" width="8.5703125" style="42" hidden="1"/>
    <col min="11812" max="11813" width="9.28515625" style="42" hidden="1"/>
    <col min="11814" max="11814" width="8.85546875" style="42" hidden="1"/>
    <col min="11815" max="11815" width="8" style="42" hidden="1"/>
    <col min="11816" max="11816" width="8.5703125" style="42" hidden="1"/>
    <col min="11817" max="11819" width="9.28515625" style="42" hidden="1"/>
    <col min="11820" max="11820" width="8" style="42" hidden="1"/>
    <col min="11821" max="11821" width="8.5703125" style="42" hidden="1"/>
    <col min="11822" max="11823" width="9.28515625" style="42" hidden="1"/>
    <col min="11824" max="11824" width="8.5703125" style="42" hidden="1"/>
    <col min="11825" max="11825" width="8" style="42" hidden="1"/>
    <col min="11826" max="11826" width="8.5703125" style="42" hidden="1"/>
    <col min="11827" max="11827" width="9.28515625" style="42" hidden="1"/>
    <col min="11828" max="11829" width="11" style="42" hidden="1"/>
    <col min="11830" max="11830" width="8" style="42" hidden="1"/>
    <col min="11831" max="11831" width="8.5703125" style="42" hidden="1"/>
    <col min="11832" max="11832" width="11" style="42" hidden="1"/>
    <col min="11833" max="12032" width="11.42578125" style="42" hidden="1"/>
    <col min="12033" max="12033" width="57.5703125" style="42" hidden="1"/>
    <col min="12034" max="12034" width="11" style="42" hidden="1"/>
    <col min="12035" max="12035" width="9.28515625" style="42" hidden="1"/>
    <col min="12036" max="12036" width="8" style="42" hidden="1"/>
    <col min="12037" max="12037" width="8.5703125" style="42" hidden="1"/>
    <col min="12038" max="12038" width="10.5703125" style="42" hidden="1"/>
    <col min="12039" max="12044" width="11.140625" style="42" hidden="1"/>
    <col min="12045" max="12045" width="9.28515625" style="42" hidden="1"/>
    <col min="12046" max="12046" width="8" style="42" hidden="1"/>
    <col min="12047" max="12047" width="8.5703125" style="42" hidden="1"/>
    <col min="12048" max="12048" width="10.5703125" style="42" hidden="1"/>
    <col min="12049" max="12050" width="9.28515625" style="42" hidden="1"/>
    <col min="12051" max="12051" width="8" style="42" hidden="1"/>
    <col min="12052" max="12052" width="8.5703125" style="42" hidden="1"/>
    <col min="12053" max="12055" width="9.28515625" style="42" hidden="1"/>
    <col min="12056" max="12056" width="8" style="42" hidden="1"/>
    <col min="12057" max="12057" width="8.5703125" style="42" hidden="1"/>
    <col min="12058" max="12058" width="9.28515625" style="42" hidden="1"/>
    <col min="12059" max="12059" width="8.85546875" style="42" hidden="1"/>
    <col min="12060" max="12060" width="8.5703125" style="42" hidden="1"/>
    <col min="12061" max="12061" width="8" style="42" hidden="1"/>
    <col min="12062" max="12062" width="8.5703125" style="42" hidden="1"/>
    <col min="12063" max="12064" width="9.28515625" style="42" hidden="1"/>
    <col min="12065" max="12065" width="8.85546875" style="42" hidden="1"/>
    <col min="12066" max="12066" width="8" style="42" hidden="1"/>
    <col min="12067" max="12067" width="8.5703125" style="42" hidden="1"/>
    <col min="12068" max="12069" width="9.28515625" style="42" hidden="1"/>
    <col min="12070" max="12070" width="8.85546875" style="42" hidden="1"/>
    <col min="12071" max="12071" width="8" style="42" hidden="1"/>
    <col min="12072" max="12072" width="8.5703125" style="42" hidden="1"/>
    <col min="12073" max="12075" width="9.28515625" style="42" hidden="1"/>
    <col min="12076" max="12076" width="8" style="42" hidden="1"/>
    <col min="12077" max="12077" width="8.5703125" style="42" hidden="1"/>
    <col min="12078" max="12079" width="9.28515625" style="42" hidden="1"/>
    <col min="12080" max="12080" width="8.5703125" style="42" hidden="1"/>
    <col min="12081" max="12081" width="8" style="42" hidden="1"/>
    <col min="12082" max="12082" width="8.5703125" style="42" hidden="1"/>
    <col min="12083" max="12083" width="9.28515625" style="42" hidden="1"/>
    <col min="12084" max="12085" width="11" style="42" hidden="1"/>
    <col min="12086" max="12086" width="8" style="42" hidden="1"/>
    <col min="12087" max="12087" width="8.5703125" style="42" hidden="1"/>
    <col min="12088" max="12088" width="11" style="42" hidden="1"/>
    <col min="12089" max="12288" width="11.42578125" style="42" hidden="1"/>
    <col min="12289" max="12289" width="57.5703125" style="42" hidden="1"/>
    <col min="12290" max="12290" width="11" style="42" hidden="1"/>
    <col min="12291" max="12291" width="9.28515625" style="42" hidden="1"/>
    <col min="12292" max="12292" width="8" style="42" hidden="1"/>
    <col min="12293" max="12293" width="8.5703125" style="42" hidden="1"/>
    <col min="12294" max="12294" width="10.5703125" style="42" hidden="1"/>
    <col min="12295" max="12300" width="11.140625" style="42" hidden="1"/>
    <col min="12301" max="12301" width="9.28515625" style="42" hidden="1"/>
    <col min="12302" max="12302" width="8" style="42" hidden="1"/>
    <col min="12303" max="12303" width="8.5703125" style="42" hidden="1"/>
    <col min="12304" max="12304" width="10.5703125" style="42" hidden="1"/>
    <col min="12305" max="12306" width="9.28515625" style="42" hidden="1"/>
    <col min="12307" max="12307" width="8" style="42" hidden="1"/>
    <col min="12308" max="12308" width="8.5703125" style="42" hidden="1"/>
    <col min="12309" max="12311" width="9.28515625" style="42" hidden="1"/>
    <col min="12312" max="12312" width="8" style="42" hidden="1"/>
    <col min="12313" max="12313" width="8.5703125" style="42" hidden="1"/>
    <col min="12314" max="12314" width="9.28515625" style="42" hidden="1"/>
    <col min="12315" max="12315" width="8.85546875" style="42" hidden="1"/>
    <col min="12316" max="12316" width="8.5703125" style="42" hidden="1"/>
    <col min="12317" max="12317" width="8" style="42" hidden="1"/>
    <col min="12318" max="12318" width="8.5703125" style="42" hidden="1"/>
    <col min="12319" max="12320" width="9.28515625" style="42" hidden="1"/>
    <col min="12321" max="12321" width="8.85546875" style="42" hidden="1"/>
    <col min="12322" max="12322" width="8" style="42" hidden="1"/>
    <col min="12323" max="12323" width="8.5703125" style="42" hidden="1"/>
    <col min="12324" max="12325" width="9.28515625" style="42" hidden="1"/>
    <col min="12326" max="12326" width="8.85546875" style="42" hidden="1"/>
    <col min="12327" max="12327" width="8" style="42" hidden="1"/>
    <col min="12328" max="12328" width="8.5703125" style="42" hidden="1"/>
    <col min="12329" max="12331" width="9.28515625" style="42" hidden="1"/>
    <col min="12332" max="12332" width="8" style="42" hidden="1"/>
    <col min="12333" max="12333" width="8.5703125" style="42" hidden="1"/>
    <col min="12334" max="12335" width="9.28515625" style="42" hidden="1"/>
    <col min="12336" max="12336" width="8.5703125" style="42" hidden="1"/>
    <col min="12337" max="12337" width="8" style="42" hidden="1"/>
    <col min="12338" max="12338" width="8.5703125" style="42" hidden="1"/>
    <col min="12339" max="12339" width="9.28515625" style="42" hidden="1"/>
    <col min="12340" max="12341" width="11" style="42" hidden="1"/>
    <col min="12342" max="12342" width="8" style="42" hidden="1"/>
    <col min="12343" max="12343" width="8.5703125" style="42" hidden="1"/>
    <col min="12344" max="12344" width="11" style="42" hidden="1"/>
    <col min="12345" max="12544" width="11.42578125" style="42" hidden="1"/>
    <col min="12545" max="12545" width="57.5703125" style="42" hidden="1"/>
    <col min="12546" max="12546" width="11" style="42" hidden="1"/>
    <col min="12547" max="12547" width="9.28515625" style="42" hidden="1"/>
    <col min="12548" max="12548" width="8" style="42" hidden="1"/>
    <col min="12549" max="12549" width="8.5703125" style="42" hidden="1"/>
    <col min="12550" max="12550" width="10.5703125" style="42" hidden="1"/>
    <col min="12551" max="12556" width="11.140625" style="42" hidden="1"/>
    <col min="12557" max="12557" width="9.28515625" style="42" hidden="1"/>
    <col min="12558" max="12558" width="8" style="42" hidden="1"/>
    <col min="12559" max="12559" width="8.5703125" style="42" hidden="1"/>
    <col min="12560" max="12560" width="10.5703125" style="42" hidden="1"/>
    <col min="12561" max="12562" width="9.28515625" style="42" hidden="1"/>
    <col min="12563" max="12563" width="8" style="42" hidden="1"/>
    <col min="12564" max="12564" width="8.5703125" style="42" hidden="1"/>
    <col min="12565" max="12567" width="9.28515625" style="42" hidden="1"/>
    <col min="12568" max="12568" width="8" style="42" hidden="1"/>
    <col min="12569" max="12569" width="8.5703125" style="42" hidden="1"/>
    <col min="12570" max="12570" width="9.28515625" style="42" hidden="1"/>
    <col min="12571" max="12571" width="8.85546875" style="42" hidden="1"/>
    <col min="12572" max="12572" width="8.5703125" style="42" hidden="1"/>
    <col min="12573" max="12573" width="8" style="42" hidden="1"/>
    <col min="12574" max="12574" width="8.5703125" style="42" hidden="1"/>
    <col min="12575" max="12576" width="9.28515625" style="42" hidden="1"/>
    <col min="12577" max="12577" width="8.85546875" style="42" hidden="1"/>
    <col min="12578" max="12578" width="8" style="42" hidden="1"/>
    <col min="12579" max="12579" width="8.5703125" style="42" hidden="1"/>
    <col min="12580" max="12581" width="9.28515625" style="42" hidden="1"/>
    <col min="12582" max="12582" width="8.85546875" style="42" hidden="1"/>
    <col min="12583" max="12583" width="8" style="42" hidden="1"/>
    <col min="12584" max="12584" width="8.5703125" style="42" hidden="1"/>
    <col min="12585" max="12587" width="9.28515625" style="42" hidden="1"/>
    <col min="12588" max="12588" width="8" style="42" hidden="1"/>
    <col min="12589" max="12589" width="8.5703125" style="42" hidden="1"/>
    <col min="12590" max="12591" width="9.28515625" style="42" hidden="1"/>
    <col min="12592" max="12592" width="8.5703125" style="42" hidden="1"/>
    <col min="12593" max="12593" width="8" style="42" hidden="1"/>
    <col min="12594" max="12594" width="8.5703125" style="42" hidden="1"/>
    <col min="12595" max="12595" width="9.28515625" style="42" hidden="1"/>
    <col min="12596" max="12597" width="11" style="42" hidden="1"/>
    <col min="12598" max="12598" width="8" style="42" hidden="1"/>
    <col min="12599" max="12599" width="8.5703125" style="42" hidden="1"/>
    <col min="12600" max="12600" width="11" style="42" hidden="1"/>
    <col min="12601" max="12800" width="11.42578125" style="42" hidden="1"/>
    <col min="12801" max="12801" width="57.5703125" style="42" hidden="1"/>
    <col min="12802" max="12802" width="11" style="42" hidden="1"/>
    <col min="12803" max="12803" width="9.28515625" style="42" hidden="1"/>
    <col min="12804" max="12804" width="8" style="42" hidden="1"/>
    <col min="12805" max="12805" width="8.5703125" style="42" hidden="1"/>
    <col min="12806" max="12806" width="10.5703125" style="42" hidden="1"/>
    <col min="12807" max="12812" width="11.140625" style="42" hidden="1"/>
    <col min="12813" max="12813" width="9.28515625" style="42" hidden="1"/>
    <col min="12814" max="12814" width="8" style="42" hidden="1"/>
    <col min="12815" max="12815" width="8.5703125" style="42" hidden="1"/>
    <col min="12816" max="12816" width="10.5703125" style="42" hidden="1"/>
    <col min="12817" max="12818" width="9.28515625" style="42" hidden="1"/>
    <col min="12819" max="12819" width="8" style="42" hidden="1"/>
    <col min="12820" max="12820" width="8.5703125" style="42" hidden="1"/>
    <col min="12821" max="12823" width="9.28515625" style="42" hidden="1"/>
    <col min="12824" max="12824" width="8" style="42" hidden="1"/>
    <col min="12825" max="12825" width="8.5703125" style="42" hidden="1"/>
    <col min="12826" max="12826" width="9.28515625" style="42" hidden="1"/>
    <col min="12827" max="12827" width="8.85546875" style="42" hidden="1"/>
    <col min="12828" max="12828" width="8.5703125" style="42" hidden="1"/>
    <col min="12829" max="12829" width="8" style="42" hidden="1"/>
    <col min="12830" max="12830" width="8.5703125" style="42" hidden="1"/>
    <col min="12831" max="12832" width="9.28515625" style="42" hidden="1"/>
    <col min="12833" max="12833" width="8.85546875" style="42" hidden="1"/>
    <col min="12834" max="12834" width="8" style="42" hidden="1"/>
    <col min="12835" max="12835" width="8.5703125" style="42" hidden="1"/>
    <col min="12836" max="12837" width="9.28515625" style="42" hidden="1"/>
    <col min="12838" max="12838" width="8.85546875" style="42" hidden="1"/>
    <col min="12839" max="12839" width="8" style="42" hidden="1"/>
    <col min="12840" max="12840" width="8.5703125" style="42" hidden="1"/>
    <col min="12841" max="12843" width="9.28515625" style="42" hidden="1"/>
    <col min="12844" max="12844" width="8" style="42" hidden="1"/>
    <col min="12845" max="12845" width="8.5703125" style="42" hidden="1"/>
    <col min="12846" max="12847" width="9.28515625" style="42" hidden="1"/>
    <col min="12848" max="12848" width="8.5703125" style="42" hidden="1"/>
    <col min="12849" max="12849" width="8" style="42" hidden="1"/>
    <col min="12850" max="12850" width="8.5703125" style="42" hidden="1"/>
    <col min="12851" max="12851" width="9.28515625" style="42" hidden="1"/>
    <col min="12852" max="12853" width="11" style="42" hidden="1"/>
    <col min="12854" max="12854" width="8" style="42" hidden="1"/>
    <col min="12855" max="12855" width="8.5703125" style="42" hidden="1"/>
    <col min="12856" max="12856" width="11" style="42" hidden="1"/>
    <col min="12857" max="13056" width="11.42578125" style="42" hidden="1"/>
    <col min="13057" max="13057" width="57.5703125" style="42" hidden="1"/>
    <col min="13058" max="13058" width="11" style="42" hidden="1"/>
    <col min="13059" max="13059" width="9.28515625" style="42" hidden="1"/>
    <col min="13060" max="13060" width="8" style="42" hidden="1"/>
    <col min="13061" max="13061" width="8.5703125" style="42" hidden="1"/>
    <col min="13062" max="13062" width="10.5703125" style="42" hidden="1"/>
    <col min="13063" max="13068" width="11.140625" style="42" hidden="1"/>
    <col min="13069" max="13069" width="9.28515625" style="42" hidden="1"/>
    <col min="13070" max="13070" width="8" style="42" hidden="1"/>
    <col min="13071" max="13071" width="8.5703125" style="42" hidden="1"/>
    <col min="13072" max="13072" width="10.5703125" style="42" hidden="1"/>
    <col min="13073" max="13074" width="9.28515625" style="42" hidden="1"/>
    <col min="13075" max="13075" width="8" style="42" hidden="1"/>
    <col min="13076" max="13076" width="8.5703125" style="42" hidden="1"/>
    <col min="13077" max="13079" width="9.28515625" style="42" hidden="1"/>
    <col min="13080" max="13080" width="8" style="42" hidden="1"/>
    <col min="13081" max="13081" width="8.5703125" style="42" hidden="1"/>
    <col min="13082" max="13082" width="9.28515625" style="42" hidden="1"/>
    <col min="13083" max="13083" width="8.85546875" style="42" hidden="1"/>
    <col min="13084" max="13084" width="8.5703125" style="42" hidden="1"/>
    <col min="13085" max="13085" width="8" style="42" hidden="1"/>
    <col min="13086" max="13086" width="8.5703125" style="42" hidden="1"/>
    <col min="13087" max="13088" width="9.28515625" style="42" hidden="1"/>
    <col min="13089" max="13089" width="8.85546875" style="42" hidden="1"/>
    <col min="13090" max="13090" width="8" style="42" hidden="1"/>
    <col min="13091" max="13091" width="8.5703125" style="42" hidden="1"/>
    <col min="13092" max="13093" width="9.28515625" style="42" hidden="1"/>
    <col min="13094" max="13094" width="8.85546875" style="42" hidden="1"/>
    <col min="13095" max="13095" width="8" style="42" hidden="1"/>
    <col min="13096" max="13096" width="8.5703125" style="42" hidden="1"/>
    <col min="13097" max="13099" width="9.28515625" style="42" hidden="1"/>
    <col min="13100" max="13100" width="8" style="42" hidden="1"/>
    <col min="13101" max="13101" width="8.5703125" style="42" hidden="1"/>
    <col min="13102" max="13103" width="9.28515625" style="42" hidden="1"/>
    <col min="13104" max="13104" width="8.5703125" style="42" hidden="1"/>
    <col min="13105" max="13105" width="8" style="42" hidden="1"/>
    <col min="13106" max="13106" width="8.5703125" style="42" hidden="1"/>
    <col min="13107" max="13107" width="9.28515625" style="42" hidden="1"/>
    <col min="13108" max="13109" width="11" style="42" hidden="1"/>
    <col min="13110" max="13110" width="8" style="42" hidden="1"/>
    <col min="13111" max="13111" width="8.5703125" style="42" hidden="1"/>
    <col min="13112" max="13112" width="11" style="42" hidden="1"/>
    <col min="13113" max="13312" width="11.42578125" style="42" hidden="1"/>
    <col min="13313" max="13313" width="57.5703125" style="42" hidden="1"/>
    <col min="13314" max="13314" width="11" style="42" hidden="1"/>
    <col min="13315" max="13315" width="9.28515625" style="42" hidden="1"/>
    <col min="13316" max="13316" width="8" style="42" hidden="1"/>
    <col min="13317" max="13317" width="8.5703125" style="42" hidden="1"/>
    <col min="13318" max="13318" width="10.5703125" style="42" hidden="1"/>
    <col min="13319" max="13324" width="11.140625" style="42" hidden="1"/>
    <col min="13325" max="13325" width="9.28515625" style="42" hidden="1"/>
    <col min="13326" max="13326" width="8" style="42" hidden="1"/>
    <col min="13327" max="13327" width="8.5703125" style="42" hidden="1"/>
    <col min="13328" max="13328" width="10.5703125" style="42" hidden="1"/>
    <col min="13329" max="13330" width="9.28515625" style="42" hidden="1"/>
    <col min="13331" max="13331" width="8" style="42" hidden="1"/>
    <col min="13332" max="13332" width="8.5703125" style="42" hidden="1"/>
    <col min="13333" max="13335" width="9.28515625" style="42" hidden="1"/>
    <col min="13336" max="13336" width="8" style="42" hidden="1"/>
    <col min="13337" max="13337" width="8.5703125" style="42" hidden="1"/>
    <col min="13338" max="13338" width="9.28515625" style="42" hidden="1"/>
    <col min="13339" max="13339" width="8.85546875" style="42" hidden="1"/>
    <col min="13340" max="13340" width="8.5703125" style="42" hidden="1"/>
    <col min="13341" max="13341" width="8" style="42" hidden="1"/>
    <col min="13342" max="13342" width="8.5703125" style="42" hidden="1"/>
    <col min="13343" max="13344" width="9.28515625" style="42" hidden="1"/>
    <col min="13345" max="13345" width="8.85546875" style="42" hidden="1"/>
    <col min="13346" max="13346" width="8" style="42" hidden="1"/>
    <col min="13347" max="13347" width="8.5703125" style="42" hidden="1"/>
    <col min="13348" max="13349" width="9.28515625" style="42" hidden="1"/>
    <col min="13350" max="13350" width="8.85546875" style="42" hidden="1"/>
    <col min="13351" max="13351" width="8" style="42" hidden="1"/>
    <col min="13352" max="13352" width="8.5703125" style="42" hidden="1"/>
    <col min="13353" max="13355" width="9.28515625" style="42" hidden="1"/>
    <col min="13356" max="13356" width="8" style="42" hidden="1"/>
    <col min="13357" max="13357" width="8.5703125" style="42" hidden="1"/>
    <col min="13358" max="13359" width="9.28515625" style="42" hidden="1"/>
    <col min="13360" max="13360" width="8.5703125" style="42" hidden="1"/>
    <col min="13361" max="13361" width="8" style="42" hidden="1"/>
    <col min="13362" max="13362" width="8.5703125" style="42" hidden="1"/>
    <col min="13363" max="13363" width="9.28515625" style="42" hidden="1"/>
    <col min="13364" max="13365" width="11" style="42" hidden="1"/>
    <col min="13366" max="13366" width="8" style="42" hidden="1"/>
    <col min="13367" max="13367" width="8.5703125" style="42" hidden="1"/>
    <col min="13368" max="13368" width="11" style="42" hidden="1"/>
    <col min="13369" max="13568" width="11.42578125" style="42" hidden="1"/>
    <col min="13569" max="13569" width="57.5703125" style="42" hidden="1"/>
    <col min="13570" max="13570" width="11" style="42" hidden="1"/>
    <col min="13571" max="13571" width="9.28515625" style="42" hidden="1"/>
    <col min="13572" max="13572" width="8" style="42" hidden="1"/>
    <col min="13573" max="13573" width="8.5703125" style="42" hidden="1"/>
    <col min="13574" max="13574" width="10.5703125" style="42" hidden="1"/>
    <col min="13575" max="13580" width="11.140625" style="42" hidden="1"/>
    <col min="13581" max="13581" width="9.28515625" style="42" hidden="1"/>
    <col min="13582" max="13582" width="8" style="42" hidden="1"/>
    <col min="13583" max="13583" width="8.5703125" style="42" hidden="1"/>
    <col min="13584" max="13584" width="10.5703125" style="42" hidden="1"/>
    <col min="13585" max="13586" width="9.28515625" style="42" hidden="1"/>
    <col min="13587" max="13587" width="8" style="42" hidden="1"/>
    <col min="13588" max="13588" width="8.5703125" style="42" hidden="1"/>
    <col min="13589" max="13591" width="9.28515625" style="42" hidden="1"/>
    <col min="13592" max="13592" width="8" style="42" hidden="1"/>
    <col min="13593" max="13593" width="8.5703125" style="42" hidden="1"/>
    <col min="13594" max="13594" width="9.28515625" style="42" hidden="1"/>
    <col min="13595" max="13595" width="8.85546875" style="42" hidden="1"/>
    <col min="13596" max="13596" width="8.5703125" style="42" hidden="1"/>
    <col min="13597" max="13597" width="8" style="42" hidden="1"/>
    <col min="13598" max="13598" width="8.5703125" style="42" hidden="1"/>
    <col min="13599" max="13600" width="9.28515625" style="42" hidden="1"/>
    <col min="13601" max="13601" width="8.85546875" style="42" hidden="1"/>
    <col min="13602" max="13602" width="8" style="42" hidden="1"/>
    <col min="13603" max="13603" width="8.5703125" style="42" hidden="1"/>
    <col min="13604" max="13605" width="9.28515625" style="42" hidden="1"/>
    <col min="13606" max="13606" width="8.85546875" style="42" hidden="1"/>
    <col min="13607" max="13607" width="8" style="42" hidden="1"/>
    <col min="13608" max="13608" width="8.5703125" style="42" hidden="1"/>
    <col min="13609" max="13611" width="9.28515625" style="42" hidden="1"/>
    <col min="13612" max="13612" width="8" style="42" hidden="1"/>
    <col min="13613" max="13613" width="8.5703125" style="42" hidden="1"/>
    <col min="13614" max="13615" width="9.28515625" style="42" hidden="1"/>
    <col min="13616" max="13616" width="8.5703125" style="42" hidden="1"/>
    <col min="13617" max="13617" width="8" style="42" hidden="1"/>
    <col min="13618" max="13618" width="8.5703125" style="42" hidden="1"/>
    <col min="13619" max="13619" width="9.28515625" style="42" hidden="1"/>
    <col min="13620" max="13621" width="11" style="42" hidden="1"/>
    <col min="13622" max="13622" width="8" style="42" hidden="1"/>
    <col min="13623" max="13623" width="8.5703125" style="42" hidden="1"/>
    <col min="13624" max="13624" width="11" style="42" hidden="1"/>
    <col min="13625" max="13824" width="11.42578125" style="42" hidden="1"/>
    <col min="13825" max="13825" width="57.5703125" style="42" hidden="1"/>
    <col min="13826" max="13826" width="11" style="42" hidden="1"/>
    <col min="13827" max="13827" width="9.28515625" style="42" hidden="1"/>
    <col min="13828" max="13828" width="8" style="42" hidden="1"/>
    <col min="13829" max="13829" width="8.5703125" style="42" hidden="1"/>
    <col min="13830" max="13830" width="10.5703125" style="42" hidden="1"/>
    <col min="13831" max="13836" width="11.140625" style="42" hidden="1"/>
    <col min="13837" max="13837" width="9.28515625" style="42" hidden="1"/>
    <col min="13838" max="13838" width="8" style="42" hidden="1"/>
    <col min="13839" max="13839" width="8.5703125" style="42" hidden="1"/>
    <col min="13840" max="13840" width="10.5703125" style="42" hidden="1"/>
    <col min="13841" max="13842" width="9.28515625" style="42" hidden="1"/>
    <col min="13843" max="13843" width="8" style="42" hidden="1"/>
    <col min="13844" max="13844" width="8.5703125" style="42" hidden="1"/>
    <col min="13845" max="13847" width="9.28515625" style="42" hidden="1"/>
    <col min="13848" max="13848" width="8" style="42" hidden="1"/>
    <col min="13849" max="13849" width="8.5703125" style="42" hidden="1"/>
    <col min="13850" max="13850" width="9.28515625" style="42" hidden="1"/>
    <col min="13851" max="13851" width="8.85546875" style="42" hidden="1"/>
    <col min="13852" max="13852" width="8.5703125" style="42" hidden="1"/>
    <col min="13853" max="13853" width="8" style="42" hidden="1"/>
    <col min="13854" max="13854" width="8.5703125" style="42" hidden="1"/>
    <col min="13855" max="13856" width="9.28515625" style="42" hidden="1"/>
    <col min="13857" max="13857" width="8.85546875" style="42" hidden="1"/>
    <col min="13858" max="13858" width="8" style="42" hidden="1"/>
    <col min="13859" max="13859" width="8.5703125" style="42" hidden="1"/>
    <col min="13860" max="13861" width="9.28515625" style="42" hidden="1"/>
    <col min="13862" max="13862" width="8.85546875" style="42" hidden="1"/>
    <col min="13863" max="13863" width="8" style="42" hidden="1"/>
    <col min="13864" max="13864" width="8.5703125" style="42" hidden="1"/>
    <col min="13865" max="13867" width="9.28515625" style="42" hidden="1"/>
    <col min="13868" max="13868" width="8" style="42" hidden="1"/>
    <col min="13869" max="13869" width="8.5703125" style="42" hidden="1"/>
    <col min="13870" max="13871" width="9.28515625" style="42" hidden="1"/>
    <col min="13872" max="13872" width="8.5703125" style="42" hidden="1"/>
    <col min="13873" max="13873" width="8" style="42" hidden="1"/>
    <col min="13874" max="13874" width="8.5703125" style="42" hidden="1"/>
    <col min="13875" max="13875" width="9.28515625" style="42" hidden="1"/>
    <col min="13876" max="13877" width="11" style="42" hidden="1"/>
    <col min="13878" max="13878" width="8" style="42" hidden="1"/>
    <col min="13879" max="13879" width="8.5703125" style="42" hidden="1"/>
    <col min="13880" max="13880" width="11" style="42" hidden="1"/>
    <col min="13881" max="14080" width="11.42578125" style="42" hidden="1"/>
    <col min="14081" max="14081" width="57.5703125" style="42" hidden="1"/>
    <col min="14082" max="14082" width="11" style="42" hidden="1"/>
    <col min="14083" max="14083" width="9.28515625" style="42" hidden="1"/>
    <col min="14084" max="14084" width="8" style="42" hidden="1"/>
    <col min="14085" max="14085" width="8.5703125" style="42" hidden="1"/>
    <col min="14086" max="14086" width="10.5703125" style="42" hidden="1"/>
    <col min="14087" max="14092" width="11.140625" style="42" hidden="1"/>
    <col min="14093" max="14093" width="9.28515625" style="42" hidden="1"/>
    <col min="14094" max="14094" width="8" style="42" hidden="1"/>
    <col min="14095" max="14095" width="8.5703125" style="42" hidden="1"/>
    <col min="14096" max="14096" width="10.5703125" style="42" hidden="1"/>
    <col min="14097" max="14098" width="9.28515625" style="42" hidden="1"/>
    <col min="14099" max="14099" width="8" style="42" hidden="1"/>
    <col min="14100" max="14100" width="8.5703125" style="42" hidden="1"/>
    <col min="14101" max="14103" width="9.28515625" style="42" hidden="1"/>
    <col min="14104" max="14104" width="8" style="42" hidden="1"/>
    <col min="14105" max="14105" width="8.5703125" style="42" hidden="1"/>
    <col min="14106" max="14106" width="9.28515625" style="42" hidden="1"/>
    <col min="14107" max="14107" width="8.85546875" style="42" hidden="1"/>
    <col min="14108" max="14108" width="8.5703125" style="42" hidden="1"/>
    <col min="14109" max="14109" width="8" style="42" hidden="1"/>
    <col min="14110" max="14110" width="8.5703125" style="42" hidden="1"/>
    <col min="14111" max="14112" width="9.28515625" style="42" hidden="1"/>
    <col min="14113" max="14113" width="8.85546875" style="42" hidden="1"/>
    <col min="14114" max="14114" width="8" style="42" hidden="1"/>
    <col min="14115" max="14115" width="8.5703125" style="42" hidden="1"/>
    <col min="14116" max="14117" width="9.28515625" style="42" hidden="1"/>
    <col min="14118" max="14118" width="8.85546875" style="42" hidden="1"/>
    <col min="14119" max="14119" width="8" style="42" hidden="1"/>
    <col min="14120" max="14120" width="8.5703125" style="42" hidden="1"/>
    <col min="14121" max="14123" width="9.28515625" style="42" hidden="1"/>
    <col min="14124" max="14124" width="8" style="42" hidden="1"/>
    <col min="14125" max="14125" width="8.5703125" style="42" hidden="1"/>
    <col min="14126" max="14127" width="9.28515625" style="42" hidden="1"/>
    <col min="14128" max="14128" width="8.5703125" style="42" hidden="1"/>
    <col min="14129" max="14129" width="8" style="42" hidden="1"/>
    <col min="14130" max="14130" width="8.5703125" style="42" hidden="1"/>
    <col min="14131" max="14131" width="9.28515625" style="42" hidden="1"/>
    <col min="14132" max="14133" width="11" style="42" hidden="1"/>
    <col min="14134" max="14134" width="8" style="42" hidden="1"/>
    <col min="14135" max="14135" width="8.5703125" style="42" hidden="1"/>
    <col min="14136" max="14136" width="11" style="42" hidden="1"/>
    <col min="14137" max="14336" width="11.42578125" style="42" hidden="1"/>
    <col min="14337" max="14337" width="57.5703125" style="42" hidden="1"/>
    <col min="14338" max="14338" width="11" style="42" hidden="1"/>
    <col min="14339" max="14339" width="9.28515625" style="42" hidden="1"/>
    <col min="14340" max="14340" width="8" style="42" hidden="1"/>
    <col min="14341" max="14341" width="8.5703125" style="42" hidden="1"/>
    <col min="14342" max="14342" width="10.5703125" style="42" hidden="1"/>
    <col min="14343" max="14348" width="11.140625" style="42" hidden="1"/>
    <col min="14349" max="14349" width="9.28515625" style="42" hidden="1"/>
    <col min="14350" max="14350" width="8" style="42" hidden="1"/>
    <col min="14351" max="14351" width="8.5703125" style="42" hidden="1"/>
    <col min="14352" max="14352" width="10.5703125" style="42" hidden="1"/>
    <col min="14353" max="14354" width="9.28515625" style="42" hidden="1"/>
    <col min="14355" max="14355" width="8" style="42" hidden="1"/>
    <col min="14356" max="14356" width="8.5703125" style="42" hidden="1"/>
    <col min="14357" max="14359" width="9.28515625" style="42" hidden="1"/>
    <col min="14360" max="14360" width="8" style="42" hidden="1"/>
    <col min="14361" max="14361" width="8.5703125" style="42" hidden="1"/>
    <col min="14362" max="14362" width="9.28515625" style="42" hidden="1"/>
    <col min="14363" max="14363" width="8.85546875" style="42" hidden="1"/>
    <col min="14364" max="14364" width="8.5703125" style="42" hidden="1"/>
    <col min="14365" max="14365" width="8" style="42" hidden="1"/>
    <col min="14366" max="14366" width="8.5703125" style="42" hidden="1"/>
    <col min="14367" max="14368" width="9.28515625" style="42" hidden="1"/>
    <col min="14369" max="14369" width="8.85546875" style="42" hidden="1"/>
    <col min="14370" max="14370" width="8" style="42" hidden="1"/>
    <col min="14371" max="14371" width="8.5703125" style="42" hidden="1"/>
    <col min="14372" max="14373" width="9.28515625" style="42" hidden="1"/>
    <col min="14374" max="14374" width="8.85546875" style="42" hidden="1"/>
    <col min="14375" max="14375" width="8" style="42" hidden="1"/>
    <col min="14376" max="14376" width="8.5703125" style="42" hidden="1"/>
    <col min="14377" max="14379" width="9.28515625" style="42" hidden="1"/>
    <col min="14380" max="14380" width="8" style="42" hidden="1"/>
    <col min="14381" max="14381" width="8.5703125" style="42" hidden="1"/>
    <col min="14382" max="14383" width="9.28515625" style="42" hidden="1"/>
    <col min="14384" max="14384" width="8.5703125" style="42" hidden="1"/>
    <col min="14385" max="14385" width="8" style="42" hidden="1"/>
    <col min="14386" max="14386" width="8.5703125" style="42" hidden="1"/>
    <col min="14387" max="14387" width="9.28515625" style="42" hidden="1"/>
    <col min="14388" max="14389" width="11" style="42" hidden="1"/>
    <col min="14390" max="14390" width="8" style="42" hidden="1"/>
    <col min="14391" max="14391" width="8.5703125" style="42" hidden="1"/>
    <col min="14392" max="14392" width="11" style="42" hidden="1"/>
    <col min="14393" max="14592" width="11.42578125" style="42" hidden="1"/>
    <col min="14593" max="14593" width="57.5703125" style="42" hidden="1"/>
    <col min="14594" max="14594" width="11" style="42" hidden="1"/>
    <col min="14595" max="14595" width="9.28515625" style="42" hidden="1"/>
    <col min="14596" max="14596" width="8" style="42" hidden="1"/>
    <col min="14597" max="14597" width="8.5703125" style="42" hidden="1"/>
    <col min="14598" max="14598" width="10.5703125" style="42" hidden="1"/>
    <col min="14599" max="14604" width="11.140625" style="42" hidden="1"/>
    <col min="14605" max="14605" width="9.28515625" style="42" hidden="1"/>
    <col min="14606" max="14606" width="8" style="42" hidden="1"/>
    <col min="14607" max="14607" width="8.5703125" style="42" hidden="1"/>
    <col min="14608" max="14608" width="10.5703125" style="42" hidden="1"/>
    <col min="14609" max="14610" width="9.28515625" style="42" hidden="1"/>
    <col min="14611" max="14611" width="8" style="42" hidden="1"/>
    <col min="14612" max="14612" width="8.5703125" style="42" hidden="1"/>
    <col min="14613" max="14615" width="9.28515625" style="42" hidden="1"/>
    <col min="14616" max="14616" width="8" style="42" hidden="1"/>
    <col min="14617" max="14617" width="8.5703125" style="42" hidden="1"/>
    <col min="14618" max="14618" width="9.28515625" style="42" hidden="1"/>
    <col min="14619" max="14619" width="8.85546875" style="42" hidden="1"/>
    <col min="14620" max="14620" width="8.5703125" style="42" hidden="1"/>
    <col min="14621" max="14621" width="8" style="42" hidden="1"/>
    <col min="14622" max="14622" width="8.5703125" style="42" hidden="1"/>
    <col min="14623" max="14624" width="9.28515625" style="42" hidden="1"/>
    <col min="14625" max="14625" width="8.85546875" style="42" hidden="1"/>
    <col min="14626" max="14626" width="8" style="42" hidden="1"/>
    <col min="14627" max="14627" width="8.5703125" style="42" hidden="1"/>
    <col min="14628" max="14629" width="9.28515625" style="42" hidden="1"/>
    <col min="14630" max="14630" width="8.85546875" style="42" hidden="1"/>
    <col min="14631" max="14631" width="8" style="42" hidden="1"/>
    <col min="14632" max="14632" width="8.5703125" style="42" hidden="1"/>
    <col min="14633" max="14635" width="9.28515625" style="42" hidden="1"/>
    <col min="14636" max="14636" width="8" style="42" hidden="1"/>
    <col min="14637" max="14637" width="8.5703125" style="42" hidden="1"/>
    <col min="14638" max="14639" width="9.28515625" style="42" hidden="1"/>
    <col min="14640" max="14640" width="8.5703125" style="42" hidden="1"/>
    <col min="14641" max="14641" width="8" style="42" hidden="1"/>
    <col min="14642" max="14642" width="8.5703125" style="42" hidden="1"/>
    <col min="14643" max="14643" width="9.28515625" style="42" hidden="1"/>
    <col min="14644" max="14645" width="11" style="42" hidden="1"/>
    <col min="14646" max="14646" width="8" style="42" hidden="1"/>
    <col min="14647" max="14647" width="8.5703125" style="42" hidden="1"/>
    <col min="14648" max="14648" width="11" style="42" hidden="1"/>
    <col min="14649" max="14848" width="11.42578125" style="42" hidden="1"/>
    <col min="14849" max="14849" width="57.5703125" style="42" hidden="1"/>
    <col min="14850" max="14850" width="11" style="42" hidden="1"/>
    <col min="14851" max="14851" width="9.28515625" style="42" hidden="1"/>
    <col min="14852" max="14852" width="8" style="42" hidden="1"/>
    <col min="14853" max="14853" width="8.5703125" style="42" hidden="1"/>
    <col min="14854" max="14854" width="10.5703125" style="42" hidden="1"/>
    <col min="14855" max="14860" width="11.140625" style="42" hidden="1"/>
    <col min="14861" max="14861" width="9.28515625" style="42" hidden="1"/>
    <col min="14862" max="14862" width="8" style="42" hidden="1"/>
    <col min="14863" max="14863" width="8.5703125" style="42" hidden="1"/>
    <col min="14864" max="14864" width="10.5703125" style="42" hidden="1"/>
    <col min="14865" max="14866" width="9.28515625" style="42" hidden="1"/>
    <col min="14867" max="14867" width="8" style="42" hidden="1"/>
    <col min="14868" max="14868" width="8.5703125" style="42" hidden="1"/>
    <col min="14869" max="14871" width="9.28515625" style="42" hidden="1"/>
    <col min="14872" max="14872" width="8" style="42" hidden="1"/>
    <col min="14873" max="14873" width="8.5703125" style="42" hidden="1"/>
    <col min="14874" max="14874" width="9.28515625" style="42" hidden="1"/>
    <col min="14875" max="14875" width="8.85546875" style="42" hidden="1"/>
    <col min="14876" max="14876" width="8.5703125" style="42" hidden="1"/>
    <col min="14877" max="14877" width="8" style="42" hidden="1"/>
    <col min="14878" max="14878" width="8.5703125" style="42" hidden="1"/>
    <col min="14879" max="14880" width="9.28515625" style="42" hidden="1"/>
    <col min="14881" max="14881" width="8.85546875" style="42" hidden="1"/>
    <col min="14882" max="14882" width="8" style="42" hidden="1"/>
    <col min="14883" max="14883" width="8.5703125" style="42" hidden="1"/>
    <col min="14884" max="14885" width="9.28515625" style="42" hidden="1"/>
    <col min="14886" max="14886" width="8.85546875" style="42" hidden="1"/>
    <col min="14887" max="14887" width="8" style="42" hidden="1"/>
    <col min="14888" max="14888" width="8.5703125" style="42" hidden="1"/>
    <col min="14889" max="14891" width="9.28515625" style="42" hidden="1"/>
    <col min="14892" max="14892" width="8" style="42" hidden="1"/>
    <col min="14893" max="14893" width="8.5703125" style="42" hidden="1"/>
    <col min="14894" max="14895" width="9.28515625" style="42" hidden="1"/>
    <col min="14896" max="14896" width="8.5703125" style="42" hidden="1"/>
    <col min="14897" max="14897" width="8" style="42" hidden="1"/>
    <col min="14898" max="14898" width="8.5703125" style="42" hidden="1"/>
    <col min="14899" max="14899" width="9.28515625" style="42" hidden="1"/>
    <col min="14900" max="14901" width="11" style="42" hidden="1"/>
    <col min="14902" max="14902" width="8" style="42" hidden="1"/>
    <col min="14903" max="14903" width="8.5703125" style="42" hidden="1"/>
    <col min="14904" max="14904" width="11" style="42" hidden="1"/>
    <col min="14905" max="15104" width="11.42578125" style="42" hidden="1"/>
    <col min="15105" max="15105" width="57.5703125" style="42" hidden="1"/>
    <col min="15106" max="15106" width="11" style="42" hidden="1"/>
    <col min="15107" max="15107" width="9.28515625" style="42" hidden="1"/>
    <col min="15108" max="15108" width="8" style="42" hidden="1"/>
    <col min="15109" max="15109" width="8.5703125" style="42" hidden="1"/>
    <col min="15110" max="15110" width="10.5703125" style="42" hidden="1"/>
    <col min="15111" max="15116" width="11.140625" style="42" hidden="1"/>
    <col min="15117" max="15117" width="9.28515625" style="42" hidden="1"/>
    <col min="15118" max="15118" width="8" style="42" hidden="1"/>
    <col min="15119" max="15119" width="8.5703125" style="42" hidden="1"/>
    <col min="15120" max="15120" width="10.5703125" style="42" hidden="1"/>
    <col min="15121" max="15122" width="9.28515625" style="42" hidden="1"/>
    <col min="15123" max="15123" width="8" style="42" hidden="1"/>
    <col min="15124" max="15124" width="8.5703125" style="42" hidden="1"/>
    <col min="15125" max="15127" width="9.28515625" style="42" hidden="1"/>
    <col min="15128" max="15128" width="8" style="42" hidden="1"/>
    <col min="15129" max="15129" width="8.5703125" style="42" hidden="1"/>
    <col min="15130" max="15130" width="9.28515625" style="42" hidden="1"/>
    <col min="15131" max="15131" width="8.85546875" style="42" hidden="1"/>
    <col min="15132" max="15132" width="8.5703125" style="42" hidden="1"/>
    <col min="15133" max="15133" width="8" style="42" hidden="1"/>
    <col min="15134" max="15134" width="8.5703125" style="42" hidden="1"/>
    <col min="15135" max="15136" width="9.28515625" style="42" hidden="1"/>
    <col min="15137" max="15137" width="8.85546875" style="42" hidden="1"/>
    <col min="15138" max="15138" width="8" style="42" hidden="1"/>
    <col min="15139" max="15139" width="8.5703125" style="42" hidden="1"/>
    <col min="15140" max="15141" width="9.28515625" style="42" hidden="1"/>
    <col min="15142" max="15142" width="8.85546875" style="42" hidden="1"/>
    <col min="15143" max="15143" width="8" style="42" hidden="1"/>
    <col min="15144" max="15144" width="8.5703125" style="42" hidden="1"/>
    <col min="15145" max="15147" width="9.28515625" style="42" hidden="1"/>
    <col min="15148" max="15148" width="8" style="42" hidden="1"/>
    <col min="15149" max="15149" width="8.5703125" style="42" hidden="1"/>
    <col min="15150" max="15151" width="9.28515625" style="42" hidden="1"/>
    <col min="15152" max="15152" width="8.5703125" style="42" hidden="1"/>
    <col min="15153" max="15153" width="8" style="42" hidden="1"/>
    <col min="15154" max="15154" width="8.5703125" style="42" hidden="1"/>
    <col min="15155" max="15155" width="9.28515625" style="42" hidden="1"/>
    <col min="15156" max="15157" width="11" style="42" hidden="1"/>
    <col min="15158" max="15158" width="8" style="42" hidden="1"/>
    <col min="15159" max="15159" width="8.5703125" style="42" hidden="1"/>
    <col min="15160" max="15160" width="11" style="42" hidden="1"/>
    <col min="15161" max="15360" width="11.42578125" style="42" hidden="1"/>
    <col min="15361" max="15361" width="57.5703125" style="42" hidden="1"/>
    <col min="15362" max="15362" width="11" style="42" hidden="1"/>
    <col min="15363" max="15363" width="9.28515625" style="42" hidden="1"/>
    <col min="15364" max="15364" width="8" style="42" hidden="1"/>
    <col min="15365" max="15365" width="8.5703125" style="42" hidden="1"/>
    <col min="15366" max="15366" width="10.5703125" style="42" hidden="1"/>
    <col min="15367" max="15372" width="11.140625" style="42" hidden="1"/>
    <col min="15373" max="15373" width="9.28515625" style="42" hidden="1"/>
    <col min="15374" max="15374" width="8" style="42" hidden="1"/>
    <col min="15375" max="15375" width="8.5703125" style="42" hidden="1"/>
    <col min="15376" max="15376" width="10.5703125" style="42" hidden="1"/>
    <col min="15377" max="15378" width="9.28515625" style="42" hidden="1"/>
    <col min="15379" max="15379" width="8" style="42" hidden="1"/>
    <col min="15380" max="15380" width="8.5703125" style="42" hidden="1"/>
    <col min="15381" max="15383" width="9.28515625" style="42" hidden="1"/>
    <col min="15384" max="15384" width="8" style="42" hidden="1"/>
    <col min="15385" max="15385" width="8.5703125" style="42" hidden="1"/>
    <col min="15386" max="15386" width="9.28515625" style="42" hidden="1"/>
    <col min="15387" max="15387" width="8.85546875" style="42" hidden="1"/>
    <col min="15388" max="15388" width="8.5703125" style="42" hidden="1"/>
    <col min="15389" max="15389" width="8" style="42" hidden="1"/>
    <col min="15390" max="15390" width="8.5703125" style="42" hidden="1"/>
    <col min="15391" max="15392" width="9.28515625" style="42" hidden="1"/>
    <col min="15393" max="15393" width="8.85546875" style="42" hidden="1"/>
    <col min="15394" max="15394" width="8" style="42" hidden="1"/>
    <col min="15395" max="15395" width="8.5703125" style="42" hidden="1"/>
    <col min="15396" max="15397" width="9.28515625" style="42" hidden="1"/>
    <col min="15398" max="15398" width="8.85546875" style="42" hidden="1"/>
    <col min="15399" max="15399" width="8" style="42" hidden="1"/>
    <col min="15400" max="15400" width="8.5703125" style="42" hidden="1"/>
    <col min="15401" max="15403" width="9.28515625" style="42" hidden="1"/>
    <col min="15404" max="15404" width="8" style="42" hidden="1"/>
    <col min="15405" max="15405" width="8.5703125" style="42" hidden="1"/>
    <col min="15406" max="15407" width="9.28515625" style="42" hidden="1"/>
    <col min="15408" max="15408" width="8.5703125" style="42" hidden="1"/>
    <col min="15409" max="15409" width="8" style="42" hidden="1"/>
    <col min="15410" max="15410" width="8.5703125" style="42" hidden="1"/>
    <col min="15411" max="15411" width="9.28515625" style="42" hidden="1"/>
    <col min="15412" max="15413" width="11" style="42" hidden="1"/>
    <col min="15414" max="15414" width="8" style="42" hidden="1"/>
    <col min="15415" max="15415" width="8.5703125" style="42" hidden="1"/>
    <col min="15416" max="15416" width="11" style="42" hidden="1"/>
    <col min="15417" max="15616" width="11.42578125" style="42" hidden="1"/>
    <col min="15617" max="15617" width="57.5703125" style="42" hidden="1"/>
    <col min="15618" max="15618" width="11" style="42" hidden="1"/>
    <col min="15619" max="15619" width="9.28515625" style="42" hidden="1"/>
    <col min="15620" max="15620" width="8" style="42" hidden="1"/>
    <col min="15621" max="15621" width="8.5703125" style="42" hidden="1"/>
    <col min="15622" max="15622" width="10.5703125" style="42" hidden="1"/>
    <col min="15623" max="15628" width="11.140625" style="42" hidden="1"/>
    <col min="15629" max="15629" width="9.28515625" style="42" hidden="1"/>
    <col min="15630" max="15630" width="8" style="42" hidden="1"/>
    <col min="15631" max="15631" width="8.5703125" style="42" hidden="1"/>
    <col min="15632" max="15632" width="10.5703125" style="42" hidden="1"/>
    <col min="15633" max="15634" width="9.28515625" style="42" hidden="1"/>
    <col min="15635" max="15635" width="8" style="42" hidden="1"/>
    <col min="15636" max="15636" width="8.5703125" style="42" hidden="1"/>
    <col min="15637" max="15639" width="9.28515625" style="42" hidden="1"/>
    <col min="15640" max="15640" width="8" style="42" hidden="1"/>
    <col min="15641" max="15641" width="8.5703125" style="42" hidden="1"/>
    <col min="15642" max="15642" width="9.28515625" style="42" hidden="1"/>
    <col min="15643" max="15643" width="8.85546875" style="42" hidden="1"/>
    <col min="15644" max="15644" width="8.5703125" style="42" hidden="1"/>
    <col min="15645" max="15645" width="8" style="42" hidden="1"/>
    <col min="15646" max="15646" width="8.5703125" style="42" hidden="1"/>
    <col min="15647" max="15648" width="9.28515625" style="42" hidden="1"/>
    <col min="15649" max="15649" width="8.85546875" style="42" hidden="1"/>
    <col min="15650" max="15650" width="8" style="42" hidden="1"/>
    <col min="15651" max="15651" width="8.5703125" style="42" hidden="1"/>
    <col min="15652" max="15653" width="9.28515625" style="42" hidden="1"/>
    <col min="15654" max="15654" width="8.85546875" style="42" hidden="1"/>
    <col min="15655" max="15655" width="8" style="42" hidden="1"/>
    <col min="15656" max="15656" width="8.5703125" style="42" hidden="1"/>
    <col min="15657" max="15659" width="9.28515625" style="42" hidden="1"/>
    <col min="15660" max="15660" width="8" style="42" hidden="1"/>
    <col min="15661" max="15661" width="8.5703125" style="42" hidden="1"/>
    <col min="15662" max="15663" width="9.28515625" style="42" hidden="1"/>
    <col min="15664" max="15664" width="8.5703125" style="42" hidden="1"/>
    <col min="15665" max="15665" width="8" style="42" hidden="1"/>
    <col min="15666" max="15666" width="8.5703125" style="42" hidden="1"/>
    <col min="15667" max="15667" width="9.28515625" style="42" hidden="1"/>
    <col min="15668" max="15669" width="11" style="42" hidden="1"/>
    <col min="15670" max="15670" width="8" style="42" hidden="1"/>
    <col min="15671" max="15671" width="8.5703125" style="42" hidden="1"/>
    <col min="15672" max="15672" width="11" style="42" hidden="1"/>
    <col min="15673" max="15872" width="11.42578125" style="42" hidden="1"/>
    <col min="15873" max="15873" width="57.5703125" style="42" hidden="1"/>
    <col min="15874" max="15874" width="11" style="42" hidden="1"/>
    <col min="15875" max="15875" width="9.28515625" style="42" hidden="1"/>
    <col min="15876" max="15876" width="8" style="42" hidden="1"/>
    <col min="15877" max="15877" width="8.5703125" style="42" hidden="1"/>
    <col min="15878" max="15878" width="10.5703125" style="42" hidden="1"/>
    <col min="15879" max="15884" width="11.140625" style="42" hidden="1"/>
    <col min="15885" max="15885" width="9.28515625" style="42" hidden="1"/>
    <col min="15886" max="15886" width="8" style="42" hidden="1"/>
    <col min="15887" max="15887" width="8.5703125" style="42" hidden="1"/>
    <col min="15888" max="15888" width="10.5703125" style="42" hidden="1"/>
    <col min="15889" max="15890" width="9.28515625" style="42" hidden="1"/>
    <col min="15891" max="15891" width="8" style="42" hidden="1"/>
    <col min="15892" max="15892" width="8.5703125" style="42" hidden="1"/>
    <col min="15893" max="15895" width="9.28515625" style="42" hidden="1"/>
    <col min="15896" max="15896" width="8" style="42" hidden="1"/>
    <col min="15897" max="15897" width="8.5703125" style="42" hidden="1"/>
    <col min="15898" max="15898" width="9.28515625" style="42" hidden="1"/>
    <col min="15899" max="15899" width="8.85546875" style="42" hidden="1"/>
    <col min="15900" max="15900" width="8.5703125" style="42" hidden="1"/>
    <col min="15901" max="15901" width="8" style="42" hidden="1"/>
    <col min="15902" max="15902" width="8.5703125" style="42" hidden="1"/>
    <col min="15903" max="15904" width="9.28515625" style="42" hidden="1"/>
    <col min="15905" max="15905" width="8.85546875" style="42" hidden="1"/>
    <col min="15906" max="15906" width="8" style="42" hidden="1"/>
    <col min="15907" max="15907" width="8.5703125" style="42" hidden="1"/>
    <col min="15908" max="15909" width="9.28515625" style="42" hidden="1"/>
    <col min="15910" max="15910" width="8.85546875" style="42" hidden="1"/>
    <col min="15911" max="15911" width="8" style="42" hidden="1"/>
    <col min="15912" max="15912" width="8.5703125" style="42" hidden="1"/>
    <col min="15913" max="15915" width="9.28515625" style="42" hidden="1"/>
    <col min="15916" max="15916" width="8" style="42" hidden="1"/>
    <col min="15917" max="15917" width="8.5703125" style="42" hidden="1"/>
    <col min="15918" max="15919" width="9.28515625" style="42" hidden="1"/>
    <col min="15920" max="15920" width="8.5703125" style="42" hidden="1"/>
    <col min="15921" max="15921" width="8" style="42" hidden="1"/>
    <col min="15922" max="15922" width="8.5703125" style="42" hidden="1"/>
    <col min="15923" max="15923" width="9.28515625" style="42" hidden="1"/>
    <col min="15924" max="15925" width="11" style="42" hidden="1"/>
    <col min="15926" max="15926" width="8" style="42" hidden="1"/>
    <col min="15927" max="15927" width="8.5703125" style="42" hidden="1"/>
    <col min="15928" max="15928" width="11" style="42" hidden="1"/>
    <col min="15929" max="16128" width="11.42578125" style="42" hidden="1"/>
    <col min="16129" max="16129" width="57.5703125" style="42" hidden="1"/>
    <col min="16130" max="16130" width="11" style="42" hidden="1"/>
    <col min="16131" max="16131" width="9.28515625" style="42" hidden="1"/>
    <col min="16132" max="16132" width="8" style="42" hidden="1"/>
    <col min="16133" max="16133" width="8.5703125" style="42" hidden="1"/>
    <col min="16134" max="16134" width="10.5703125" style="42" hidden="1"/>
    <col min="16135" max="16140" width="11.140625" style="42" hidden="1"/>
    <col min="16141" max="16141" width="9.28515625" style="42" hidden="1"/>
    <col min="16142" max="16142" width="8" style="42" hidden="1"/>
    <col min="16143" max="16143" width="8.5703125" style="42" hidden="1"/>
    <col min="16144" max="16144" width="10.5703125" style="42" hidden="1"/>
    <col min="16145" max="16146" width="9.28515625" style="42" hidden="1"/>
    <col min="16147" max="16147" width="8" style="42" hidden="1"/>
    <col min="16148" max="16148" width="8.5703125" style="42" hidden="1"/>
    <col min="16149" max="16151" width="9.28515625" style="42" hidden="1"/>
    <col min="16152" max="16152" width="8" style="42" hidden="1"/>
    <col min="16153" max="16153" width="8.5703125" style="42" hidden="1"/>
    <col min="16154" max="16154" width="9.28515625" style="42" hidden="1"/>
    <col min="16155" max="16155" width="8.85546875" style="42" hidden="1"/>
    <col min="16156" max="16156" width="8.5703125" style="42" hidden="1"/>
    <col min="16157" max="16157" width="8" style="42" hidden="1"/>
    <col min="16158" max="16158" width="8.5703125" style="42" hidden="1"/>
    <col min="16159" max="16160" width="9.28515625" style="42" hidden="1"/>
    <col min="16161" max="16161" width="8.85546875" style="42" hidden="1"/>
    <col min="16162" max="16162" width="8" style="42" hidden="1"/>
    <col min="16163" max="16163" width="8.5703125" style="42" hidden="1"/>
    <col min="16164" max="16165" width="9.28515625" style="42" hidden="1"/>
    <col min="16166" max="16166" width="8.85546875" style="42" hidden="1"/>
    <col min="16167" max="16167" width="8" style="42" hidden="1"/>
    <col min="16168" max="16168" width="8.5703125" style="42" hidden="1"/>
    <col min="16169" max="16171" width="9.28515625" style="42" hidden="1"/>
    <col min="16172" max="16172" width="8" style="42" hidden="1"/>
    <col min="16173" max="16173" width="8.5703125" style="42" hidden="1"/>
    <col min="16174" max="16175" width="9.28515625" style="42" hidden="1"/>
    <col min="16176" max="16176" width="8.5703125" style="42" hidden="1"/>
    <col min="16177" max="16177" width="8" style="42" hidden="1"/>
    <col min="16178" max="16178" width="8.5703125" style="42" hidden="1"/>
    <col min="16179" max="16179" width="9.28515625" style="42" hidden="1"/>
    <col min="16180" max="16181" width="11" style="42" hidden="1"/>
    <col min="16182" max="16182" width="8" style="42" hidden="1"/>
    <col min="16183" max="16183" width="8.5703125" style="42" hidden="1"/>
    <col min="16184" max="16184" width="11" style="42" hidden="1"/>
    <col min="16185" max="16384" width="11.42578125" style="42" hidden="1"/>
  </cols>
  <sheetData>
    <row r="1" spans="1:78" ht="40.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341"/>
      <c r="BA1" s="341"/>
      <c r="BB1" s="341"/>
      <c r="BC1" s="341"/>
      <c r="BD1" s="341"/>
      <c r="BE1" s="41"/>
      <c r="BF1" s="41"/>
      <c r="BG1" s="41"/>
      <c r="BH1" s="41"/>
      <c r="BI1" s="41"/>
      <c r="BJ1" s="41"/>
      <c r="BK1" s="41"/>
      <c r="BL1" s="41"/>
      <c r="BM1" s="41"/>
      <c r="BN1" s="41"/>
      <c r="BO1" s="41"/>
      <c r="BP1" s="41"/>
      <c r="BQ1" s="41"/>
      <c r="BR1" s="41"/>
      <c r="BS1" s="41"/>
      <c r="BT1" s="41"/>
      <c r="BU1" s="41"/>
      <c r="BV1" s="41"/>
      <c r="BW1" s="41"/>
      <c r="BX1" s="41"/>
      <c r="BY1" s="41"/>
      <c r="BZ1" s="41"/>
    </row>
    <row r="2" spans="1:78" ht="26.25" customHeight="1">
      <c r="A2" s="341" t="s">
        <v>976</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341"/>
      <c r="BA2" s="341"/>
      <c r="BB2" s="341"/>
      <c r="BC2" s="341"/>
      <c r="BD2" s="341"/>
      <c r="BE2" s="41"/>
      <c r="BF2" s="41"/>
      <c r="BG2" s="41"/>
      <c r="BH2" s="41"/>
      <c r="BI2" s="41"/>
      <c r="BJ2" s="41"/>
      <c r="BK2" s="41"/>
      <c r="BL2" s="41"/>
      <c r="BM2" s="41"/>
      <c r="BN2" s="41"/>
      <c r="BO2" s="41"/>
      <c r="BP2" s="41"/>
      <c r="BQ2" s="41"/>
      <c r="BR2" s="41"/>
      <c r="BS2" s="41"/>
      <c r="BT2" s="41"/>
      <c r="BU2" s="41"/>
      <c r="BV2" s="41"/>
      <c r="BW2" s="41"/>
      <c r="BX2" s="41"/>
      <c r="BY2" s="41"/>
      <c r="BZ2" s="41"/>
    </row>
    <row r="3" spans="1:78" ht="26.25"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341"/>
      <c r="BA3" s="341"/>
      <c r="BB3" s="341"/>
      <c r="BC3" s="341"/>
      <c r="BD3" s="341"/>
      <c r="BE3" s="41"/>
      <c r="BF3" s="41"/>
      <c r="BG3" s="41"/>
      <c r="BH3" s="41"/>
      <c r="BI3" s="41"/>
      <c r="BJ3" s="41"/>
      <c r="BK3" s="41"/>
      <c r="BL3" s="41"/>
      <c r="BM3" s="41"/>
      <c r="BN3" s="41"/>
      <c r="BO3" s="41"/>
      <c r="BP3" s="41"/>
      <c r="BQ3" s="41"/>
      <c r="BR3" s="41"/>
      <c r="BS3" s="41"/>
      <c r="BT3" s="41"/>
      <c r="BU3" s="41"/>
      <c r="BV3" s="41"/>
      <c r="BW3" s="41"/>
      <c r="BX3" s="41"/>
      <c r="BY3" s="41"/>
      <c r="BZ3" s="41"/>
    </row>
    <row r="4" spans="1:78" ht="30"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341"/>
      <c r="BA4" s="341"/>
      <c r="BB4" s="341"/>
      <c r="BC4" s="341"/>
      <c r="BD4" s="341"/>
      <c r="BE4" s="41"/>
      <c r="BF4" s="41"/>
      <c r="BG4" s="41"/>
      <c r="BH4" s="41"/>
      <c r="BI4" s="41"/>
      <c r="BJ4" s="41"/>
      <c r="BK4" s="41"/>
      <c r="BL4" s="41"/>
      <c r="BM4" s="41"/>
      <c r="BN4" s="41"/>
      <c r="BO4" s="41"/>
      <c r="BP4" s="41"/>
      <c r="BQ4" s="41"/>
      <c r="BR4" s="41"/>
      <c r="BS4" s="41"/>
      <c r="BT4" s="41"/>
      <c r="BU4" s="41"/>
      <c r="BV4" s="41"/>
      <c r="BW4" s="41"/>
      <c r="BX4" s="41"/>
      <c r="BY4" s="41"/>
      <c r="BZ4" s="41"/>
    </row>
    <row r="5" spans="1:78" ht="25.5" customHeight="1"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384</v>
      </c>
      <c r="AG5" s="958"/>
      <c r="AH5" s="958"/>
      <c r="AI5" s="958"/>
      <c r="AJ5" s="958"/>
      <c r="AK5" s="958" t="s">
        <v>385</v>
      </c>
      <c r="AL5" s="958"/>
      <c r="AM5" s="958"/>
      <c r="AN5" s="958"/>
      <c r="AO5" s="958"/>
      <c r="AP5" s="958" t="s">
        <v>388</v>
      </c>
      <c r="AQ5" s="958"/>
      <c r="AR5" s="958"/>
      <c r="AS5" s="958"/>
      <c r="AT5" s="958"/>
      <c r="AU5" s="958" t="s">
        <v>389</v>
      </c>
      <c r="AV5" s="958"/>
      <c r="AW5" s="958"/>
      <c r="AX5" s="958"/>
      <c r="AY5" s="958"/>
      <c r="AZ5" s="958" t="s">
        <v>390</v>
      </c>
      <c r="BA5" s="958"/>
      <c r="BB5" s="958"/>
      <c r="BC5" s="958"/>
      <c r="BD5" s="958"/>
      <c r="BE5" s="41"/>
      <c r="BF5" s="41"/>
      <c r="BG5" s="41"/>
      <c r="BH5" s="41"/>
      <c r="BI5" s="41"/>
      <c r="BJ5" s="41"/>
      <c r="BK5" s="41"/>
      <c r="BL5" s="41"/>
      <c r="BM5" s="41"/>
      <c r="BN5" s="41"/>
      <c r="BO5" s="41"/>
      <c r="BP5" s="41"/>
      <c r="BQ5" s="41"/>
      <c r="BR5" s="41"/>
      <c r="BS5" s="41"/>
      <c r="BT5" s="41"/>
      <c r="BU5" s="41"/>
      <c r="BV5" s="41"/>
      <c r="BW5" s="41"/>
      <c r="BX5" s="41"/>
      <c r="BY5" s="41"/>
      <c r="BZ5" s="41"/>
    </row>
    <row r="6" spans="1:78"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c r="AZ6" s="407" t="s">
        <v>75</v>
      </c>
      <c r="BA6" s="407" t="s">
        <v>76</v>
      </c>
      <c r="BB6" s="407" t="s">
        <v>77</v>
      </c>
      <c r="BC6" s="407" t="s">
        <v>78</v>
      </c>
      <c r="BD6" s="407" t="s">
        <v>79</v>
      </c>
    </row>
    <row r="7" spans="1:78" ht="13.5" thickTop="1">
      <c r="A7" s="42" t="s">
        <v>948</v>
      </c>
      <c r="B7" s="42">
        <v>513452.92327999999</v>
      </c>
      <c r="C7" s="42">
        <v>174284.03401</v>
      </c>
      <c r="D7" s="42">
        <v>0</v>
      </c>
      <c r="E7" s="42">
        <v>0</v>
      </c>
      <c r="F7" s="42">
        <v>687736.95728999993</v>
      </c>
      <c r="G7" s="42">
        <v>600328.44622000004</v>
      </c>
      <c r="H7" s="42">
        <v>25066.404399999999</v>
      </c>
      <c r="I7" s="42">
        <v>0</v>
      </c>
      <c r="J7" s="42">
        <v>0</v>
      </c>
      <c r="K7" s="42">
        <v>625394.85062000004</v>
      </c>
      <c r="L7" s="42">
        <v>264038.93417999998</v>
      </c>
      <c r="M7" s="42">
        <v>155854.31700000001</v>
      </c>
      <c r="N7" s="42">
        <v>13.071459999999998</v>
      </c>
      <c r="O7" s="42">
        <v>-1.0000000000000001E-5</v>
      </c>
      <c r="P7" s="42">
        <v>419906.32263000001</v>
      </c>
      <c r="Q7" s="42">
        <v>223538.10691</v>
      </c>
      <c r="R7" s="42">
        <v>127995.33938999999</v>
      </c>
      <c r="S7" s="42">
        <v>0</v>
      </c>
      <c r="T7" s="42">
        <v>0</v>
      </c>
      <c r="U7" s="42">
        <v>351533.44630000001</v>
      </c>
      <c r="V7" s="42">
        <v>165949.49502999999</v>
      </c>
      <c r="W7" s="42">
        <v>53213.941500000001</v>
      </c>
      <c r="X7" s="42">
        <v>0</v>
      </c>
      <c r="Y7" s="42">
        <v>1.0000000000000001E-5</v>
      </c>
      <c r="Z7" s="42">
        <v>219163.43654</v>
      </c>
      <c r="AA7" s="42">
        <v>35472.038609999996</v>
      </c>
      <c r="AB7" s="42">
        <v>16050.78983</v>
      </c>
      <c r="AC7" s="42">
        <v>0</v>
      </c>
      <c r="AD7" s="42">
        <v>0</v>
      </c>
      <c r="AE7" s="42">
        <v>51522.828439999997</v>
      </c>
      <c r="AF7" s="42">
        <v>82228.463749999995</v>
      </c>
      <c r="AG7" s="42">
        <v>29303.117170000001</v>
      </c>
      <c r="AH7" s="42">
        <v>0</v>
      </c>
      <c r="AI7" s="42">
        <v>0</v>
      </c>
      <c r="AJ7" s="42">
        <v>111531.58092000001</v>
      </c>
      <c r="AK7" s="42">
        <v>47.21649</v>
      </c>
      <c r="AL7" s="42">
        <v>10.14306</v>
      </c>
      <c r="AM7" s="42">
        <v>0</v>
      </c>
      <c r="AN7" s="42">
        <v>0</v>
      </c>
      <c r="AO7" s="42">
        <v>57.359550000000006</v>
      </c>
      <c r="AP7" s="42">
        <v>15272.201630000001</v>
      </c>
      <c r="AQ7" s="42">
        <v>618.15988000000004</v>
      </c>
      <c r="AR7" s="42">
        <v>0</v>
      </c>
      <c r="AS7" s="42">
        <v>0</v>
      </c>
      <c r="AT7" s="42">
        <v>15890.361510000001</v>
      </c>
      <c r="AU7" s="42">
        <v>129.19802999999999</v>
      </c>
      <c r="AV7" s="42">
        <v>121.88482</v>
      </c>
      <c r="AW7" s="42">
        <v>0</v>
      </c>
      <c r="AX7" s="42">
        <v>0</v>
      </c>
      <c r="AY7" s="42">
        <v>251.08285000000001</v>
      </c>
      <c r="AZ7" s="42">
        <v>1900457.02413</v>
      </c>
      <c r="BA7" s="42">
        <v>582518.13105999993</v>
      </c>
      <c r="BB7" s="42">
        <v>13.071459999999998</v>
      </c>
      <c r="BC7" s="42">
        <v>0</v>
      </c>
      <c r="BD7" s="42">
        <v>2482988.2266500001</v>
      </c>
    </row>
    <row r="8" spans="1:78">
      <c r="A8" s="42" t="s">
        <v>166</v>
      </c>
      <c r="B8" s="42">
        <v>513233.16097000003</v>
      </c>
      <c r="C8" s="42">
        <v>174126.75444999998</v>
      </c>
      <c r="D8" s="42">
        <v>0</v>
      </c>
      <c r="E8" s="42">
        <v>0</v>
      </c>
      <c r="F8" s="42">
        <v>687359.91541999998</v>
      </c>
      <c r="G8" s="42">
        <v>589804.19627999992</v>
      </c>
      <c r="H8" s="42">
        <v>24506.77029</v>
      </c>
      <c r="I8" s="42">
        <v>0</v>
      </c>
      <c r="J8" s="42">
        <v>0</v>
      </c>
      <c r="K8" s="42">
        <v>614310.96657000005</v>
      </c>
      <c r="L8" s="42">
        <v>263697.3493</v>
      </c>
      <c r="M8" s="42">
        <v>155644.28255</v>
      </c>
      <c r="N8" s="42">
        <v>13.071459999999998</v>
      </c>
      <c r="O8" s="42">
        <v>-1.0000000000000001E-5</v>
      </c>
      <c r="P8" s="42">
        <v>419354.70329999999</v>
      </c>
      <c r="Q8" s="42">
        <v>223078.69988999999</v>
      </c>
      <c r="R8" s="42">
        <v>125030.98116</v>
      </c>
      <c r="S8" s="42">
        <v>0</v>
      </c>
      <c r="T8" s="42">
        <v>0</v>
      </c>
      <c r="U8" s="42">
        <v>348109.68105000001</v>
      </c>
      <c r="V8" s="42">
        <v>164225.39250999998</v>
      </c>
      <c r="W8" s="42">
        <v>52772.301420000003</v>
      </c>
      <c r="X8" s="42">
        <v>0</v>
      </c>
      <c r="Y8" s="42">
        <v>1.0000000000000001E-5</v>
      </c>
      <c r="Z8" s="42">
        <v>216997.69394</v>
      </c>
      <c r="AA8" s="42">
        <v>35381.044049999997</v>
      </c>
      <c r="AB8" s="42">
        <v>16049.966630000001</v>
      </c>
      <c r="AC8" s="42">
        <v>0</v>
      </c>
      <c r="AD8" s="42">
        <v>0</v>
      </c>
      <c r="AE8" s="42">
        <v>51431.010679999999</v>
      </c>
      <c r="AF8" s="42">
        <v>82028.684410000002</v>
      </c>
      <c r="AG8" s="42">
        <v>29285.27795</v>
      </c>
      <c r="AH8" s="42">
        <v>0</v>
      </c>
      <c r="AI8" s="42">
        <v>0</v>
      </c>
      <c r="AJ8" s="42">
        <v>111313.96236</v>
      </c>
      <c r="AK8" s="42">
        <v>0</v>
      </c>
      <c r="AL8" s="42">
        <v>0</v>
      </c>
      <c r="AM8" s="42">
        <v>0</v>
      </c>
      <c r="AN8" s="42">
        <v>0</v>
      </c>
      <c r="AO8" s="42">
        <v>0</v>
      </c>
      <c r="AP8" s="42">
        <v>15272.201630000001</v>
      </c>
      <c r="AQ8" s="42">
        <v>618.15988000000004</v>
      </c>
      <c r="AR8" s="42">
        <v>0</v>
      </c>
      <c r="AS8" s="42">
        <v>0</v>
      </c>
      <c r="AT8" s="42">
        <v>15890.361510000001</v>
      </c>
      <c r="AU8" s="42">
        <v>0</v>
      </c>
      <c r="AV8" s="42">
        <v>0</v>
      </c>
      <c r="AW8" s="42">
        <v>0</v>
      </c>
      <c r="AX8" s="42">
        <v>0</v>
      </c>
      <c r="AY8" s="42">
        <v>0</v>
      </c>
      <c r="AZ8" s="42">
        <v>1886720.7290399999</v>
      </c>
      <c r="BA8" s="42">
        <v>578034.49433000002</v>
      </c>
      <c r="BB8" s="42">
        <v>13.071459999999998</v>
      </c>
      <c r="BC8" s="42">
        <v>0</v>
      </c>
      <c r="BD8" s="42">
        <v>2464768.29483</v>
      </c>
    </row>
    <row r="9" spans="1:78">
      <c r="A9" s="42" t="s">
        <v>167</v>
      </c>
      <c r="B9" s="42">
        <v>219.76230999999999</v>
      </c>
      <c r="C9" s="42">
        <v>157.27956</v>
      </c>
      <c r="D9" s="42">
        <v>0</v>
      </c>
      <c r="E9" s="42">
        <v>0</v>
      </c>
      <c r="F9" s="42">
        <v>377.04187000000002</v>
      </c>
      <c r="G9" s="42">
        <v>10524.24994</v>
      </c>
      <c r="H9" s="42">
        <v>559.63366000000008</v>
      </c>
      <c r="I9" s="42">
        <v>0</v>
      </c>
      <c r="J9" s="42">
        <v>0</v>
      </c>
      <c r="K9" s="42">
        <v>11083.883599999999</v>
      </c>
      <c r="L9" s="42">
        <v>341.58488</v>
      </c>
      <c r="M9" s="42">
        <v>210.03448999999998</v>
      </c>
      <c r="N9" s="42">
        <v>0</v>
      </c>
      <c r="O9" s="42">
        <v>0</v>
      </c>
      <c r="P9" s="42">
        <v>551.61937</v>
      </c>
      <c r="Q9" s="42">
        <v>459.40702000000005</v>
      </c>
      <c r="R9" s="42">
        <v>2964.3582299999998</v>
      </c>
      <c r="S9" s="42">
        <v>0</v>
      </c>
      <c r="T9" s="42">
        <v>0</v>
      </c>
      <c r="U9" s="42">
        <v>3423.7652499999999</v>
      </c>
      <c r="V9" s="42">
        <v>1724.1025199999999</v>
      </c>
      <c r="W9" s="42">
        <v>441.64008000000001</v>
      </c>
      <c r="X9" s="42">
        <v>0</v>
      </c>
      <c r="Y9" s="42">
        <v>0</v>
      </c>
      <c r="Z9" s="42">
        <v>2165.7426</v>
      </c>
      <c r="AA9" s="42">
        <v>90.994559999999993</v>
      </c>
      <c r="AB9" s="42">
        <v>0.82320000000000004</v>
      </c>
      <c r="AC9" s="42">
        <v>0</v>
      </c>
      <c r="AD9" s="42">
        <v>0</v>
      </c>
      <c r="AE9" s="42">
        <v>91.817759999999993</v>
      </c>
      <c r="AF9" s="42">
        <v>199.77933999999999</v>
      </c>
      <c r="AG9" s="42">
        <v>17.839220000000001</v>
      </c>
      <c r="AH9" s="42">
        <v>0</v>
      </c>
      <c r="AI9" s="42">
        <v>0</v>
      </c>
      <c r="AJ9" s="42">
        <v>217.61856</v>
      </c>
      <c r="AK9" s="42">
        <v>47.21649</v>
      </c>
      <c r="AL9" s="42">
        <v>10.14306</v>
      </c>
      <c r="AM9" s="42">
        <v>0</v>
      </c>
      <c r="AN9" s="42">
        <v>0</v>
      </c>
      <c r="AO9" s="42">
        <v>57.359550000000006</v>
      </c>
      <c r="AP9" s="42">
        <v>0</v>
      </c>
      <c r="AQ9" s="42">
        <v>0</v>
      </c>
      <c r="AR9" s="42">
        <v>0</v>
      </c>
      <c r="AS9" s="42">
        <v>0</v>
      </c>
      <c r="AT9" s="42">
        <v>0</v>
      </c>
      <c r="AU9" s="42">
        <v>129.19802999999999</v>
      </c>
      <c r="AV9" s="42">
        <v>121.88482</v>
      </c>
      <c r="AW9" s="42">
        <v>0</v>
      </c>
      <c r="AX9" s="42">
        <v>0</v>
      </c>
      <c r="AY9" s="42">
        <v>251.08285000000001</v>
      </c>
      <c r="AZ9" s="42">
        <v>13736.29509</v>
      </c>
      <c r="BA9" s="42">
        <v>4483.6363200000005</v>
      </c>
      <c r="BB9" s="42">
        <v>0</v>
      </c>
      <c r="BC9" s="42">
        <v>0</v>
      </c>
      <c r="BD9" s="42">
        <v>18219.931410000001</v>
      </c>
    </row>
    <row r="10" spans="1:78">
      <c r="A10" s="42" t="s">
        <v>949</v>
      </c>
      <c r="B10" s="42">
        <v>0</v>
      </c>
      <c r="C10" s="42">
        <v>0</v>
      </c>
      <c r="D10" s="42">
        <v>0</v>
      </c>
      <c r="E10" s="42">
        <v>0</v>
      </c>
      <c r="F10" s="42">
        <v>0</v>
      </c>
      <c r="G10" s="42">
        <v>0</v>
      </c>
      <c r="H10" s="42">
        <v>4.4999999999999999E-4</v>
      </c>
      <c r="I10" s="42">
        <v>0</v>
      </c>
      <c r="J10" s="42">
        <v>0</v>
      </c>
      <c r="K10" s="42">
        <v>4.4999999999999999E-4</v>
      </c>
      <c r="L10" s="42">
        <v>0</v>
      </c>
      <c r="M10" s="42">
        <v>-4.0000000000000003E-5</v>
      </c>
      <c r="N10" s="42">
        <v>0</v>
      </c>
      <c r="O10" s="42">
        <v>0</v>
      </c>
      <c r="P10" s="42">
        <v>-4.0000000000000003E-5</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0</v>
      </c>
      <c r="AR10" s="42">
        <v>0</v>
      </c>
      <c r="AS10" s="42">
        <v>0</v>
      </c>
      <c r="AT10" s="42">
        <v>0</v>
      </c>
      <c r="AU10" s="42">
        <v>0</v>
      </c>
      <c r="AV10" s="42">
        <v>0</v>
      </c>
      <c r="AW10" s="42">
        <v>0</v>
      </c>
      <c r="AX10" s="42">
        <v>0</v>
      </c>
      <c r="AY10" s="42">
        <v>0</v>
      </c>
      <c r="AZ10" s="42">
        <v>0</v>
      </c>
      <c r="BA10" s="42">
        <v>4.0999999999999999E-4</v>
      </c>
      <c r="BB10" s="42">
        <v>0</v>
      </c>
      <c r="BC10" s="42">
        <v>0</v>
      </c>
      <c r="BD10" s="42">
        <v>4.0999999999999999E-4</v>
      </c>
    </row>
    <row r="11" spans="1:78">
      <c r="A11" s="42" t="s">
        <v>950</v>
      </c>
      <c r="B11" s="42">
        <v>344514.12637000001</v>
      </c>
      <c r="C11" s="42">
        <v>379339.83379</v>
      </c>
      <c r="D11" s="42">
        <v>0</v>
      </c>
      <c r="E11" s="42">
        <v>1.66144</v>
      </c>
      <c r="F11" s="42">
        <v>723855.62160000007</v>
      </c>
      <c r="G11" s="42">
        <v>202121.73922999998</v>
      </c>
      <c r="H11" s="42">
        <v>68568.822379999998</v>
      </c>
      <c r="I11" s="42">
        <v>0</v>
      </c>
      <c r="J11" s="42">
        <v>123.11821</v>
      </c>
      <c r="K11" s="42">
        <v>270813.67982000002</v>
      </c>
      <c r="L11" s="42">
        <v>451747.58286999998</v>
      </c>
      <c r="M11" s="42">
        <v>520222.30016000004</v>
      </c>
      <c r="N11" s="42">
        <v>0</v>
      </c>
      <c r="O11" s="42">
        <v>752.05681000000004</v>
      </c>
      <c r="P11" s="42">
        <v>972721.93984000001</v>
      </c>
      <c r="Q11" s="42">
        <v>170323.62318</v>
      </c>
      <c r="R11" s="42">
        <v>258707.83761000002</v>
      </c>
      <c r="S11" s="42">
        <v>0</v>
      </c>
      <c r="T11" s="42">
        <v>3.2380000000000006E-2</v>
      </c>
      <c r="U11" s="42">
        <v>429031.49317000003</v>
      </c>
      <c r="V11" s="42">
        <v>301816.46166999999</v>
      </c>
      <c r="W11" s="42">
        <v>181410.74737</v>
      </c>
      <c r="X11" s="42">
        <v>0</v>
      </c>
      <c r="Y11" s="42">
        <v>3.3489999999999999E-2</v>
      </c>
      <c r="Z11" s="42">
        <v>483227.24252999999</v>
      </c>
      <c r="AA11" s="42">
        <v>63879.591930000002</v>
      </c>
      <c r="AB11" s="42">
        <v>48299.52276</v>
      </c>
      <c r="AC11" s="42">
        <v>0</v>
      </c>
      <c r="AD11" s="42">
        <v>0.10557999999999999</v>
      </c>
      <c r="AE11" s="42">
        <v>112179.22026999999</v>
      </c>
      <c r="AF11" s="42">
        <v>60391.102930000001</v>
      </c>
      <c r="AG11" s="42">
        <v>59629.8338</v>
      </c>
      <c r="AH11" s="42">
        <v>0</v>
      </c>
      <c r="AI11" s="42">
        <v>0</v>
      </c>
      <c r="AJ11" s="42">
        <v>120020.93673</v>
      </c>
      <c r="AK11" s="42">
        <v>168975.45022999999</v>
      </c>
      <c r="AL11" s="42">
        <v>102811.36731999999</v>
      </c>
      <c r="AM11" s="42">
        <v>0</v>
      </c>
      <c r="AN11" s="42">
        <v>683.67929000000004</v>
      </c>
      <c r="AO11" s="42">
        <v>272470.49683999998</v>
      </c>
      <c r="AP11" s="42">
        <v>121157.43991</v>
      </c>
      <c r="AQ11" s="42">
        <v>80533.144560000001</v>
      </c>
      <c r="AR11" s="42">
        <v>0</v>
      </c>
      <c r="AS11" s="42">
        <v>152.4898</v>
      </c>
      <c r="AT11" s="42">
        <v>201843.07427000001</v>
      </c>
      <c r="AU11" s="42">
        <v>102345.98476000001</v>
      </c>
      <c r="AV11" s="42">
        <v>32370.04362</v>
      </c>
      <c r="AW11" s="42">
        <v>0</v>
      </c>
      <c r="AX11" s="42">
        <v>0</v>
      </c>
      <c r="AY11" s="42">
        <v>134716.02838</v>
      </c>
      <c r="AZ11" s="42">
        <v>1987273.10308</v>
      </c>
      <c r="BA11" s="42">
        <v>1731893.4533699998</v>
      </c>
      <c r="BB11" s="42">
        <v>0</v>
      </c>
      <c r="BC11" s="42">
        <v>1713.1769999999999</v>
      </c>
      <c r="BD11" s="42">
        <v>3720879.7334499997</v>
      </c>
    </row>
    <row r="12" spans="1:78">
      <c r="A12" s="42" t="s">
        <v>951</v>
      </c>
      <c r="B12" s="42">
        <v>344514.12637000001</v>
      </c>
      <c r="C12" s="42">
        <v>379339.83379</v>
      </c>
      <c r="D12" s="42">
        <v>0</v>
      </c>
      <c r="E12" s="42">
        <v>1.66144</v>
      </c>
      <c r="F12" s="42">
        <v>723855.62160000007</v>
      </c>
      <c r="G12" s="42">
        <v>202121.73922999998</v>
      </c>
      <c r="H12" s="42">
        <v>68568.792150000008</v>
      </c>
      <c r="I12" s="42">
        <v>0</v>
      </c>
      <c r="J12" s="42">
        <v>123.11821</v>
      </c>
      <c r="K12" s="42">
        <v>270813.64958999999</v>
      </c>
      <c r="L12" s="42">
        <v>451747.58286999998</v>
      </c>
      <c r="M12" s="42">
        <v>520222.30016000004</v>
      </c>
      <c r="N12" s="42">
        <v>0</v>
      </c>
      <c r="O12" s="42">
        <v>752.05681000000004</v>
      </c>
      <c r="P12" s="42">
        <v>972721.93984000001</v>
      </c>
      <c r="Q12" s="42">
        <v>170323.62318</v>
      </c>
      <c r="R12" s="42">
        <v>258707.83761000002</v>
      </c>
      <c r="S12" s="42">
        <v>0</v>
      </c>
      <c r="T12" s="42">
        <v>3.2380000000000006E-2</v>
      </c>
      <c r="U12" s="42">
        <v>429031.49317000003</v>
      </c>
      <c r="V12" s="42">
        <v>301816.46166999999</v>
      </c>
      <c r="W12" s="42">
        <v>181410.74737</v>
      </c>
      <c r="X12" s="42">
        <v>0</v>
      </c>
      <c r="Y12" s="42">
        <v>3.3489999999999999E-2</v>
      </c>
      <c r="Z12" s="42">
        <v>483227.24252999999</v>
      </c>
      <c r="AA12" s="42">
        <v>63879.591930000002</v>
      </c>
      <c r="AB12" s="42">
        <v>48299.52276</v>
      </c>
      <c r="AC12" s="42">
        <v>0</v>
      </c>
      <c r="AD12" s="42">
        <v>0.10557999999999999</v>
      </c>
      <c r="AE12" s="42">
        <v>112179.22026999999</v>
      </c>
      <c r="AF12" s="42">
        <v>60391.102930000001</v>
      </c>
      <c r="AG12" s="42">
        <v>59629.8338</v>
      </c>
      <c r="AH12" s="42">
        <v>0</v>
      </c>
      <c r="AI12" s="42">
        <v>0</v>
      </c>
      <c r="AJ12" s="42">
        <v>120020.93673</v>
      </c>
      <c r="AK12" s="42">
        <v>168975.45022999999</v>
      </c>
      <c r="AL12" s="42">
        <v>102811.36731999999</v>
      </c>
      <c r="AM12" s="42">
        <v>0</v>
      </c>
      <c r="AN12" s="42">
        <v>683.67929000000004</v>
      </c>
      <c r="AO12" s="42">
        <v>272470.49683999998</v>
      </c>
      <c r="AP12" s="42">
        <v>121157.43991</v>
      </c>
      <c r="AQ12" s="42">
        <v>80533.144560000001</v>
      </c>
      <c r="AR12" s="42">
        <v>0</v>
      </c>
      <c r="AS12" s="42">
        <v>152.4898</v>
      </c>
      <c r="AT12" s="42">
        <v>201843.07427000001</v>
      </c>
      <c r="AU12" s="42">
        <v>102345.24221</v>
      </c>
      <c r="AV12" s="42">
        <v>32370.04362</v>
      </c>
      <c r="AW12" s="42">
        <v>0</v>
      </c>
      <c r="AX12" s="42">
        <v>0</v>
      </c>
      <c r="AY12" s="42">
        <v>134715.28583000001</v>
      </c>
      <c r="AZ12" s="42">
        <v>1987272.3605299999</v>
      </c>
      <c r="BA12" s="42">
        <v>1731893.4231400001</v>
      </c>
      <c r="BB12" s="42">
        <v>0</v>
      </c>
      <c r="BC12" s="42">
        <v>1713.1769999999999</v>
      </c>
      <c r="BD12" s="42">
        <v>3720878.9606699999</v>
      </c>
    </row>
    <row r="13" spans="1:78">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c r="AZ13" s="42">
        <v>0</v>
      </c>
      <c r="BA13" s="42">
        <v>0</v>
      </c>
      <c r="BB13" s="42">
        <v>0</v>
      </c>
      <c r="BC13" s="42">
        <v>0</v>
      </c>
      <c r="BD13" s="42">
        <v>0</v>
      </c>
    </row>
    <row r="14" spans="1:78">
      <c r="A14" s="42" t="s">
        <v>949</v>
      </c>
      <c r="B14" s="42">
        <v>0</v>
      </c>
      <c r="C14" s="42">
        <v>0</v>
      </c>
      <c r="D14" s="42">
        <v>0</v>
      </c>
      <c r="E14" s="42">
        <v>0</v>
      </c>
      <c r="F14" s="42">
        <v>0</v>
      </c>
      <c r="G14" s="42">
        <v>0</v>
      </c>
      <c r="H14" s="42">
        <v>3.023E-2</v>
      </c>
      <c r="I14" s="42">
        <v>0</v>
      </c>
      <c r="J14" s="42">
        <v>0</v>
      </c>
      <c r="K14" s="42">
        <v>3.023E-2</v>
      </c>
      <c r="L14" s="42">
        <v>0</v>
      </c>
      <c r="M14" s="42">
        <v>0</v>
      </c>
      <c r="N14" s="42">
        <v>0</v>
      </c>
      <c r="O14" s="42">
        <v>0</v>
      </c>
      <c r="P14" s="42">
        <v>0</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0</v>
      </c>
      <c r="AQ14" s="42">
        <v>0</v>
      </c>
      <c r="AR14" s="42">
        <v>0</v>
      </c>
      <c r="AS14" s="42">
        <v>0</v>
      </c>
      <c r="AT14" s="42">
        <v>0</v>
      </c>
      <c r="AU14" s="42">
        <v>0.74254999999999993</v>
      </c>
      <c r="AV14" s="42">
        <v>0</v>
      </c>
      <c r="AW14" s="42">
        <v>0</v>
      </c>
      <c r="AX14" s="42">
        <v>0</v>
      </c>
      <c r="AY14" s="42">
        <v>0.74254999999999993</v>
      </c>
      <c r="AZ14" s="42">
        <v>0.74254999999999993</v>
      </c>
      <c r="BA14" s="42">
        <v>3.023E-2</v>
      </c>
      <c r="BB14" s="42">
        <v>0</v>
      </c>
      <c r="BC14" s="42">
        <v>0</v>
      </c>
      <c r="BD14" s="42">
        <v>0.77278000000000002</v>
      </c>
    </row>
    <row r="15" spans="1:78">
      <c r="A15" s="42" t="s">
        <v>953</v>
      </c>
      <c r="B15" s="42">
        <v>21270.9764</v>
      </c>
      <c r="C15" s="42">
        <v>110879.7205</v>
      </c>
      <c r="D15" s="42">
        <v>0</v>
      </c>
      <c r="E15" s="42">
        <v>551.32613000000003</v>
      </c>
      <c r="F15" s="42">
        <v>132702.02303000001</v>
      </c>
      <c r="G15" s="42">
        <v>34334.532100000004</v>
      </c>
      <c r="H15" s="42">
        <v>46172.797590000002</v>
      </c>
      <c r="I15" s="42">
        <v>0</v>
      </c>
      <c r="J15" s="42">
        <v>91.752570000000006</v>
      </c>
      <c r="K15" s="42">
        <v>80599.08226000001</v>
      </c>
      <c r="L15" s="42">
        <v>48389.076439999997</v>
      </c>
      <c r="M15" s="42">
        <v>114805.81872</v>
      </c>
      <c r="N15" s="42">
        <v>0.14854000000000001</v>
      </c>
      <c r="O15" s="42">
        <v>36.846760000000003</v>
      </c>
      <c r="P15" s="42">
        <v>163231.89046</v>
      </c>
      <c r="Q15" s="42">
        <v>6867.9861600000004</v>
      </c>
      <c r="R15" s="42">
        <v>68950.587440000003</v>
      </c>
      <c r="S15" s="42">
        <v>0</v>
      </c>
      <c r="T15" s="42">
        <v>126.14164</v>
      </c>
      <c r="U15" s="42">
        <v>75944.71523999999</v>
      </c>
      <c r="V15" s="42">
        <v>8221.1966400000001</v>
      </c>
      <c r="W15" s="42">
        <v>13888.78962</v>
      </c>
      <c r="X15" s="42">
        <v>0</v>
      </c>
      <c r="Y15" s="42">
        <v>98.013679999999994</v>
      </c>
      <c r="Z15" s="42">
        <v>22207.999940000002</v>
      </c>
      <c r="AA15" s="42">
        <v>49543.302649999998</v>
      </c>
      <c r="AB15" s="42">
        <v>29462.719679999998</v>
      </c>
      <c r="AC15" s="42">
        <v>0</v>
      </c>
      <c r="AD15" s="42">
        <v>1193.13932</v>
      </c>
      <c r="AE15" s="42">
        <v>80199.161650000009</v>
      </c>
      <c r="AF15" s="42">
        <v>19569.896940000002</v>
      </c>
      <c r="AG15" s="42">
        <v>39576.746030000002</v>
      </c>
      <c r="AH15" s="42">
        <v>0</v>
      </c>
      <c r="AI15" s="42">
        <v>0</v>
      </c>
      <c r="AJ15" s="42">
        <v>59146.642970000001</v>
      </c>
      <c r="AK15" s="42">
        <v>106100.61416</v>
      </c>
      <c r="AL15" s="42">
        <v>31414.141909999998</v>
      </c>
      <c r="AM15" s="42">
        <v>0</v>
      </c>
      <c r="AN15" s="42">
        <v>0</v>
      </c>
      <c r="AO15" s="42">
        <v>137514.75607</v>
      </c>
      <c r="AP15" s="42">
        <v>58338.674359999997</v>
      </c>
      <c r="AQ15" s="42">
        <v>33477.475180000001</v>
      </c>
      <c r="AR15" s="42">
        <v>0</v>
      </c>
      <c r="AS15" s="42">
        <v>5.0000000000000002E-5</v>
      </c>
      <c r="AT15" s="42">
        <v>91816.149590000001</v>
      </c>
      <c r="AU15" s="42">
        <v>32863.414850000001</v>
      </c>
      <c r="AV15" s="42">
        <v>16439.515910000002</v>
      </c>
      <c r="AW15" s="42">
        <v>0</v>
      </c>
      <c r="AX15" s="42">
        <v>4.5667399999999994</v>
      </c>
      <c r="AY15" s="42">
        <v>49307.497499999998</v>
      </c>
      <c r="AZ15" s="42">
        <v>385499.67070000002</v>
      </c>
      <c r="BA15" s="42">
        <v>505068.31257999997</v>
      </c>
      <c r="BB15" s="42">
        <v>0.14854000000000001</v>
      </c>
      <c r="BC15" s="42">
        <v>2101.7868900000003</v>
      </c>
      <c r="BD15" s="42">
        <v>892669.91871</v>
      </c>
    </row>
    <row r="16" spans="1:78">
      <c r="A16" s="42" t="s">
        <v>169</v>
      </c>
      <c r="B16" s="42">
        <v>21232.894319999999</v>
      </c>
      <c r="C16" s="42">
        <v>110279.30933</v>
      </c>
      <c r="D16" s="42">
        <v>0</v>
      </c>
      <c r="E16" s="42">
        <v>551.32254</v>
      </c>
      <c r="F16" s="42">
        <v>132063.52619</v>
      </c>
      <c r="G16" s="42">
        <v>33743.519030000003</v>
      </c>
      <c r="H16" s="42">
        <v>45519.873469999999</v>
      </c>
      <c r="I16" s="42">
        <v>0</v>
      </c>
      <c r="J16" s="42">
        <v>91.752560000000003</v>
      </c>
      <c r="K16" s="42">
        <v>79355.145059999995</v>
      </c>
      <c r="L16" s="42">
        <v>48124.57561</v>
      </c>
      <c r="M16" s="42">
        <v>114247.93042</v>
      </c>
      <c r="N16" s="42">
        <v>0.14856</v>
      </c>
      <c r="O16" s="42">
        <v>36.846789999999999</v>
      </c>
      <c r="P16" s="42">
        <v>162409.50138</v>
      </c>
      <c r="Q16" s="42">
        <v>6542.5897400000003</v>
      </c>
      <c r="R16" s="42">
        <v>68663.138550000003</v>
      </c>
      <c r="S16" s="42">
        <v>0</v>
      </c>
      <c r="T16" s="42">
        <v>126.14155000000001</v>
      </c>
      <c r="U16" s="42">
        <v>75331.869839999999</v>
      </c>
      <c r="V16" s="42">
        <v>8221.1466600000003</v>
      </c>
      <c r="W16" s="42">
        <v>13884.079609999999</v>
      </c>
      <c r="X16" s="42">
        <v>0</v>
      </c>
      <c r="Y16" s="42">
        <v>98.014130000000009</v>
      </c>
      <c r="Z16" s="42">
        <v>22203.240399999999</v>
      </c>
      <c r="AA16" s="42">
        <v>45566.693149999999</v>
      </c>
      <c r="AB16" s="42">
        <v>29087.123789999998</v>
      </c>
      <c r="AC16" s="42">
        <v>0</v>
      </c>
      <c r="AD16" s="42">
        <v>1193.13932</v>
      </c>
      <c r="AE16" s="42">
        <v>75846.956260000006</v>
      </c>
      <c r="AF16" s="42">
        <v>19346.793539999999</v>
      </c>
      <c r="AG16" s="42">
        <v>38458.308499999999</v>
      </c>
      <c r="AH16" s="42">
        <v>0</v>
      </c>
      <c r="AI16" s="42">
        <v>0</v>
      </c>
      <c r="AJ16" s="42">
        <v>57805.102039999998</v>
      </c>
      <c r="AK16" s="42">
        <v>104263.41507999999</v>
      </c>
      <c r="AL16" s="42">
        <v>31064.848269999999</v>
      </c>
      <c r="AM16" s="42">
        <v>0</v>
      </c>
      <c r="AN16" s="42">
        <v>0</v>
      </c>
      <c r="AO16" s="42">
        <v>135328.26334999999</v>
      </c>
      <c r="AP16" s="42">
        <v>57651.71185</v>
      </c>
      <c r="AQ16" s="42">
        <v>33270.635029999998</v>
      </c>
      <c r="AR16" s="42">
        <v>0</v>
      </c>
      <c r="AS16" s="42">
        <v>5.0000000000000002E-5</v>
      </c>
      <c r="AT16" s="42">
        <v>90922.346930000014</v>
      </c>
      <c r="AU16" s="42">
        <v>32004.134690000003</v>
      </c>
      <c r="AV16" s="42">
        <v>16094.369550000001</v>
      </c>
      <c r="AW16" s="42">
        <v>0</v>
      </c>
      <c r="AX16" s="42">
        <v>4.5667200000000001</v>
      </c>
      <c r="AY16" s="42">
        <v>48103.070959999997</v>
      </c>
      <c r="AZ16" s="42">
        <v>376697.47367000004</v>
      </c>
      <c r="BA16" s="42">
        <v>500569.61651999998</v>
      </c>
      <c r="BB16" s="42">
        <v>0.14856</v>
      </c>
      <c r="BC16" s="42">
        <v>2101.7836600000001</v>
      </c>
      <c r="BD16" s="42">
        <v>879369.02240999998</v>
      </c>
    </row>
    <row r="17" spans="1:56">
      <c r="A17" s="42" t="s">
        <v>170</v>
      </c>
      <c r="B17" s="42">
        <v>2625.5716699999998</v>
      </c>
      <c r="C17" s="42">
        <v>19153.842629999999</v>
      </c>
      <c r="D17" s="42">
        <v>0</v>
      </c>
      <c r="E17" s="42">
        <v>425.62342999999998</v>
      </c>
      <c r="F17" s="42">
        <v>22205.03773</v>
      </c>
      <c r="G17" s="42">
        <v>884.90495999999996</v>
      </c>
      <c r="H17" s="42">
        <v>11176.262359999999</v>
      </c>
      <c r="I17" s="42">
        <v>0</v>
      </c>
      <c r="J17" s="42">
        <v>91.752560000000003</v>
      </c>
      <c r="K17" s="42">
        <v>12152.919880000001</v>
      </c>
      <c r="L17" s="42">
        <v>9385.9455299999991</v>
      </c>
      <c r="M17" s="42">
        <v>32255.803479999999</v>
      </c>
      <c r="N17" s="42">
        <v>0.14856999999999998</v>
      </c>
      <c r="O17" s="42">
        <v>36.846719999999998</v>
      </c>
      <c r="P17" s="42">
        <v>41678.744299999998</v>
      </c>
      <c r="Q17" s="42">
        <v>1066.838</v>
      </c>
      <c r="R17" s="42">
        <v>8187.0908399999998</v>
      </c>
      <c r="S17" s="42">
        <v>0</v>
      </c>
      <c r="T17" s="42">
        <v>0</v>
      </c>
      <c r="U17" s="42">
        <v>9253.9288400000005</v>
      </c>
      <c r="V17" s="42">
        <v>6024.5179200000002</v>
      </c>
      <c r="W17" s="42">
        <v>8508.3977699999996</v>
      </c>
      <c r="X17" s="42">
        <v>0</v>
      </c>
      <c r="Y17" s="42">
        <v>98.014130000000009</v>
      </c>
      <c r="Z17" s="42">
        <v>14630.929820000001</v>
      </c>
      <c r="AA17" s="42">
        <v>17.292000000000002</v>
      </c>
      <c r="AB17" s="42">
        <v>4771.87363</v>
      </c>
      <c r="AC17" s="42">
        <v>0</v>
      </c>
      <c r="AD17" s="42">
        <v>0</v>
      </c>
      <c r="AE17" s="42">
        <v>4789.1656299999995</v>
      </c>
      <c r="AF17" s="42">
        <v>2260.85916</v>
      </c>
      <c r="AG17" s="42">
        <v>4051.7589800000001</v>
      </c>
      <c r="AH17" s="42">
        <v>0</v>
      </c>
      <c r="AI17" s="42">
        <v>0</v>
      </c>
      <c r="AJ17" s="42">
        <v>6312.6181399999996</v>
      </c>
      <c r="AK17" s="42">
        <v>1489.0592199999999</v>
      </c>
      <c r="AL17" s="42">
        <v>2686.6123900000002</v>
      </c>
      <c r="AM17" s="42">
        <v>0</v>
      </c>
      <c r="AN17" s="42">
        <v>0</v>
      </c>
      <c r="AO17" s="42">
        <v>4175.6716099999994</v>
      </c>
      <c r="AP17" s="42">
        <v>2855.9152400000003</v>
      </c>
      <c r="AQ17" s="42">
        <v>4118.9395199999999</v>
      </c>
      <c r="AR17" s="42">
        <v>0</v>
      </c>
      <c r="AS17" s="42">
        <v>5.0000000000000002E-5</v>
      </c>
      <c r="AT17" s="42">
        <v>6974.8548099999998</v>
      </c>
      <c r="AU17" s="42">
        <v>2173.8397999999997</v>
      </c>
      <c r="AV17" s="42">
        <v>1046.3342600000001</v>
      </c>
      <c r="AW17" s="42">
        <v>0</v>
      </c>
      <c r="AX17" s="42">
        <v>4.5667200000000001</v>
      </c>
      <c r="AY17" s="42">
        <v>3224.7407799999996</v>
      </c>
      <c r="AZ17" s="42">
        <v>28784.7435</v>
      </c>
      <c r="BA17" s="42">
        <v>95956.915859999994</v>
      </c>
      <c r="BB17" s="42">
        <v>0.14856999999999998</v>
      </c>
      <c r="BC17" s="42">
        <v>656.80360999999994</v>
      </c>
      <c r="BD17" s="42">
        <v>125398.61154000001</v>
      </c>
    </row>
    <row r="18" spans="1:56">
      <c r="A18" s="42" t="s">
        <v>171</v>
      </c>
      <c r="B18" s="42">
        <v>1915.75728</v>
      </c>
      <c r="C18" s="42">
        <v>15869.535240000001</v>
      </c>
      <c r="D18" s="42">
        <v>0</v>
      </c>
      <c r="E18" s="42">
        <v>125.69911</v>
      </c>
      <c r="F18" s="42">
        <v>17910.99163</v>
      </c>
      <c r="G18" s="42">
        <v>406.08540999999997</v>
      </c>
      <c r="H18" s="42">
        <v>2050.6089400000001</v>
      </c>
      <c r="I18" s="42">
        <v>0</v>
      </c>
      <c r="J18" s="42">
        <v>0</v>
      </c>
      <c r="K18" s="42">
        <v>2456.6943500000002</v>
      </c>
      <c r="L18" s="42">
        <v>0</v>
      </c>
      <c r="M18" s="42">
        <v>34.318260000000002</v>
      </c>
      <c r="N18" s="42">
        <v>-1.0000000000000001E-5</v>
      </c>
      <c r="O18" s="42">
        <v>8.9999999999999992E-5</v>
      </c>
      <c r="P18" s="42">
        <v>34.318339999999999</v>
      </c>
      <c r="Q18" s="42">
        <v>114.51877999999999</v>
      </c>
      <c r="R18" s="42">
        <v>4367.2185899999995</v>
      </c>
      <c r="S18" s="42">
        <v>0</v>
      </c>
      <c r="T18" s="42">
        <v>126.14155000000001</v>
      </c>
      <c r="U18" s="42">
        <v>4607.8789200000001</v>
      </c>
      <c r="V18" s="42">
        <v>35</v>
      </c>
      <c r="W18" s="42">
        <v>0</v>
      </c>
      <c r="X18" s="42">
        <v>0</v>
      </c>
      <c r="Y18" s="42">
        <v>0</v>
      </c>
      <c r="Z18" s="42">
        <v>35</v>
      </c>
      <c r="AA18" s="42">
        <v>8.3261200000000013</v>
      </c>
      <c r="AB18" s="42">
        <v>3099.7787699999999</v>
      </c>
      <c r="AC18" s="42">
        <v>0</v>
      </c>
      <c r="AD18" s="42">
        <v>1193.13932</v>
      </c>
      <c r="AE18" s="42">
        <v>4301.2442099999998</v>
      </c>
      <c r="AF18" s="42">
        <v>86.86036</v>
      </c>
      <c r="AG18" s="42">
        <v>2137.6158599999999</v>
      </c>
      <c r="AH18" s="42">
        <v>0</v>
      </c>
      <c r="AI18" s="42">
        <v>0</v>
      </c>
      <c r="AJ18" s="42">
        <v>2224.47622</v>
      </c>
      <c r="AK18" s="42">
        <v>382.52140000000003</v>
      </c>
      <c r="AL18" s="42">
        <v>929.77359000000001</v>
      </c>
      <c r="AM18" s="42">
        <v>0</v>
      </c>
      <c r="AN18" s="42">
        <v>0</v>
      </c>
      <c r="AO18" s="42">
        <v>1312.2949900000001</v>
      </c>
      <c r="AP18" s="42">
        <v>1808.58782</v>
      </c>
      <c r="AQ18" s="42">
        <v>1571.9219499999999</v>
      </c>
      <c r="AR18" s="42">
        <v>0</v>
      </c>
      <c r="AS18" s="42">
        <v>0</v>
      </c>
      <c r="AT18" s="42">
        <v>3380.5097700000001</v>
      </c>
      <c r="AU18" s="42">
        <v>98.5</v>
      </c>
      <c r="AV18" s="42">
        <v>246.96</v>
      </c>
      <c r="AW18" s="42">
        <v>0</v>
      </c>
      <c r="AX18" s="42">
        <v>0</v>
      </c>
      <c r="AY18" s="42">
        <v>345.46</v>
      </c>
      <c r="AZ18" s="42">
        <v>4856.1571699999995</v>
      </c>
      <c r="BA18" s="42">
        <v>30307.731199999998</v>
      </c>
      <c r="BB18" s="42">
        <v>-1.0000000000000001E-5</v>
      </c>
      <c r="BC18" s="42">
        <v>1444.9800700000001</v>
      </c>
      <c r="BD18" s="42">
        <v>36608.868430000002</v>
      </c>
    </row>
    <row r="19" spans="1:56">
      <c r="A19" s="42" t="s">
        <v>172</v>
      </c>
      <c r="B19" s="42">
        <v>710.22754000000009</v>
      </c>
      <c r="C19" s="42">
        <v>1768.2651499999999</v>
      </c>
      <c r="D19" s="42">
        <v>0</v>
      </c>
      <c r="E19" s="42">
        <v>0</v>
      </c>
      <c r="F19" s="42">
        <v>2478.49269</v>
      </c>
      <c r="G19" s="42">
        <v>86.3</v>
      </c>
      <c r="H19" s="42">
        <v>694.1940699999999</v>
      </c>
      <c r="I19" s="42">
        <v>0</v>
      </c>
      <c r="J19" s="42">
        <v>0</v>
      </c>
      <c r="K19" s="42">
        <v>780.49406999999997</v>
      </c>
      <c r="L19" s="42">
        <v>205.21426</v>
      </c>
      <c r="M19" s="42">
        <v>178.39748</v>
      </c>
      <c r="N19" s="42">
        <v>0</v>
      </c>
      <c r="O19" s="42">
        <v>-2.9999999999999997E-5</v>
      </c>
      <c r="P19" s="42">
        <v>383.61171000000002</v>
      </c>
      <c r="Q19" s="42">
        <v>242.48361</v>
      </c>
      <c r="R19" s="42">
        <v>445.20339000000001</v>
      </c>
      <c r="S19" s="42">
        <v>0</v>
      </c>
      <c r="T19" s="42">
        <v>0</v>
      </c>
      <c r="U19" s="42">
        <v>687.68700000000001</v>
      </c>
      <c r="V19" s="42">
        <v>446.55847999999997</v>
      </c>
      <c r="W19" s="42">
        <v>648.92251999999996</v>
      </c>
      <c r="X19" s="42">
        <v>0</v>
      </c>
      <c r="Y19" s="42">
        <v>0</v>
      </c>
      <c r="Z19" s="42">
        <v>1095.481</v>
      </c>
      <c r="AA19" s="42">
        <v>30</v>
      </c>
      <c r="AB19" s="42">
        <v>286.48054999999999</v>
      </c>
      <c r="AC19" s="42">
        <v>0</v>
      </c>
      <c r="AD19" s="42">
        <v>0</v>
      </c>
      <c r="AE19" s="42">
        <v>316.48054999999999</v>
      </c>
      <c r="AF19" s="42">
        <v>0</v>
      </c>
      <c r="AG19" s="42">
        <v>357.67952000000002</v>
      </c>
      <c r="AH19" s="42">
        <v>0</v>
      </c>
      <c r="AI19" s="42">
        <v>0</v>
      </c>
      <c r="AJ19" s="42">
        <v>357.67952000000002</v>
      </c>
      <c r="AK19" s="42">
        <v>65.5</v>
      </c>
      <c r="AL19" s="42">
        <v>421.26943999999997</v>
      </c>
      <c r="AM19" s="42">
        <v>0</v>
      </c>
      <c r="AN19" s="42">
        <v>0</v>
      </c>
      <c r="AO19" s="42">
        <v>486.76943999999997</v>
      </c>
      <c r="AP19" s="42">
        <v>1151.52073</v>
      </c>
      <c r="AQ19" s="42">
        <v>154.37298000000001</v>
      </c>
      <c r="AR19" s="42">
        <v>0</v>
      </c>
      <c r="AS19" s="42">
        <v>0</v>
      </c>
      <c r="AT19" s="42">
        <v>1305.8937100000001</v>
      </c>
      <c r="AU19" s="42">
        <v>11.51707</v>
      </c>
      <c r="AV19" s="42">
        <v>90.4148</v>
      </c>
      <c r="AW19" s="42">
        <v>0</v>
      </c>
      <c r="AX19" s="42">
        <v>0</v>
      </c>
      <c r="AY19" s="42">
        <v>101.93186999999999</v>
      </c>
      <c r="AZ19" s="42">
        <v>2949.3216899999998</v>
      </c>
      <c r="BA19" s="42">
        <v>5045.1999000000005</v>
      </c>
      <c r="BB19" s="42">
        <v>0</v>
      </c>
      <c r="BC19" s="42">
        <v>-2.9999999999999997E-5</v>
      </c>
      <c r="BD19" s="42">
        <v>7994.5215599999992</v>
      </c>
    </row>
    <row r="20" spans="1:56">
      <c r="A20" s="42" t="s">
        <v>173</v>
      </c>
      <c r="B20" s="42">
        <v>457.07655999999997</v>
      </c>
      <c r="C20" s="42">
        <v>5502.6323700000003</v>
      </c>
      <c r="D20" s="42">
        <v>0</v>
      </c>
      <c r="E20" s="42">
        <v>0</v>
      </c>
      <c r="F20" s="42">
        <v>5959.7089299999998</v>
      </c>
      <c r="G20" s="42">
        <v>367.37721000000005</v>
      </c>
      <c r="H20" s="42">
        <v>2020.16365</v>
      </c>
      <c r="I20" s="42">
        <v>0</v>
      </c>
      <c r="J20" s="42">
        <v>0</v>
      </c>
      <c r="K20" s="42">
        <v>2387.5408600000001</v>
      </c>
      <c r="L20" s="42">
        <v>1018.1825200000001</v>
      </c>
      <c r="M20" s="42">
        <v>4978.5034400000004</v>
      </c>
      <c r="N20" s="42">
        <v>0</v>
      </c>
      <c r="O20" s="42">
        <v>4.0000000000000003E-5</v>
      </c>
      <c r="P20" s="42">
        <v>5996.6859999999997</v>
      </c>
      <c r="Q20" s="42">
        <v>446.09989000000002</v>
      </c>
      <c r="R20" s="42">
        <v>16707.359420000001</v>
      </c>
      <c r="S20" s="42">
        <v>0</v>
      </c>
      <c r="T20" s="42">
        <v>0</v>
      </c>
      <c r="U20" s="42">
        <v>17153.459309999998</v>
      </c>
      <c r="V20" s="42">
        <v>486.98533000000003</v>
      </c>
      <c r="W20" s="42">
        <v>1095.87931</v>
      </c>
      <c r="X20" s="42">
        <v>0</v>
      </c>
      <c r="Y20" s="42">
        <v>0</v>
      </c>
      <c r="Z20" s="42">
        <v>1582.86464</v>
      </c>
      <c r="AA20" s="42">
        <v>0</v>
      </c>
      <c r="AB20" s="42">
        <v>2677.2040699999998</v>
      </c>
      <c r="AC20" s="42">
        <v>0</v>
      </c>
      <c r="AD20" s="42">
        <v>0</v>
      </c>
      <c r="AE20" s="42">
        <v>2677.2040699999998</v>
      </c>
      <c r="AF20" s="42">
        <v>204.73645999999999</v>
      </c>
      <c r="AG20" s="42">
        <v>1747.83979</v>
      </c>
      <c r="AH20" s="42">
        <v>0</v>
      </c>
      <c r="AI20" s="42">
        <v>0</v>
      </c>
      <c r="AJ20" s="42">
        <v>1952.5762500000001</v>
      </c>
      <c r="AK20" s="42">
        <v>990.07957999999996</v>
      </c>
      <c r="AL20" s="42">
        <v>1086.93469</v>
      </c>
      <c r="AM20" s="42">
        <v>0</v>
      </c>
      <c r="AN20" s="42">
        <v>0</v>
      </c>
      <c r="AO20" s="42">
        <v>2077.0142700000001</v>
      </c>
      <c r="AP20" s="42">
        <v>2111.61391</v>
      </c>
      <c r="AQ20" s="42">
        <v>1644.5521299999998</v>
      </c>
      <c r="AR20" s="42">
        <v>0</v>
      </c>
      <c r="AS20" s="42">
        <v>0</v>
      </c>
      <c r="AT20" s="42">
        <v>3756.1660400000001</v>
      </c>
      <c r="AU20" s="42">
        <v>1014.2167099999999</v>
      </c>
      <c r="AV20" s="42">
        <v>389.42108000000002</v>
      </c>
      <c r="AW20" s="42">
        <v>0</v>
      </c>
      <c r="AX20" s="42">
        <v>0</v>
      </c>
      <c r="AY20" s="42">
        <v>1403.63779</v>
      </c>
      <c r="AZ20" s="42">
        <v>7096.3681699999997</v>
      </c>
      <c r="BA20" s="42">
        <v>37850.489950000003</v>
      </c>
      <c r="BB20" s="42">
        <v>0</v>
      </c>
      <c r="BC20" s="42">
        <v>4.0000000000000003E-5</v>
      </c>
      <c r="BD20" s="42">
        <v>44946.858159999996</v>
      </c>
    </row>
    <row r="21" spans="1:56">
      <c r="A21" s="42" t="s">
        <v>174</v>
      </c>
      <c r="B21" s="42">
        <v>14624.409949999999</v>
      </c>
      <c r="C21" s="42">
        <v>25339.846300000001</v>
      </c>
      <c r="D21" s="42">
        <v>0</v>
      </c>
      <c r="E21" s="42">
        <v>0</v>
      </c>
      <c r="F21" s="42">
        <v>39964.256249999999</v>
      </c>
      <c r="G21" s="42">
        <v>13020.114089999999</v>
      </c>
      <c r="H21" s="42">
        <v>3514.03089</v>
      </c>
      <c r="I21" s="42">
        <v>0</v>
      </c>
      <c r="J21" s="42">
        <v>0</v>
      </c>
      <c r="K21" s="42">
        <v>16534.144980000001</v>
      </c>
      <c r="L21" s="42">
        <v>31049.3668</v>
      </c>
      <c r="M21" s="42">
        <v>37422.926390000001</v>
      </c>
      <c r="N21" s="42">
        <v>0</v>
      </c>
      <c r="O21" s="42">
        <v>-1.0000000000000001E-5</v>
      </c>
      <c r="P21" s="42">
        <v>68472.293180000008</v>
      </c>
      <c r="Q21" s="42">
        <v>2839.8588399999999</v>
      </c>
      <c r="R21" s="42">
        <v>19165.682800000002</v>
      </c>
      <c r="S21" s="42">
        <v>0</v>
      </c>
      <c r="T21" s="42">
        <v>0</v>
      </c>
      <c r="U21" s="42">
        <v>22005.541639999999</v>
      </c>
      <c r="V21" s="42">
        <v>642.80084999999997</v>
      </c>
      <c r="W21" s="42">
        <v>1537.5751599999999</v>
      </c>
      <c r="X21" s="42">
        <v>0</v>
      </c>
      <c r="Y21" s="42">
        <v>0</v>
      </c>
      <c r="Z21" s="42">
        <v>2180.37601</v>
      </c>
      <c r="AA21" s="42">
        <v>11231.094140000001</v>
      </c>
      <c r="AB21" s="42">
        <v>11831.550949999999</v>
      </c>
      <c r="AC21" s="42">
        <v>0</v>
      </c>
      <c r="AD21" s="42">
        <v>0</v>
      </c>
      <c r="AE21" s="42">
        <v>23062.645089999998</v>
      </c>
      <c r="AF21" s="42">
        <v>16269.524089999999</v>
      </c>
      <c r="AG21" s="42">
        <v>7457.9496900000004</v>
      </c>
      <c r="AH21" s="42">
        <v>0</v>
      </c>
      <c r="AI21" s="42">
        <v>0</v>
      </c>
      <c r="AJ21" s="42">
        <v>23727.47378</v>
      </c>
      <c r="AK21" s="42">
        <v>53885.565759999998</v>
      </c>
      <c r="AL21" s="42">
        <v>1354.73516</v>
      </c>
      <c r="AM21" s="42">
        <v>0</v>
      </c>
      <c r="AN21" s="42">
        <v>0</v>
      </c>
      <c r="AO21" s="42">
        <v>55240.300920000001</v>
      </c>
      <c r="AP21" s="42">
        <v>30601.883180000001</v>
      </c>
      <c r="AQ21" s="42">
        <v>4385.6579599999995</v>
      </c>
      <c r="AR21" s="42">
        <v>0</v>
      </c>
      <c r="AS21" s="42">
        <v>0</v>
      </c>
      <c r="AT21" s="42">
        <v>34987.541140000001</v>
      </c>
      <c r="AU21" s="42">
        <v>2981.7487599999999</v>
      </c>
      <c r="AV21" s="42">
        <v>1549.03376</v>
      </c>
      <c r="AW21" s="42">
        <v>0</v>
      </c>
      <c r="AX21" s="42">
        <v>0</v>
      </c>
      <c r="AY21" s="42">
        <v>4530.7825199999997</v>
      </c>
      <c r="AZ21" s="42">
        <v>177146.36646000002</v>
      </c>
      <c r="BA21" s="42">
        <v>113558.98906000001</v>
      </c>
      <c r="BB21" s="42">
        <v>0</v>
      </c>
      <c r="BC21" s="42">
        <v>-1.0000000000000001E-5</v>
      </c>
      <c r="BD21" s="42">
        <v>290705.35550999996</v>
      </c>
    </row>
    <row r="22" spans="1:56">
      <c r="A22" s="42" t="s">
        <v>175</v>
      </c>
      <c r="B22" s="42">
        <v>786.15131999999994</v>
      </c>
      <c r="C22" s="42">
        <v>26911.598429999998</v>
      </c>
      <c r="D22" s="42">
        <v>0</v>
      </c>
      <c r="E22" s="42">
        <v>0</v>
      </c>
      <c r="F22" s="42">
        <v>27697.749749999999</v>
      </c>
      <c r="G22" s="42">
        <v>2497.1863900000003</v>
      </c>
      <c r="H22" s="42">
        <v>19708.594920000003</v>
      </c>
      <c r="I22" s="42">
        <v>0</v>
      </c>
      <c r="J22" s="42">
        <v>0</v>
      </c>
      <c r="K22" s="42">
        <v>22205.781309999998</v>
      </c>
      <c r="L22" s="42">
        <v>5542.9403300000004</v>
      </c>
      <c r="M22" s="42">
        <v>27913.140600000002</v>
      </c>
      <c r="N22" s="42">
        <v>0</v>
      </c>
      <c r="O22" s="42">
        <v>-2.0000000000000002E-5</v>
      </c>
      <c r="P22" s="42">
        <v>33456.080909999997</v>
      </c>
      <c r="Q22" s="42">
        <v>571.17352000000005</v>
      </c>
      <c r="R22" s="42">
        <v>11617.59735</v>
      </c>
      <c r="S22" s="42">
        <v>0</v>
      </c>
      <c r="T22" s="42">
        <v>0</v>
      </c>
      <c r="U22" s="42">
        <v>12188.770869999998</v>
      </c>
      <c r="V22" s="42">
        <v>455.55685999999997</v>
      </c>
      <c r="W22" s="42">
        <v>1097.81691</v>
      </c>
      <c r="X22" s="42">
        <v>0</v>
      </c>
      <c r="Y22" s="42">
        <v>0</v>
      </c>
      <c r="Z22" s="42">
        <v>1553.3737699999999</v>
      </c>
      <c r="AA22" s="42">
        <v>234.02060999999998</v>
      </c>
      <c r="AB22" s="42">
        <v>1643.3214800000001</v>
      </c>
      <c r="AC22" s="42">
        <v>0</v>
      </c>
      <c r="AD22" s="42">
        <v>0</v>
      </c>
      <c r="AE22" s="42">
        <v>1877.3420900000001</v>
      </c>
      <c r="AF22" s="42">
        <v>280.49365</v>
      </c>
      <c r="AG22" s="42">
        <v>3777.33059</v>
      </c>
      <c r="AH22" s="42">
        <v>0</v>
      </c>
      <c r="AI22" s="42">
        <v>0</v>
      </c>
      <c r="AJ22" s="42">
        <v>4057.8242400000004</v>
      </c>
      <c r="AK22" s="42">
        <v>13785.7744</v>
      </c>
      <c r="AL22" s="42">
        <v>14932.911330000001</v>
      </c>
      <c r="AM22" s="42">
        <v>0</v>
      </c>
      <c r="AN22" s="42">
        <v>0</v>
      </c>
      <c r="AO22" s="42">
        <v>28718.685730000001</v>
      </c>
      <c r="AP22" s="42">
        <v>14972.251539999999</v>
      </c>
      <c r="AQ22" s="42">
        <v>12214.9403</v>
      </c>
      <c r="AR22" s="42">
        <v>0</v>
      </c>
      <c r="AS22" s="42">
        <v>0</v>
      </c>
      <c r="AT22" s="42">
        <v>27187.19184</v>
      </c>
      <c r="AU22" s="42">
        <v>6709.9911199999997</v>
      </c>
      <c r="AV22" s="42">
        <v>4365.4390599999997</v>
      </c>
      <c r="AW22" s="42">
        <v>0</v>
      </c>
      <c r="AX22" s="42">
        <v>0</v>
      </c>
      <c r="AY22" s="42">
        <v>11075.430179999999</v>
      </c>
      <c r="AZ22" s="42">
        <v>45835.53974</v>
      </c>
      <c r="BA22" s="42">
        <v>124182.69097</v>
      </c>
      <c r="BB22" s="42">
        <v>0</v>
      </c>
      <c r="BC22" s="42">
        <v>-2.0000000000000002E-5</v>
      </c>
      <c r="BD22" s="42">
        <v>170018.23069</v>
      </c>
    </row>
    <row r="23" spans="1:56">
      <c r="A23" s="42" t="s">
        <v>176</v>
      </c>
      <c r="B23" s="42">
        <v>113.7</v>
      </c>
      <c r="C23" s="42">
        <v>2343.46659</v>
      </c>
      <c r="D23" s="42">
        <v>0</v>
      </c>
      <c r="E23" s="42">
        <v>0</v>
      </c>
      <c r="F23" s="42">
        <v>2457.1665899999998</v>
      </c>
      <c r="G23" s="42">
        <v>3094.9258599999998</v>
      </c>
      <c r="H23" s="42">
        <v>3816.1396600000003</v>
      </c>
      <c r="I23" s="42">
        <v>0</v>
      </c>
      <c r="J23" s="42">
        <v>0</v>
      </c>
      <c r="K23" s="42">
        <v>6911.0655199999992</v>
      </c>
      <c r="L23" s="42">
        <v>614.58288000000005</v>
      </c>
      <c r="M23" s="42">
        <v>7908.0683499999996</v>
      </c>
      <c r="N23" s="42">
        <v>0</v>
      </c>
      <c r="O23" s="42">
        <v>0</v>
      </c>
      <c r="P23" s="42">
        <v>8522.6512300000013</v>
      </c>
      <c r="Q23" s="42">
        <v>451.11709999999999</v>
      </c>
      <c r="R23" s="42">
        <v>1195.51216</v>
      </c>
      <c r="S23" s="42">
        <v>0</v>
      </c>
      <c r="T23" s="42">
        <v>0</v>
      </c>
      <c r="U23" s="42">
        <v>1646.6292599999999</v>
      </c>
      <c r="V23" s="42">
        <v>129.72721999999999</v>
      </c>
      <c r="W23" s="42">
        <v>563.07470000000001</v>
      </c>
      <c r="X23" s="42">
        <v>0</v>
      </c>
      <c r="Y23" s="42">
        <v>0</v>
      </c>
      <c r="Z23" s="42">
        <v>692.80192</v>
      </c>
      <c r="AA23" s="42">
        <v>0</v>
      </c>
      <c r="AB23" s="42">
        <v>3086.9433199999999</v>
      </c>
      <c r="AC23" s="42">
        <v>0</v>
      </c>
      <c r="AD23" s="42">
        <v>0</v>
      </c>
      <c r="AE23" s="42">
        <v>3086.9433199999999</v>
      </c>
      <c r="AF23" s="42">
        <v>136</v>
      </c>
      <c r="AG23" s="42">
        <v>3124.2619500000001</v>
      </c>
      <c r="AH23" s="42">
        <v>0</v>
      </c>
      <c r="AI23" s="42">
        <v>0</v>
      </c>
      <c r="AJ23" s="42">
        <v>3260.2619500000001</v>
      </c>
      <c r="AK23" s="42">
        <v>23266.065629999997</v>
      </c>
      <c r="AL23" s="42">
        <v>8324.1599800000004</v>
      </c>
      <c r="AM23" s="42">
        <v>0</v>
      </c>
      <c r="AN23" s="42">
        <v>0</v>
      </c>
      <c r="AO23" s="42">
        <v>31590.225609999998</v>
      </c>
      <c r="AP23" s="42">
        <v>3932.1562200000003</v>
      </c>
      <c r="AQ23" s="42">
        <v>6775.8201900000004</v>
      </c>
      <c r="AR23" s="42">
        <v>0</v>
      </c>
      <c r="AS23" s="42">
        <v>0</v>
      </c>
      <c r="AT23" s="42">
        <v>10707.976409999999</v>
      </c>
      <c r="AU23" s="42">
        <v>2963.7523300000003</v>
      </c>
      <c r="AV23" s="42">
        <v>806.57258999999999</v>
      </c>
      <c r="AW23" s="42">
        <v>0</v>
      </c>
      <c r="AX23" s="42">
        <v>0</v>
      </c>
      <c r="AY23" s="42">
        <v>3770.32492</v>
      </c>
      <c r="AZ23" s="42">
        <v>34702.027240000003</v>
      </c>
      <c r="BA23" s="42">
        <v>37944.019489999999</v>
      </c>
      <c r="BB23" s="42">
        <v>0</v>
      </c>
      <c r="BC23" s="42">
        <v>0</v>
      </c>
      <c r="BD23" s="42">
        <v>72646.046730000002</v>
      </c>
    </row>
    <row r="24" spans="1:56">
      <c r="A24" s="42" t="s">
        <v>177</v>
      </c>
      <c r="B24" s="42">
        <v>0</v>
      </c>
      <c r="C24" s="42">
        <v>13390.122619999998</v>
      </c>
      <c r="D24" s="42">
        <v>0</v>
      </c>
      <c r="E24" s="42">
        <v>0</v>
      </c>
      <c r="F24" s="42">
        <v>13390.122619999998</v>
      </c>
      <c r="G24" s="42">
        <v>13386.625109999999</v>
      </c>
      <c r="H24" s="42">
        <v>2539.87898</v>
      </c>
      <c r="I24" s="42">
        <v>0</v>
      </c>
      <c r="J24" s="42">
        <v>0</v>
      </c>
      <c r="K24" s="42">
        <v>15926.50409</v>
      </c>
      <c r="L24" s="42">
        <v>308.34328999999997</v>
      </c>
      <c r="M24" s="42">
        <v>3556.7724199999998</v>
      </c>
      <c r="N24" s="42">
        <v>0</v>
      </c>
      <c r="O24" s="42">
        <v>0</v>
      </c>
      <c r="P24" s="42">
        <v>3865.11571</v>
      </c>
      <c r="Q24" s="42">
        <v>810.5</v>
      </c>
      <c r="R24" s="42">
        <v>6977.4740000000002</v>
      </c>
      <c r="S24" s="42">
        <v>0</v>
      </c>
      <c r="T24" s="42">
        <v>0</v>
      </c>
      <c r="U24" s="42">
        <v>7787.9740000000002</v>
      </c>
      <c r="V24" s="42">
        <v>0</v>
      </c>
      <c r="W24" s="42">
        <v>432.41323999999997</v>
      </c>
      <c r="X24" s="42">
        <v>0</v>
      </c>
      <c r="Y24" s="42">
        <v>0</v>
      </c>
      <c r="Z24" s="42">
        <v>432.41323999999997</v>
      </c>
      <c r="AA24" s="42">
        <v>34045.960279999999</v>
      </c>
      <c r="AB24" s="42">
        <v>1689.97102</v>
      </c>
      <c r="AC24" s="42">
        <v>0</v>
      </c>
      <c r="AD24" s="42">
        <v>0</v>
      </c>
      <c r="AE24" s="42">
        <v>35735.931299999997</v>
      </c>
      <c r="AF24" s="42">
        <v>108.31982000000001</v>
      </c>
      <c r="AG24" s="42">
        <v>15803.87212</v>
      </c>
      <c r="AH24" s="42">
        <v>0</v>
      </c>
      <c r="AI24" s="42">
        <v>0</v>
      </c>
      <c r="AJ24" s="42">
        <v>15912.191939999999</v>
      </c>
      <c r="AK24" s="42">
        <v>10398.84909</v>
      </c>
      <c r="AL24" s="42">
        <v>1328.4516899999999</v>
      </c>
      <c r="AM24" s="42">
        <v>0</v>
      </c>
      <c r="AN24" s="42">
        <v>0</v>
      </c>
      <c r="AO24" s="42">
        <v>11727.30078</v>
      </c>
      <c r="AP24" s="42">
        <v>217.78321</v>
      </c>
      <c r="AQ24" s="42">
        <v>2404.4299999999998</v>
      </c>
      <c r="AR24" s="42">
        <v>0</v>
      </c>
      <c r="AS24" s="42">
        <v>0</v>
      </c>
      <c r="AT24" s="42">
        <v>2622.2132099999999</v>
      </c>
      <c r="AU24" s="42">
        <v>16050.5689</v>
      </c>
      <c r="AV24" s="42">
        <v>7600.1940000000004</v>
      </c>
      <c r="AW24" s="42">
        <v>0</v>
      </c>
      <c r="AX24" s="42">
        <v>0</v>
      </c>
      <c r="AY24" s="42">
        <v>23650.762899999998</v>
      </c>
      <c r="AZ24" s="42">
        <v>75326.949699999997</v>
      </c>
      <c r="BA24" s="42">
        <v>55723.580090000003</v>
      </c>
      <c r="BB24" s="42">
        <v>0</v>
      </c>
      <c r="BC24" s="42">
        <v>0</v>
      </c>
      <c r="BD24" s="42">
        <v>131050.52979</v>
      </c>
    </row>
    <row r="25" spans="1:56">
      <c r="A25" s="42" t="s">
        <v>949</v>
      </c>
      <c r="B25" s="42">
        <v>38.082080000000005</v>
      </c>
      <c r="C25" s="42">
        <v>600.41117000000008</v>
      </c>
      <c r="D25" s="42">
        <v>0</v>
      </c>
      <c r="E25" s="42">
        <v>3.5899999999999999E-3</v>
      </c>
      <c r="F25" s="42">
        <v>638.49684000000002</v>
      </c>
      <c r="G25" s="42">
        <v>591.01306999999997</v>
      </c>
      <c r="H25" s="42">
        <v>652.92412000000002</v>
      </c>
      <c r="I25" s="42">
        <v>0</v>
      </c>
      <c r="J25" s="42">
        <v>1.0000000000000001E-5</v>
      </c>
      <c r="K25" s="42">
        <v>1243.9371999999998</v>
      </c>
      <c r="L25" s="42">
        <v>264.50083000000001</v>
      </c>
      <c r="M25" s="42">
        <v>557.88830000000007</v>
      </c>
      <c r="N25" s="42">
        <v>-2.0000000000000002E-5</v>
      </c>
      <c r="O25" s="42">
        <v>-2.9999999999999997E-5</v>
      </c>
      <c r="P25" s="42">
        <v>822.38907999999992</v>
      </c>
      <c r="Q25" s="42">
        <v>325.39641999999998</v>
      </c>
      <c r="R25" s="42">
        <v>287.44889000000001</v>
      </c>
      <c r="S25" s="42">
        <v>0</v>
      </c>
      <c r="T25" s="42">
        <v>8.9999999999999992E-5</v>
      </c>
      <c r="U25" s="42">
        <v>612.84540000000004</v>
      </c>
      <c r="V25" s="42">
        <v>4.9979999999999997E-2</v>
      </c>
      <c r="W25" s="42">
        <v>4.7100100000000005</v>
      </c>
      <c r="X25" s="42">
        <v>0</v>
      </c>
      <c r="Y25" s="42">
        <v>-4.4999999999999999E-4</v>
      </c>
      <c r="Z25" s="42">
        <v>4.7595400000000003</v>
      </c>
      <c r="AA25" s="42">
        <v>3976.6095</v>
      </c>
      <c r="AB25" s="42">
        <v>375.59589</v>
      </c>
      <c r="AC25" s="42">
        <v>0</v>
      </c>
      <c r="AD25" s="42">
        <v>0</v>
      </c>
      <c r="AE25" s="42">
        <v>4352.2053900000001</v>
      </c>
      <c r="AF25" s="42">
        <v>223.10339999999999</v>
      </c>
      <c r="AG25" s="42">
        <v>1118.4375299999999</v>
      </c>
      <c r="AH25" s="42">
        <v>0</v>
      </c>
      <c r="AI25" s="42">
        <v>0</v>
      </c>
      <c r="AJ25" s="42">
        <v>1341.5409299999999</v>
      </c>
      <c r="AK25" s="42">
        <v>1837.1990800000001</v>
      </c>
      <c r="AL25" s="42">
        <v>349.29364000000004</v>
      </c>
      <c r="AM25" s="42">
        <v>0</v>
      </c>
      <c r="AN25" s="42">
        <v>0</v>
      </c>
      <c r="AO25" s="42">
        <v>2186.4927200000002</v>
      </c>
      <c r="AP25" s="42">
        <v>686.96251000000007</v>
      </c>
      <c r="AQ25" s="42">
        <v>206.84014999999999</v>
      </c>
      <c r="AR25" s="42">
        <v>0</v>
      </c>
      <c r="AS25" s="42">
        <v>0</v>
      </c>
      <c r="AT25" s="42">
        <v>893.80266000000006</v>
      </c>
      <c r="AU25" s="42">
        <v>859.28016000000002</v>
      </c>
      <c r="AV25" s="42">
        <v>345.14635999999996</v>
      </c>
      <c r="AW25" s="42">
        <v>0</v>
      </c>
      <c r="AX25" s="42">
        <v>2.0000000000000002E-5</v>
      </c>
      <c r="AY25" s="42">
        <v>1204.4265399999999</v>
      </c>
      <c r="AZ25" s="42">
        <v>8802.1970299999994</v>
      </c>
      <c r="BA25" s="42">
        <v>4498.6960599999993</v>
      </c>
      <c r="BB25" s="42">
        <v>-2.0000000000000002E-5</v>
      </c>
      <c r="BC25" s="42">
        <v>3.2299999999999998E-3</v>
      </c>
      <c r="BD25" s="42">
        <v>13300.8963</v>
      </c>
    </row>
    <row r="26" spans="1:56">
      <c r="A26" s="42" t="s">
        <v>954</v>
      </c>
      <c r="B26" s="42">
        <v>24797.93218</v>
      </c>
      <c r="C26" s="42">
        <v>41003.766029999999</v>
      </c>
      <c r="D26" s="42">
        <v>0</v>
      </c>
      <c r="E26" s="42">
        <v>29.94415</v>
      </c>
      <c r="F26" s="42">
        <v>65831.642359999998</v>
      </c>
      <c r="G26" s="42">
        <v>9468.3670099999999</v>
      </c>
      <c r="H26" s="42">
        <v>4494.8554800000002</v>
      </c>
      <c r="I26" s="42">
        <v>0</v>
      </c>
      <c r="J26" s="42">
        <v>1008.32445</v>
      </c>
      <c r="K26" s="42">
        <v>14971.54694</v>
      </c>
      <c r="L26" s="42">
        <v>7476.5544</v>
      </c>
      <c r="M26" s="42">
        <v>17871.9522</v>
      </c>
      <c r="N26" s="42">
        <v>29.927229999999998</v>
      </c>
      <c r="O26" s="42">
        <v>16.731590000000001</v>
      </c>
      <c r="P26" s="42">
        <v>25395.165420000001</v>
      </c>
      <c r="Q26" s="42">
        <v>21493.526719999998</v>
      </c>
      <c r="R26" s="42">
        <v>17224.55199</v>
      </c>
      <c r="S26" s="42">
        <v>0</v>
      </c>
      <c r="T26" s="42">
        <v>48.244410000000002</v>
      </c>
      <c r="U26" s="42">
        <v>38766.323120000001</v>
      </c>
      <c r="V26" s="42">
        <v>5825.0969599999999</v>
      </c>
      <c r="W26" s="42">
        <v>2204.3094000000001</v>
      </c>
      <c r="X26" s="42">
        <v>0</v>
      </c>
      <c r="Y26" s="42">
        <v>-1.1E-4</v>
      </c>
      <c r="Z26" s="42">
        <v>8029.4062300000005</v>
      </c>
      <c r="AA26" s="42">
        <v>4087.3879500000003</v>
      </c>
      <c r="AB26" s="42">
        <v>4040.0058799999997</v>
      </c>
      <c r="AC26" s="42">
        <v>0</v>
      </c>
      <c r="AD26" s="42">
        <v>6.7067899999999998</v>
      </c>
      <c r="AE26" s="42">
        <v>8134.1006200000002</v>
      </c>
      <c r="AF26" s="42">
        <v>17690.861359999999</v>
      </c>
      <c r="AG26" s="42">
        <v>6904.8174900000004</v>
      </c>
      <c r="AH26" s="42">
        <v>0</v>
      </c>
      <c r="AI26" s="42">
        <v>0</v>
      </c>
      <c r="AJ26" s="42">
        <v>24595.67885</v>
      </c>
      <c r="AK26" s="42">
        <v>3417.6866800000003</v>
      </c>
      <c r="AL26" s="42">
        <v>2535.4051600000003</v>
      </c>
      <c r="AM26" s="42">
        <v>0</v>
      </c>
      <c r="AN26" s="42">
        <v>0.96086000000000005</v>
      </c>
      <c r="AO26" s="42">
        <v>5954.0527000000002</v>
      </c>
      <c r="AP26" s="42">
        <v>5915.0296799999996</v>
      </c>
      <c r="AQ26" s="42">
        <v>4076.5949799999999</v>
      </c>
      <c r="AR26" s="42">
        <v>0</v>
      </c>
      <c r="AS26" s="42">
        <v>0</v>
      </c>
      <c r="AT26" s="42">
        <v>9991.6246599999995</v>
      </c>
      <c r="AU26" s="42">
        <v>1879.2933700000001</v>
      </c>
      <c r="AV26" s="42">
        <v>661.87384999999995</v>
      </c>
      <c r="AW26" s="42">
        <v>0</v>
      </c>
      <c r="AX26" s="42">
        <v>0</v>
      </c>
      <c r="AY26" s="42">
        <v>2541.1672200000003</v>
      </c>
      <c r="AZ26" s="42">
        <v>102051.73631000001</v>
      </c>
      <c r="BA26" s="42">
        <v>101018.13245999999</v>
      </c>
      <c r="BB26" s="42">
        <v>29.927229999999998</v>
      </c>
      <c r="BC26" s="42">
        <v>1110.9121399999999</v>
      </c>
      <c r="BD26" s="42">
        <v>204210.70812</v>
      </c>
    </row>
    <row r="27" spans="1:56">
      <c r="A27" s="42" t="s">
        <v>955</v>
      </c>
      <c r="B27" s="42">
        <v>53421.569439999999</v>
      </c>
      <c r="C27" s="42">
        <v>760.52368000000001</v>
      </c>
      <c r="D27" s="42">
        <v>0</v>
      </c>
      <c r="E27" s="42">
        <v>0</v>
      </c>
      <c r="F27" s="42">
        <v>54182.093119999998</v>
      </c>
      <c r="G27" s="42">
        <v>396453.66139999998</v>
      </c>
      <c r="H27" s="42">
        <v>1134.8819599999999</v>
      </c>
      <c r="I27" s="42">
        <v>0</v>
      </c>
      <c r="J27" s="42">
        <v>0</v>
      </c>
      <c r="K27" s="42">
        <v>397588.54336000001</v>
      </c>
      <c r="L27" s="42">
        <v>0</v>
      </c>
      <c r="M27" s="42">
        <v>0</v>
      </c>
      <c r="N27" s="42">
        <v>0</v>
      </c>
      <c r="O27" s="42">
        <v>0</v>
      </c>
      <c r="P27" s="42">
        <v>0</v>
      </c>
      <c r="Q27" s="42">
        <v>0</v>
      </c>
      <c r="R27" s="42">
        <v>581.35639000000003</v>
      </c>
      <c r="S27" s="42">
        <v>0</v>
      </c>
      <c r="T27" s="42">
        <v>0</v>
      </c>
      <c r="U27" s="42">
        <v>581.35639000000003</v>
      </c>
      <c r="V27" s="42">
        <v>0</v>
      </c>
      <c r="W27" s="42">
        <v>0</v>
      </c>
      <c r="X27" s="42">
        <v>0</v>
      </c>
      <c r="Y27" s="42">
        <v>0</v>
      </c>
      <c r="Z27" s="42">
        <v>0</v>
      </c>
      <c r="AA27" s="42">
        <v>0</v>
      </c>
      <c r="AB27" s="42">
        <v>0</v>
      </c>
      <c r="AC27" s="42">
        <v>0</v>
      </c>
      <c r="AD27" s="42">
        <v>0</v>
      </c>
      <c r="AE27" s="42">
        <v>0</v>
      </c>
      <c r="AF27" s="42">
        <v>0</v>
      </c>
      <c r="AG27" s="42">
        <v>37710.489689999995</v>
      </c>
      <c r="AH27" s="42">
        <v>0</v>
      </c>
      <c r="AI27" s="42">
        <v>0</v>
      </c>
      <c r="AJ27" s="42">
        <v>37710.489689999995</v>
      </c>
      <c r="AK27" s="42">
        <v>28384.54537</v>
      </c>
      <c r="AL27" s="42">
        <v>752.05603000000008</v>
      </c>
      <c r="AM27" s="42">
        <v>0</v>
      </c>
      <c r="AN27" s="42">
        <v>0</v>
      </c>
      <c r="AO27" s="42">
        <v>29136.6014</v>
      </c>
      <c r="AP27" s="42">
        <v>1211.38069</v>
      </c>
      <c r="AQ27" s="42">
        <v>940.95848000000001</v>
      </c>
      <c r="AR27" s="42">
        <v>0</v>
      </c>
      <c r="AS27" s="42">
        <v>0</v>
      </c>
      <c r="AT27" s="42">
        <v>2152.3391699999997</v>
      </c>
      <c r="AU27" s="42">
        <v>24844.834340000001</v>
      </c>
      <c r="AV27" s="42">
        <v>14115.136210000001</v>
      </c>
      <c r="AW27" s="42">
        <v>0</v>
      </c>
      <c r="AX27" s="42">
        <v>0</v>
      </c>
      <c r="AY27" s="42">
        <v>38959.970549999998</v>
      </c>
      <c r="AZ27" s="42">
        <v>504315.99124</v>
      </c>
      <c r="BA27" s="42">
        <v>55995.402439999998</v>
      </c>
      <c r="BB27" s="42">
        <v>0</v>
      </c>
      <c r="BC27" s="42">
        <v>0</v>
      </c>
      <c r="BD27" s="42">
        <v>560311.39367999998</v>
      </c>
    </row>
    <row r="28" spans="1:56">
      <c r="A28" s="42" t="s">
        <v>182</v>
      </c>
      <c r="B28" s="42">
        <v>0</v>
      </c>
      <c r="C28" s="42">
        <v>0</v>
      </c>
      <c r="D28" s="42">
        <v>0</v>
      </c>
      <c r="E28" s="42">
        <v>0</v>
      </c>
      <c r="F28" s="42">
        <v>0</v>
      </c>
      <c r="G28" s="42">
        <v>0</v>
      </c>
      <c r="H28" s="42">
        <v>0</v>
      </c>
      <c r="I28" s="42">
        <v>0</v>
      </c>
      <c r="J28" s="42">
        <v>0</v>
      </c>
      <c r="K28" s="42">
        <v>0</v>
      </c>
      <c r="L28" s="42">
        <v>7436.7994600000002</v>
      </c>
      <c r="M28" s="42">
        <v>0</v>
      </c>
      <c r="N28" s="42">
        <v>0</v>
      </c>
      <c r="O28" s="42">
        <v>0</v>
      </c>
      <c r="P28" s="42">
        <v>7436.7994600000002</v>
      </c>
      <c r="Q28" s="42">
        <v>0</v>
      </c>
      <c r="R28" s="42">
        <v>0</v>
      </c>
      <c r="S28" s="42">
        <v>0</v>
      </c>
      <c r="T28" s="42">
        <v>0</v>
      </c>
      <c r="U28" s="42">
        <v>0</v>
      </c>
      <c r="V28" s="42">
        <v>0</v>
      </c>
      <c r="W28" s="42">
        <v>0</v>
      </c>
      <c r="X28" s="42">
        <v>0</v>
      </c>
      <c r="Y28" s="42">
        <v>0</v>
      </c>
      <c r="Z28" s="42">
        <v>0</v>
      </c>
      <c r="AA28" s="42">
        <v>0</v>
      </c>
      <c r="AB28" s="42">
        <v>0</v>
      </c>
      <c r="AC28" s="42">
        <v>0</v>
      </c>
      <c r="AD28" s="42">
        <v>0</v>
      </c>
      <c r="AE28" s="42">
        <v>0</v>
      </c>
      <c r="AF28" s="42">
        <v>0</v>
      </c>
      <c r="AG28" s="42">
        <v>0</v>
      </c>
      <c r="AH28" s="42">
        <v>0</v>
      </c>
      <c r="AI28" s="42">
        <v>0</v>
      </c>
      <c r="AJ28" s="42">
        <v>0</v>
      </c>
      <c r="AK28" s="42">
        <v>0</v>
      </c>
      <c r="AL28" s="42">
        <v>0</v>
      </c>
      <c r="AM28" s="42">
        <v>0</v>
      </c>
      <c r="AN28" s="42">
        <v>0</v>
      </c>
      <c r="AO28" s="42">
        <v>0</v>
      </c>
      <c r="AP28" s="42">
        <v>0</v>
      </c>
      <c r="AQ28" s="42">
        <v>0</v>
      </c>
      <c r="AR28" s="42">
        <v>0</v>
      </c>
      <c r="AS28" s="42">
        <v>0</v>
      </c>
      <c r="AT28" s="42">
        <v>0</v>
      </c>
      <c r="AU28" s="42">
        <v>0</v>
      </c>
      <c r="AV28" s="42">
        <v>0</v>
      </c>
      <c r="AW28" s="42">
        <v>0</v>
      </c>
      <c r="AX28" s="42">
        <v>0</v>
      </c>
      <c r="AY28" s="42">
        <v>0</v>
      </c>
      <c r="AZ28" s="42">
        <v>7436.7994600000002</v>
      </c>
      <c r="BA28" s="42">
        <v>0</v>
      </c>
      <c r="BB28" s="42">
        <v>0</v>
      </c>
      <c r="BC28" s="42">
        <v>0</v>
      </c>
      <c r="BD28" s="42">
        <v>7436.7994600000002</v>
      </c>
    </row>
    <row r="29" spans="1:56">
      <c r="A29" s="42" t="s">
        <v>181</v>
      </c>
      <c r="B29" s="42">
        <v>310.71699000000001</v>
      </c>
      <c r="C29" s="42">
        <v>384.47816999999998</v>
      </c>
      <c r="D29" s="42">
        <v>0</v>
      </c>
      <c r="E29" s="42">
        <v>0</v>
      </c>
      <c r="F29" s="42">
        <v>695.19515999999999</v>
      </c>
      <c r="G29" s="42">
        <v>8.0060000000000002</v>
      </c>
      <c r="H29" s="42">
        <v>0</v>
      </c>
      <c r="I29" s="42">
        <v>0</v>
      </c>
      <c r="J29" s="42">
        <v>0</v>
      </c>
      <c r="K29" s="42">
        <v>8.0060000000000002</v>
      </c>
      <c r="L29" s="42">
        <v>500.85960999999998</v>
      </c>
      <c r="M29" s="42">
        <v>0</v>
      </c>
      <c r="N29" s="42">
        <v>0</v>
      </c>
      <c r="O29" s="42">
        <v>0</v>
      </c>
      <c r="P29" s="42">
        <v>500.85960999999998</v>
      </c>
      <c r="Q29" s="42">
        <v>36.731000000000002</v>
      </c>
      <c r="R29" s="42">
        <v>0</v>
      </c>
      <c r="S29" s="42">
        <v>0</v>
      </c>
      <c r="T29" s="42">
        <v>0</v>
      </c>
      <c r="U29" s="42">
        <v>36.731000000000002</v>
      </c>
      <c r="V29" s="42">
        <v>72.256</v>
      </c>
      <c r="W29" s="42">
        <v>0</v>
      </c>
      <c r="X29" s="42">
        <v>0</v>
      </c>
      <c r="Y29" s="42">
        <v>0</v>
      </c>
      <c r="Z29" s="42">
        <v>72.256</v>
      </c>
      <c r="AA29" s="42">
        <v>2.2189999999999999</v>
      </c>
      <c r="AB29" s="42">
        <v>0</v>
      </c>
      <c r="AC29" s="42">
        <v>0</v>
      </c>
      <c r="AD29" s="42">
        <v>0</v>
      </c>
      <c r="AE29" s="42">
        <v>2.2189999999999999</v>
      </c>
      <c r="AF29" s="42">
        <v>0.12129999999999999</v>
      </c>
      <c r="AG29" s="42">
        <v>0.21553999999999998</v>
      </c>
      <c r="AH29" s="42">
        <v>0</v>
      </c>
      <c r="AI29" s="42">
        <v>0</v>
      </c>
      <c r="AJ29" s="42">
        <v>0.33683999999999997</v>
      </c>
      <c r="AK29" s="42">
        <v>1.2330000000000001E-2</v>
      </c>
      <c r="AL29" s="42">
        <v>0</v>
      </c>
      <c r="AM29" s="42">
        <v>0</v>
      </c>
      <c r="AN29" s="42">
        <v>0</v>
      </c>
      <c r="AO29" s="42">
        <v>1.2330000000000001E-2</v>
      </c>
      <c r="AP29" s="42">
        <v>0</v>
      </c>
      <c r="AQ29" s="42">
        <v>0</v>
      </c>
      <c r="AR29" s="42">
        <v>0</v>
      </c>
      <c r="AS29" s="42">
        <v>0</v>
      </c>
      <c r="AT29" s="42">
        <v>0</v>
      </c>
      <c r="AU29" s="42">
        <v>0</v>
      </c>
      <c r="AV29" s="42">
        <v>0</v>
      </c>
      <c r="AW29" s="42">
        <v>0</v>
      </c>
      <c r="AX29" s="42">
        <v>0</v>
      </c>
      <c r="AY29" s="42">
        <v>0</v>
      </c>
      <c r="AZ29" s="42">
        <v>930.92223000000001</v>
      </c>
      <c r="BA29" s="42">
        <v>384.69371000000001</v>
      </c>
      <c r="BB29" s="42">
        <v>0</v>
      </c>
      <c r="BC29" s="42">
        <v>0</v>
      </c>
      <c r="BD29" s="42">
        <v>1315.6159399999999</v>
      </c>
    </row>
    <row r="30" spans="1:56">
      <c r="A30" s="42" t="s">
        <v>956</v>
      </c>
      <c r="B30" s="42">
        <v>9469.5365899999997</v>
      </c>
      <c r="C30" s="42">
        <v>27680.745159999999</v>
      </c>
      <c r="D30" s="42">
        <v>0</v>
      </c>
      <c r="E30" s="42">
        <v>0</v>
      </c>
      <c r="F30" s="42">
        <v>37150.281750000002</v>
      </c>
      <c r="G30" s="42">
        <v>11246.49171</v>
      </c>
      <c r="H30" s="42">
        <v>12677.989009999999</v>
      </c>
      <c r="I30" s="42">
        <v>0</v>
      </c>
      <c r="J30" s="42">
        <v>0</v>
      </c>
      <c r="K30" s="42">
        <v>23924.48072</v>
      </c>
      <c r="L30" s="42">
        <v>2231.9724100000003</v>
      </c>
      <c r="M30" s="42">
        <v>6635.5310199999994</v>
      </c>
      <c r="N30" s="42">
        <v>0</v>
      </c>
      <c r="O30" s="42">
        <v>0</v>
      </c>
      <c r="P30" s="42">
        <v>8867.5034299999988</v>
      </c>
      <c r="Q30" s="42">
        <v>14342.95901</v>
      </c>
      <c r="R30" s="42">
        <v>17777.26643</v>
      </c>
      <c r="S30" s="42">
        <v>0</v>
      </c>
      <c r="T30" s="42">
        <v>0</v>
      </c>
      <c r="U30" s="42">
        <v>32120.225440000002</v>
      </c>
      <c r="V30" s="42">
        <v>0</v>
      </c>
      <c r="W30" s="42">
        <v>1745.5016900000001</v>
      </c>
      <c r="X30" s="42">
        <v>0</v>
      </c>
      <c r="Y30" s="42">
        <v>0</v>
      </c>
      <c r="Z30" s="42">
        <v>1745.5016900000001</v>
      </c>
      <c r="AA30" s="42">
        <v>23991.87948</v>
      </c>
      <c r="AB30" s="42">
        <v>8585.6535399999993</v>
      </c>
      <c r="AC30" s="42">
        <v>0</v>
      </c>
      <c r="AD30" s="42">
        <v>0</v>
      </c>
      <c r="AE30" s="42">
        <v>32577.533019999999</v>
      </c>
      <c r="AF30" s="42">
        <v>13695.52391</v>
      </c>
      <c r="AG30" s="42">
        <v>16679.688439999998</v>
      </c>
      <c r="AH30" s="42">
        <v>0</v>
      </c>
      <c r="AI30" s="42">
        <v>0</v>
      </c>
      <c r="AJ30" s="42">
        <v>30375.212350000002</v>
      </c>
      <c r="AK30" s="42">
        <v>9238.3629399999991</v>
      </c>
      <c r="AL30" s="42">
        <v>0</v>
      </c>
      <c r="AM30" s="42">
        <v>0</v>
      </c>
      <c r="AN30" s="42">
        <v>0</v>
      </c>
      <c r="AO30" s="42">
        <v>9238.3629399999991</v>
      </c>
      <c r="AP30" s="42">
        <v>2383.7526600000001</v>
      </c>
      <c r="AQ30" s="42">
        <v>4394.3501299999998</v>
      </c>
      <c r="AR30" s="42">
        <v>0</v>
      </c>
      <c r="AS30" s="42">
        <v>0</v>
      </c>
      <c r="AT30" s="42">
        <v>6778.1027899999999</v>
      </c>
      <c r="AU30" s="42">
        <v>1656.5513799999999</v>
      </c>
      <c r="AV30" s="42">
        <v>0</v>
      </c>
      <c r="AW30" s="42">
        <v>0</v>
      </c>
      <c r="AX30" s="42">
        <v>0</v>
      </c>
      <c r="AY30" s="42">
        <v>1656.5513799999999</v>
      </c>
      <c r="AZ30" s="42">
        <v>88257.03009</v>
      </c>
      <c r="BA30" s="42">
        <v>96176.725420000002</v>
      </c>
      <c r="BB30" s="42">
        <v>0</v>
      </c>
      <c r="BC30" s="42">
        <v>0</v>
      </c>
      <c r="BD30" s="42">
        <v>184433.75550999999</v>
      </c>
    </row>
    <row r="31" spans="1:56">
      <c r="A31" s="42" t="s">
        <v>957</v>
      </c>
      <c r="B31" s="42">
        <v>8439.7611500000003</v>
      </c>
      <c r="C31" s="42">
        <v>14892.980890000001</v>
      </c>
      <c r="D31" s="42">
        <v>0</v>
      </c>
      <c r="E31" s="42">
        <v>0</v>
      </c>
      <c r="F31" s="42">
        <v>23332.742039999997</v>
      </c>
      <c r="G31" s="42">
        <v>8446.8177899999991</v>
      </c>
      <c r="H31" s="42">
        <v>7906.0930799999996</v>
      </c>
      <c r="I31" s="42">
        <v>0</v>
      </c>
      <c r="J31" s="42">
        <v>0</v>
      </c>
      <c r="K31" s="42">
        <v>16352.91087</v>
      </c>
      <c r="L31" s="42">
        <v>2203.15798</v>
      </c>
      <c r="M31" s="42">
        <v>2484.99568</v>
      </c>
      <c r="N31" s="42">
        <v>0</v>
      </c>
      <c r="O31" s="42">
        <v>0</v>
      </c>
      <c r="P31" s="42">
        <v>4688.1536599999999</v>
      </c>
      <c r="Q31" s="42">
        <v>13266.62513</v>
      </c>
      <c r="R31" s="42">
        <v>12902.3539</v>
      </c>
      <c r="S31" s="42">
        <v>0</v>
      </c>
      <c r="T31" s="42">
        <v>0</v>
      </c>
      <c r="U31" s="42">
        <v>26168.979030000002</v>
      </c>
      <c r="V31" s="42">
        <v>0</v>
      </c>
      <c r="W31" s="42">
        <v>0</v>
      </c>
      <c r="X31" s="42">
        <v>0</v>
      </c>
      <c r="Y31" s="42">
        <v>0</v>
      </c>
      <c r="Z31" s="42">
        <v>0</v>
      </c>
      <c r="AA31" s="42">
        <v>7841.6490400000002</v>
      </c>
      <c r="AB31" s="42">
        <v>3105.6677300000001</v>
      </c>
      <c r="AC31" s="42">
        <v>0</v>
      </c>
      <c r="AD31" s="42">
        <v>0</v>
      </c>
      <c r="AE31" s="42">
        <v>10947.316769999999</v>
      </c>
      <c r="AF31" s="42">
        <v>8688.0205500000011</v>
      </c>
      <c r="AG31" s="42">
        <v>7319.6383399999995</v>
      </c>
      <c r="AH31" s="42">
        <v>0</v>
      </c>
      <c r="AI31" s="42">
        <v>0</v>
      </c>
      <c r="AJ31" s="42">
        <v>16007.658890000001</v>
      </c>
      <c r="AK31" s="42">
        <v>0</v>
      </c>
      <c r="AL31" s="42">
        <v>0</v>
      </c>
      <c r="AM31" s="42">
        <v>0</v>
      </c>
      <c r="AN31" s="42">
        <v>0</v>
      </c>
      <c r="AO31" s="42">
        <v>0</v>
      </c>
      <c r="AP31" s="42">
        <v>0</v>
      </c>
      <c r="AQ31" s="42">
        <v>0</v>
      </c>
      <c r="AR31" s="42">
        <v>0</v>
      </c>
      <c r="AS31" s="42">
        <v>0</v>
      </c>
      <c r="AT31" s="42">
        <v>0</v>
      </c>
      <c r="AU31" s="42">
        <v>0</v>
      </c>
      <c r="AV31" s="42">
        <v>0</v>
      </c>
      <c r="AW31" s="42">
        <v>0</v>
      </c>
      <c r="AX31" s="42">
        <v>0</v>
      </c>
      <c r="AY31" s="42">
        <v>0</v>
      </c>
      <c r="AZ31" s="42">
        <v>48886.031640000001</v>
      </c>
      <c r="BA31" s="42">
        <v>48611.729619999998</v>
      </c>
      <c r="BB31" s="42">
        <v>0</v>
      </c>
      <c r="BC31" s="42">
        <v>0</v>
      </c>
      <c r="BD31" s="42">
        <v>97497.761259999999</v>
      </c>
    </row>
    <row r="32" spans="1:56">
      <c r="A32" s="42" t="s">
        <v>958</v>
      </c>
      <c r="B32" s="42">
        <v>1029.7754399999999</v>
      </c>
      <c r="C32" s="42">
        <v>8728.8469399999994</v>
      </c>
      <c r="D32" s="42">
        <v>0</v>
      </c>
      <c r="E32" s="42">
        <v>0</v>
      </c>
      <c r="F32" s="42">
        <v>9758.6223800000007</v>
      </c>
      <c r="G32" s="42">
        <v>2799.6739199999997</v>
      </c>
      <c r="H32" s="42">
        <v>4768.2428600000003</v>
      </c>
      <c r="I32" s="42">
        <v>0</v>
      </c>
      <c r="J32" s="42">
        <v>0</v>
      </c>
      <c r="K32" s="42">
        <v>7567.9167800000005</v>
      </c>
      <c r="L32" s="42">
        <v>28.814430000000002</v>
      </c>
      <c r="M32" s="42">
        <v>4150.0050600000004</v>
      </c>
      <c r="N32" s="42">
        <v>0</v>
      </c>
      <c r="O32" s="42">
        <v>0</v>
      </c>
      <c r="P32" s="42">
        <v>4178.8194899999999</v>
      </c>
      <c r="Q32" s="42">
        <v>1076.3338799999999</v>
      </c>
      <c r="R32" s="42">
        <v>4693.65823</v>
      </c>
      <c r="S32" s="42">
        <v>0</v>
      </c>
      <c r="T32" s="42">
        <v>0</v>
      </c>
      <c r="U32" s="42">
        <v>5769.9921100000001</v>
      </c>
      <c r="V32" s="42">
        <v>0</v>
      </c>
      <c r="W32" s="42">
        <v>1745.3549499999999</v>
      </c>
      <c r="X32" s="42">
        <v>0</v>
      </c>
      <c r="Y32" s="42">
        <v>0</v>
      </c>
      <c r="Z32" s="42">
        <v>1745.3549499999999</v>
      </c>
      <c r="AA32" s="42">
        <v>16086.044609999999</v>
      </c>
      <c r="AB32" s="42">
        <v>5474.49431</v>
      </c>
      <c r="AC32" s="42">
        <v>0</v>
      </c>
      <c r="AD32" s="42">
        <v>0</v>
      </c>
      <c r="AE32" s="42">
        <v>21560.538920000003</v>
      </c>
      <c r="AF32" s="42">
        <v>5004.9481500000002</v>
      </c>
      <c r="AG32" s="42">
        <v>9303.6844299999993</v>
      </c>
      <c r="AH32" s="42">
        <v>0</v>
      </c>
      <c r="AI32" s="42">
        <v>0</v>
      </c>
      <c r="AJ32" s="42">
        <v>14308.63258</v>
      </c>
      <c r="AK32" s="42">
        <v>8920</v>
      </c>
      <c r="AL32" s="42">
        <v>0</v>
      </c>
      <c r="AM32" s="42">
        <v>0</v>
      </c>
      <c r="AN32" s="42">
        <v>0</v>
      </c>
      <c r="AO32" s="42">
        <v>8920</v>
      </c>
      <c r="AP32" s="42">
        <v>2383.7526600000001</v>
      </c>
      <c r="AQ32" s="42">
        <v>4374.8979800000006</v>
      </c>
      <c r="AR32" s="42">
        <v>0</v>
      </c>
      <c r="AS32" s="42">
        <v>0</v>
      </c>
      <c r="AT32" s="42">
        <v>6758.6506399999998</v>
      </c>
      <c r="AU32" s="42">
        <v>1588</v>
      </c>
      <c r="AV32" s="42">
        <v>0</v>
      </c>
      <c r="AW32" s="42">
        <v>0</v>
      </c>
      <c r="AX32" s="42">
        <v>0</v>
      </c>
      <c r="AY32" s="42">
        <v>1588</v>
      </c>
      <c r="AZ32" s="42">
        <v>38917.343090000002</v>
      </c>
      <c r="BA32" s="42">
        <v>43239.184759999996</v>
      </c>
      <c r="BB32" s="42">
        <v>0</v>
      </c>
      <c r="BC32" s="42">
        <v>0</v>
      </c>
      <c r="BD32" s="42">
        <v>82156.527849999999</v>
      </c>
    </row>
    <row r="33" spans="1:56">
      <c r="A33" s="42" t="s">
        <v>959</v>
      </c>
      <c r="B33" s="42">
        <v>0</v>
      </c>
      <c r="C33" s="42">
        <v>3.2311399999999999</v>
      </c>
      <c r="D33" s="42">
        <v>0</v>
      </c>
      <c r="E33" s="42">
        <v>0</v>
      </c>
      <c r="F33" s="42">
        <v>3.2311399999999999</v>
      </c>
      <c r="G33" s="42">
        <v>0</v>
      </c>
      <c r="H33" s="42">
        <v>3.65307</v>
      </c>
      <c r="I33" s="42">
        <v>0</v>
      </c>
      <c r="J33" s="42">
        <v>0</v>
      </c>
      <c r="K33" s="42">
        <v>3.65307</v>
      </c>
      <c r="L33" s="42">
        <v>0</v>
      </c>
      <c r="M33" s="42">
        <v>0.53027000000000002</v>
      </c>
      <c r="N33" s="42">
        <v>0</v>
      </c>
      <c r="O33" s="42">
        <v>0</v>
      </c>
      <c r="P33" s="42">
        <v>0.53027000000000002</v>
      </c>
      <c r="Q33" s="42">
        <v>0</v>
      </c>
      <c r="R33" s="42">
        <v>1.9074899999999999</v>
      </c>
      <c r="S33" s="42">
        <v>0</v>
      </c>
      <c r="T33" s="42">
        <v>0</v>
      </c>
      <c r="U33" s="42">
        <v>1.9074899999999999</v>
      </c>
      <c r="V33" s="42">
        <v>0</v>
      </c>
      <c r="W33" s="42">
        <v>0.14674000000000001</v>
      </c>
      <c r="X33" s="42">
        <v>0</v>
      </c>
      <c r="Y33" s="42">
        <v>0</v>
      </c>
      <c r="Z33" s="42">
        <v>0.14674000000000001</v>
      </c>
      <c r="AA33" s="42">
        <v>64.185829999999996</v>
      </c>
      <c r="AB33" s="42">
        <v>5.4915000000000003</v>
      </c>
      <c r="AC33" s="42">
        <v>0</v>
      </c>
      <c r="AD33" s="42">
        <v>0</v>
      </c>
      <c r="AE33" s="42">
        <v>69.677329999999998</v>
      </c>
      <c r="AF33" s="42">
        <v>2.5552100000000002</v>
      </c>
      <c r="AG33" s="42">
        <v>56.365670000000001</v>
      </c>
      <c r="AH33" s="42">
        <v>0</v>
      </c>
      <c r="AI33" s="42">
        <v>0</v>
      </c>
      <c r="AJ33" s="42">
        <v>58.920879999999997</v>
      </c>
      <c r="AK33" s="42">
        <v>318.36293999999998</v>
      </c>
      <c r="AL33" s="42">
        <v>0</v>
      </c>
      <c r="AM33" s="42">
        <v>0</v>
      </c>
      <c r="AN33" s="42">
        <v>0</v>
      </c>
      <c r="AO33" s="42">
        <v>318.36293999999998</v>
      </c>
      <c r="AP33" s="42">
        <v>0</v>
      </c>
      <c r="AQ33" s="42">
        <v>19.452150000000003</v>
      </c>
      <c r="AR33" s="42">
        <v>0</v>
      </c>
      <c r="AS33" s="42">
        <v>0</v>
      </c>
      <c r="AT33" s="42">
        <v>19.452150000000003</v>
      </c>
      <c r="AU33" s="42">
        <v>68.551380000000009</v>
      </c>
      <c r="AV33" s="42">
        <v>0</v>
      </c>
      <c r="AW33" s="42">
        <v>0</v>
      </c>
      <c r="AX33" s="42">
        <v>0</v>
      </c>
      <c r="AY33" s="42">
        <v>68.551380000000009</v>
      </c>
      <c r="AZ33" s="42">
        <v>453.65535999999997</v>
      </c>
      <c r="BA33" s="42">
        <v>90.778030000000001</v>
      </c>
      <c r="BB33" s="42">
        <v>0</v>
      </c>
      <c r="BC33" s="42">
        <v>0</v>
      </c>
      <c r="BD33" s="42">
        <v>544.43339000000003</v>
      </c>
    </row>
    <row r="34" spans="1:56">
      <c r="A34" s="42" t="s">
        <v>960</v>
      </c>
      <c r="B34" s="42">
        <v>0</v>
      </c>
      <c r="C34" s="42">
        <v>4055.6861899999999</v>
      </c>
      <c r="D34" s="42">
        <v>0</v>
      </c>
      <c r="E34" s="42">
        <v>0</v>
      </c>
      <c r="F34" s="42">
        <v>4055.6861899999999</v>
      </c>
      <c r="G34" s="42">
        <v>0</v>
      </c>
      <c r="H34" s="42">
        <v>0</v>
      </c>
      <c r="I34" s="42">
        <v>0</v>
      </c>
      <c r="J34" s="42">
        <v>0</v>
      </c>
      <c r="K34" s="42">
        <v>0</v>
      </c>
      <c r="L34" s="42">
        <v>0</v>
      </c>
      <c r="M34" s="42">
        <v>1.0000000000000001E-5</v>
      </c>
      <c r="N34" s="42">
        <v>0</v>
      </c>
      <c r="O34" s="42">
        <v>0</v>
      </c>
      <c r="P34" s="42">
        <v>1.0000000000000001E-5</v>
      </c>
      <c r="Q34" s="42">
        <v>0</v>
      </c>
      <c r="R34" s="42">
        <v>179.34681</v>
      </c>
      <c r="S34" s="42">
        <v>0</v>
      </c>
      <c r="T34" s="42">
        <v>0</v>
      </c>
      <c r="U34" s="42">
        <v>179.34681</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0</v>
      </c>
      <c r="AW34" s="42">
        <v>0</v>
      </c>
      <c r="AX34" s="42">
        <v>0</v>
      </c>
      <c r="AY34" s="42">
        <v>0</v>
      </c>
      <c r="AZ34" s="42">
        <v>0</v>
      </c>
      <c r="BA34" s="42">
        <v>4235.0330100000001</v>
      </c>
      <c r="BB34" s="42">
        <v>0</v>
      </c>
      <c r="BC34" s="42">
        <v>0</v>
      </c>
      <c r="BD34" s="42">
        <v>4235.0330100000001</v>
      </c>
    </row>
    <row r="35" spans="1:56">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row>
    <row r="36" spans="1:56">
      <c r="A36" s="42" t="s">
        <v>191</v>
      </c>
      <c r="B36" s="42">
        <v>0</v>
      </c>
      <c r="C36" s="42">
        <v>4055.6861899999999</v>
      </c>
      <c r="D36" s="42">
        <v>0</v>
      </c>
      <c r="E36" s="42">
        <v>0</v>
      </c>
      <c r="F36" s="42">
        <v>4055.6861899999999</v>
      </c>
      <c r="G36" s="42">
        <v>0</v>
      </c>
      <c r="H36" s="42">
        <v>0</v>
      </c>
      <c r="I36" s="42">
        <v>0</v>
      </c>
      <c r="J36" s="42">
        <v>0</v>
      </c>
      <c r="K36" s="42">
        <v>0</v>
      </c>
      <c r="L36" s="42">
        <v>0</v>
      </c>
      <c r="M36" s="42">
        <v>1.0000000000000001E-5</v>
      </c>
      <c r="N36" s="42">
        <v>0</v>
      </c>
      <c r="O36" s="42">
        <v>0</v>
      </c>
      <c r="P36" s="42">
        <v>1.0000000000000001E-5</v>
      </c>
      <c r="Q36" s="42">
        <v>0</v>
      </c>
      <c r="R36" s="42">
        <v>179.34681</v>
      </c>
      <c r="S36" s="42">
        <v>0</v>
      </c>
      <c r="T36" s="42">
        <v>0</v>
      </c>
      <c r="U36" s="42">
        <v>179.34681</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4235.0330100000001</v>
      </c>
      <c r="BB36" s="42">
        <v>0</v>
      </c>
      <c r="BC36" s="42">
        <v>0</v>
      </c>
      <c r="BD36" s="42">
        <v>4235.0330100000001</v>
      </c>
    </row>
    <row r="37" spans="1:56">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c r="AZ37" s="42">
        <v>0</v>
      </c>
      <c r="BA37" s="42">
        <v>0</v>
      </c>
      <c r="BB37" s="42">
        <v>0</v>
      </c>
      <c r="BC37" s="42">
        <v>0</v>
      </c>
      <c r="BD37" s="42">
        <v>0</v>
      </c>
    </row>
    <row r="38" spans="1:56">
      <c r="A38" s="42" t="s">
        <v>963</v>
      </c>
      <c r="B38" s="42">
        <v>967237.78125</v>
      </c>
      <c r="C38" s="42">
        <v>734333.10134000005</v>
      </c>
      <c r="D38" s="42">
        <v>0</v>
      </c>
      <c r="E38" s="42">
        <v>582.93171999999993</v>
      </c>
      <c r="F38" s="42">
        <v>1702153.81431</v>
      </c>
      <c r="G38" s="42">
        <v>1253961.24367</v>
      </c>
      <c r="H38" s="42">
        <v>158115.75081999999</v>
      </c>
      <c r="I38" s="42">
        <v>0</v>
      </c>
      <c r="J38" s="42">
        <v>1223.19523</v>
      </c>
      <c r="K38" s="42">
        <v>1413300.1897200001</v>
      </c>
      <c r="L38" s="42">
        <v>781821.77937</v>
      </c>
      <c r="M38" s="42">
        <v>815389.91910000006</v>
      </c>
      <c r="N38" s="42">
        <v>43.14723</v>
      </c>
      <c r="O38" s="42">
        <v>805.63515000000007</v>
      </c>
      <c r="P38" s="42">
        <v>1598060.4808499999</v>
      </c>
      <c r="Q38" s="42">
        <v>436602.93298000004</v>
      </c>
      <c r="R38" s="42">
        <v>491236.93925</v>
      </c>
      <c r="S38" s="42">
        <v>0</v>
      </c>
      <c r="T38" s="42">
        <v>174.41843</v>
      </c>
      <c r="U38" s="42">
        <v>928014.29065999994</v>
      </c>
      <c r="V38" s="42">
        <v>481884.50630000001</v>
      </c>
      <c r="W38" s="42">
        <v>252463.28956999999</v>
      </c>
      <c r="X38" s="42">
        <v>0</v>
      </c>
      <c r="Y38" s="42">
        <v>98.047070000000005</v>
      </c>
      <c r="Z38" s="42">
        <v>734445.84294</v>
      </c>
      <c r="AA38" s="42">
        <v>176976.41962</v>
      </c>
      <c r="AB38" s="42">
        <v>106438.69168999999</v>
      </c>
      <c r="AC38" s="42">
        <v>0</v>
      </c>
      <c r="AD38" s="42">
        <v>1199.9516899999999</v>
      </c>
      <c r="AE38" s="42">
        <v>284615.06300000002</v>
      </c>
      <c r="AF38" s="42">
        <v>193575.97018999999</v>
      </c>
      <c r="AG38" s="42">
        <v>189804.90815999999</v>
      </c>
      <c r="AH38" s="42">
        <v>0</v>
      </c>
      <c r="AI38" s="42">
        <v>0</v>
      </c>
      <c r="AJ38" s="42">
        <v>383380.87835000001</v>
      </c>
      <c r="AK38" s="42">
        <v>316163.88819999999</v>
      </c>
      <c r="AL38" s="42">
        <v>137523.11348</v>
      </c>
      <c r="AM38" s="42">
        <v>0</v>
      </c>
      <c r="AN38" s="42">
        <v>684.64015000000006</v>
      </c>
      <c r="AO38" s="42">
        <v>454371.64182999998</v>
      </c>
      <c r="AP38" s="42">
        <v>204278.47893000001</v>
      </c>
      <c r="AQ38" s="42">
        <v>124040.68320999999</v>
      </c>
      <c r="AR38" s="42">
        <v>0</v>
      </c>
      <c r="AS38" s="42">
        <v>152.48985000000002</v>
      </c>
      <c r="AT38" s="42">
        <v>328471.65198999998</v>
      </c>
      <c r="AU38" s="42">
        <v>163719.27672999998</v>
      </c>
      <c r="AV38" s="42">
        <v>63708.454409999998</v>
      </c>
      <c r="AW38" s="42">
        <v>0</v>
      </c>
      <c r="AX38" s="42">
        <v>4.5667399999999994</v>
      </c>
      <c r="AY38" s="42">
        <v>227432.29788</v>
      </c>
      <c r="AZ38" s="42">
        <v>4976222.2772399997</v>
      </c>
      <c r="BA38" s="42">
        <v>3073054.85103</v>
      </c>
      <c r="BB38" s="42">
        <v>43.14723</v>
      </c>
      <c r="BC38" s="42">
        <v>4925.8760300000004</v>
      </c>
      <c r="BD38" s="42">
        <v>8054246.1515299994</v>
      </c>
    </row>
    <row r="39" spans="1:56">
      <c r="A39" s="42" t="s">
        <v>101</v>
      </c>
      <c r="B39" s="42">
        <v>1074680.5452699999</v>
      </c>
      <c r="C39" s="42">
        <v>353388.82529000001</v>
      </c>
      <c r="D39" s="42">
        <v>0</v>
      </c>
      <c r="E39" s="42">
        <v>0</v>
      </c>
      <c r="F39" s="42">
        <v>1428069.37056</v>
      </c>
      <c r="G39" s="42">
        <v>578555.82873000007</v>
      </c>
      <c r="H39" s="42">
        <v>75465.990999999995</v>
      </c>
      <c r="I39" s="42">
        <v>0</v>
      </c>
      <c r="J39" s="42">
        <v>0</v>
      </c>
      <c r="K39" s="42">
        <v>654021.81972999999</v>
      </c>
      <c r="L39" s="42">
        <v>1055385.7002999999</v>
      </c>
      <c r="M39" s="42">
        <v>242479.53706999999</v>
      </c>
      <c r="N39" s="42">
        <v>0</v>
      </c>
      <c r="O39" s="42">
        <v>310.44711000000001</v>
      </c>
      <c r="P39" s="42">
        <v>1298175.6844800001</v>
      </c>
      <c r="Q39" s="42">
        <v>498820.94530999998</v>
      </c>
      <c r="R39" s="42">
        <v>223313.58239</v>
      </c>
      <c r="S39" s="42">
        <v>0</v>
      </c>
      <c r="T39" s="42">
        <v>0</v>
      </c>
      <c r="U39" s="42">
        <v>722134.52770000009</v>
      </c>
      <c r="V39" s="42">
        <v>598570.95189999999</v>
      </c>
      <c r="W39" s="42">
        <v>179567.66596000001</v>
      </c>
      <c r="X39" s="42">
        <v>0</v>
      </c>
      <c r="Y39" s="42">
        <v>1.1E-4</v>
      </c>
      <c r="Z39" s="42">
        <v>778138.61797000002</v>
      </c>
      <c r="AA39" s="42">
        <v>185037.15133000002</v>
      </c>
      <c r="AB39" s="42">
        <v>27352.509979999999</v>
      </c>
      <c r="AC39" s="42">
        <v>0</v>
      </c>
      <c r="AD39" s="42">
        <v>0</v>
      </c>
      <c r="AE39" s="42">
        <v>212389.66131</v>
      </c>
      <c r="AF39" s="42">
        <v>237875.73833000002</v>
      </c>
      <c r="AG39" s="42">
        <v>156700.76159000001</v>
      </c>
      <c r="AH39" s="42">
        <v>0</v>
      </c>
      <c r="AI39" s="42">
        <v>0</v>
      </c>
      <c r="AJ39" s="42">
        <v>394576.49992000003</v>
      </c>
      <c r="AK39" s="42">
        <v>890217.27311000007</v>
      </c>
      <c r="AL39" s="42">
        <v>107959.23823999999</v>
      </c>
      <c r="AM39" s="42">
        <v>0</v>
      </c>
      <c r="AN39" s="42">
        <v>0</v>
      </c>
      <c r="AO39" s="42">
        <v>998176.51135000004</v>
      </c>
      <c r="AP39" s="42">
        <v>265904.96681999997</v>
      </c>
      <c r="AQ39" s="42">
        <v>218721.73513999998</v>
      </c>
      <c r="AR39" s="42">
        <v>0</v>
      </c>
      <c r="AS39" s="42">
        <v>0</v>
      </c>
      <c r="AT39" s="42">
        <v>484626.70195999998</v>
      </c>
      <c r="AU39" s="42">
        <v>297116.97875000001</v>
      </c>
      <c r="AV39" s="42">
        <v>107655.00194</v>
      </c>
      <c r="AW39" s="42">
        <v>0</v>
      </c>
      <c r="AX39" s="42">
        <v>0</v>
      </c>
      <c r="AY39" s="42">
        <v>404771.98069</v>
      </c>
      <c r="AZ39" s="42">
        <v>5682166.0798500003</v>
      </c>
      <c r="BA39" s="42">
        <v>1692604.8485999999</v>
      </c>
      <c r="BB39" s="42">
        <v>0</v>
      </c>
      <c r="BC39" s="42">
        <v>310.44721999999996</v>
      </c>
      <c r="BD39" s="42">
        <v>7375081.37567</v>
      </c>
    </row>
    <row r="40" spans="1:56">
      <c r="A40" s="42" t="s">
        <v>964</v>
      </c>
      <c r="B40" s="42">
        <v>1064525.0452699999</v>
      </c>
      <c r="C40" s="42">
        <v>346481.90777999995</v>
      </c>
      <c r="D40" s="42">
        <v>0</v>
      </c>
      <c r="E40" s="42">
        <v>0</v>
      </c>
      <c r="F40" s="42">
        <v>1411006.9530499999</v>
      </c>
      <c r="G40" s="42">
        <v>578555.82873000007</v>
      </c>
      <c r="H40" s="42">
        <v>75465.990999999995</v>
      </c>
      <c r="I40" s="42">
        <v>0</v>
      </c>
      <c r="J40" s="42">
        <v>0</v>
      </c>
      <c r="K40" s="42">
        <v>654021.81972999999</v>
      </c>
      <c r="L40" s="42">
        <v>1055385.7002999999</v>
      </c>
      <c r="M40" s="42">
        <v>242479.53696999999</v>
      </c>
      <c r="N40" s="42">
        <v>0</v>
      </c>
      <c r="O40" s="42">
        <v>310.44711000000001</v>
      </c>
      <c r="P40" s="42">
        <v>1298175.6843800002</v>
      </c>
      <c r="Q40" s="42">
        <v>498820.94530999998</v>
      </c>
      <c r="R40" s="42">
        <v>221493.91546000002</v>
      </c>
      <c r="S40" s="42">
        <v>0</v>
      </c>
      <c r="T40" s="42">
        <v>0</v>
      </c>
      <c r="U40" s="42">
        <v>720314.86077000003</v>
      </c>
      <c r="V40" s="42">
        <v>598570.95189999999</v>
      </c>
      <c r="W40" s="42">
        <v>179567.66595</v>
      </c>
      <c r="X40" s="42">
        <v>0</v>
      </c>
      <c r="Y40" s="42">
        <v>1.1E-4</v>
      </c>
      <c r="Z40" s="42">
        <v>778138.61796000006</v>
      </c>
      <c r="AA40" s="42">
        <v>185037.15133000002</v>
      </c>
      <c r="AB40" s="42">
        <v>26936.964250000001</v>
      </c>
      <c r="AC40" s="42">
        <v>0</v>
      </c>
      <c r="AD40" s="42">
        <v>0</v>
      </c>
      <c r="AE40" s="42">
        <v>211974.11558000001</v>
      </c>
      <c r="AF40" s="42">
        <v>237794.56887000002</v>
      </c>
      <c r="AG40" s="42">
        <v>156075.91978999999</v>
      </c>
      <c r="AH40" s="42">
        <v>0</v>
      </c>
      <c r="AI40" s="42">
        <v>0</v>
      </c>
      <c r="AJ40" s="42">
        <v>393870.48866000003</v>
      </c>
      <c r="AK40" s="42">
        <v>828892.66929999995</v>
      </c>
      <c r="AL40" s="42">
        <v>107875.42762</v>
      </c>
      <c r="AM40" s="42">
        <v>0</v>
      </c>
      <c r="AN40" s="42">
        <v>0</v>
      </c>
      <c r="AO40" s="42">
        <v>936768.09691999992</v>
      </c>
      <c r="AP40" s="42">
        <v>254579.52596999999</v>
      </c>
      <c r="AQ40" s="42">
        <v>216355.92981</v>
      </c>
      <c r="AR40" s="42">
        <v>0</v>
      </c>
      <c r="AS40" s="42">
        <v>0</v>
      </c>
      <c r="AT40" s="42">
        <v>470935.45577999996</v>
      </c>
      <c r="AU40" s="42">
        <v>252182.46072999999</v>
      </c>
      <c r="AV40" s="42">
        <v>106395.16883</v>
      </c>
      <c r="AW40" s="42">
        <v>0</v>
      </c>
      <c r="AX40" s="42">
        <v>0</v>
      </c>
      <c r="AY40" s="42">
        <v>358577.62956000003</v>
      </c>
      <c r="AZ40" s="42">
        <v>5554344.8477100004</v>
      </c>
      <c r="BA40" s="42">
        <v>1679128.4274600002</v>
      </c>
      <c r="BB40" s="42">
        <v>0</v>
      </c>
      <c r="BC40" s="42">
        <v>310.44721999999996</v>
      </c>
      <c r="BD40" s="42">
        <v>7233783.7223900007</v>
      </c>
    </row>
    <row r="41" spans="1:56">
      <c r="A41" s="42" t="s">
        <v>965</v>
      </c>
      <c r="B41" s="42">
        <v>0</v>
      </c>
      <c r="C41" s="42">
        <v>4055.6861899999999</v>
      </c>
      <c r="D41" s="42">
        <v>0</v>
      </c>
      <c r="E41" s="42">
        <v>0</v>
      </c>
      <c r="F41" s="42">
        <v>4055.6861899999999</v>
      </c>
      <c r="G41" s="42">
        <v>0</v>
      </c>
      <c r="H41" s="42">
        <v>0</v>
      </c>
      <c r="I41" s="42">
        <v>0</v>
      </c>
      <c r="J41" s="42">
        <v>0</v>
      </c>
      <c r="K41" s="42">
        <v>0</v>
      </c>
      <c r="L41" s="42">
        <v>0</v>
      </c>
      <c r="M41" s="42">
        <v>1.0000000000000001E-5</v>
      </c>
      <c r="N41" s="42">
        <v>0</v>
      </c>
      <c r="O41" s="42">
        <v>0</v>
      </c>
      <c r="P41" s="42">
        <v>1.0000000000000001E-5</v>
      </c>
      <c r="Q41" s="42">
        <v>0</v>
      </c>
      <c r="R41" s="42">
        <v>179.34681</v>
      </c>
      <c r="S41" s="42">
        <v>0</v>
      </c>
      <c r="T41" s="42">
        <v>0</v>
      </c>
      <c r="U41" s="42">
        <v>179.34681</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4235.0330100000001</v>
      </c>
      <c r="BB41" s="42">
        <v>0</v>
      </c>
      <c r="BC41" s="42">
        <v>0</v>
      </c>
      <c r="BD41" s="42">
        <v>4235.0330100000001</v>
      </c>
    </row>
    <row r="42" spans="1:56">
      <c r="A42" s="42" t="s">
        <v>966</v>
      </c>
      <c r="B42" s="42">
        <v>10155.5</v>
      </c>
      <c r="C42" s="42">
        <v>1592.49954</v>
      </c>
      <c r="D42" s="42">
        <v>0</v>
      </c>
      <c r="E42" s="42">
        <v>0</v>
      </c>
      <c r="F42" s="42">
        <v>11747.999539999999</v>
      </c>
      <c r="G42" s="42">
        <v>0</v>
      </c>
      <c r="H42" s="42">
        <v>0</v>
      </c>
      <c r="I42" s="42">
        <v>0</v>
      </c>
      <c r="J42" s="42">
        <v>0</v>
      </c>
      <c r="K42" s="42">
        <v>0</v>
      </c>
      <c r="L42" s="42">
        <v>0</v>
      </c>
      <c r="M42" s="42">
        <v>5.0000000000000002E-5</v>
      </c>
      <c r="N42" s="42">
        <v>0</v>
      </c>
      <c r="O42" s="42">
        <v>0</v>
      </c>
      <c r="P42" s="42">
        <v>5.0000000000000002E-5</v>
      </c>
      <c r="Q42" s="42">
        <v>0</v>
      </c>
      <c r="R42" s="42">
        <v>1640.3201200000001</v>
      </c>
      <c r="S42" s="42">
        <v>0</v>
      </c>
      <c r="T42" s="42">
        <v>0</v>
      </c>
      <c r="U42" s="42">
        <v>1640.3201200000001</v>
      </c>
      <c r="V42" s="42">
        <v>0</v>
      </c>
      <c r="W42" s="42">
        <v>0</v>
      </c>
      <c r="X42" s="42">
        <v>0</v>
      </c>
      <c r="Y42" s="42">
        <v>0</v>
      </c>
      <c r="Z42" s="42">
        <v>0</v>
      </c>
      <c r="AA42" s="42">
        <v>0</v>
      </c>
      <c r="AB42" s="42">
        <v>415.54572999999999</v>
      </c>
      <c r="AC42" s="42">
        <v>0</v>
      </c>
      <c r="AD42" s="42">
        <v>0</v>
      </c>
      <c r="AE42" s="42">
        <v>415.54572999999999</v>
      </c>
      <c r="AF42" s="42">
        <v>81.169460000000001</v>
      </c>
      <c r="AG42" s="42">
        <v>624.84180000000003</v>
      </c>
      <c r="AH42" s="42">
        <v>0</v>
      </c>
      <c r="AI42" s="42">
        <v>0</v>
      </c>
      <c r="AJ42" s="42">
        <v>706.01125999999999</v>
      </c>
      <c r="AK42" s="42">
        <v>61324.603810000001</v>
      </c>
      <c r="AL42" s="42">
        <v>83.81062</v>
      </c>
      <c r="AM42" s="42">
        <v>0</v>
      </c>
      <c r="AN42" s="42">
        <v>0</v>
      </c>
      <c r="AO42" s="42">
        <v>61408.414429999997</v>
      </c>
      <c r="AP42" s="42">
        <v>2511.32683</v>
      </c>
      <c r="AQ42" s="42">
        <v>1369.4128999999998</v>
      </c>
      <c r="AR42" s="42">
        <v>0</v>
      </c>
      <c r="AS42" s="42">
        <v>0</v>
      </c>
      <c r="AT42" s="42">
        <v>3880.7397299999998</v>
      </c>
      <c r="AU42" s="42">
        <v>39073.231359999998</v>
      </c>
      <c r="AV42" s="42">
        <v>1127.4149399999999</v>
      </c>
      <c r="AW42" s="42">
        <v>0</v>
      </c>
      <c r="AX42" s="42">
        <v>0</v>
      </c>
      <c r="AY42" s="42">
        <v>40200.6463</v>
      </c>
      <c r="AZ42" s="42">
        <v>113145.83145999999</v>
      </c>
      <c r="BA42" s="42">
        <v>6853.8456999999999</v>
      </c>
      <c r="BB42" s="42">
        <v>0</v>
      </c>
      <c r="BC42" s="42">
        <v>0</v>
      </c>
      <c r="BD42" s="42">
        <v>119999.67715999999</v>
      </c>
    </row>
    <row r="43" spans="1:56">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row>
    <row r="44" spans="1:56">
      <c r="A44" s="42" t="s">
        <v>968</v>
      </c>
      <c r="B44" s="42">
        <v>0</v>
      </c>
      <c r="C44" s="42">
        <v>1258.7317800000001</v>
      </c>
      <c r="D44" s="42">
        <v>0</v>
      </c>
      <c r="E44" s="42">
        <v>0</v>
      </c>
      <c r="F44" s="42">
        <v>1258.7317800000001</v>
      </c>
      <c r="G44" s="42">
        <v>0</v>
      </c>
      <c r="H44" s="42">
        <v>0</v>
      </c>
      <c r="I44" s="42">
        <v>0</v>
      </c>
      <c r="J44" s="42">
        <v>0</v>
      </c>
      <c r="K44" s="42">
        <v>0</v>
      </c>
      <c r="L44" s="42">
        <v>0</v>
      </c>
      <c r="M44" s="42">
        <v>4.0000000000000003E-5</v>
      </c>
      <c r="N44" s="42">
        <v>0</v>
      </c>
      <c r="O44" s="42">
        <v>0</v>
      </c>
      <c r="P44" s="42">
        <v>4.0000000000000003E-5</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0</v>
      </c>
      <c r="AL44" s="42">
        <v>0</v>
      </c>
      <c r="AM44" s="42">
        <v>0</v>
      </c>
      <c r="AN44" s="42">
        <v>0</v>
      </c>
      <c r="AO44" s="42">
        <v>0</v>
      </c>
      <c r="AP44" s="42">
        <v>8814.1140199999991</v>
      </c>
      <c r="AQ44" s="42">
        <v>996.3924300000001</v>
      </c>
      <c r="AR44" s="42">
        <v>0</v>
      </c>
      <c r="AS44" s="42">
        <v>0</v>
      </c>
      <c r="AT44" s="42">
        <v>9810.5064499999989</v>
      </c>
      <c r="AU44" s="42">
        <v>5861.2866599999998</v>
      </c>
      <c r="AV44" s="42">
        <v>132.41817</v>
      </c>
      <c r="AW44" s="42">
        <v>0</v>
      </c>
      <c r="AX44" s="42">
        <v>0</v>
      </c>
      <c r="AY44" s="42">
        <v>5993.7048299999997</v>
      </c>
      <c r="AZ44" s="42">
        <v>14675.400679999999</v>
      </c>
      <c r="BA44" s="42">
        <v>2387.5424199999998</v>
      </c>
      <c r="BB44" s="42">
        <v>0</v>
      </c>
      <c r="BC44" s="42">
        <v>0</v>
      </c>
      <c r="BD44" s="42">
        <v>17062.9431</v>
      </c>
    </row>
    <row r="45" spans="1:56">
      <c r="A45" s="42" t="s">
        <v>969</v>
      </c>
      <c r="B45" s="42">
        <v>2652.0934099999999</v>
      </c>
      <c r="C45" s="42">
        <v>961.59159</v>
      </c>
      <c r="D45" s="42">
        <v>0</v>
      </c>
      <c r="E45" s="42">
        <v>0</v>
      </c>
      <c r="F45" s="42">
        <v>3613.6849999999999</v>
      </c>
      <c r="G45" s="42">
        <v>28.962569999999999</v>
      </c>
      <c r="H45" s="42">
        <v>748.04121999999995</v>
      </c>
      <c r="I45" s="42">
        <v>0</v>
      </c>
      <c r="J45" s="42">
        <v>0</v>
      </c>
      <c r="K45" s="42">
        <v>777.00378999999998</v>
      </c>
      <c r="L45" s="42">
        <v>1540.6275700000001</v>
      </c>
      <c r="M45" s="42">
        <v>2574.7635099999998</v>
      </c>
      <c r="N45" s="42">
        <v>0</v>
      </c>
      <c r="O45" s="42">
        <v>173.95998</v>
      </c>
      <c r="P45" s="42">
        <v>4289.35106</v>
      </c>
      <c r="Q45" s="42">
        <v>34540.869159999995</v>
      </c>
      <c r="R45" s="42">
        <v>28029.629960000002</v>
      </c>
      <c r="S45" s="42">
        <v>811.77281999999991</v>
      </c>
      <c r="T45" s="42">
        <v>0</v>
      </c>
      <c r="U45" s="42">
        <v>63382.271939999999</v>
      </c>
      <c r="V45" s="42">
        <v>331.39474999999999</v>
      </c>
      <c r="W45" s="42">
        <v>12945.6185</v>
      </c>
      <c r="X45" s="42">
        <v>0</v>
      </c>
      <c r="Y45" s="42">
        <v>0</v>
      </c>
      <c r="Z45" s="42">
        <v>13277.01325</v>
      </c>
      <c r="AA45" s="42">
        <v>2288.5394700000002</v>
      </c>
      <c r="AB45" s="42">
        <v>79.37912</v>
      </c>
      <c r="AC45" s="42">
        <v>0</v>
      </c>
      <c r="AD45" s="42">
        <v>0</v>
      </c>
      <c r="AE45" s="42">
        <v>2367.9185899999998</v>
      </c>
      <c r="AF45" s="42">
        <v>0</v>
      </c>
      <c r="AG45" s="42">
        <v>2019.2092399999999</v>
      </c>
      <c r="AH45" s="42">
        <v>0</v>
      </c>
      <c r="AI45" s="42">
        <v>0</v>
      </c>
      <c r="AJ45" s="42">
        <v>2019.2092399999999</v>
      </c>
      <c r="AK45" s="42">
        <v>0</v>
      </c>
      <c r="AL45" s="42">
        <v>0</v>
      </c>
      <c r="AM45" s="42">
        <v>0</v>
      </c>
      <c r="AN45" s="42">
        <v>0</v>
      </c>
      <c r="AO45" s="42">
        <v>0</v>
      </c>
      <c r="AP45" s="42">
        <v>2750.1404199999997</v>
      </c>
      <c r="AQ45" s="42">
        <v>1585.7926699999998</v>
      </c>
      <c r="AR45" s="42">
        <v>0</v>
      </c>
      <c r="AS45" s="42">
        <v>0</v>
      </c>
      <c r="AT45" s="42">
        <v>4335.9330899999995</v>
      </c>
      <c r="AU45" s="42">
        <v>250.94123999999999</v>
      </c>
      <c r="AV45" s="42">
        <v>163.39669000000001</v>
      </c>
      <c r="AW45" s="42">
        <v>0</v>
      </c>
      <c r="AX45" s="42">
        <v>0</v>
      </c>
      <c r="AY45" s="42">
        <v>414.33792999999997</v>
      </c>
      <c r="AZ45" s="42">
        <v>44383.568590000003</v>
      </c>
      <c r="BA45" s="42">
        <v>49107.422500000001</v>
      </c>
      <c r="BB45" s="42">
        <v>811.77281999999991</v>
      </c>
      <c r="BC45" s="42">
        <v>173.95998</v>
      </c>
      <c r="BD45" s="42">
        <v>94476.723889999994</v>
      </c>
    </row>
    <row r="46" spans="1:56">
      <c r="A46" s="42" t="s">
        <v>105</v>
      </c>
      <c r="B46" s="42">
        <v>1476.8537200000001</v>
      </c>
      <c r="C46" s="42">
        <v>2015.9646</v>
      </c>
      <c r="D46" s="42">
        <v>0</v>
      </c>
      <c r="E46" s="42">
        <v>0</v>
      </c>
      <c r="F46" s="42">
        <v>3492.8183199999999</v>
      </c>
      <c r="G46" s="42">
        <v>774.10397999999998</v>
      </c>
      <c r="H46" s="42">
        <v>555.16952000000003</v>
      </c>
      <c r="I46" s="42">
        <v>0</v>
      </c>
      <c r="J46" s="42">
        <v>0</v>
      </c>
      <c r="K46" s="42">
        <v>1329.2735</v>
      </c>
      <c r="L46" s="42">
        <v>1170.36159</v>
      </c>
      <c r="M46" s="42">
        <v>1052.9898600000001</v>
      </c>
      <c r="N46" s="42">
        <v>0</v>
      </c>
      <c r="O46" s="42">
        <v>-2.0000000000000002E-5</v>
      </c>
      <c r="P46" s="42">
        <v>2223.3514300000002</v>
      </c>
      <c r="Q46" s="42">
        <v>4657.0903399999997</v>
      </c>
      <c r="R46" s="42">
        <v>1598.6745600000002</v>
      </c>
      <c r="S46" s="42">
        <v>0</v>
      </c>
      <c r="T46" s="42">
        <v>0</v>
      </c>
      <c r="U46" s="42">
        <v>6255.7649000000001</v>
      </c>
      <c r="V46" s="42">
        <v>2361.4506800000004</v>
      </c>
      <c r="W46" s="42">
        <v>955.10208999999998</v>
      </c>
      <c r="X46" s="42">
        <v>0</v>
      </c>
      <c r="Y46" s="42">
        <v>0</v>
      </c>
      <c r="Z46" s="42">
        <v>3316.5527700000002</v>
      </c>
      <c r="AA46" s="42">
        <v>192.79148999999998</v>
      </c>
      <c r="AB46" s="42">
        <v>0</v>
      </c>
      <c r="AC46" s="42">
        <v>0</v>
      </c>
      <c r="AD46" s="42">
        <v>0</v>
      </c>
      <c r="AE46" s="42">
        <v>192.79148999999998</v>
      </c>
      <c r="AF46" s="42">
        <v>290.79662999999999</v>
      </c>
      <c r="AG46" s="42">
        <v>6502.3921100000007</v>
      </c>
      <c r="AH46" s="42">
        <v>0</v>
      </c>
      <c r="AI46" s="42">
        <v>0</v>
      </c>
      <c r="AJ46" s="42">
        <v>6793.1887400000005</v>
      </c>
      <c r="AK46" s="42">
        <v>2465.56405</v>
      </c>
      <c r="AL46" s="42">
        <v>869.96100999999999</v>
      </c>
      <c r="AM46" s="42">
        <v>0</v>
      </c>
      <c r="AN46" s="42">
        <v>0</v>
      </c>
      <c r="AO46" s="42">
        <v>3335.5250599999999</v>
      </c>
      <c r="AP46" s="42">
        <v>1223.0632900000001</v>
      </c>
      <c r="AQ46" s="42">
        <v>926.42543000000001</v>
      </c>
      <c r="AR46" s="42">
        <v>0</v>
      </c>
      <c r="AS46" s="42">
        <v>0</v>
      </c>
      <c r="AT46" s="42">
        <v>2149.4887200000003</v>
      </c>
      <c r="AU46" s="42">
        <v>920.47306000000003</v>
      </c>
      <c r="AV46" s="42">
        <v>290.05227000000002</v>
      </c>
      <c r="AW46" s="42">
        <v>0</v>
      </c>
      <c r="AX46" s="42">
        <v>0</v>
      </c>
      <c r="AY46" s="42">
        <v>1210.5253300000002</v>
      </c>
      <c r="AZ46" s="42">
        <v>15532.54883</v>
      </c>
      <c r="BA46" s="42">
        <v>14766.731449999999</v>
      </c>
      <c r="BB46" s="42">
        <v>0</v>
      </c>
      <c r="BC46" s="42">
        <v>-2.0000000000000002E-5</v>
      </c>
      <c r="BD46" s="42">
        <v>30299.280260000003</v>
      </c>
    </row>
    <row r="47" spans="1:56">
      <c r="A47" s="42" t="s">
        <v>970</v>
      </c>
      <c r="B47" s="42">
        <v>0</v>
      </c>
      <c r="C47" s="42">
        <v>11.101940000000001</v>
      </c>
      <c r="D47" s="42">
        <v>0</v>
      </c>
      <c r="E47" s="42">
        <v>0</v>
      </c>
      <c r="F47" s="42">
        <v>11.101940000000001</v>
      </c>
      <c r="G47" s="42">
        <v>0</v>
      </c>
      <c r="H47" s="42">
        <v>0</v>
      </c>
      <c r="I47" s="42">
        <v>0</v>
      </c>
      <c r="J47" s="42">
        <v>0</v>
      </c>
      <c r="K47" s="42">
        <v>0</v>
      </c>
      <c r="L47" s="42">
        <v>0</v>
      </c>
      <c r="M47" s="42">
        <v>1.0000000000000001E-5</v>
      </c>
      <c r="N47" s="42">
        <v>0</v>
      </c>
      <c r="O47" s="42">
        <v>0</v>
      </c>
      <c r="P47" s="42">
        <v>1.0000000000000001E-5</v>
      </c>
      <c r="Q47" s="42">
        <v>0</v>
      </c>
      <c r="R47" s="42">
        <v>0</v>
      </c>
      <c r="S47" s="42">
        <v>0</v>
      </c>
      <c r="T47" s="42">
        <v>0</v>
      </c>
      <c r="U47" s="42">
        <v>0</v>
      </c>
      <c r="V47" s="42">
        <v>17.297220000000003</v>
      </c>
      <c r="W47" s="42">
        <v>0</v>
      </c>
      <c r="X47" s="42">
        <v>0</v>
      </c>
      <c r="Y47" s="42">
        <v>0</v>
      </c>
      <c r="Z47" s="42">
        <v>17.297220000000003</v>
      </c>
      <c r="AA47" s="42">
        <v>0</v>
      </c>
      <c r="AB47" s="42">
        <v>0</v>
      </c>
      <c r="AC47" s="42">
        <v>0</v>
      </c>
      <c r="AD47" s="42">
        <v>0</v>
      </c>
      <c r="AE47" s="42">
        <v>0</v>
      </c>
      <c r="AF47" s="42">
        <v>0</v>
      </c>
      <c r="AG47" s="42">
        <v>0</v>
      </c>
      <c r="AH47" s="42">
        <v>0</v>
      </c>
      <c r="AI47" s="42">
        <v>0</v>
      </c>
      <c r="AJ47" s="42">
        <v>0</v>
      </c>
      <c r="AK47" s="42">
        <v>0</v>
      </c>
      <c r="AL47" s="42">
        <v>0</v>
      </c>
      <c r="AM47" s="42">
        <v>0</v>
      </c>
      <c r="AN47" s="42">
        <v>0</v>
      </c>
      <c r="AO47" s="42">
        <v>0</v>
      </c>
      <c r="AP47" s="42">
        <v>153.58789999999999</v>
      </c>
      <c r="AQ47" s="42">
        <v>95.814449999999994</v>
      </c>
      <c r="AR47" s="42">
        <v>0</v>
      </c>
      <c r="AS47" s="42">
        <v>0</v>
      </c>
      <c r="AT47" s="42">
        <v>249.40235000000001</v>
      </c>
      <c r="AU47" s="42">
        <v>12.695559999999999</v>
      </c>
      <c r="AV47" s="42">
        <v>3.0145599999999999</v>
      </c>
      <c r="AW47" s="42">
        <v>0</v>
      </c>
      <c r="AX47" s="42">
        <v>0</v>
      </c>
      <c r="AY47" s="42">
        <v>15.710120000000002</v>
      </c>
      <c r="AZ47" s="42">
        <v>183.58068</v>
      </c>
      <c r="BA47" s="42">
        <v>109.93096000000001</v>
      </c>
      <c r="BB47" s="42">
        <v>0</v>
      </c>
      <c r="BC47" s="42">
        <v>0</v>
      </c>
      <c r="BD47" s="42">
        <v>293.51164</v>
      </c>
    </row>
    <row r="48" spans="1:56">
      <c r="A48" s="42" t="s">
        <v>109</v>
      </c>
      <c r="B48" s="42">
        <v>3748.3436699999997</v>
      </c>
      <c r="C48" s="42">
        <v>6453.6916700000002</v>
      </c>
      <c r="D48" s="42">
        <v>0</v>
      </c>
      <c r="E48" s="42">
        <v>0</v>
      </c>
      <c r="F48" s="42">
        <v>10202.03534</v>
      </c>
      <c r="G48" s="42">
        <v>770.16281000000004</v>
      </c>
      <c r="H48" s="42">
        <v>2253.92661</v>
      </c>
      <c r="I48" s="42">
        <v>0</v>
      </c>
      <c r="J48" s="42">
        <v>0</v>
      </c>
      <c r="K48" s="42">
        <v>3024.0894199999998</v>
      </c>
      <c r="L48" s="42">
        <v>3500.4364399999999</v>
      </c>
      <c r="M48" s="42">
        <v>19059.450410000001</v>
      </c>
      <c r="N48" s="42">
        <v>10.86168</v>
      </c>
      <c r="O48" s="42">
        <v>97.391770000000008</v>
      </c>
      <c r="P48" s="42">
        <v>22668.140299999999</v>
      </c>
      <c r="Q48" s="42">
        <v>208.17570999999998</v>
      </c>
      <c r="R48" s="42">
        <v>2290.2419399999999</v>
      </c>
      <c r="S48" s="42">
        <v>0</v>
      </c>
      <c r="T48" s="42">
        <v>0</v>
      </c>
      <c r="U48" s="42">
        <v>2498.4176499999999</v>
      </c>
      <c r="V48" s="42">
        <v>4073.8628900000003</v>
      </c>
      <c r="W48" s="42">
        <v>4823.4554699999999</v>
      </c>
      <c r="X48" s="42">
        <v>0</v>
      </c>
      <c r="Y48" s="42">
        <v>0</v>
      </c>
      <c r="Z48" s="42">
        <v>8897.3183599999993</v>
      </c>
      <c r="AA48" s="42">
        <v>129.32347000000001</v>
      </c>
      <c r="AB48" s="42">
        <v>384.16</v>
      </c>
      <c r="AC48" s="42">
        <v>0</v>
      </c>
      <c r="AD48" s="42">
        <v>0</v>
      </c>
      <c r="AE48" s="42">
        <v>513.48347000000001</v>
      </c>
      <c r="AF48" s="42">
        <v>926.90933999999993</v>
      </c>
      <c r="AG48" s="42">
        <v>498.13279</v>
      </c>
      <c r="AH48" s="42">
        <v>0</v>
      </c>
      <c r="AI48" s="42">
        <v>0</v>
      </c>
      <c r="AJ48" s="42">
        <v>1425.0421299999998</v>
      </c>
      <c r="AK48" s="42">
        <v>1100.75208</v>
      </c>
      <c r="AL48" s="42">
        <v>286.17334000000005</v>
      </c>
      <c r="AM48" s="42">
        <v>0</v>
      </c>
      <c r="AN48" s="42">
        <v>0</v>
      </c>
      <c r="AO48" s="42">
        <v>1386.92542</v>
      </c>
      <c r="AP48" s="42">
        <v>357.55892</v>
      </c>
      <c r="AQ48" s="42">
        <v>1045.03621</v>
      </c>
      <c r="AR48" s="42">
        <v>0</v>
      </c>
      <c r="AS48" s="42">
        <v>0</v>
      </c>
      <c r="AT48" s="42">
        <v>1402.5951299999999</v>
      </c>
      <c r="AU48" s="42">
        <v>326.65733</v>
      </c>
      <c r="AV48" s="42">
        <v>462.48707000000002</v>
      </c>
      <c r="AW48" s="42">
        <v>0</v>
      </c>
      <c r="AX48" s="42">
        <v>0</v>
      </c>
      <c r="AY48" s="42">
        <v>789.14440000000002</v>
      </c>
      <c r="AZ48" s="42">
        <v>15142.18266</v>
      </c>
      <c r="BA48" s="42">
        <v>37556.755509999995</v>
      </c>
      <c r="BB48" s="42">
        <v>10.86168</v>
      </c>
      <c r="BC48" s="42">
        <v>97.391770000000008</v>
      </c>
      <c r="BD48" s="42">
        <v>52807.191619999998</v>
      </c>
    </row>
    <row r="49" spans="1:56">
      <c r="A49" s="42" t="s">
        <v>971</v>
      </c>
      <c r="B49" s="42">
        <v>0</v>
      </c>
      <c r="C49" s="42">
        <v>2378.11744</v>
      </c>
      <c r="D49" s="42">
        <v>0</v>
      </c>
      <c r="E49" s="42">
        <v>0</v>
      </c>
      <c r="F49" s="42">
        <v>2378.11744</v>
      </c>
      <c r="G49" s="42">
        <v>0</v>
      </c>
      <c r="H49" s="42">
        <v>0</v>
      </c>
      <c r="I49" s="42">
        <v>0</v>
      </c>
      <c r="J49" s="42">
        <v>0</v>
      </c>
      <c r="K49" s="42">
        <v>0</v>
      </c>
      <c r="L49" s="42">
        <v>132.87102999999999</v>
      </c>
      <c r="M49" s="42">
        <v>8041.1868800000002</v>
      </c>
      <c r="N49" s="42">
        <v>788.45767000000001</v>
      </c>
      <c r="O49" s="42">
        <v>128.92016000000001</v>
      </c>
      <c r="P49" s="42">
        <v>9091.4357400000008</v>
      </c>
      <c r="Q49" s="42">
        <v>0</v>
      </c>
      <c r="R49" s="42">
        <v>33.72287</v>
      </c>
      <c r="S49" s="42">
        <v>0</v>
      </c>
      <c r="T49" s="42">
        <v>0</v>
      </c>
      <c r="U49" s="42">
        <v>33.72287</v>
      </c>
      <c r="V49" s="42">
        <v>0</v>
      </c>
      <c r="W49" s="42">
        <v>0</v>
      </c>
      <c r="X49" s="42">
        <v>0</v>
      </c>
      <c r="Y49" s="42">
        <v>0</v>
      </c>
      <c r="Z49" s="42">
        <v>0</v>
      </c>
      <c r="AA49" s="42">
        <v>4.4643100000000002</v>
      </c>
      <c r="AB49" s="42">
        <v>3313.78152</v>
      </c>
      <c r="AC49" s="42">
        <v>0</v>
      </c>
      <c r="AD49" s="42">
        <v>0</v>
      </c>
      <c r="AE49" s="42">
        <v>3318.2458300000003</v>
      </c>
      <c r="AF49" s="42">
        <v>0</v>
      </c>
      <c r="AG49" s="42">
        <v>1969.9862000000001</v>
      </c>
      <c r="AH49" s="42">
        <v>0</v>
      </c>
      <c r="AI49" s="42">
        <v>0</v>
      </c>
      <c r="AJ49" s="42">
        <v>1969.9862000000001</v>
      </c>
      <c r="AK49" s="42">
        <v>0</v>
      </c>
      <c r="AL49" s="42">
        <v>0</v>
      </c>
      <c r="AM49" s="42">
        <v>0</v>
      </c>
      <c r="AN49" s="42">
        <v>0</v>
      </c>
      <c r="AO49" s="42">
        <v>0</v>
      </c>
      <c r="AP49" s="42">
        <v>189.80242999999999</v>
      </c>
      <c r="AQ49" s="42">
        <v>102.59939999999999</v>
      </c>
      <c r="AR49" s="42">
        <v>0</v>
      </c>
      <c r="AS49" s="42">
        <v>0</v>
      </c>
      <c r="AT49" s="42">
        <v>292.40183000000002</v>
      </c>
      <c r="AU49" s="42">
        <v>200.43472</v>
      </c>
      <c r="AV49" s="42">
        <v>39.994080000000004</v>
      </c>
      <c r="AW49" s="42">
        <v>0</v>
      </c>
      <c r="AX49" s="42">
        <v>0</v>
      </c>
      <c r="AY49" s="42">
        <v>240.4288</v>
      </c>
      <c r="AZ49" s="42">
        <v>527.57249000000002</v>
      </c>
      <c r="BA49" s="42">
        <v>15879.38839</v>
      </c>
      <c r="BB49" s="42">
        <v>788.45767000000001</v>
      </c>
      <c r="BC49" s="42">
        <v>128.92016000000001</v>
      </c>
      <c r="BD49" s="42">
        <v>17324.33871</v>
      </c>
    </row>
    <row r="50" spans="1:56">
      <c r="A50" s="42" t="s">
        <v>241</v>
      </c>
      <c r="B50" s="42">
        <v>167737.36271000002</v>
      </c>
      <c r="C50" s="42">
        <v>64594.044820000003</v>
      </c>
      <c r="D50" s="42">
        <v>0</v>
      </c>
      <c r="E50" s="42">
        <v>442.74318</v>
      </c>
      <c r="F50" s="42">
        <v>232774.15071000002</v>
      </c>
      <c r="G50" s="42">
        <v>23498.94181</v>
      </c>
      <c r="H50" s="42">
        <v>17582.978159999999</v>
      </c>
      <c r="I50" s="42">
        <v>0</v>
      </c>
      <c r="J50" s="42">
        <v>1006.54179</v>
      </c>
      <c r="K50" s="42">
        <v>42088.461759999998</v>
      </c>
      <c r="L50" s="42">
        <v>34027.10183</v>
      </c>
      <c r="M50" s="42">
        <v>75527.06048</v>
      </c>
      <c r="N50" s="42">
        <v>0</v>
      </c>
      <c r="O50" s="42">
        <v>116.03963</v>
      </c>
      <c r="P50" s="42">
        <v>109670.20194</v>
      </c>
      <c r="Q50" s="42">
        <v>82985.181140000001</v>
      </c>
      <c r="R50" s="42">
        <v>47246.480899999995</v>
      </c>
      <c r="S50" s="42">
        <v>0</v>
      </c>
      <c r="T50" s="42">
        <v>4132.2126200000002</v>
      </c>
      <c r="U50" s="42">
        <v>134363.87466</v>
      </c>
      <c r="V50" s="42">
        <v>32631.65251</v>
      </c>
      <c r="W50" s="42">
        <v>92798.021269999997</v>
      </c>
      <c r="X50" s="42">
        <v>0</v>
      </c>
      <c r="Y50" s="42">
        <v>61.667360000000002</v>
      </c>
      <c r="Z50" s="42">
        <v>125491.34114</v>
      </c>
      <c r="AA50" s="42">
        <v>12705.09218</v>
      </c>
      <c r="AB50" s="42">
        <v>2004.9036000000001</v>
      </c>
      <c r="AC50" s="42">
        <v>0</v>
      </c>
      <c r="AD50" s="42">
        <v>0</v>
      </c>
      <c r="AE50" s="42">
        <v>14709.995779999999</v>
      </c>
      <c r="AF50" s="42">
        <v>17213.983969999997</v>
      </c>
      <c r="AG50" s="42">
        <v>15412.86868</v>
      </c>
      <c r="AH50" s="42">
        <v>0</v>
      </c>
      <c r="AI50" s="42">
        <v>0</v>
      </c>
      <c r="AJ50" s="42">
        <v>32626.852649999997</v>
      </c>
      <c r="AK50" s="42">
        <v>0</v>
      </c>
      <c r="AL50" s="42">
        <v>13.72</v>
      </c>
      <c r="AM50" s="42">
        <v>0</v>
      </c>
      <c r="AN50" s="42">
        <v>0</v>
      </c>
      <c r="AO50" s="42">
        <v>13.72</v>
      </c>
      <c r="AP50" s="42">
        <v>1214.6856599999999</v>
      </c>
      <c r="AQ50" s="42">
        <v>1067.92055</v>
      </c>
      <c r="AR50" s="42">
        <v>0</v>
      </c>
      <c r="AS50" s="42">
        <v>0</v>
      </c>
      <c r="AT50" s="42">
        <v>2282.6062099999999</v>
      </c>
      <c r="AU50" s="42">
        <v>489.95228000000003</v>
      </c>
      <c r="AV50" s="42">
        <v>91.183120000000002</v>
      </c>
      <c r="AW50" s="42">
        <v>0</v>
      </c>
      <c r="AX50" s="42">
        <v>0</v>
      </c>
      <c r="AY50" s="42">
        <v>581.1354</v>
      </c>
      <c r="AZ50" s="42">
        <v>372503.95408999996</v>
      </c>
      <c r="BA50" s="42">
        <v>316339.18157999997</v>
      </c>
      <c r="BB50" s="42">
        <v>0</v>
      </c>
      <c r="BC50" s="42">
        <v>5759.2045799999996</v>
      </c>
      <c r="BD50" s="42">
        <v>694602.34025000001</v>
      </c>
    </row>
    <row r="51" spans="1:56">
      <c r="A51" s="42" t="s">
        <v>112</v>
      </c>
      <c r="B51" s="42">
        <v>6428.2536900000005</v>
      </c>
      <c r="C51" s="42">
        <v>1976.4976000000001</v>
      </c>
      <c r="D51" s="42">
        <v>0</v>
      </c>
      <c r="E51" s="42">
        <v>0</v>
      </c>
      <c r="F51" s="42">
        <v>8404.7512899999983</v>
      </c>
      <c r="G51" s="42">
        <v>4197.62482</v>
      </c>
      <c r="H51" s="42">
        <v>373.11347999999998</v>
      </c>
      <c r="I51" s="42">
        <v>0</v>
      </c>
      <c r="J51" s="42">
        <v>0</v>
      </c>
      <c r="K51" s="42">
        <v>4570.7383</v>
      </c>
      <c r="L51" s="42">
        <v>4660.8184099999999</v>
      </c>
      <c r="M51" s="42">
        <v>1198.5024599999999</v>
      </c>
      <c r="N51" s="42">
        <v>5.0000000000000002E-5</v>
      </c>
      <c r="O51" s="42">
        <v>1.5306</v>
      </c>
      <c r="P51" s="42">
        <v>5860.8515199999993</v>
      </c>
      <c r="Q51" s="42">
        <v>3676.9624199999998</v>
      </c>
      <c r="R51" s="42">
        <v>1749.2057399999999</v>
      </c>
      <c r="S51" s="42">
        <v>2.1349699999999996</v>
      </c>
      <c r="T51" s="42">
        <v>0</v>
      </c>
      <c r="U51" s="42">
        <v>5428.3031300000002</v>
      </c>
      <c r="V51" s="42">
        <v>3708.3063999999999</v>
      </c>
      <c r="W51" s="42">
        <v>848.41822999999999</v>
      </c>
      <c r="X51" s="42">
        <v>0</v>
      </c>
      <c r="Y51" s="42">
        <v>0</v>
      </c>
      <c r="Z51" s="42">
        <v>4556.7246299999997</v>
      </c>
      <c r="AA51" s="42">
        <v>930.83614</v>
      </c>
      <c r="AB51" s="42">
        <v>124.91902999999999</v>
      </c>
      <c r="AC51" s="42">
        <v>0</v>
      </c>
      <c r="AD51" s="42">
        <v>0</v>
      </c>
      <c r="AE51" s="42">
        <v>1055.7551699999999</v>
      </c>
      <c r="AF51" s="42">
        <v>2072.3909399999998</v>
      </c>
      <c r="AG51" s="42">
        <v>957.35642000000007</v>
      </c>
      <c r="AH51" s="42">
        <v>0</v>
      </c>
      <c r="AI51" s="42">
        <v>0</v>
      </c>
      <c r="AJ51" s="42">
        <v>3029.7473599999998</v>
      </c>
      <c r="AK51" s="42">
        <v>11570.46357</v>
      </c>
      <c r="AL51" s="42">
        <v>1260.49081</v>
      </c>
      <c r="AM51" s="42">
        <v>0</v>
      </c>
      <c r="AN51" s="42">
        <v>0</v>
      </c>
      <c r="AO51" s="42">
        <v>12830.954380000001</v>
      </c>
      <c r="AP51" s="42">
        <v>3767.8069399999999</v>
      </c>
      <c r="AQ51" s="42">
        <v>2413.0779500000003</v>
      </c>
      <c r="AR51" s="42">
        <v>0</v>
      </c>
      <c r="AS51" s="42">
        <v>0</v>
      </c>
      <c r="AT51" s="42">
        <v>6180.8848899999994</v>
      </c>
      <c r="AU51" s="42">
        <v>3564.0461299999997</v>
      </c>
      <c r="AV51" s="42">
        <v>1174.3645300000001</v>
      </c>
      <c r="AW51" s="42">
        <v>0</v>
      </c>
      <c r="AX51" s="42">
        <v>0</v>
      </c>
      <c r="AY51" s="42">
        <v>4738.4106600000005</v>
      </c>
      <c r="AZ51" s="42">
        <v>44577.509460000001</v>
      </c>
      <c r="BA51" s="42">
        <v>12075.946250000001</v>
      </c>
      <c r="BB51" s="42">
        <v>2.1350199999999999</v>
      </c>
      <c r="BC51" s="42">
        <v>1.5306</v>
      </c>
      <c r="BD51" s="42">
        <v>56657.121330000002</v>
      </c>
    </row>
    <row r="52" spans="1:56">
      <c r="A52" s="42" t="s">
        <v>972</v>
      </c>
      <c r="B52" s="42">
        <v>-14058.581269999999</v>
      </c>
      <c r="C52" s="42">
        <v>-18679.862229999999</v>
      </c>
      <c r="D52" s="42">
        <v>0</v>
      </c>
      <c r="E52" s="42">
        <v>0</v>
      </c>
      <c r="F52" s="42">
        <v>-32738.443500000001</v>
      </c>
      <c r="G52" s="42">
        <v>-4072.4583700000003</v>
      </c>
      <c r="H52" s="42">
        <v>-2767.607</v>
      </c>
      <c r="I52" s="42">
        <v>0</v>
      </c>
      <c r="J52" s="42">
        <v>0</v>
      </c>
      <c r="K52" s="42">
        <v>-6840.0653700000003</v>
      </c>
      <c r="L52" s="42">
        <v>-8933.6862799999999</v>
      </c>
      <c r="M52" s="42">
        <v>-27136.858829999997</v>
      </c>
      <c r="N52" s="42">
        <v>-399.65959999999995</v>
      </c>
      <c r="O52" s="42">
        <v>-227.22864000000001</v>
      </c>
      <c r="P52" s="42">
        <v>-36697.433349999999</v>
      </c>
      <c r="Q52" s="42">
        <v>-5923.6769800000002</v>
      </c>
      <c r="R52" s="42">
        <v>-23725.158940000001</v>
      </c>
      <c r="S52" s="42">
        <v>-10.147110000000001</v>
      </c>
      <c r="T52" s="42">
        <v>-0.26866000000000001</v>
      </c>
      <c r="U52" s="42">
        <v>-29659.251690000001</v>
      </c>
      <c r="V52" s="42">
        <v>-8107.3947500000004</v>
      </c>
      <c r="W52" s="42">
        <v>-22375.765159999999</v>
      </c>
      <c r="X52" s="42">
        <v>0</v>
      </c>
      <c r="Y52" s="42">
        <v>0</v>
      </c>
      <c r="Z52" s="42">
        <v>-30483.159909999998</v>
      </c>
      <c r="AA52" s="42">
        <v>-868.35118999999997</v>
      </c>
      <c r="AB52" s="42">
        <v>-2470.2852599999997</v>
      </c>
      <c r="AC52" s="42">
        <v>0</v>
      </c>
      <c r="AD52" s="42">
        <v>0</v>
      </c>
      <c r="AE52" s="42">
        <v>-3338.63645</v>
      </c>
      <c r="AF52" s="42">
        <v>-2875.7067999999999</v>
      </c>
      <c r="AG52" s="42">
        <v>-9169.1501099999987</v>
      </c>
      <c r="AH52" s="42">
        <v>0</v>
      </c>
      <c r="AI52" s="42">
        <v>0</v>
      </c>
      <c r="AJ52" s="42">
        <v>-12044.85691</v>
      </c>
      <c r="AK52" s="42">
        <v>-25980.03889</v>
      </c>
      <c r="AL52" s="42">
        <v>-3483.85356</v>
      </c>
      <c r="AM52" s="42">
        <v>0</v>
      </c>
      <c r="AN52" s="42">
        <v>0</v>
      </c>
      <c r="AO52" s="42">
        <v>-29463.892449999999</v>
      </c>
      <c r="AP52" s="42">
        <v>-3360.8507500000001</v>
      </c>
      <c r="AQ52" s="42">
        <v>-11343.831920000001</v>
      </c>
      <c r="AR52" s="42">
        <v>0</v>
      </c>
      <c r="AS52" s="42">
        <v>0</v>
      </c>
      <c r="AT52" s="42">
        <v>-14704.68267</v>
      </c>
      <c r="AU52" s="42">
        <v>-2613.86123</v>
      </c>
      <c r="AV52" s="42">
        <v>-4469.2092400000001</v>
      </c>
      <c r="AW52" s="42">
        <v>0</v>
      </c>
      <c r="AX52" s="42">
        <v>0</v>
      </c>
      <c r="AY52" s="42">
        <v>-7083.0704699999997</v>
      </c>
      <c r="AZ52" s="42">
        <v>-76794.606510000012</v>
      </c>
      <c r="BA52" s="42">
        <v>-125621.58225000001</v>
      </c>
      <c r="BB52" s="42">
        <v>-409.80671000000001</v>
      </c>
      <c r="BC52" s="42">
        <v>-227.4973</v>
      </c>
      <c r="BD52" s="42">
        <v>-203053.49277000001</v>
      </c>
    </row>
    <row r="53" spans="1:56">
      <c r="A53" s="42" t="s">
        <v>973</v>
      </c>
      <c r="B53" s="42">
        <v>1242664.8711999999</v>
      </c>
      <c r="C53" s="42">
        <v>413099.97272000002</v>
      </c>
      <c r="D53" s="42">
        <v>0</v>
      </c>
      <c r="E53" s="42">
        <v>442.74318</v>
      </c>
      <c r="F53" s="42">
        <v>1656207.5870999999</v>
      </c>
      <c r="G53" s="42">
        <v>603753.16635000007</v>
      </c>
      <c r="H53" s="42">
        <v>94211.612989999994</v>
      </c>
      <c r="I53" s="42">
        <v>0</v>
      </c>
      <c r="J53" s="42">
        <v>1006.54179</v>
      </c>
      <c r="K53" s="42">
        <v>698971.32112999994</v>
      </c>
      <c r="L53" s="42">
        <v>1091484.23089</v>
      </c>
      <c r="M53" s="42">
        <v>322796.63185000001</v>
      </c>
      <c r="N53" s="42">
        <v>399.65979999999996</v>
      </c>
      <c r="O53" s="42">
        <v>601.06058999999993</v>
      </c>
      <c r="P53" s="42">
        <v>1415281.5831300002</v>
      </c>
      <c r="Q53" s="42">
        <v>618965.54709999997</v>
      </c>
      <c r="R53" s="42">
        <v>280536.37942000001</v>
      </c>
      <c r="S53" s="42">
        <v>803.76068000000009</v>
      </c>
      <c r="T53" s="42">
        <v>4131.9439599999996</v>
      </c>
      <c r="U53" s="42">
        <v>904437.63115999999</v>
      </c>
      <c r="V53" s="42">
        <v>633587.52159999998</v>
      </c>
      <c r="W53" s="42">
        <v>269562.51637000003</v>
      </c>
      <c r="X53" s="42">
        <v>0</v>
      </c>
      <c r="Y53" s="42">
        <v>61.667470000000002</v>
      </c>
      <c r="Z53" s="42">
        <v>903211.70544000005</v>
      </c>
      <c r="AA53" s="42">
        <v>200419.84719999999</v>
      </c>
      <c r="AB53" s="42">
        <v>30789.367989999999</v>
      </c>
      <c r="AC53" s="42">
        <v>0</v>
      </c>
      <c r="AD53" s="42">
        <v>0</v>
      </c>
      <c r="AE53" s="42">
        <v>231209.21518999999</v>
      </c>
      <c r="AF53" s="42">
        <v>255504.11241</v>
      </c>
      <c r="AG53" s="42">
        <v>174891.55691999997</v>
      </c>
      <c r="AH53" s="42">
        <v>0</v>
      </c>
      <c r="AI53" s="42">
        <v>0</v>
      </c>
      <c r="AJ53" s="42">
        <v>430395.66933</v>
      </c>
      <c r="AK53" s="42">
        <v>879374.01391999994</v>
      </c>
      <c r="AL53" s="42">
        <v>106905.72984</v>
      </c>
      <c r="AM53" s="42">
        <v>0</v>
      </c>
      <c r="AN53" s="42">
        <v>0</v>
      </c>
      <c r="AO53" s="42">
        <v>986279.74375999998</v>
      </c>
      <c r="AP53" s="42">
        <v>272200.76163000002</v>
      </c>
      <c r="AQ53" s="42">
        <v>214614.56988</v>
      </c>
      <c r="AR53" s="42">
        <v>0</v>
      </c>
      <c r="AS53" s="42">
        <v>0</v>
      </c>
      <c r="AT53" s="42">
        <v>486815.33150999999</v>
      </c>
      <c r="AU53" s="42">
        <v>300268.31783999997</v>
      </c>
      <c r="AV53" s="42">
        <v>105410.28502</v>
      </c>
      <c r="AW53" s="42">
        <v>0</v>
      </c>
      <c r="AX53" s="42">
        <v>0</v>
      </c>
      <c r="AY53" s="42">
        <v>405678.60286000004</v>
      </c>
      <c r="AZ53" s="42">
        <v>6098222.3901400007</v>
      </c>
      <c r="BA53" s="42">
        <v>2012818.6229999999</v>
      </c>
      <c r="BB53" s="42">
        <v>1203.42048</v>
      </c>
      <c r="BC53" s="42">
        <v>6243.9569900000006</v>
      </c>
      <c r="BD53" s="42">
        <v>8118488.3906100001</v>
      </c>
    </row>
    <row r="54" spans="1:56" ht="12.75" hidden="1" customHeight="1"/>
    <row r="55" spans="1:56" ht="12.75" hidden="1" customHeight="1"/>
    <row r="56" spans="1:56" ht="12.75" hidden="1" customHeight="1"/>
  </sheetData>
  <mergeCells count="11">
    <mergeCell ref="AA5:AE5"/>
    <mergeCell ref="B5:F5"/>
    <mergeCell ref="G5:K5"/>
    <mergeCell ref="L5:P5"/>
    <mergeCell ref="Q5:U5"/>
    <mergeCell ref="V5:Z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WVI56"/>
  <sheetViews>
    <sheetView zoomScale="75" workbookViewId="0">
      <selection activeCell="A54" sqref="A54:XFD1048576"/>
    </sheetView>
  </sheetViews>
  <sheetFormatPr defaultColWidth="0" defaultRowHeight="12.75" zeroHeight="1"/>
  <cols>
    <col min="1" max="1" width="69.140625" style="42" customWidth="1"/>
    <col min="2" max="51" width="11.42578125" style="42" customWidth="1"/>
    <col min="52" max="256" width="11.42578125" style="42" hidden="1"/>
    <col min="257" max="257" width="69.140625" style="42" hidden="1"/>
    <col min="258" max="512" width="11.42578125" style="42" hidden="1"/>
    <col min="513" max="513" width="69.140625" style="42" hidden="1"/>
    <col min="514" max="768" width="11.42578125" style="42" hidden="1"/>
    <col min="769" max="769" width="69.140625" style="42" hidden="1"/>
    <col min="770" max="1024" width="11.42578125" style="42" hidden="1"/>
    <col min="1025" max="1025" width="69.140625" style="42" hidden="1"/>
    <col min="1026" max="1280" width="11.42578125" style="42" hidden="1"/>
    <col min="1281" max="1281" width="69.140625" style="42" hidden="1"/>
    <col min="1282" max="1536" width="11.42578125" style="42" hidden="1"/>
    <col min="1537" max="1537" width="69.140625" style="42" hidden="1"/>
    <col min="1538" max="1792" width="11.42578125" style="42" hidden="1"/>
    <col min="1793" max="1793" width="69.140625" style="42" hidden="1"/>
    <col min="1794" max="2048" width="11.42578125" style="42" hidden="1"/>
    <col min="2049" max="2049" width="69.140625" style="42" hidden="1"/>
    <col min="2050" max="2304" width="11.42578125" style="42" hidden="1"/>
    <col min="2305" max="2305" width="69.140625" style="42" hidden="1"/>
    <col min="2306" max="2560" width="11.42578125" style="42" hidden="1"/>
    <col min="2561" max="2561" width="69.140625" style="42" hidden="1"/>
    <col min="2562" max="2816" width="11.42578125" style="42" hidden="1"/>
    <col min="2817" max="2817" width="69.140625" style="42" hidden="1"/>
    <col min="2818" max="3072" width="11.42578125" style="42" hidden="1"/>
    <col min="3073" max="3073" width="69.140625" style="42" hidden="1"/>
    <col min="3074" max="3328" width="11.42578125" style="42" hidden="1"/>
    <col min="3329" max="3329" width="69.140625" style="42" hidden="1"/>
    <col min="3330" max="3584" width="11.42578125" style="42" hidden="1"/>
    <col min="3585" max="3585" width="69.140625" style="42" hidden="1"/>
    <col min="3586" max="3840" width="11.42578125" style="42" hidden="1"/>
    <col min="3841" max="3841" width="69.140625" style="42" hidden="1"/>
    <col min="3842" max="4096" width="11.42578125" style="42" hidden="1"/>
    <col min="4097" max="4097" width="69.140625" style="42" hidden="1"/>
    <col min="4098" max="4352" width="11.42578125" style="42" hidden="1"/>
    <col min="4353" max="4353" width="69.140625" style="42" hidden="1"/>
    <col min="4354" max="4608" width="11.42578125" style="42" hidden="1"/>
    <col min="4609" max="4609" width="69.140625" style="42" hidden="1"/>
    <col min="4610" max="4864" width="11.42578125" style="42" hidden="1"/>
    <col min="4865" max="4865" width="69.140625" style="42" hidden="1"/>
    <col min="4866" max="5120" width="11.42578125" style="42" hidden="1"/>
    <col min="5121" max="5121" width="69.140625" style="42" hidden="1"/>
    <col min="5122" max="5376" width="11.42578125" style="42" hidden="1"/>
    <col min="5377" max="5377" width="69.140625" style="42" hidden="1"/>
    <col min="5378" max="5632" width="11.42578125" style="42" hidden="1"/>
    <col min="5633" max="5633" width="69.140625" style="42" hidden="1"/>
    <col min="5634" max="5888" width="11.42578125" style="42" hidden="1"/>
    <col min="5889" max="5889" width="69.140625" style="42" hidden="1"/>
    <col min="5890" max="6144" width="11.42578125" style="42" hidden="1"/>
    <col min="6145" max="6145" width="69.140625" style="42" hidden="1"/>
    <col min="6146" max="6400" width="11.42578125" style="42" hidden="1"/>
    <col min="6401" max="6401" width="69.140625" style="42" hidden="1"/>
    <col min="6402" max="6656" width="11.42578125" style="42" hidden="1"/>
    <col min="6657" max="6657" width="69.140625" style="42" hidden="1"/>
    <col min="6658" max="6912" width="11.42578125" style="42" hidden="1"/>
    <col min="6913" max="6913" width="69.140625" style="42" hidden="1"/>
    <col min="6914" max="7168" width="11.42578125" style="42" hidden="1"/>
    <col min="7169" max="7169" width="69.140625" style="42" hidden="1"/>
    <col min="7170" max="7424" width="11.42578125" style="42" hidden="1"/>
    <col min="7425" max="7425" width="69.140625" style="42" hidden="1"/>
    <col min="7426" max="7680" width="11.42578125" style="42" hidden="1"/>
    <col min="7681" max="7681" width="69.140625" style="42" hidden="1"/>
    <col min="7682" max="7936" width="11.42578125" style="42" hidden="1"/>
    <col min="7937" max="7937" width="69.140625" style="42" hidden="1"/>
    <col min="7938" max="8192" width="11.42578125" style="42" hidden="1"/>
    <col min="8193" max="8193" width="69.140625" style="42" hidden="1"/>
    <col min="8194" max="8448" width="11.42578125" style="42" hidden="1"/>
    <col min="8449" max="8449" width="69.140625" style="42" hidden="1"/>
    <col min="8450" max="8704" width="11.42578125" style="42" hidden="1"/>
    <col min="8705" max="8705" width="69.140625" style="42" hidden="1"/>
    <col min="8706" max="8960" width="11.42578125" style="42" hidden="1"/>
    <col min="8961" max="8961" width="69.140625" style="42" hidden="1"/>
    <col min="8962" max="9216" width="11.42578125" style="42" hidden="1"/>
    <col min="9217" max="9217" width="69.140625" style="42" hidden="1"/>
    <col min="9218" max="9472" width="11.42578125" style="42" hidden="1"/>
    <col min="9473" max="9473" width="69.140625" style="42" hidden="1"/>
    <col min="9474" max="9728" width="11.42578125" style="42" hidden="1"/>
    <col min="9729" max="9729" width="69.140625" style="42" hidden="1"/>
    <col min="9730" max="9984" width="11.42578125" style="42" hidden="1"/>
    <col min="9985" max="9985" width="69.140625" style="42" hidden="1"/>
    <col min="9986" max="10240" width="11.42578125" style="42" hidden="1"/>
    <col min="10241" max="10241" width="69.140625" style="42" hidden="1"/>
    <col min="10242" max="10496" width="11.42578125" style="42" hidden="1"/>
    <col min="10497" max="10497" width="69.140625" style="42" hidden="1"/>
    <col min="10498" max="10752" width="11.42578125" style="42" hidden="1"/>
    <col min="10753" max="10753" width="69.140625" style="42" hidden="1"/>
    <col min="10754" max="11008" width="11.42578125" style="42" hidden="1"/>
    <col min="11009" max="11009" width="69.140625" style="42" hidden="1"/>
    <col min="11010" max="11264" width="11.42578125" style="42" hidden="1"/>
    <col min="11265" max="11265" width="69.140625" style="42" hidden="1"/>
    <col min="11266" max="11520" width="11.42578125" style="42" hidden="1"/>
    <col min="11521" max="11521" width="69.140625" style="42" hidden="1"/>
    <col min="11522" max="11776" width="11.42578125" style="42" hidden="1"/>
    <col min="11777" max="11777" width="69.140625" style="42" hidden="1"/>
    <col min="11778" max="12032" width="11.42578125" style="42" hidden="1"/>
    <col min="12033" max="12033" width="69.140625" style="42" hidden="1"/>
    <col min="12034" max="12288" width="11.42578125" style="42" hidden="1"/>
    <col min="12289" max="12289" width="69.140625" style="42" hidden="1"/>
    <col min="12290" max="12544" width="11.42578125" style="42" hidden="1"/>
    <col min="12545" max="12545" width="69.140625" style="42" hidden="1"/>
    <col min="12546" max="12800" width="11.42578125" style="42" hidden="1"/>
    <col min="12801" max="12801" width="69.140625" style="42" hidden="1"/>
    <col min="12802" max="13056" width="11.42578125" style="42" hidden="1"/>
    <col min="13057" max="13057" width="69.140625" style="42" hidden="1"/>
    <col min="13058" max="13312" width="11.42578125" style="42" hidden="1"/>
    <col min="13313" max="13313" width="69.140625" style="42" hidden="1"/>
    <col min="13314" max="13568" width="11.42578125" style="42" hidden="1"/>
    <col min="13569" max="13569" width="69.140625" style="42" hidden="1"/>
    <col min="13570" max="13824" width="11.42578125" style="42" hidden="1"/>
    <col min="13825" max="13825" width="69.140625" style="42" hidden="1"/>
    <col min="13826" max="14080" width="11.42578125" style="42" hidden="1"/>
    <col min="14081" max="14081" width="69.140625" style="42" hidden="1"/>
    <col min="14082" max="14336" width="11.42578125" style="42" hidden="1"/>
    <col min="14337" max="14337" width="69.140625" style="42" hidden="1"/>
    <col min="14338" max="14592" width="11.42578125" style="42" hidden="1"/>
    <col min="14593" max="14593" width="69.140625" style="42" hidden="1"/>
    <col min="14594" max="14848" width="11.42578125" style="42" hidden="1"/>
    <col min="14849" max="14849" width="69.140625" style="42" hidden="1"/>
    <col min="14850" max="15104" width="11.42578125" style="42" hidden="1"/>
    <col min="15105" max="15105" width="69.140625" style="42" hidden="1"/>
    <col min="15106" max="15360" width="11.42578125" style="42" hidden="1"/>
    <col min="15361" max="15361" width="69.140625" style="42" hidden="1"/>
    <col min="15362" max="15616" width="11.42578125" style="42" hidden="1"/>
    <col min="15617" max="15617" width="69.140625" style="42" hidden="1"/>
    <col min="15618" max="15872" width="11.42578125" style="42" hidden="1"/>
    <col min="15873" max="15873" width="69.140625" style="42" hidden="1"/>
    <col min="15874" max="16128" width="11.42578125" style="42" hidden="1"/>
    <col min="16129" max="16129" width="69.140625" style="42" hidden="1"/>
    <col min="16130" max="16384" width="11.42578125" style="42" hidden="1"/>
  </cols>
  <sheetData>
    <row r="1" spans="1:88" ht="38.2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row>
    <row r="2" spans="1:88" ht="29.25" customHeight="1">
      <c r="A2" s="341" t="s">
        <v>977</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row>
    <row r="3" spans="1:88" ht="29.25"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row>
    <row r="4" spans="1:88" ht="29.25"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row>
    <row r="5" spans="1:88" ht="21.75"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385</v>
      </c>
      <c r="AG5" s="958"/>
      <c r="AH5" s="958"/>
      <c r="AI5" s="958"/>
      <c r="AJ5" s="958"/>
      <c r="AK5" s="958" t="s">
        <v>388</v>
      </c>
      <c r="AL5" s="958"/>
      <c r="AM5" s="958"/>
      <c r="AN5" s="958"/>
      <c r="AO5" s="958"/>
      <c r="AP5" s="958" t="s">
        <v>389</v>
      </c>
      <c r="AQ5" s="958"/>
      <c r="AR5" s="958"/>
      <c r="AS5" s="958"/>
      <c r="AT5" s="958"/>
      <c r="AU5" s="958" t="s">
        <v>390</v>
      </c>
      <c r="AV5" s="958"/>
      <c r="AW5" s="958"/>
      <c r="AX5" s="958"/>
      <c r="AY5" s="958"/>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row>
    <row r="6" spans="1:88"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row>
    <row r="7" spans="1:88" ht="13.5" thickTop="1">
      <c r="A7" s="42" t="s">
        <v>948</v>
      </c>
      <c r="B7" s="42">
        <v>65970.613700000002</v>
      </c>
      <c r="C7" s="42">
        <v>29032.333609999998</v>
      </c>
      <c r="D7" s="42">
        <v>0</v>
      </c>
      <c r="E7" s="42">
        <v>0.37256</v>
      </c>
      <c r="F7" s="42">
        <v>95003.319870000007</v>
      </c>
      <c r="G7" s="42">
        <v>19776.2546</v>
      </c>
      <c r="H7" s="42">
        <v>4981.0793800000001</v>
      </c>
      <c r="I7" s="42">
        <v>0</v>
      </c>
      <c r="J7" s="42">
        <v>0</v>
      </c>
      <c r="K7" s="42">
        <v>24757.333979999999</v>
      </c>
      <c r="L7" s="42">
        <v>29040.175870000003</v>
      </c>
      <c r="M7" s="42">
        <v>15746.895769999999</v>
      </c>
      <c r="N7" s="42">
        <v>1.0000000000000001E-5</v>
      </c>
      <c r="O7" s="42">
        <v>2194.94067</v>
      </c>
      <c r="P7" s="42">
        <v>46982.012320000002</v>
      </c>
      <c r="Q7" s="42">
        <v>15302.75318</v>
      </c>
      <c r="R7" s="42">
        <v>13802.587880000001</v>
      </c>
      <c r="S7" s="42">
        <v>0</v>
      </c>
      <c r="T7" s="42">
        <v>0</v>
      </c>
      <c r="U7" s="42">
        <v>29105.341059999999</v>
      </c>
      <c r="V7" s="42">
        <v>11431.856659999999</v>
      </c>
      <c r="W7" s="42">
        <v>1338.5096899999999</v>
      </c>
      <c r="X7" s="42">
        <v>0</v>
      </c>
      <c r="Y7" s="42">
        <v>0</v>
      </c>
      <c r="Z7" s="42">
        <v>12770.36635</v>
      </c>
      <c r="AA7" s="42">
        <v>3991.4046000000003</v>
      </c>
      <c r="AB7" s="42">
        <v>9302.2028399999999</v>
      </c>
      <c r="AC7" s="42">
        <v>0</v>
      </c>
      <c r="AD7" s="42">
        <v>0.93928999999999996</v>
      </c>
      <c r="AE7" s="42">
        <v>13294.54673</v>
      </c>
      <c r="AF7" s="42">
        <v>24.140139999999999</v>
      </c>
      <c r="AG7" s="42">
        <v>84.970500000000001</v>
      </c>
      <c r="AH7" s="42">
        <v>0</v>
      </c>
      <c r="AI7" s="42">
        <v>0</v>
      </c>
      <c r="AJ7" s="42">
        <v>109.11064</v>
      </c>
      <c r="AK7" s="42">
        <v>22.016259999999999</v>
      </c>
      <c r="AL7" s="42">
        <v>6.9202299999999992</v>
      </c>
      <c r="AM7" s="42">
        <v>0</v>
      </c>
      <c r="AN7" s="42">
        <v>0</v>
      </c>
      <c r="AO7" s="42">
        <v>28.936490000000003</v>
      </c>
      <c r="AP7" s="42">
        <v>52.559800000000003</v>
      </c>
      <c r="AQ7" s="42">
        <v>41.657760000000003</v>
      </c>
      <c r="AR7" s="42">
        <v>0</v>
      </c>
      <c r="AS7" s="42">
        <v>0</v>
      </c>
      <c r="AT7" s="42">
        <v>94.217559999999992</v>
      </c>
      <c r="AU7" s="42">
        <v>145611.77481</v>
      </c>
      <c r="AV7" s="42">
        <v>74337.157659999997</v>
      </c>
      <c r="AW7" s="42">
        <v>1.0000000000000001E-5</v>
      </c>
      <c r="AX7" s="42">
        <v>2196.25252</v>
      </c>
      <c r="AY7" s="42">
        <v>222145.185</v>
      </c>
    </row>
    <row r="8" spans="1:88">
      <c r="A8" s="42" t="s">
        <v>166</v>
      </c>
      <c r="B8" s="42">
        <v>65771.067219999997</v>
      </c>
      <c r="C8" s="42">
        <v>28890.93461</v>
      </c>
      <c r="D8" s="42">
        <v>0</v>
      </c>
      <c r="E8" s="42">
        <v>0.37256</v>
      </c>
      <c r="F8" s="42">
        <v>94662.374389999997</v>
      </c>
      <c r="G8" s="42">
        <v>16803.47321</v>
      </c>
      <c r="H8" s="42">
        <v>4908.0950999999995</v>
      </c>
      <c r="I8" s="42">
        <v>0</v>
      </c>
      <c r="J8" s="42">
        <v>0</v>
      </c>
      <c r="K8" s="42">
        <v>21711.568309999999</v>
      </c>
      <c r="L8" s="42">
        <v>28993.833879999998</v>
      </c>
      <c r="M8" s="42">
        <v>15679.22819</v>
      </c>
      <c r="N8" s="42">
        <v>1.0000000000000001E-5</v>
      </c>
      <c r="O8" s="42">
        <v>2194.94067</v>
      </c>
      <c r="P8" s="42">
        <v>46868.00275</v>
      </c>
      <c r="Q8" s="42">
        <v>15050.635880000002</v>
      </c>
      <c r="R8" s="42">
        <v>13756.80163</v>
      </c>
      <c r="S8" s="42">
        <v>0</v>
      </c>
      <c r="T8" s="42">
        <v>0</v>
      </c>
      <c r="U8" s="42">
        <v>28807.437510000003</v>
      </c>
      <c r="V8" s="42">
        <v>11408.948539999999</v>
      </c>
      <c r="W8" s="42">
        <v>1338.5096799999999</v>
      </c>
      <c r="X8" s="42">
        <v>0</v>
      </c>
      <c r="Y8" s="42">
        <v>0</v>
      </c>
      <c r="Z8" s="42">
        <v>12747.45822</v>
      </c>
      <c r="AA8" s="42">
        <v>3988.0046000000002</v>
      </c>
      <c r="AB8" s="42">
        <v>9300.8445600000014</v>
      </c>
      <c r="AC8" s="42">
        <v>0</v>
      </c>
      <c r="AD8" s="42">
        <v>0.93928999999999996</v>
      </c>
      <c r="AE8" s="42">
        <v>13289.78845</v>
      </c>
      <c r="AF8" s="42">
        <v>0</v>
      </c>
      <c r="AG8" s="42">
        <v>0</v>
      </c>
      <c r="AH8" s="42">
        <v>0</v>
      </c>
      <c r="AI8" s="42">
        <v>0</v>
      </c>
      <c r="AJ8" s="42">
        <v>0</v>
      </c>
      <c r="AK8" s="42">
        <v>22.016259999999999</v>
      </c>
      <c r="AL8" s="42">
        <v>6.9202299999999992</v>
      </c>
      <c r="AM8" s="42">
        <v>0</v>
      </c>
      <c r="AN8" s="42">
        <v>0</v>
      </c>
      <c r="AO8" s="42">
        <v>28.936490000000003</v>
      </c>
      <c r="AP8" s="42">
        <v>0</v>
      </c>
      <c r="AQ8" s="42">
        <v>0</v>
      </c>
      <c r="AR8" s="42">
        <v>0</v>
      </c>
      <c r="AS8" s="42">
        <v>0</v>
      </c>
      <c r="AT8" s="42">
        <v>0</v>
      </c>
      <c r="AU8" s="42">
        <v>142037.97959</v>
      </c>
      <c r="AV8" s="42">
        <v>73881.334000000003</v>
      </c>
      <c r="AW8" s="42">
        <v>1.0000000000000001E-5</v>
      </c>
      <c r="AX8" s="42">
        <v>2196.25252</v>
      </c>
      <c r="AY8" s="42">
        <v>218115.56612</v>
      </c>
    </row>
    <row r="9" spans="1:88">
      <c r="A9" s="42" t="s">
        <v>167</v>
      </c>
      <c r="B9" s="42">
        <v>199.54648</v>
      </c>
      <c r="C9" s="42">
        <v>141.399</v>
      </c>
      <c r="D9" s="42">
        <v>0</v>
      </c>
      <c r="E9" s="42">
        <v>0</v>
      </c>
      <c r="F9" s="42">
        <v>340.94547999999998</v>
      </c>
      <c r="G9" s="42">
        <v>2972.7813900000001</v>
      </c>
      <c r="H9" s="42">
        <v>72.984279999999998</v>
      </c>
      <c r="I9" s="42">
        <v>0</v>
      </c>
      <c r="J9" s="42">
        <v>0</v>
      </c>
      <c r="K9" s="42">
        <v>3045.7656699999998</v>
      </c>
      <c r="L9" s="42">
        <v>46.341989999999996</v>
      </c>
      <c r="M9" s="42">
        <v>67.667580000000001</v>
      </c>
      <c r="N9" s="42">
        <v>0</v>
      </c>
      <c r="O9" s="42">
        <v>0</v>
      </c>
      <c r="P9" s="42">
        <v>114.00957000000001</v>
      </c>
      <c r="Q9" s="42">
        <v>252.1173</v>
      </c>
      <c r="R9" s="42">
        <v>45.786250000000003</v>
      </c>
      <c r="S9" s="42">
        <v>0</v>
      </c>
      <c r="T9" s="42">
        <v>0</v>
      </c>
      <c r="U9" s="42">
        <v>297.90355</v>
      </c>
      <c r="V9" s="42">
        <v>22.90812</v>
      </c>
      <c r="W9" s="42">
        <v>1.0000000000000001E-5</v>
      </c>
      <c r="X9" s="42">
        <v>0</v>
      </c>
      <c r="Y9" s="42">
        <v>0</v>
      </c>
      <c r="Z9" s="42">
        <v>22.90813</v>
      </c>
      <c r="AA9" s="42">
        <v>3.4</v>
      </c>
      <c r="AB9" s="42">
        <v>1.3582799999999999</v>
      </c>
      <c r="AC9" s="42">
        <v>0</v>
      </c>
      <c r="AD9" s="42">
        <v>0</v>
      </c>
      <c r="AE9" s="42">
        <v>4.7582800000000001</v>
      </c>
      <c r="AF9" s="42">
        <v>24.140139999999999</v>
      </c>
      <c r="AG9" s="42">
        <v>84.970500000000001</v>
      </c>
      <c r="AH9" s="42">
        <v>0</v>
      </c>
      <c r="AI9" s="42">
        <v>0</v>
      </c>
      <c r="AJ9" s="42">
        <v>109.11064</v>
      </c>
      <c r="AK9" s="42">
        <v>0</v>
      </c>
      <c r="AL9" s="42">
        <v>0</v>
      </c>
      <c r="AM9" s="42">
        <v>0</v>
      </c>
      <c r="AN9" s="42">
        <v>0</v>
      </c>
      <c r="AO9" s="42">
        <v>0</v>
      </c>
      <c r="AP9" s="42">
        <v>52.559800000000003</v>
      </c>
      <c r="AQ9" s="42">
        <v>41.657760000000003</v>
      </c>
      <c r="AR9" s="42">
        <v>0</v>
      </c>
      <c r="AS9" s="42">
        <v>0</v>
      </c>
      <c r="AT9" s="42">
        <v>94.217559999999992</v>
      </c>
      <c r="AU9" s="42">
        <v>3573.7952200000004</v>
      </c>
      <c r="AV9" s="42">
        <v>455.82365999999996</v>
      </c>
      <c r="AW9" s="42">
        <v>0</v>
      </c>
      <c r="AX9" s="42">
        <v>0</v>
      </c>
      <c r="AY9" s="42">
        <v>4029.61888</v>
      </c>
    </row>
    <row r="10" spans="1:88">
      <c r="A10" s="42" t="s">
        <v>949</v>
      </c>
      <c r="B10" s="42">
        <v>0</v>
      </c>
      <c r="C10" s="42">
        <v>0</v>
      </c>
      <c r="D10" s="42">
        <v>0</v>
      </c>
      <c r="E10" s="42">
        <v>0</v>
      </c>
      <c r="F10" s="42">
        <v>0</v>
      </c>
      <c r="G10" s="42">
        <v>0</v>
      </c>
      <c r="H10" s="42">
        <v>0</v>
      </c>
      <c r="I10" s="42">
        <v>0</v>
      </c>
      <c r="J10" s="42">
        <v>0</v>
      </c>
      <c r="K10" s="42">
        <v>0</v>
      </c>
      <c r="L10" s="42">
        <v>0</v>
      </c>
      <c r="M10" s="42">
        <v>0</v>
      </c>
      <c r="N10" s="42">
        <v>0</v>
      </c>
      <c r="O10" s="42">
        <v>0</v>
      </c>
      <c r="P10" s="42">
        <v>0</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0</v>
      </c>
      <c r="AR10" s="42">
        <v>0</v>
      </c>
      <c r="AS10" s="42">
        <v>0</v>
      </c>
      <c r="AT10" s="42">
        <v>0</v>
      </c>
      <c r="AU10" s="42">
        <v>0</v>
      </c>
      <c r="AV10" s="42">
        <v>0</v>
      </c>
      <c r="AW10" s="42">
        <v>0</v>
      </c>
      <c r="AX10" s="42">
        <v>0</v>
      </c>
      <c r="AY10" s="42">
        <v>0</v>
      </c>
    </row>
    <row r="11" spans="1:88">
      <c r="A11" s="42" t="s">
        <v>950</v>
      </c>
      <c r="B11" s="42">
        <v>130293.97682</v>
      </c>
      <c r="C11" s="42">
        <v>64724.67856</v>
      </c>
      <c r="D11" s="42">
        <v>0</v>
      </c>
      <c r="E11" s="42">
        <v>218.62470999999999</v>
      </c>
      <c r="F11" s="42">
        <v>195237.28009000001</v>
      </c>
      <c r="G11" s="42">
        <v>39658.46703</v>
      </c>
      <c r="H11" s="42">
        <v>5530.3977100000002</v>
      </c>
      <c r="I11" s="42">
        <v>0</v>
      </c>
      <c r="J11" s="42">
        <v>1.4800000000000001E-2</v>
      </c>
      <c r="K11" s="42">
        <v>45188.879540000002</v>
      </c>
      <c r="L11" s="42">
        <v>145696.15361000001</v>
      </c>
      <c r="M11" s="42">
        <v>68179.81590999999</v>
      </c>
      <c r="N11" s="42">
        <v>0</v>
      </c>
      <c r="O11" s="42">
        <v>3250.11319</v>
      </c>
      <c r="P11" s="42">
        <v>217126.08271000002</v>
      </c>
      <c r="Q11" s="42">
        <v>42821.368600000002</v>
      </c>
      <c r="R11" s="42">
        <v>16211.4581</v>
      </c>
      <c r="S11" s="42">
        <v>0</v>
      </c>
      <c r="T11" s="42">
        <v>0.55849000000000004</v>
      </c>
      <c r="U11" s="42">
        <v>59033.385190000001</v>
      </c>
      <c r="V11" s="42">
        <v>67603.834040000002</v>
      </c>
      <c r="W11" s="42">
        <v>22124.229629999998</v>
      </c>
      <c r="X11" s="42">
        <v>0</v>
      </c>
      <c r="Y11" s="42">
        <v>0</v>
      </c>
      <c r="Z11" s="42">
        <v>89728.063670000003</v>
      </c>
      <c r="AA11" s="42">
        <v>29496.477469999998</v>
      </c>
      <c r="AB11" s="42">
        <v>7703.2300800000003</v>
      </c>
      <c r="AC11" s="42">
        <v>0</v>
      </c>
      <c r="AD11" s="42">
        <v>5.6000000000000001E-2</v>
      </c>
      <c r="AE11" s="42">
        <v>37199.763549999996</v>
      </c>
      <c r="AF11" s="42">
        <v>34915.924850000003</v>
      </c>
      <c r="AG11" s="42">
        <v>10292.95816</v>
      </c>
      <c r="AH11" s="42">
        <v>0</v>
      </c>
      <c r="AI11" s="42">
        <v>157.44295000000002</v>
      </c>
      <c r="AJ11" s="42">
        <v>45366.325960000002</v>
      </c>
      <c r="AK11" s="42">
        <v>8594.0953399999999</v>
      </c>
      <c r="AL11" s="42">
        <v>1619.3495800000001</v>
      </c>
      <c r="AM11" s="42">
        <v>0</v>
      </c>
      <c r="AN11" s="42">
        <v>0</v>
      </c>
      <c r="AO11" s="42">
        <v>10213.44492</v>
      </c>
      <c r="AP11" s="42">
        <v>37342.644799999995</v>
      </c>
      <c r="AQ11" s="42">
        <v>4656.7932099999998</v>
      </c>
      <c r="AR11" s="42">
        <v>0</v>
      </c>
      <c r="AS11" s="42">
        <v>0</v>
      </c>
      <c r="AT11" s="42">
        <v>41999.438009999998</v>
      </c>
      <c r="AU11" s="42">
        <v>536422.94256</v>
      </c>
      <c r="AV11" s="42">
        <v>201042.91094</v>
      </c>
      <c r="AW11" s="42">
        <v>0</v>
      </c>
      <c r="AX11" s="42">
        <v>3626.81014</v>
      </c>
      <c r="AY11" s="42">
        <v>741092.66364000004</v>
      </c>
    </row>
    <row r="12" spans="1:88">
      <c r="A12" s="42" t="s">
        <v>951</v>
      </c>
      <c r="B12" s="42">
        <v>130293.97682</v>
      </c>
      <c r="C12" s="42">
        <v>64724.67856</v>
      </c>
      <c r="D12" s="42">
        <v>0</v>
      </c>
      <c r="E12" s="42">
        <v>218.62470999999999</v>
      </c>
      <c r="F12" s="42">
        <v>195237.28009000001</v>
      </c>
      <c r="G12" s="42">
        <v>39658.394899999999</v>
      </c>
      <c r="H12" s="42">
        <v>5530.3742300000004</v>
      </c>
      <c r="I12" s="42">
        <v>0</v>
      </c>
      <c r="J12" s="42">
        <v>1.4800000000000001E-2</v>
      </c>
      <c r="K12" s="42">
        <v>45188.783929999998</v>
      </c>
      <c r="L12" s="42">
        <v>145696.15361000001</v>
      </c>
      <c r="M12" s="42">
        <v>68179.815959999993</v>
      </c>
      <c r="N12" s="42">
        <v>0</v>
      </c>
      <c r="O12" s="42">
        <v>3250.1131700000001</v>
      </c>
      <c r="P12" s="42">
        <v>217126.08274000001</v>
      </c>
      <c r="Q12" s="42">
        <v>42821.368600000002</v>
      </c>
      <c r="R12" s="42">
        <v>16211.4581</v>
      </c>
      <c r="S12" s="42">
        <v>0</v>
      </c>
      <c r="T12" s="42">
        <v>0.55849000000000004</v>
      </c>
      <c r="U12" s="42">
        <v>59033.385190000001</v>
      </c>
      <c r="V12" s="42">
        <v>67603.834040000002</v>
      </c>
      <c r="W12" s="42">
        <v>22124.229629999998</v>
      </c>
      <c r="X12" s="42">
        <v>0</v>
      </c>
      <c r="Y12" s="42">
        <v>0</v>
      </c>
      <c r="Z12" s="42">
        <v>89728.063670000003</v>
      </c>
      <c r="AA12" s="42">
        <v>29496.477469999998</v>
      </c>
      <c r="AB12" s="42">
        <v>7703.2300800000003</v>
      </c>
      <c r="AC12" s="42">
        <v>0</v>
      </c>
      <c r="AD12" s="42">
        <v>5.6000000000000001E-2</v>
      </c>
      <c r="AE12" s="42">
        <v>37199.763549999996</v>
      </c>
      <c r="AF12" s="42">
        <v>34915.924850000003</v>
      </c>
      <c r="AG12" s="42">
        <v>10292.95816</v>
      </c>
      <c r="AH12" s="42">
        <v>0</v>
      </c>
      <c r="AI12" s="42">
        <v>157.44295000000002</v>
      </c>
      <c r="AJ12" s="42">
        <v>45366.325960000002</v>
      </c>
      <c r="AK12" s="42">
        <v>8594.0953399999999</v>
      </c>
      <c r="AL12" s="42">
        <v>1619.3495800000001</v>
      </c>
      <c r="AM12" s="42">
        <v>0</v>
      </c>
      <c r="AN12" s="42">
        <v>0</v>
      </c>
      <c r="AO12" s="42">
        <v>10213.44492</v>
      </c>
      <c r="AP12" s="42">
        <v>37342.635620000001</v>
      </c>
      <c r="AQ12" s="42">
        <v>4656.7932099999998</v>
      </c>
      <c r="AR12" s="42">
        <v>0</v>
      </c>
      <c r="AS12" s="42">
        <v>0</v>
      </c>
      <c r="AT12" s="42">
        <v>41999.428829999997</v>
      </c>
      <c r="AU12" s="42">
        <v>536422.86124999996</v>
      </c>
      <c r="AV12" s="42">
        <v>201042.88751</v>
      </c>
      <c r="AW12" s="42">
        <v>0</v>
      </c>
      <c r="AX12" s="42">
        <v>3626.8101200000001</v>
      </c>
      <c r="AY12" s="42">
        <v>741092.55888000003</v>
      </c>
    </row>
    <row r="13" spans="1:88">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row>
    <row r="14" spans="1:88">
      <c r="A14" s="42" t="s">
        <v>949</v>
      </c>
      <c r="B14" s="42">
        <v>0</v>
      </c>
      <c r="C14" s="42">
        <v>0</v>
      </c>
      <c r="D14" s="42">
        <v>0</v>
      </c>
      <c r="E14" s="42">
        <v>0</v>
      </c>
      <c r="F14" s="42">
        <v>0</v>
      </c>
      <c r="G14" s="42">
        <v>7.213E-2</v>
      </c>
      <c r="H14" s="42">
        <v>2.3480000000000001E-2</v>
      </c>
      <c r="I14" s="42">
        <v>0</v>
      </c>
      <c r="J14" s="42">
        <v>0</v>
      </c>
      <c r="K14" s="42">
        <v>9.5610000000000001E-2</v>
      </c>
      <c r="L14" s="42">
        <v>0</v>
      </c>
      <c r="M14" s="42">
        <v>-5.0000000000000002E-5</v>
      </c>
      <c r="N14" s="42">
        <v>0</v>
      </c>
      <c r="O14" s="42">
        <v>2.0000000000000002E-5</v>
      </c>
      <c r="P14" s="42">
        <v>-2.9999999999999997E-5</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9.1799999999999989E-3</v>
      </c>
      <c r="AQ14" s="42">
        <v>0</v>
      </c>
      <c r="AR14" s="42">
        <v>0</v>
      </c>
      <c r="AS14" s="42">
        <v>0</v>
      </c>
      <c r="AT14" s="42">
        <v>9.1799999999999989E-3</v>
      </c>
      <c r="AU14" s="42">
        <v>8.1310000000000007E-2</v>
      </c>
      <c r="AV14" s="42">
        <v>2.3429999999999999E-2</v>
      </c>
      <c r="AW14" s="42">
        <v>0</v>
      </c>
      <c r="AX14" s="42">
        <v>2.0000000000000002E-5</v>
      </c>
      <c r="AY14" s="42">
        <v>0.10476000000000001</v>
      </c>
    </row>
    <row r="15" spans="1:88">
      <c r="A15" s="42" t="s">
        <v>953</v>
      </c>
      <c r="B15" s="42">
        <v>15838.07034</v>
      </c>
      <c r="C15" s="42">
        <v>49464.613549999995</v>
      </c>
      <c r="D15" s="42">
        <v>0</v>
      </c>
      <c r="E15" s="42">
        <v>429.33346999999998</v>
      </c>
      <c r="F15" s="42">
        <v>65732.017359999998</v>
      </c>
      <c r="G15" s="42">
        <v>1686.0664099999999</v>
      </c>
      <c r="H15" s="42">
        <v>1344.9746399999999</v>
      </c>
      <c r="I15" s="42">
        <v>0</v>
      </c>
      <c r="J15" s="42">
        <v>0.10343000000000001</v>
      </c>
      <c r="K15" s="42">
        <v>3031.1444799999999</v>
      </c>
      <c r="L15" s="42">
        <v>34514.602619999998</v>
      </c>
      <c r="M15" s="42">
        <v>38078.377909999996</v>
      </c>
      <c r="N15" s="42">
        <v>0</v>
      </c>
      <c r="O15" s="42">
        <v>1245.2064599999999</v>
      </c>
      <c r="P15" s="42">
        <v>73838.186989999987</v>
      </c>
      <c r="Q15" s="42">
        <v>3695.7117699999999</v>
      </c>
      <c r="R15" s="42">
        <v>12715.48928</v>
      </c>
      <c r="S15" s="42">
        <v>0</v>
      </c>
      <c r="T15" s="42">
        <v>0</v>
      </c>
      <c r="U15" s="42">
        <v>16411.20105</v>
      </c>
      <c r="V15" s="42">
        <v>5872.7648200000003</v>
      </c>
      <c r="W15" s="42">
        <v>5441.6280500000003</v>
      </c>
      <c r="X15" s="42">
        <v>0</v>
      </c>
      <c r="Y15" s="42">
        <v>9.5950000000000008E-2</v>
      </c>
      <c r="Z15" s="42">
        <v>11314.48882</v>
      </c>
      <c r="AA15" s="42">
        <v>193.38167000000001</v>
      </c>
      <c r="AB15" s="42">
        <v>5255.4608699999999</v>
      </c>
      <c r="AC15" s="42">
        <v>0</v>
      </c>
      <c r="AD15" s="42">
        <v>0</v>
      </c>
      <c r="AE15" s="42">
        <v>5448.8425399999996</v>
      </c>
      <c r="AF15" s="42">
        <v>9318.162119999999</v>
      </c>
      <c r="AG15" s="42">
        <v>2788.5139199999999</v>
      </c>
      <c r="AH15" s="42">
        <v>0</v>
      </c>
      <c r="AI15" s="42">
        <v>49.156910000000003</v>
      </c>
      <c r="AJ15" s="42">
        <v>12155.83295</v>
      </c>
      <c r="AK15" s="42">
        <v>3660.99451</v>
      </c>
      <c r="AL15" s="42">
        <v>857.81335000000001</v>
      </c>
      <c r="AM15" s="42">
        <v>0</v>
      </c>
      <c r="AN15" s="42">
        <v>0</v>
      </c>
      <c r="AO15" s="42">
        <v>4518.8078599999999</v>
      </c>
      <c r="AP15" s="42">
        <v>5488.0156299999999</v>
      </c>
      <c r="AQ15" s="42">
        <v>944.63550999999995</v>
      </c>
      <c r="AR15" s="42">
        <v>0</v>
      </c>
      <c r="AS15" s="42">
        <v>0</v>
      </c>
      <c r="AT15" s="42">
        <v>6432.6511399999999</v>
      </c>
      <c r="AU15" s="42">
        <v>80267.769889999996</v>
      </c>
      <c r="AV15" s="42">
        <v>116891.50708</v>
      </c>
      <c r="AW15" s="42">
        <v>0</v>
      </c>
      <c r="AX15" s="42">
        <v>1723.8962200000001</v>
      </c>
      <c r="AY15" s="42">
        <v>198883.17319</v>
      </c>
    </row>
    <row r="16" spans="1:88">
      <c r="A16" s="42" t="s">
        <v>169</v>
      </c>
      <c r="B16" s="42">
        <v>15824.23688</v>
      </c>
      <c r="C16" s="42">
        <v>48966.47524</v>
      </c>
      <c r="D16" s="42">
        <v>0</v>
      </c>
      <c r="E16" s="42">
        <v>429.33346999999998</v>
      </c>
      <c r="F16" s="42">
        <v>65220.045590000002</v>
      </c>
      <c r="G16" s="42">
        <v>1682.22948</v>
      </c>
      <c r="H16" s="42">
        <v>1340.0658799999999</v>
      </c>
      <c r="I16" s="42">
        <v>0</v>
      </c>
      <c r="J16" s="42">
        <v>0</v>
      </c>
      <c r="K16" s="42">
        <v>3022.2953600000001</v>
      </c>
      <c r="L16" s="42">
        <v>34389.989090000003</v>
      </c>
      <c r="M16" s="42">
        <v>37936.347670000003</v>
      </c>
      <c r="N16" s="42">
        <v>0</v>
      </c>
      <c r="O16" s="42">
        <v>1245.2048300000001</v>
      </c>
      <c r="P16" s="42">
        <v>73571.541590000008</v>
      </c>
      <c r="Q16" s="42">
        <v>3670.5650599999999</v>
      </c>
      <c r="R16" s="42">
        <v>12713.18723</v>
      </c>
      <c r="S16" s="42">
        <v>0</v>
      </c>
      <c r="T16" s="42">
        <v>0</v>
      </c>
      <c r="U16" s="42">
        <v>16383.752289999999</v>
      </c>
      <c r="V16" s="42">
        <v>5871.9317899999996</v>
      </c>
      <c r="W16" s="42">
        <v>5441.4858400000003</v>
      </c>
      <c r="X16" s="42">
        <v>0</v>
      </c>
      <c r="Y16" s="42">
        <v>0</v>
      </c>
      <c r="Z16" s="42">
        <v>11313.41763</v>
      </c>
      <c r="AA16" s="42">
        <v>192.65773000000002</v>
      </c>
      <c r="AB16" s="42">
        <v>5143.4623099999999</v>
      </c>
      <c r="AC16" s="42">
        <v>0</v>
      </c>
      <c r="AD16" s="42">
        <v>0</v>
      </c>
      <c r="AE16" s="42">
        <v>5336.1200399999998</v>
      </c>
      <c r="AF16" s="42">
        <v>9180.7866999999987</v>
      </c>
      <c r="AG16" s="42">
        <v>2777.2622799999999</v>
      </c>
      <c r="AH16" s="42">
        <v>0</v>
      </c>
      <c r="AI16" s="42">
        <v>49.156910000000003</v>
      </c>
      <c r="AJ16" s="42">
        <v>12007.205890000001</v>
      </c>
      <c r="AK16" s="42">
        <v>3613.6606299999999</v>
      </c>
      <c r="AL16" s="42">
        <v>855.50112000000001</v>
      </c>
      <c r="AM16" s="42">
        <v>0</v>
      </c>
      <c r="AN16" s="42">
        <v>0</v>
      </c>
      <c r="AO16" s="42">
        <v>4469.1617500000002</v>
      </c>
      <c r="AP16" s="42">
        <v>5433.6088399999999</v>
      </c>
      <c r="AQ16" s="42">
        <v>936.68558999999993</v>
      </c>
      <c r="AR16" s="42">
        <v>0</v>
      </c>
      <c r="AS16" s="42">
        <v>0</v>
      </c>
      <c r="AT16" s="42">
        <v>6370.2944299999999</v>
      </c>
      <c r="AU16" s="42">
        <v>79859.666200000007</v>
      </c>
      <c r="AV16" s="42">
        <v>116110.47315999999</v>
      </c>
      <c r="AW16" s="42">
        <v>0</v>
      </c>
      <c r="AX16" s="42">
        <v>1723.6952099999999</v>
      </c>
      <c r="AY16" s="42">
        <v>197693.83457000001</v>
      </c>
    </row>
    <row r="17" spans="1:51">
      <c r="A17" s="42" t="s">
        <v>170</v>
      </c>
      <c r="B17" s="42">
        <v>3150.2785099999996</v>
      </c>
      <c r="C17" s="42">
        <v>11352.405460000002</v>
      </c>
      <c r="D17" s="42">
        <v>0</v>
      </c>
      <c r="E17" s="42">
        <v>372.82968</v>
      </c>
      <c r="F17" s="42">
        <v>14875.513650000001</v>
      </c>
      <c r="G17" s="42">
        <v>34.911850000000001</v>
      </c>
      <c r="H17" s="42">
        <v>758.12527999999998</v>
      </c>
      <c r="I17" s="42">
        <v>0</v>
      </c>
      <c r="J17" s="42">
        <v>0</v>
      </c>
      <c r="K17" s="42">
        <v>793.03713000000005</v>
      </c>
      <c r="L17" s="42">
        <v>4051.0387099999998</v>
      </c>
      <c r="M17" s="42">
        <v>14102.74561</v>
      </c>
      <c r="N17" s="42">
        <v>0</v>
      </c>
      <c r="O17" s="42">
        <v>1245.2045600000001</v>
      </c>
      <c r="P17" s="42">
        <v>19398.988879999997</v>
      </c>
      <c r="Q17" s="42">
        <v>1033.6235200000001</v>
      </c>
      <c r="R17" s="42">
        <v>625.00880000000006</v>
      </c>
      <c r="S17" s="42">
        <v>0</v>
      </c>
      <c r="T17" s="42">
        <v>0</v>
      </c>
      <c r="U17" s="42">
        <v>1658.6323200000002</v>
      </c>
      <c r="V17" s="42">
        <v>2442.9360999999999</v>
      </c>
      <c r="W17" s="42">
        <v>2172.3231299999998</v>
      </c>
      <c r="X17" s="42">
        <v>0</v>
      </c>
      <c r="Y17" s="42">
        <v>0</v>
      </c>
      <c r="Z17" s="42">
        <v>4615.2592300000006</v>
      </c>
      <c r="AA17" s="42">
        <v>18.566860000000002</v>
      </c>
      <c r="AB17" s="42">
        <v>117.97246000000001</v>
      </c>
      <c r="AC17" s="42">
        <v>0</v>
      </c>
      <c r="AD17" s="42">
        <v>0</v>
      </c>
      <c r="AE17" s="42">
        <v>136.53932</v>
      </c>
      <c r="AF17" s="42">
        <v>871.65035999999998</v>
      </c>
      <c r="AG17" s="42">
        <v>657.52084000000002</v>
      </c>
      <c r="AH17" s="42">
        <v>0</v>
      </c>
      <c r="AI17" s="42">
        <v>0</v>
      </c>
      <c r="AJ17" s="42">
        <v>1529.1712</v>
      </c>
      <c r="AK17" s="42">
        <v>266.45512000000002</v>
      </c>
      <c r="AL17" s="42">
        <v>77.199830000000006</v>
      </c>
      <c r="AM17" s="42">
        <v>0</v>
      </c>
      <c r="AN17" s="42">
        <v>0</v>
      </c>
      <c r="AO17" s="42">
        <v>343.65494999999999</v>
      </c>
      <c r="AP17" s="42">
        <v>955.35898999999995</v>
      </c>
      <c r="AQ17" s="42">
        <v>99.795850000000002</v>
      </c>
      <c r="AR17" s="42">
        <v>0</v>
      </c>
      <c r="AS17" s="42">
        <v>0</v>
      </c>
      <c r="AT17" s="42">
        <v>1055.1548400000001</v>
      </c>
      <c r="AU17" s="42">
        <v>12824.820019999999</v>
      </c>
      <c r="AV17" s="42">
        <v>29963.097260000002</v>
      </c>
      <c r="AW17" s="42">
        <v>0</v>
      </c>
      <c r="AX17" s="42">
        <v>1618.03424</v>
      </c>
      <c r="AY17" s="42">
        <v>44405.951520000002</v>
      </c>
    </row>
    <row r="18" spans="1:51">
      <c r="A18" s="42" t="s">
        <v>171</v>
      </c>
      <c r="B18" s="42">
        <v>1657.5321299999998</v>
      </c>
      <c r="C18" s="42">
        <v>8588.1399799999999</v>
      </c>
      <c r="D18" s="42">
        <v>0</v>
      </c>
      <c r="E18" s="42">
        <v>56.503790000000002</v>
      </c>
      <c r="F18" s="42">
        <v>10302.1759</v>
      </c>
      <c r="G18" s="42">
        <v>0</v>
      </c>
      <c r="H18" s="42">
        <v>247.88926000000001</v>
      </c>
      <c r="I18" s="42">
        <v>0</v>
      </c>
      <c r="J18" s="42">
        <v>0</v>
      </c>
      <c r="K18" s="42">
        <v>247.88926000000001</v>
      </c>
      <c r="L18" s="42">
        <v>0</v>
      </c>
      <c r="M18" s="42">
        <v>1.0000000000000001E-5</v>
      </c>
      <c r="N18" s="42">
        <v>0</v>
      </c>
      <c r="O18" s="42">
        <v>4.0999999999999999E-4</v>
      </c>
      <c r="P18" s="42">
        <v>4.1999999999999996E-4</v>
      </c>
      <c r="Q18" s="42">
        <v>0</v>
      </c>
      <c r="R18" s="42">
        <v>5159.7714400000004</v>
      </c>
      <c r="S18" s="42">
        <v>0</v>
      </c>
      <c r="T18" s="42">
        <v>0</v>
      </c>
      <c r="U18" s="42">
        <v>5159.7714400000004</v>
      </c>
      <c r="V18" s="42">
        <v>38.709060000000001</v>
      </c>
      <c r="W18" s="42">
        <v>0</v>
      </c>
      <c r="X18" s="42">
        <v>0</v>
      </c>
      <c r="Y18" s="42">
        <v>0</v>
      </c>
      <c r="Z18" s="42">
        <v>38.709060000000001</v>
      </c>
      <c r="AA18" s="42">
        <v>0</v>
      </c>
      <c r="AB18" s="42">
        <v>305.14569</v>
      </c>
      <c r="AC18" s="42">
        <v>0</v>
      </c>
      <c r="AD18" s="42">
        <v>0</v>
      </c>
      <c r="AE18" s="42">
        <v>305.14569</v>
      </c>
      <c r="AF18" s="42">
        <v>1004.3684300000001</v>
      </c>
      <c r="AG18" s="42">
        <v>282.03827000000001</v>
      </c>
      <c r="AH18" s="42">
        <v>0</v>
      </c>
      <c r="AI18" s="42">
        <v>49.156910000000003</v>
      </c>
      <c r="AJ18" s="42">
        <v>1335.5636100000002</v>
      </c>
      <c r="AK18" s="42">
        <v>57.390809999999995</v>
      </c>
      <c r="AL18" s="42">
        <v>374.76845000000003</v>
      </c>
      <c r="AM18" s="42">
        <v>0</v>
      </c>
      <c r="AN18" s="42">
        <v>0</v>
      </c>
      <c r="AO18" s="42">
        <v>432.15926000000002</v>
      </c>
      <c r="AP18" s="42">
        <v>0.5</v>
      </c>
      <c r="AQ18" s="42">
        <v>0</v>
      </c>
      <c r="AR18" s="42">
        <v>0</v>
      </c>
      <c r="AS18" s="42">
        <v>0</v>
      </c>
      <c r="AT18" s="42">
        <v>0.5</v>
      </c>
      <c r="AU18" s="42">
        <v>2758.5004300000001</v>
      </c>
      <c r="AV18" s="42">
        <v>14957.7531</v>
      </c>
      <c r="AW18" s="42">
        <v>0</v>
      </c>
      <c r="AX18" s="42">
        <v>105.66110999999999</v>
      </c>
      <c r="AY18" s="42">
        <v>17821.914639999999</v>
      </c>
    </row>
    <row r="19" spans="1:51">
      <c r="A19" s="42" t="s">
        <v>172</v>
      </c>
      <c r="B19" s="42">
        <v>3869.7930699999997</v>
      </c>
      <c r="C19" s="42">
        <v>2065.49323</v>
      </c>
      <c r="D19" s="42">
        <v>0</v>
      </c>
      <c r="E19" s="42">
        <v>0</v>
      </c>
      <c r="F19" s="42">
        <v>5935.2862999999998</v>
      </c>
      <c r="G19" s="42">
        <v>114</v>
      </c>
      <c r="H19" s="42">
        <v>0</v>
      </c>
      <c r="I19" s="42">
        <v>0</v>
      </c>
      <c r="J19" s="42">
        <v>0</v>
      </c>
      <c r="K19" s="42">
        <v>114</v>
      </c>
      <c r="L19" s="42">
        <v>44.389269999999996</v>
      </c>
      <c r="M19" s="42">
        <v>-2.9999999999999997E-5</v>
      </c>
      <c r="N19" s="42">
        <v>0</v>
      </c>
      <c r="O19" s="42">
        <v>-5.9999999999999995E-5</v>
      </c>
      <c r="P19" s="42">
        <v>44.389180000000003</v>
      </c>
      <c r="Q19" s="42">
        <v>51.308699999999995</v>
      </c>
      <c r="R19" s="42">
        <v>0</v>
      </c>
      <c r="S19" s="42">
        <v>0</v>
      </c>
      <c r="T19" s="42">
        <v>0</v>
      </c>
      <c r="U19" s="42">
        <v>51.308699999999995</v>
      </c>
      <c r="V19" s="42">
        <v>297.96361999999999</v>
      </c>
      <c r="W19" s="42">
        <v>357.12646000000001</v>
      </c>
      <c r="X19" s="42">
        <v>0</v>
      </c>
      <c r="Y19" s="42">
        <v>0</v>
      </c>
      <c r="Z19" s="42">
        <v>655.09007999999994</v>
      </c>
      <c r="AA19" s="42">
        <v>0</v>
      </c>
      <c r="AB19" s="42">
        <v>0</v>
      </c>
      <c r="AC19" s="42">
        <v>0</v>
      </c>
      <c r="AD19" s="42">
        <v>0</v>
      </c>
      <c r="AE19" s="42">
        <v>0</v>
      </c>
      <c r="AF19" s="42">
        <v>298.90838000000002</v>
      </c>
      <c r="AG19" s="42">
        <v>166.47614999999999</v>
      </c>
      <c r="AH19" s="42">
        <v>0</v>
      </c>
      <c r="AI19" s="42">
        <v>0</v>
      </c>
      <c r="AJ19" s="42">
        <v>465.38453000000004</v>
      </c>
      <c r="AK19" s="42">
        <v>17.515000000000001</v>
      </c>
      <c r="AL19" s="42">
        <v>0</v>
      </c>
      <c r="AM19" s="42">
        <v>0</v>
      </c>
      <c r="AN19" s="42">
        <v>0</v>
      </c>
      <c r="AO19" s="42">
        <v>17.515000000000001</v>
      </c>
      <c r="AP19" s="42">
        <v>75.873000000000005</v>
      </c>
      <c r="AQ19" s="42">
        <v>0</v>
      </c>
      <c r="AR19" s="42">
        <v>0</v>
      </c>
      <c r="AS19" s="42">
        <v>0</v>
      </c>
      <c r="AT19" s="42">
        <v>75.873000000000005</v>
      </c>
      <c r="AU19" s="42">
        <v>4769.7510400000001</v>
      </c>
      <c r="AV19" s="42">
        <v>2589.0958100000003</v>
      </c>
      <c r="AW19" s="42">
        <v>0</v>
      </c>
      <c r="AX19" s="42">
        <v>-5.9999999999999995E-5</v>
      </c>
      <c r="AY19" s="42">
        <v>7358.8467899999996</v>
      </c>
    </row>
    <row r="20" spans="1:51">
      <c r="A20" s="42" t="s">
        <v>173</v>
      </c>
      <c r="B20" s="42">
        <v>1947.722</v>
      </c>
      <c r="C20" s="42">
        <v>3746.81196</v>
      </c>
      <c r="D20" s="42">
        <v>0</v>
      </c>
      <c r="E20" s="42">
        <v>0</v>
      </c>
      <c r="F20" s="42">
        <v>5694.5339599999998</v>
      </c>
      <c r="G20" s="42">
        <v>256</v>
      </c>
      <c r="H20" s="42">
        <v>216.63879999999997</v>
      </c>
      <c r="I20" s="42">
        <v>0</v>
      </c>
      <c r="J20" s="42">
        <v>0</v>
      </c>
      <c r="K20" s="42">
        <v>472.6388</v>
      </c>
      <c r="L20" s="42">
        <v>1318.2288000000001</v>
      </c>
      <c r="M20" s="42">
        <v>838.86410999999998</v>
      </c>
      <c r="N20" s="42">
        <v>0</v>
      </c>
      <c r="O20" s="42">
        <v>-5.9999999999999995E-5</v>
      </c>
      <c r="P20" s="42">
        <v>2157.09285</v>
      </c>
      <c r="Q20" s="42">
        <v>973.71513000000004</v>
      </c>
      <c r="R20" s="42">
        <v>2473.4679500000002</v>
      </c>
      <c r="S20" s="42">
        <v>0</v>
      </c>
      <c r="T20" s="42">
        <v>0</v>
      </c>
      <c r="U20" s="42">
        <v>3447.1830800000002</v>
      </c>
      <c r="V20" s="42">
        <v>1141.63777</v>
      </c>
      <c r="W20" s="42">
        <v>1432.5301000000002</v>
      </c>
      <c r="X20" s="42">
        <v>0</v>
      </c>
      <c r="Y20" s="42">
        <v>0</v>
      </c>
      <c r="Z20" s="42">
        <v>2574.1678700000002</v>
      </c>
      <c r="AA20" s="42">
        <v>69.999990000000011</v>
      </c>
      <c r="AB20" s="42">
        <v>0</v>
      </c>
      <c r="AC20" s="42">
        <v>0</v>
      </c>
      <c r="AD20" s="42">
        <v>0</v>
      </c>
      <c r="AE20" s="42">
        <v>69.999990000000011</v>
      </c>
      <c r="AF20" s="42">
        <v>449.18576999999999</v>
      </c>
      <c r="AG20" s="42">
        <v>76.492910000000009</v>
      </c>
      <c r="AH20" s="42">
        <v>0</v>
      </c>
      <c r="AI20" s="42">
        <v>0</v>
      </c>
      <c r="AJ20" s="42">
        <v>525.6786800000001</v>
      </c>
      <c r="AK20" s="42">
        <v>214.05716000000001</v>
      </c>
      <c r="AL20" s="42">
        <v>0</v>
      </c>
      <c r="AM20" s="42">
        <v>0</v>
      </c>
      <c r="AN20" s="42">
        <v>0</v>
      </c>
      <c r="AO20" s="42">
        <v>214.05716000000001</v>
      </c>
      <c r="AP20" s="42">
        <v>643.67256000000009</v>
      </c>
      <c r="AQ20" s="42">
        <v>22.955819999999999</v>
      </c>
      <c r="AR20" s="42">
        <v>0</v>
      </c>
      <c r="AS20" s="42">
        <v>0</v>
      </c>
      <c r="AT20" s="42">
        <v>666.62837999999999</v>
      </c>
      <c r="AU20" s="42">
        <v>7014.2191800000001</v>
      </c>
      <c r="AV20" s="42">
        <v>8807.7616500000004</v>
      </c>
      <c r="AW20" s="42">
        <v>0</v>
      </c>
      <c r="AX20" s="42">
        <v>-5.9999999999999995E-5</v>
      </c>
      <c r="AY20" s="42">
        <v>15821.98077</v>
      </c>
    </row>
    <row r="21" spans="1:51">
      <c r="A21" s="42" t="s">
        <v>174</v>
      </c>
      <c r="B21" s="42">
        <v>2643.00486</v>
      </c>
      <c r="C21" s="42">
        <v>3760.7659700000004</v>
      </c>
      <c r="D21" s="42">
        <v>0</v>
      </c>
      <c r="E21" s="42">
        <v>0</v>
      </c>
      <c r="F21" s="42">
        <v>6403.7708300000004</v>
      </c>
      <c r="G21" s="42">
        <v>642.54263000000003</v>
      </c>
      <c r="H21" s="42">
        <v>13.034000000000001</v>
      </c>
      <c r="I21" s="42">
        <v>0</v>
      </c>
      <c r="J21" s="42">
        <v>0</v>
      </c>
      <c r="K21" s="42">
        <v>655.57663000000002</v>
      </c>
      <c r="L21" s="42">
        <v>24462.380530000002</v>
      </c>
      <c r="M21" s="42">
        <v>20573.271210000003</v>
      </c>
      <c r="N21" s="42">
        <v>0</v>
      </c>
      <c r="O21" s="42">
        <v>0</v>
      </c>
      <c r="P21" s="42">
        <v>45035.651740000001</v>
      </c>
      <c r="Q21" s="42">
        <v>837.70017000000007</v>
      </c>
      <c r="R21" s="42">
        <v>4137.6101900000003</v>
      </c>
      <c r="S21" s="42">
        <v>0</v>
      </c>
      <c r="T21" s="42">
        <v>0</v>
      </c>
      <c r="U21" s="42">
        <v>4975.3103600000004</v>
      </c>
      <c r="V21" s="42">
        <v>161.92402999999999</v>
      </c>
      <c r="W21" s="42">
        <v>178.04952</v>
      </c>
      <c r="X21" s="42">
        <v>0</v>
      </c>
      <c r="Y21" s="42">
        <v>0</v>
      </c>
      <c r="Z21" s="42">
        <v>339.97354999999999</v>
      </c>
      <c r="AA21" s="42">
        <v>34.090879999999999</v>
      </c>
      <c r="AB21" s="42">
        <v>34.299999999999997</v>
      </c>
      <c r="AC21" s="42">
        <v>0</v>
      </c>
      <c r="AD21" s="42">
        <v>0</v>
      </c>
      <c r="AE21" s="42">
        <v>68.39088000000001</v>
      </c>
      <c r="AF21" s="42">
        <v>863.83983999999998</v>
      </c>
      <c r="AG21" s="42">
        <v>176.45421999999999</v>
      </c>
      <c r="AH21" s="42">
        <v>0</v>
      </c>
      <c r="AI21" s="42">
        <v>0</v>
      </c>
      <c r="AJ21" s="42">
        <v>1040.2940599999999</v>
      </c>
      <c r="AK21" s="42">
        <v>419.20486999999997</v>
      </c>
      <c r="AL21" s="42">
        <v>57.282230000000006</v>
      </c>
      <c r="AM21" s="42">
        <v>0</v>
      </c>
      <c r="AN21" s="42">
        <v>0</v>
      </c>
      <c r="AO21" s="42">
        <v>476.4871</v>
      </c>
      <c r="AP21" s="42">
        <v>753.14250000000004</v>
      </c>
      <c r="AQ21" s="42">
        <v>150.67035999999999</v>
      </c>
      <c r="AR21" s="42">
        <v>0</v>
      </c>
      <c r="AS21" s="42">
        <v>0</v>
      </c>
      <c r="AT21" s="42">
        <v>903.81286</v>
      </c>
      <c r="AU21" s="42">
        <v>30817.830309999998</v>
      </c>
      <c r="AV21" s="42">
        <v>29081.437699999999</v>
      </c>
      <c r="AW21" s="42">
        <v>0</v>
      </c>
      <c r="AX21" s="42">
        <v>0</v>
      </c>
      <c r="AY21" s="42">
        <v>59899.26801</v>
      </c>
    </row>
    <row r="22" spans="1:51">
      <c r="A22" s="42" t="s">
        <v>175</v>
      </c>
      <c r="B22" s="42">
        <v>2482.0204199999998</v>
      </c>
      <c r="C22" s="42">
        <v>4029.6321699999999</v>
      </c>
      <c r="D22" s="42">
        <v>0</v>
      </c>
      <c r="E22" s="42">
        <v>0</v>
      </c>
      <c r="F22" s="42">
        <v>6511.6525899999997</v>
      </c>
      <c r="G22" s="42">
        <v>606.77499999999998</v>
      </c>
      <c r="H22" s="42">
        <v>104.37853999999999</v>
      </c>
      <c r="I22" s="42">
        <v>0</v>
      </c>
      <c r="J22" s="42">
        <v>0</v>
      </c>
      <c r="K22" s="42">
        <v>711.15354000000002</v>
      </c>
      <c r="L22" s="42">
        <v>4349.7257800000007</v>
      </c>
      <c r="M22" s="42">
        <v>1449.4840099999999</v>
      </c>
      <c r="N22" s="42">
        <v>0</v>
      </c>
      <c r="O22" s="42">
        <v>-2.0000000000000002E-5</v>
      </c>
      <c r="P22" s="42">
        <v>5799.2097699999995</v>
      </c>
      <c r="Q22" s="42">
        <v>547.71753999999999</v>
      </c>
      <c r="R22" s="42">
        <v>287.14484999999996</v>
      </c>
      <c r="S22" s="42">
        <v>0</v>
      </c>
      <c r="T22" s="42">
        <v>0</v>
      </c>
      <c r="U22" s="42">
        <v>834.86239</v>
      </c>
      <c r="V22" s="42">
        <v>1788.7612099999999</v>
      </c>
      <c r="W22" s="42">
        <v>1208.8466299999998</v>
      </c>
      <c r="X22" s="42">
        <v>0</v>
      </c>
      <c r="Y22" s="42">
        <v>0</v>
      </c>
      <c r="Z22" s="42">
        <v>2997.6078399999997</v>
      </c>
      <c r="AA22" s="42">
        <v>0</v>
      </c>
      <c r="AB22" s="42">
        <v>1160.00416</v>
      </c>
      <c r="AC22" s="42">
        <v>0</v>
      </c>
      <c r="AD22" s="42">
        <v>0</v>
      </c>
      <c r="AE22" s="42">
        <v>1160.00416</v>
      </c>
      <c r="AF22" s="42">
        <v>2988.1081600000002</v>
      </c>
      <c r="AG22" s="42">
        <v>844.09789000000001</v>
      </c>
      <c r="AH22" s="42">
        <v>0</v>
      </c>
      <c r="AI22" s="42">
        <v>0</v>
      </c>
      <c r="AJ22" s="42">
        <v>3832.2060499999998</v>
      </c>
      <c r="AK22" s="42">
        <v>2285.5376699999997</v>
      </c>
      <c r="AL22" s="42">
        <v>346.25060999999999</v>
      </c>
      <c r="AM22" s="42">
        <v>0</v>
      </c>
      <c r="AN22" s="42">
        <v>0</v>
      </c>
      <c r="AO22" s="42">
        <v>2631.7882799999998</v>
      </c>
      <c r="AP22" s="42">
        <v>2728.04484</v>
      </c>
      <c r="AQ22" s="42">
        <v>652.97356000000002</v>
      </c>
      <c r="AR22" s="42">
        <v>0</v>
      </c>
      <c r="AS22" s="42">
        <v>0</v>
      </c>
      <c r="AT22" s="42">
        <v>3381.0183999999999</v>
      </c>
      <c r="AU22" s="42">
        <v>17776.690620000001</v>
      </c>
      <c r="AV22" s="42">
        <v>10082.81242</v>
      </c>
      <c r="AW22" s="42">
        <v>0</v>
      </c>
      <c r="AX22" s="42">
        <v>-2.0000000000000002E-5</v>
      </c>
      <c r="AY22" s="42">
        <v>27859.50302</v>
      </c>
    </row>
    <row r="23" spans="1:51">
      <c r="A23" s="42" t="s">
        <v>176</v>
      </c>
      <c r="B23" s="42">
        <v>18.500610000000002</v>
      </c>
      <c r="C23" s="42">
        <v>14070.126249999999</v>
      </c>
      <c r="D23" s="42">
        <v>0</v>
      </c>
      <c r="E23" s="42">
        <v>0</v>
      </c>
      <c r="F23" s="42">
        <v>14088.62686</v>
      </c>
      <c r="G23" s="42">
        <v>0</v>
      </c>
      <c r="H23" s="42">
        <v>0</v>
      </c>
      <c r="I23" s="42">
        <v>0</v>
      </c>
      <c r="J23" s="42">
        <v>0</v>
      </c>
      <c r="K23" s="42">
        <v>0</v>
      </c>
      <c r="L23" s="42">
        <v>0</v>
      </c>
      <c r="M23" s="42">
        <v>504.20999</v>
      </c>
      <c r="N23" s="42">
        <v>0</v>
      </c>
      <c r="O23" s="42">
        <v>0</v>
      </c>
      <c r="P23" s="42">
        <v>504.20999</v>
      </c>
      <c r="Q23" s="42">
        <v>171.5</v>
      </c>
      <c r="R23" s="42">
        <v>23.324000000000002</v>
      </c>
      <c r="S23" s="42">
        <v>0</v>
      </c>
      <c r="T23" s="42">
        <v>0</v>
      </c>
      <c r="U23" s="42">
        <v>194.82400000000001</v>
      </c>
      <c r="V23" s="42">
        <v>0</v>
      </c>
      <c r="W23" s="42">
        <v>92.61</v>
      </c>
      <c r="X23" s="42">
        <v>0</v>
      </c>
      <c r="Y23" s="42">
        <v>0</v>
      </c>
      <c r="Z23" s="42">
        <v>92.61</v>
      </c>
      <c r="AA23" s="42">
        <v>70</v>
      </c>
      <c r="AB23" s="42">
        <v>3430</v>
      </c>
      <c r="AC23" s="42">
        <v>0</v>
      </c>
      <c r="AD23" s="42">
        <v>0</v>
      </c>
      <c r="AE23" s="42">
        <v>3500</v>
      </c>
      <c r="AF23" s="42">
        <v>792.72576000000004</v>
      </c>
      <c r="AG23" s="42">
        <v>251.762</v>
      </c>
      <c r="AH23" s="42">
        <v>0</v>
      </c>
      <c r="AI23" s="42">
        <v>0</v>
      </c>
      <c r="AJ23" s="42">
        <v>1044.48776</v>
      </c>
      <c r="AK23" s="42">
        <v>350</v>
      </c>
      <c r="AL23" s="42">
        <v>0</v>
      </c>
      <c r="AM23" s="42">
        <v>0</v>
      </c>
      <c r="AN23" s="42">
        <v>0</v>
      </c>
      <c r="AO23" s="42">
        <v>350</v>
      </c>
      <c r="AP23" s="42">
        <v>87</v>
      </c>
      <c r="AQ23" s="42">
        <v>10.29</v>
      </c>
      <c r="AR23" s="42">
        <v>0</v>
      </c>
      <c r="AS23" s="42">
        <v>0</v>
      </c>
      <c r="AT23" s="42">
        <v>97.29</v>
      </c>
      <c r="AU23" s="42">
        <v>1489.7263700000001</v>
      </c>
      <c r="AV23" s="42">
        <v>18382.322239999998</v>
      </c>
      <c r="AW23" s="42">
        <v>0</v>
      </c>
      <c r="AX23" s="42">
        <v>0</v>
      </c>
      <c r="AY23" s="42">
        <v>19872.048609999998</v>
      </c>
    </row>
    <row r="24" spans="1:51">
      <c r="A24" s="42" t="s">
        <v>177</v>
      </c>
      <c r="B24" s="42">
        <v>55.385280000000002</v>
      </c>
      <c r="C24" s="42">
        <v>1353.10022</v>
      </c>
      <c r="D24" s="42">
        <v>0</v>
      </c>
      <c r="E24" s="42">
        <v>0</v>
      </c>
      <c r="F24" s="42">
        <v>1408.4855</v>
      </c>
      <c r="G24" s="42">
        <v>28</v>
      </c>
      <c r="H24" s="42">
        <v>0</v>
      </c>
      <c r="I24" s="42">
        <v>0</v>
      </c>
      <c r="J24" s="42">
        <v>0</v>
      </c>
      <c r="K24" s="42">
        <v>28</v>
      </c>
      <c r="L24" s="42">
        <v>164.226</v>
      </c>
      <c r="M24" s="42">
        <v>467.77276000000001</v>
      </c>
      <c r="N24" s="42">
        <v>0</v>
      </c>
      <c r="O24" s="42">
        <v>0</v>
      </c>
      <c r="P24" s="42">
        <v>631.99876000000006</v>
      </c>
      <c r="Q24" s="42">
        <v>55</v>
      </c>
      <c r="R24" s="42">
        <v>6.86</v>
      </c>
      <c r="S24" s="42">
        <v>0</v>
      </c>
      <c r="T24" s="42">
        <v>0</v>
      </c>
      <c r="U24" s="42">
        <v>61.86</v>
      </c>
      <c r="V24" s="42">
        <v>0</v>
      </c>
      <c r="W24" s="42">
        <v>0</v>
      </c>
      <c r="X24" s="42">
        <v>0</v>
      </c>
      <c r="Y24" s="42">
        <v>0</v>
      </c>
      <c r="Z24" s="42">
        <v>0</v>
      </c>
      <c r="AA24" s="42">
        <v>0</v>
      </c>
      <c r="AB24" s="42">
        <v>96.04</v>
      </c>
      <c r="AC24" s="42">
        <v>0</v>
      </c>
      <c r="AD24" s="42">
        <v>0</v>
      </c>
      <c r="AE24" s="42">
        <v>96.04</v>
      </c>
      <c r="AF24" s="42">
        <v>1912</v>
      </c>
      <c r="AG24" s="42">
        <v>322.42</v>
      </c>
      <c r="AH24" s="42">
        <v>0</v>
      </c>
      <c r="AI24" s="42">
        <v>0</v>
      </c>
      <c r="AJ24" s="42">
        <v>2234.42</v>
      </c>
      <c r="AK24" s="42">
        <v>3.5</v>
      </c>
      <c r="AL24" s="42">
        <v>0</v>
      </c>
      <c r="AM24" s="42">
        <v>0</v>
      </c>
      <c r="AN24" s="42">
        <v>0</v>
      </c>
      <c r="AO24" s="42">
        <v>3.5</v>
      </c>
      <c r="AP24" s="42">
        <v>190.01695000000001</v>
      </c>
      <c r="AQ24" s="42">
        <v>0</v>
      </c>
      <c r="AR24" s="42">
        <v>0</v>
      </c>
      <c r="AS24" s="42">
        <v>0</v>
      </c>
      <c r="AT24" s="42">
        <v>190.01695000000001</v>
      </c>
      <c r="AU24" s="42">
        <v>2408.1282299999998</v>
      </c>
      <c r="AV24" s="42">
        <v>2246.1929799999998</v>
      </c>
      <c r="AW24" s="42">
        <v>0</v>
      </c>
      <c r="AX24" s="42">
        <v>0</v>
      </c>
      <c r="AY24" s="42">
        <v>4654.3212100000001</v>
      </c>
    </row>
    <row r="25" spans="1:51">
      <c r="A25" s="42" t="s">
        <v>949</v>
      </c>
      <c r="B25" s="42">
        <v>13.833459999999999</v>
      </c>
      <c r="C25" s="42">
        <v>498.13830999999999</v>
      </c>
      <c r="D25" s="42">
        <v>0</v>
      </c>
      <c r="E25" s="42">
        <v>0</v>
      </c>
      <c r="F25" s="42">
        <v>511.97176999999999</v>
      </c>
      <c r="G25" s="42">
        <v>3.8369299999999997</v>
      </c>
      <c r="H25" s="42">
        <v>4.90876</v>
      </c>
      <c r="I25" s="42">
        <v>0</v>
      </c>
      <c r="J25" s="42">
        <v>0.10343000000000001</v>
      </c>
      <c r="K25" s="42">
        <v>8.849120000000001</v>
      </c>
      <c r="L25" s="42">
        <v>124.61353</v>
      </c>
      <c r="M25" s="42">
        <v>142.03023999999999</v>
      </c>
      <c r="N25" s="42">
        <v>0</v>
      </c>
      <c r="O25" s="42">
        <v>1.6299999999999999E-3</v>
      </c>
      <c r="P25" s="42">
        <v>266.6454</v>
      </c>
      <c r="Q25" s="42">
        <v>25.146709999999999</v>
      </c>
      <c r="R25" s="42">
        <v>2.3020500000000004</v>
      </c>
      <c r="S25" s="42">
        <v>0</v>
      </c>
      <c r="T25" s="42">
        <v>0</v>
      </c>
      <c r="U25" s="42">
        <v>27.44876</v>
      </c>
      <c r="V25" s="42">
        <v>0.83302999999999994</v>
      </c>
      <c r="W25" s="42">
        <v>0.14221</v>
      </c>
      <c r="X25" s="42">
        <v>0</v>
      </c>
      <c r="Y25" s="42">
        <v>9.5950000000000008E-2</v>
      </c>
      <c r="Z25" s="42">
        <v>1.0711900000000001</v>
      </c>
      <c r="AA25" s="42">
        <v>0.72394000000000003</v>
      </c>
      <c r="AB25" s="42">
        <v>111.99856</v>
      </c>
      <c r="AC25" s="42">
        <v>0</v>
      </c>
      <c r="AD25" s="42">
        <v>0</v>
      </c>
      <c r="AE25" s="42">
        <v>112.7225</v>
      </c>
      <c r="AF25" s="42">
        <v>137.37542000000002</v>
      </c>
      <c r="AG25" s="42">
        <v>11.25164</v>
      </c>
      <c r="AH25" s="42">
        <v>0</v>
      </c>
      <c r="AI25" s="42">
        <v>0</v>
      </c>
      <c r="AJ25" s="42">
        <v>148.62706</v>
      </c>
      <c r="AK25" s="42">
        <v>47.333880000000001</v>
      </c>
      <c r="AL25" s="42">
        <v>2.31223</v>
      </c>
      <c r="AM25" s="42">
        <v>0</v>
      </c>
      <c r="AN25" s="42">
        <v>0</v>
      </c>
      <c r="AO25" s="42">
        <v>49.64611</v>
      </c>
      <c r="AP25" s="42">
        <v>54.406790000000001</v>
      </c>
      <c r="AQ25" s="42">
        <v>7.9499199999999997</v>
      </c>
      <c r="AR25" s="42">
        <v>0</v>
      </c>
      <c r="AS25" s="42">
        <v>0</v>
      </c>
      <c r="AT25" s="42">
        <v>62.35671</v>
      </c>
      <c r="AU25" s="42">
        <v>408.10369000000003</v>
      </c>
      <c r="AV25" s="42">
        <v>781.03392000000008</v>
      </c>
      <c r="AW25" s="42">
        <v>0</v>
      </c>
      <c r="AX25" s="42">
        <v>0.20100999999999999</v>
      </c>
      <c r="AY25" s="42">
        <v>1189.3386200000002</v>
      </c>
    </row>
    <row r="26" spans="1:51">
      <c r="A26" s="42" t="s">
        <v>954</v>
      </c>
      <c r="B26" s="42">
        <v>4896.5711799999999</v>
      </c>
      <c r="C26" s="42">
        <v>3525.83871</v>
      </c>
      <c r="D26" s="42">
        <v>0</v>
      </c>
      <c r="E26" s="42">
        <v>193.01981000000001</v>
      </c>
      <c r="F26" s="42">
        <v>8615.4296999999988</v>
      </c>
      <c r="G26" s="42">
        <v>711.78350999999998</v>
      </c>
      <c r="H26" s="42">
        <v>39.649790000000003</v>
      </c>
      <c r="I26" s="42">
        <v>0</v>
      </c>
      <c r="J26" s="42">
        <v>0.69823000000000002</v>
      </c>
      <c r="K26" s="42">
        <v>752.13153</v>
      </c>
      <c r="L26" s="42">
        <v>2126.59609</v>
      </c>
      <c r="M26" s="42">
        <v>1896.4953</v>
      </c>
      <c r="N26" s="42">
        <v>0</v>
      </c>
      <c r="O26" s="42">
        <v>159.13919000000001</v>
      </c>
      <c r="P26" s="42">
        <v>4182.2305800000004</v>
      </c>
      <c r="Q26" s="42">
        <v>964.56454000000008</v>
      </c>
      <c r="R26" s="42">
        <v>2013.0755900000001</v>
      </c>
      <c r="S26" s="42">
        <v>0</v>
      </c>
      <c r="T26" s="42">
        <v>6.8999999999999997E-4</v>
      </c>
      <c r="U26" s="42">
        <v>2977.6408199999996</v>
      </c>
      <c r="V26" s="42">
        <v>5446.6854000000003</v>
      </c>
      <c r="W26" s="42">
        <v>484.99410999999998</v>
      </c>
      <c r="X26" s="42">
        <v>0</v>
      </c>
      <c r="Y26" s="42">
        <v>0</v>
      </c>
      <c r="Z26" s="42">
        <v>5931.6795099999999</v>
      </c>
      <c r="AA26" s="42">
        <v>8285.4721900000004</v>
      </c>
      <c r="AB26" s="42">
        <v>19.207999999999998</v>
      </c>
      <c r="AC26" s="42">
        <v>0</v>
      </c>
      <c r="AD26" s="42">
        <v>0</v>
      </c>
      <c r="AE26" s="42">
        <v>8304.6801900000009</v>
      </c>
      <c r="AF26" s="42">
        <v>784.80103000000008</v>
      </c>
      <c r="AG26" s="42">
        <v>121.81041</v>
      </c>
      <c r="AH26" s="42">
        <v>0</v>
      </c>
      <c r="AI26" s="42">
        <v>5.5899999999999995E-3</v>
      </c>
      <c r="AJ26" s="42">
        <v>906.61703</v>
      </c>
      <c r="AK26" s="42">
        <v>913.77604000000008</v>
      </c>
      <c r="AL26" s="42">
        <v>149.33713</v>
      </c>
      <c r="AM26" s="42">
        <v>0</v>
      </c>
      <c r="AN26" s="42">
        <v>0</v>
      </c>
      <c r="AO26" s="42">
        <v>1063.1131699999999</v>
      </c>
      <c r="AP26" s="42">
        <v>6173.4866199999997</v>
      </c>
      <c r="AQ26" s="42">
        <v>18.44716</v>
      </c>
      <c r="AR26" s="42">
        <v>0</v>
      </c>
      <c r="AS26" s="42">
        <v>0</v>
      </c>
      <c r="AT26" s="42">
        <v>6191.9337800000003</v>
      </c>
      <c r="AU26" s="42">
        <v>30303.7366</v>
      </c>
      <c r="AV26" s="42">
        <v>8268.8562000000002</v>
      </c>
      <c r="AW26" s="42">
        <v>0</v>
      </c>
      <c r="AX26" s="42">
        <v>352.86351000000002</v>
      </c>
      <c r="AY26" s="42">
        <v>38925.456310000001</v>
      </c>
    </row>
    <row r="27" spans="1:51">
      <c r="A27" s="42" t="s">
        <v>955</v>
      </c>
      <c r="B27" s="42">
        <v>0</v>
      </c>
      <c r="C27" s="42">
        <v>0</v>
      </c>
      <c r="D27" s="42">
        <v>0</v>
      </c>
      <c r="E27" s="42">
        <v>0</v>
      </c>
      <c r="F27" s="42">
        <v>0</v>
      </c>
      <c r="G27" s="42">
        <v>0</v>
      </c>
      <c r="H27" s="42">
        <v>0</v>
      </c>
      <c r="I27" s="42">
        <v>0</v>
      </c>
      <c r="J27" s="42">
        <v>0</v>
      </c>
      <c r="K27" s="42">
        <v>0</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0</v>
      </c>
      <c r="AL27" s="42">
        <v>0</v>
      </c>
      <c r="AM27" s="42">
        <v>0</v>
      </c>
      <c r="AN27" s="42">
        <v>0</v>
      </c>
      <c r="AO27" s="42">
        <v>0</v>
      </c>
      <c r="AP27" s="42">
        <v>1325.0358100000001</v>
      </c>
      <c r="AQ27" s="42">
        <v>0</v>
      </c>
      <c r="AR27" s="42">
        <v>0</v>
      </c>
      <c r="AS27" s="42">
        <v>0</v>
      </c>
      <c r="AT27" s="42">
        <v>1325.0358100000001</v>
      </c>
      <c r="AU27" s="42">
        <v>1325.0358100000001</v>
      </c>
      <c r="AV27" s="42">
        <v>0</v>
      </c>
      <c r="AW27" s="42">
        <v>0</v>
      </c>
      <c r="AX27" s="42">
        <v>0</v>
      </c>
      <c r="AY27" s="42">
        <v>1325.0358100000001</v>
      </c>
    </row>
    <row r="28" spans="1:51">
      <c r="A28" s="42" t="s">
        <v>182</v>
      </c>
      <c r="B28" s="42">
        <v>0</v>
      </c>
      <c r="C28" s="42">
        <v>0</v>
      </c>
      <c r="D28" s="42">
        <v>0</v>
      </c>
      <c r="E28" s="42">
        <v>0</v>
      </c>
      <c r="F28" s="42">
        <v>0</v>
      </c>
      <c r="G28" s="42">
        <v>0</v>
      </c>
      <c r="H28" s="42">
        <v>0</v>
      </c>
      <c r="I28" s="42">
        <v>0</v>
      </c>
      <c r="J28" s="42">
        <v>0</v>
      </c>
      <c r="K28" s="42">
        <v>0</v>
      </c>
      <c r="L28" s="42">
        <v>33.682019999999994</v>
      </c>
      <c r="M28" s="42">
        <v>0</v>
      </c>
      <c r="N28" s="42">
        <v>0</v>
      </c>
      <c r="O28" s="42">
        <v>0</v>
      </c>
      <c r="P28" s="42">
        <v>33.682019999999994</v>
      </c>
      <c r="Q28" s="42">
        <v>0</v>
      </c>
      <c r="R28" s="42">
        <v>0</v>
      </c>
      <c r="S28" s="42">
        <v>0</v>
      </c>
      <c r="T28" s="42">
        <v>0</v>
      </c>
      <c r="U28" s="42">
        <v>0</v>
      </c>
      <c r="V28" s="42">
        <v>0</v>
      </c>
      <c r="W28" s="42">
        <v>0</v>
      </c>
      <c r="X28" s="42">
        <v>0</v>
      </c>
      <c r="Y28" s="42">
        <v>0</v>
      </c>
      <c r="Z28" s="42">
        <v>0</v>
      </c>
      <c r="AA28" s="42">
        <v>0</v>
      </c>
      <c r="AB28" s="42">
        <v>0</v>
      </c>
      <c r="AC28" s="42">
        <v>0</v>
      </c>
      <c r="AD28" s="42">
        <v>0</v>
      </c>
      <c r="AE28" s="42">
        <v>0</v>
      </c>
      <c r="AF28" s="42">
        <v>0</v>
      </c>
      <c r="AG28" s="42">
        <v>0</v>
      </c>
      <c r="AH28" s="42">
        <v>0</v>
      </c>
      <c r="AI28" s="42">
        <v>0</v>
      </c>
      <c r="AJ28" s="42">
        <v>0</v>
      </c>
      <c r="AK28" s="42">
        <v>0</v>
      </c>
      <c r="AL28" s="42">
        <v>0</v>
      </c>
      <c r="AM28" s="42">
        <v>0</v>
      </c>
      <c r="AN28" s="42">
        <v>0</v>
      </c>
      <c r="AO28" s="42">
        <v>0</v>
      </c>
      <c r="AP28" s="42">
        <v>0</v>
      </c>
      <c r="AQ28" s="42">
        <v>0</v>
      </c>
      <c r="AR28" s="42">
        <v>0</v>
      </c>
      <c r="AS28" s="42">
        <v>0</v>
      </c>
      <c r="AT28" s="42">
        <v>0</v>
      </c>
      <c r="AU28" s="42">
        <v>33.682019999999994</v>
      </c>
      <c r="AV28" s="42">
        <v>0</v>
      </c>
      <c r="AW28" s="42">
        <v>0</v>
      </c>
      <c r="AX28" s="42">
        <v>0</v>
      </c>
      <c r="AY28" s="42">
        <v>33.682019999999994</v>
      </c>
    </row>
    <row r="29" spans="1:51">
      <c r="A29" s="42" t="s">
        <v>181</v>
      </c>
      <c r="B29" s="42">
        <v>2.0289999999999999</v>
      </c>
      <c r="C29" s="42">
        <v>0</v>
      </c>
      <c r="D29" s="42">
        <v>0</v>
      </c>
      <c r="E29" s="42">
        <v>0</v>
      </c>
      <c r="F29" s="42">
        <v>2.0289999999999999</v>
      </c>
      <c r="G29" s="42">
        <v>0.66500000000000004</v>
      </c>
      <c r="H29" s="42">
        <v>0</v>
      </c>
      <c r="I29" s="42">
        <v>0</v>
      </c>
      <c r="J29" s="42">
        <v>0</v>
      </c>
      <c r="K29" s="42">
        <v>0.66500000000000004</v>
      </c>
      <c r="L29" s="42">
        <v>1.056</v>
      </c>
      <c r="M29" s="42">
        <v>0</v>
      </c>
      <c r="N29" s="42">
        <v>0</v>
      </c>
      <c r="O29" s="42">
        <v>0</v>
      </c>
      <c r="P29" s="42">
        <v>1.056</v>
      </c>
      <c r="Q29" s="42">
        <v>2.403</v>
      </c>
      <c r="R29" s="42">
        <v>0</v>
      </c>
      <c r="S29" s="42">
        <v>0</v>
      </c>
      <c r="T29" s="42">
        <v>0</v>
      </c>
      <c r="U29" s="42">
        <v>2.403</v>
      </c>
      <c r="V29" s="42">
        <v>0.70399999999999996</v>
      </c>
      <c r="W29" s="42">
        <v>0</v>
      </c>
      <c r="X29" s="42">
        <v>0</v>
      </c>
      <c r="Y29" s="42">
        <v>0</v>
      </c>
      <c r="Z29" s="42">
        <v>0.70399999999999996</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6.8570000000000002</v>
      </c>
      <c r="AV29" s="42">
        <v>0</v>
      </c>
      <c r="AW29" s="42">
        <v>0</v>
      </c>
      <c r="AX29" s="42">
        <v>0</v>
      </c>
      <c r="AY29" s="42">
        <v>6.8570000000000002</v>
      </c>
    </row>
    <row r="30" spans="1:51">
      <c r="A30" s="42" t="s">
        <v>956</v>
      </c>
      <c r="B30" s="42">
        <v>6545.4420700000001</v>
      </c>
      <c r="C30" s="42">
        <v>6048.6435099999999</v>
      </c>
      <c r="D30" s="42">
        <v>0</v>
      </c>
      <c r="E30" s="42">
        <v>0</v>
      </c>
      <c r="F30" s="42">
        <v>12594.085580000001</v>
      </c>
      <c r="G30" s="42">
        <v>21075.589449999999</v>
      </c>
      <c r="H30" s="42">
        <v>1790.90356</v>
      </c>
      <c r="I30" s="42">
        <v>0</v>
      </c>
      <c r="J30" s="42">
        <v>0</v>
      </c>
      <c r="K30" s="42">
        <v>22866.493010000002</v>
      </c>
      <c r="L30" s="42">
        <v>81.166499999999999</v>
      </c>
      <c r="M30" s="42">
        <v>1019.869</v>
      </c>
      <c r="N30" s="42">
        <v>0</v>
      </c>
      <c r="O30" s="42">
        <v>0</v>
      </c>
      <c r="P30" s="42">
        <v>1101.0355</v>
      </c>
      <c r="Q30" s="42">
        <v>5476.7292400000006</v>
      </c>
      <c r="R30" s="42">
        <v>509.82835</v>
      </c>
      <c r="S30" s="42">
        <v>0</v>
      </c>
      <c r="T30" s="42">
        <v>0</v>
      </c>
      <c r="U30" s="42">
        <v>5986.5575899999994</v>
      </c>
      <c r="V30" s="42">
        <v>0</v>
      </c>
      <c r="W30" s="42">
        <v>0</v>
      </c>
      <c r="X30" s="42">
        <v>0</v>
      </c>
      <c r="Y30" s="42">
        <v>0</v>
      </c>
      <c r="Z30" s="42">
        <v>0</v>
      </c>
      <c r="AA30" s="42">
        <v>17814.445250000001</v>
      </c>
      <c r="AB30" s="42">
        <v>405.40206000000001</v>
      </c>
      <c r="AC30" s="42">
        <v>0</v>
      </c>
      <c r="AD30" s="42">
        <v>0</v>
      </c>
      <c r="AE30" s="42">
        <v>18219.847309999997</v>
      </c>
      <c r="AF30" s="42">
        <v>0</v>
      </c>
      <c r="AG30" s="42">
        <v>0</v>
      </c>
      <c r="AH30" s="42">
        <v>0</v>
      </c>
      <c r="AI30" s="42">
        <v>0</v>
      </c>
      <c r="AJ30" s="42">
        <v>0</v>
      </c>
      <c r="AK30" s="42">
        <v>0</v>
      </c>
      <c r="AL30" s="42">
        <v>0</v>
      </c>
      <c r="AM30" s="42">
        <v>0</v>
      </c>
      <c r="AN30" s="42">
        <v>0</v>
      </c>
      <c r="AO30" s="42">
        <v>0</v>
      </c>
      <c r="AP30" s="42">
        <v>8885.2097699999995</v>
      </c>
      <c r="AQ30" s="42">
        <v>0</v>
      </c>
      <c r="AR30" s="42">
        <v>0</v>
      </c>
      <c r="AS30" s="42">
        <v>0</v>
      </c>
      <c r="AT30" s="42">
        <v>8885.2097699999995</v>
      </c>
      <c r="AU30" s="42">
        <v>59878.582280000002</v>
      </c>
      <c r="AV30" s="42">
        <v>9774.6464800000012</v>
      </c>
      <c r="AW30" s="42">
        <v>0</v>
      </c>
      <c r="AX30" s="42">
        <v>0</v>
      </c>
      <c r="AY30" s="42">
        <v>69653.228759999998</v>
      </c>
    </row>
    <row r="31" spans="1:51">
      <c r="A31" s="42" t="s">
        <v>957</v>
      </c>
      <c r="B31" s="42">
        <v>1511.0683799999999</v>
      </c>
      <c r="C31" s="42">
        <v>5.5376000000000003</v>
      </c>
      <c r="D31" s="42">
        <v>0</v>
      </c>
      <c r="E31" s="42">
        <v>0</v>
      </c>
      <c r="F31" s="42">
        <v>1516.60598</v>
      </c>
      <c r="G31" s="42">
        <v>1098.4366</v>
      </c>
      <c r="H31" s="42">
        <v>915.47523000000001</v>
      </c>
      <c r="I31" s="42">
        <v>0</v>
      </c>
      <c r="J31" s="42">
        <v>0</v>
      </c>
      <c r="K31" s="42">
        <v>2013.91183</v>
      </c>
      <c r="L31" s="42">
        <v>0</v>
      </c>
      <c r="M31" s="42">
        <v>0</v>
      </c>
      <c r="N31" s="42">
        <v>0</v>
      </c>
      <c r="O31" s="42">
        <v>0</v>
      </c>
      <c r="P31" s="42">
        <v>0</v>
      </c>
      <c r="Q31" s="42">
        <v>897.80090000000007</v>
      </c>
      <c r="R31" s="42">
        <v>370.50826000000001</v>
      </c>
      <c r="S31" s="42">
        <v>0</v>
      </c>
      <c r="T31" s="42">
        <v>0</v>
      </c>
      <c r="U31" s="42">
        <v>1268.30916</v>
      </c>
      <c r="V31" s="42">
        <v>0</v>
      </c>
      <c r="W31" s="42">
        <v>0</v>
      </c>
      <c r="X31" s="42">
        <v>0</v>
      </c>
      <c r="Y31" s="42">
        <v>0</v>
      </c>
      <c r="Z31" s="42">
        <v>0</v>
      </c>
      <c r="AA31" s="42">
        <v>73.739020000000011</v>
      </c>
      <c r="AB31" s="42">
        <v>278.61465000000004</v>
      </c>
      <c r="AC31" s="42">
        <v>0</v>
      </c>
      <c r="AD31" s="42">
        <v>0</v>
      </c>
      <c r="AE31" s="42">
        <v>352.35366999999997</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3581.0448999999999</v>
      </c>
      <c r="AV31" s="42">
        <v>1570.1357399999999</v>
      </c>
      <c r="AW31" s="42">
        <v>0</v>
      </c>
      <c r="AX31" s="42">
        <v>0</v>
      </c>
      <c r="AY31" s="42">
        <v>5151.1806399999996</v>
      </c>
    </row>
    <row r="32" spans="1:51">
      <c r="A32" s="42" t="s">
        <v>958</v>
      </c>
      <c r="B32" s="42">
        <v>5034.3736900000004</v>
      </c>
      <c r="C32" s="42">
        <v>6040.5376799999995</v>
      </c>
      <c r="D32" s="42">
        <v>0</v>
      </c>
      <c r="E32" s="42">
        <v>0</v>
      </c>
      <c r="F32" s="42">
        <v>11074.91137</v>
      </c>
      <c r="G32" s="42">
        <v>19793.596450000001</v>
      </c>
      <c r="H32" s="42">
        <v>874.84050999999999</v>
      </c>
      <c r="I32" s="42">
        <v>0</v>
      </c>
      <c r="J32" s="42">
        <v>0</v>
      </c>
      <c r="K32" s="42">
        <v>20668.436959999999</v>
      </c>
      <c r="L32" s="42">
        <v>81.166499999999999</v>
      </c>
      <c r="M32" s="42">
        <v>1019.86904</v>
      </c>
      <c r="N32" s="42">
        <v>0</v>
      </c>
      <c r="O32" s="42">
        <v>0</v>
      </c>
      <c r="P32" s="42">
        <v>1101.0355400000001</v>
      </c>
      <c r="Q32" s="42">
        <v>4578.9283399999995</v>
      </c>
      <c r="R32" s="42">
        <v>139.32008999999999</v>
      </c>
      <c r="S32" s="42">
        <v>0</v>
      </c>
      <c r="T32" s="42">
        <v>0</v>
      </c>
      <c r="U32" s="42">
        <v>4718.2484299999996</v>
      </c>
      <c r="V32" s="42">
        <v>0</v>
      </c>
      <c r="W32" s="42">
        <v>0</v>
      </c>
      <c r="X32" s="42">
        <v>0</v>
      </c>
      <c r="Y32" s="42">
        <v>0</v>
      </c>
      <c r="Z32" s="42">
        <v>0</v>
      </c>
      <c r="AA32" s="42">
        <v>17577.284780000002</v>
      </c>
      <c r="AB32" s="42">
        <v>126.78741000000001</v>
      </c>
      <c r="AC32" s="42">
        <v>0</v>
      </c>
      <c r="AD32" s="42">
        <v>0</v>
      </c>
      <c r="AE32" s="42">
        <v>17704.072190000003</v>
      </c>
      <c r="AF32" s="42">
        <v>0</v>
      </c>
      <c r="AG32" s="42">
        <v>0</v>
      </c>
      <c r="AH32" s="42">
        <v>0</v>
      </c>
      <c r="AI32" s="42">
        <v>0</v>
      </c>
      <c r="AJ32" s="42">
        <v>0</v>
      </c>
      <c r="AK32" s="42">
        <v>0</v>
      </c>
      <c r="AL32" s="42">
        <v>0</v>
      </c>
      <c r="AM32" s="42">
        <v>0</v>
      </c>
      <c r="AN32" s="42">
        <v>0</v>
      </c>
      <c r="AO32" s="42">
        <v>0</v>
      </c>
      <c r="AP32" s="42">
        <v>8830</v>
      </c>
      <c r="AQ32" s="42">
        <v>0</v>
      </c>
      <c r="AR32" s="42">
        <v>0</v>
      </c>
      <c r="AS32" s="42">
        <v>0</v>
      </c>
      <c r="AT32" s="42">
        <v>8830</v>
      </c>
      <c r="AU32" s="42">
        <v>55895.349759999997</v>
      </c>
      <c r="AV32" s="42">
        <v>8201.3547300000009</v>
      </c>
      <c r="AW32" s="42">
        <v>0</v>
      </c>
      <c r="AX32" s="42">
        <v>0</v>
      </c>
      <c r="AY32" s="42">
        <v>64096.704490000004</v>
      </c>
    </row>
    <row r="33" spans="1:51">
      <c r="A33" s="42" t="s">
        <v>959</v>
      </c>
      <c r="B33" s="42">
        <v>0</v>
      </c>
      <c r="C33" s="42">
        <v>2.5682300000000002</v>
      </c>
      <c r="D33" s="42">
        <v>0</v>
      </c>
      <c r="E33" s="42">
        <v>0</v>
      </c>
      <c r="F33" s="42">
        <v>2.5682300000000002</v>
      </c>
      <c r="G33" s="42">
        <v>183.5564</v>
      </c>
      <c r="H33" s="42">
        <v>0.58782000000000001</v>
      </c>
      <c r="I33" s="42">
        <v>0</v>
      </c>
      <c r="J33" s="42">
        <v>0</v>
      </c>
      <c r="K33" s="42">
        <v>184.14421999999999</v>
      </c>
      <c r="L33" s="42">
        <v>0</v>
      </c>
      <c r="M33" s="42">
        <v>-5.9999999999999995E-5</v>
      </c>
      <c r="N33" s="42">
        <v>0</v>
      </c>
      <c r="O33" s="42">
        <v>0</v>
      </c>
      <c r="P33" s="42">
        <v>-5.9999999999999995E-5</v>
      </c>
      <c r="Q33" s="42">
        <v>0</v>
      </c>
      <c r="R33" s="42">
        <v>0</v>
      </c>
      <c r="S33" s="42">
        <v>0</v>
      </c>
      <c r="T33" s="42">
        <v>0</v>
      </c>
      <c r="U33" s="42">
        <v>0</v>
      </c>
      <c r="V33" s="42">
        <v>0</v>
      </c>
      <c r="W33" s="42">
        <v>0</v>
      </c>
      <c r="X33" s="42">
        <v>0</v>
      </c>
      <c r="Y33" s="42">
        <v>0</v>
      </c>
      <c r="Z33" s="42">
        <v>0</v>
      </c>
      <c r="AA33" s="42">
        <v>163.42145000000002</v>
      </c>
      <c r="AB33" s="42">
        <v>0</v>
      </c>
      <c r="AC33" s="42">
        <v>0</v>
      </c>
      <c r="AD33" s="42">
        <v>0</v>
      </c>
      <c r="AE33" s="42">
        <v>163.42145000000002</v>
      </c>
      <c r="AF33" s="42">
        <v>0</v>
      </c>
      <c r="AG33" s="42">
        <v>0</v>
      </c>
      <c r="AH33" s="42">
        <v>0</v>
      </c>
      <c r="AI33" s="42">
        <v>0</v>
      </c>
      <c r="AJ33" s="42">
        <v>0</v>
      </c>
      <c r="AK33" s="42">
        <v>0</v>
      </c>
      <c r="AL33" s="42">
        <v>0</v>
      </c>
      <c r="AM33" s="42">
        <v>0</v>
      </c>
      <c r="AN33" s="42">
        <v>0</v>
      </c>
      <c r="AO33" s="42">
        <v>0</v>
      </c>
      <c r="AP33" s="42">
        <v>55.209769999999999</v>
      </c>
      <c r="AQ33" s="42">
        <v>0</v>
      </c>
      <c r="AR33" s="42">
        <v>0</v>
      </c>
      <c r="AS33" s="42">
        <v>0</v>
      </c>
      <c r="AT33" s="42">
        <v>55.209769999999999</v>
      </c>
      <c r="AU33" s="42">
        <v>402.18761999999998</v>
      </c>
      <c r="AV33" s="42">
        <v>3.1559899999999996</v>
      </c>
      <c r="AW33" s="42">
        <v>0</v>
      </c>
      <c r="AX33" s="42">
        <v>0</v>
      </c>
      <c r="AY33" s="42">
        <v>405.34361000000001</v>
      </c>
    </row>
    <row r="34" spans="1:51">
      <c r="A34" s="42" t="s">
        <v>960</v>
      </c>
      <c r="B34" s="42">
        <v>0</v>
      </c>
      <c r="C34" s="42">
        <v>0</v>
      </c>
      <c r="D34" s="42">
        <v>0</v>
      </c>
      <c r="E34" s="42">
        <v>0</v>
      </c>
      <c r="F34" s="42">
        <v>0</v>
      </c>
      <c r="G34" s="42">
        <v>0</v>
      </c>
      <c r="H34" s="42">
        <v>0</v>
      </c>
      <c r="I34" s="42">
        <v>0</v>
      </c>
      <c r="J34" s="42">
        <v>0</v>
      </c>
      <c r="K34" s="42">
        <v>0</v>
      </c>
      <c r="L34" s="42">
        <v>0</v>
      </c>
      <c r="M34" s="42">
        <v>2.0000000000000002E-5</v>
      </c>
      <c r="N34" s="42">
        <v>0</v>
      </c>
      <c r="O34" s="42">
        <v>0</v>
      </c>
      <c r="P34" s="42">
        <v>2.0000000000000002E-5</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2.0000000000000002E-5</v>
      </c>
      <c r="AW34" s="42">
        <v>0</v>
      </c>
      <c r="AX34" s="42">
        <v>0</v>
      </c>
      <c r="AY34" s="42">
        <v>2.0000000000000002E-5</v>
      </c>
    </row>
    <row r="35" spans="1:51">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row>
    <row r="36" spans="1:51">
      <c r="A36" s="42" t="s">
        <v>191</v>
      </c>
      <c r="B36" s="42">
        <v>0</v>
      </c>
      <c r="C36" s="42">
        <v>0</v>
      </c>
      <c r="D36" s="42">
        <v>0</v>
      </c>
      <c r="E36" s="42">
        <v>0</v>
      </c>
      <c r="F36" s="42">
        <v>0</v>
      </c>
      <c r="G36" s="42">
        <v>0</v>
      </c>
      <c r="H36" s="42">
        <v>0</v>
      </c>
      <c r="I36" s="42">
        <v>0</v>
      </c>
      <c r="J36" s="42">
        <v>0</v>
      </c>
      <c r="K36" s="42">
        <v>0</v>
      </c>
      <c r="L36" s="42">
        <v>0</v>
      </c>
      <c r="M36" s="42">
        <v>2.0000000000000002E-5</v>
      </c>
      <c r="N36" s="42">
        <v>0</v>
      </c>
      <c r="O36" s="42">
        <v>0</v>
      </c>
      <c r="P36" s="42">
        <v>2.0000000000000002E-5</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2.0000000000000002E-5</v>
      </c>
      <c r="AW36" s="42">
        <v>0</v>
      </c>
      <c r="AX36" s="42">
        <v>0</v>
      </c>
      <c r="AY36" s="42">
        <v>2.0000000000000002E-5</v>
      </c>
    </row>
    <row r="37" spans="1:51">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row>
    <row r="38" spans="1:51">
      <c r="A38" s="42" t="s">
        <v>963</v>
      </c>
      <c r="B38" s="42">
        <v>223546.70311</v>
      </c>
      <c r="C38" s="42">
        <v>152796.10793999999</v>
      </c>
      <c r="D38" s="42">
        <v>0</v>
      </c>
      <c r="E38" s="42">
        <v>841.35055</v>
      </c>
      <c r="F38" s="42">
        <v>377184.16160000005</v>
      </c>
      <c r="G38" s="42">
        <v>82908.826000000001</v>
      </c>
      <c r="H38" s="42">
        <v>13687.005080000001</v>
      </c>
      <c r="I38" s="42">
        <v>0</v>
      </c>
      <c r="J38" s="42">
        <v>0.81646000000000007</v>
      </c>
      <c r="K38" s="42">
        <v>96596.647540000005</v>
      </c>
      <c r="L38" s="42">
        <v>211493.43271000002</v>
      </c>
      <c r="M38" s="42">
        <v>124921.45389</v>
      </c>
      <c r="N38" s="42">
        <v>1.0000000000000001E-5</v>
      </c>
      <c r="O38" s="42">
        <v>6849.3995100000002</v>
      </c>
      <c r="P38" s="42">
        <v>343264.28612</v>
      </c>
      <c r="Q38" s="42">
        <v>68263.530329999994</v>
      </c>
      <c r="R38" s="42">
        <v>45252.439200000001</v>
      </c>
      <c r="S38" s="42">
        <v>0</v>
      </c>
      <c r="T38" s="42">
        <v>0.5591799999999999</v>
      </c>
      <c r="U38" s="42">
        <v>113516.52871</v>
      </c>
      <c r="V38" s="42">
        <v>90355.844920000003</v>
      </c>
      <c r="W38" s="42">
        <v>29389.36147</v>
      </c>
      <c r="X38" s="42">
        <v>0</v>
      </c>
      <c r="Y38" s="42">
        <v>9.5950000000000008E-2</v>
      </c>
      <c r="Z38" s="42">
        <v>119745.30235</v>
      </c>
      <c r="AA38" s="42">
        <v>59781.18118</v>
      </c>
      <c r="AB38" s="42">
        <v>22685.503850000001</v>
      </c>
      <c r="AC38" s="42">
        <v>0</v>
      </c>
      <c r="AD38" s="42">
        <v>0.99529000000000001</v>
      </c>
      <c r="AE38" s="42">
        <v>82467.680319999999</v>
      </c>
      <c r="AF38" s="42">
        <v>45043.028140000002</v>
      </c>
      <c r="AG38" s="42">
        <v>13288.252990000001</v>
      </c>
      <c r="AH38" s="42">
        <v>0</v>
      </c>
      <c r="AI38" s="42">
        <v>206.60545000000002</v>
      </c>
      <c r="AJ38" s="42">
        <v>58537.886579999999</v>
      </c>
      <c r="AK38" s="42">
        <v>13190.882150000001</v>
      </c>
      <c r="AL38" s="42">
        <v>2633.42029</v>
      </c>
      <c r="AM38" s="42">
        <v>0</v>
      </c>
      <c r="AN38" s="42">
        <v>0</v>
      </c>
      <c r="AO38" s="42">
        <v>15824.302439999999</v>
      </c>
      <c r="AP38" s="42">
        <v>59266.952429999998</v>
      </c>
      <c r="AQ38" s="42">
        <v>5661.5336399999997</v>
      </c>
      <c r="AR38" s="42">
        <v>0</v>
      </c>
      <c r="AS38" s="42">
        <v>0</v>
      </c>
      <c r="AT38" s="42">
        <v>64928.486069999999</v>
      </c>
      <c r="AU38" s="42">
        <v>853850.38097000006</v>
      </c>
      <c r="AV38" s="42">
        <v>410315.07835000003</v>
      </c>
      <c r="AW38" s="42">
        <v>1.0000000000000001E-5</v>
      </c>
      <c r="AX38" s="42">
        <v>7899.8223899999994</v>
      </c>
      <c r="AY38" s="42">
        <v>1272065.2817299999</v>
      </c>
    </row>
    <row r="39" spans="1:51">
      <c r="A39" s="42" t="s">
        <v>101</v>
      </c>
      <c r="B39" s="42">
        <v>174323.57173</v>
      </c>
      <c r="C39" s="42">
        <v>55724.327299999997</v>
      </c>
      <c r="D39" s="42">
        <v>0</v>
      </c>
      <c r="E39" s="42">
        <v>0</v>
      </c>
      <c r="F39" s="42">
        <v>230047.89903</v>
      </c>
      <c r="G39" s="42">
        <v>46413.108639999999</v>
      </c>
      <c r="H39" s="42">
        <v>6849.8360999999995</v>
      </c>
      <c r="I39" s="42">
        <v>0</v>
      </c>
      <c r="J39" s="42">
        <v>0</v>
      </c>
      <c r="K39" s="42">
        <v>53262.944739999999</v>
      </c>
      <c r="L39" s="42">
        <v>221414.92241999999</v>
      </c>
      <c r="M39" s="42">
        <v>87101.296329999997</v>
      </c>
      <c r="N39" s="42">
        <v>0</v>
      </c>
      <c r="O39" s="42">
        <v>-1.0000000000000001E-5</v>
      </c>
      <c r="P39" s="42">
        <v>308516.21873999998</v>
      </c>
      <c r="Q39" s="42">
        <v>25489.107739999999</v>
      </c>
      <c r="R39" s="42">
        <v>18436.281289999999</v>
      </c>
      <c r="S39" s="42">
        <v>0</v>
      </c>
      <c r="T39" s="42">
        <v>0</v>
      </c>
      <c r="U39" s="42">
        <v>43925.389029999998</v>
      </c>
      <c r="V39" s="42">
        <v>68420.284109999993</v>
      </c>
      <c r="W39" s="42">
        <v>26671.164129999997</v>
      </c>
      <c r="X39" s="42">
        <v>0</v>
      </c>
      <c r="Y39" s="42">
        <v>0</v>
      </c>
      <c r="Z39" s="42">
        <v>95091.448239999998</v>
      </c>
      <c r="AA39" s="42">
        <v>21551.17786</v>
      </c>
      <c r="AB39" s="42">
        <v>3687.1839300000001</v>
      </c>
      <c r="AC39" s="42">
        <v>0</v>
      </c>
      <c r="AD39" s="42">
        <v>0</v>
      </c>
      <c r="AE39" s="42">
        <v>25238.361789999999</v>
      </c>
      <c r="AF39" s="42">
        <v>67592.366370000003</v>
      </c>
      <c r="AG39" s="42">
        <v>23685.914519999998</v>
      </c>
      <c r="AH39" s="42">
        <v>0</v>
      </c>
      <c r="AI39" s="42">
        <v>0</v>
      </c>
      <c r="AJ39" s="42">
        <v>91278.280889999995</v>
      </c>
      <c r="AK39" s="42">
        <v>26297.76426</v>
      </c>
      <c r="AL39" s="42">
        <v>5688.36942</v>
      </c>
      <c r="AM39" s="42">
        <v>0</v>
      </c>
      <c r="AN39" s="42">
        <v>0</v>
      </c>
      <c r="AO39" s="42">
        <v>31986.133679999999</v>
      </c>
      <c r="AP39" s="42">
        <v>102999.09839</v>
      </c>
      <c r="AQ39" s="42">
        <v>32316.781739999999</v>
      </c>
      <c r="AR39" s="42">
        <v>0</v>
      </c>
      <c r="AS39" s="42">
        <v>0</v>
      </c>
      <c r="AT39" s="42">
        <v>135315.88013000001</v>
      </c>
      <c r="AU39" s="42">
        <v>754501.40151999996</v>
      </c>
      <c r="AV39" s="42">
        <v>260161.15476</v>
      </c>
      <c r="AW39" s="42">
        <v>0</v>
      </c>
      <c r="AX39" s="42">
        <v>-1.0000000000000001E-5</v>
      </c>
      <c r="AY39" s="42">
        <v>1014662.5562699999</v>
      </c>
    </row>
    <row r="40" spans="1:51">
      <c r="A40" s="42" t="s">
        <v>964</v>
      </c>
      <c r="B40" s="42">
        <v>174323.57173</v>
      </c>
      <c r="C40" s="42">
        <v>54326.735930000003</v>
      </c>
      <c r="D40" s="42">
        <v>0</v>
      </c>
      <c r="E40" s="42">
        <v>0</v>
      </c>
      <c r="F40" s="42">
        <v>228650.30765999999</v>
      </c>
      <c r="G40" s="42">
        <v>46413.108639999999</v>
      </c>
      <c r="H40" s="42">
        <v>6849.8360999999995</v>
      </c>
      <c r="I40" s="42">
        <v>0</v>
      </c>
      <c r="J40" s="42">
        <v>0</v>
      </c>
      <c r="K40" s="42">
        <v>53262.944739999999</v>
      </c>
      <c r="L40" s="42">
        <v>221414.92241999999</v>
      </c>
      <c r="M40" s="42">
        <v>87101.29634999999</v>
      </c>
      <c r="N40" s="42">
        <v>0</v>
      </c>
      <c r="O40" s="42">
        <v>-1.0000000000000001E-5</v>
      </c>
      <c r="P40" s="42">
        <v>308516.21876000002</v>
      </c>
      <c r="Q40" s="42">
        <v>25489.107739999999</v>
      </c>
      <c r="R40" s="42">
        <v>18436.281289999999</v>
      </c>
      <c r="S40" s="42">
        <v>0</v>
      </c>
      <c r="T40" s="42">
        <v>0</v>
      </c>
      <c r="U40" s="42">
        <v>43925.389029999998</v>
      </c>
      <c r="V40" s="42">
        <v>68420.284109999993</v>
      </c>
      <c r="W40" s="42">
        <v>26671.164129999997</v>
      </c>
      <c r="X40" s="42">
        <v>0</v>
      </c>
      <c r="Y40" s="42">
        <v>0</v>
      </c>
      <c r="Z40" s="42">
        <v>95091.448239999998</v>
      </c>
      <c r="AA40" s="42">
        <v>21551.17786</v>
      </c>
      <c r="AB40" s="42">
        <v>3687.1839300000001</v>
      </c>
      <c r="AC40" s="42">
        <v>0</v>
      </c>
      <c r="AD40" s="42">
        <v>0</v>
      </c>
      <c r="AE40" s="42">
        <v>25238.361789999999</v>
      </c>
      <c r="AF40" s="42">
        <v>66269.360740000004</v>
      </c>
      <c r="AG40" s="42">
        <v>23679.688249999999</v>
      </c>
      <c r="AH40" s="42">
        <v>0</v>
      </c>
      <c r="AI40" s="42">
        <v>0</v>
      </c>
      <c r="AJ40" s="42">
        <v>89949.048989999996</v>
      </c>
      <c r="AK40" s="42">
        <v>25059.30457</v>
      </c>
      <c r="AL40" s="42">
        <v>5633.9565899999998</v>
      </c>
      <c r="AM40" s="42">
        <v>0</v>
      </c>
      <c r="AN40" s="42">
        <v>0</v>
      </c>
      <c r="AO40" s="42">
        <v>30693.261160000002</v>
      </c>
      <c r="AP40" s="42">
        <v>100907.81048999999</v>
      </c>
      <c r="AQ40" s="42">
        <v>32162.58569</v>
      </c>
      <c r="AR40" s="42">
        <v>0</v>
      </c>
      <c r="AS40" s="42">
        <v>0</v>
      </c>
      <c r="AT40" s="42">
        <v>133070.39618000001</v>
      </c>
      <c r="AU40" s="42">
        <v>749848.6483</v>
      </c>
      <c r="AV40" s="42">
        <v>258548.72826</v>
      </c>
      <c r="AW40" s="42">
        <v>0</v>
      </c>
      <c r="AX40" s="42">
        <v>-1.0000000000000001E-5</v>
      </c>
      <c r="AY40" s="42">
        <v>1008397.3765499999</v>
      </c>
    </row>
    <row r="41" spans="1:51">
      <c r="A41" s="42" t="s">
        <v>965</v>
      </c>
      <c r="B41" s="42">
        <v>0</v>
      </c>
      <c r="C41" s="42">
        <v>0</v>
      </c>
      <c r="D41" s="42">
        <v>0</v>
      </c>
      <c r="E41" s="42">
        <v>0</v>
      </c>
      <c r="F41" s="42">
        <v>0</v>
      </c>
      <c r="G41" s="42">
        <v>0</v>
      </c>
      <c r="H41" s="42">
        <v>0</v>
      </c>
      <c r="I41" s="42">
        <v>0</v>
      </c>
      <c r="J41" s="42">
        <v>0</v>
      </c>
      <c r="K41" s="42">
        <v>0</v>
      </c>
      <c r="L41" s="42">
        <v>0</v>
      </c>
      <c r="M41" s="42">
        <v>-2.0000000000000002E-5</v>
      </c>
      <c r="N41" s="42">
        <v>0</v>
      </c>
      <c r="O41" s="42">
        <v>0</v>
      </c>
      <c r="P41" s="42">
        <v>-2.0000000000000002E-5</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-2.0000000000000002E-5</v>
      </c>
      <c r="AW41" s="42">
        <v>0</v>
      </c>
      <c r="AX41" s="42">
        <v>0</v>
      </c>
      <c r="AY41" s="42">
        <v>-2.0000000000000002E-5</v>
      </c>
    </row>
    <row r="42" spans="1:51">
      <c r="A42" s="42" t="s">
        <v>966</v>
      </c>
      <c r="B42" s="42">
        <v>0</v>
      </c>
      <c r="C42" s="42">
        <v>1346.1413700000001</v>
      </c>
      <c r="D42" s="42">
        <v>0</v>
      </c>
      <c r="E42" s="42">
        <v>0</v>
      </c>
      <c r="F42" s="42">
        <v>1346.1413700000001</v>
      </c>
      <c r="G42" s="42">
        <v>0</v>
      </c>
      <c r="H42" s="42">
        <v>0</v>
      </c>
      <c r="I42" s="42">
        <v>0</v>
      </c>
      <c r="J42" s="42">
        <v>0</v>
      </c>
      <c r="K42" s="42">
        <v>0</v>
      </c>
      <c r="L42" s="42">
        <v>0</v>
      </c>
      <c r="M42" s="42">
        <v>1.0000000000000001E-5</v>
      </c>
      <c r="N42" s="42">
        <v>0</v>
      </c>
      <c r="O42" s="42">
        <v>0</v>
      </c>
      <c r="P42" s="42">
        <v>1.0000000000000001E-5</v>
      </c>
      <c r="Q42" s="42">
        <v>0</v>
      </c>
      <c r="R42" s="42">
        <v>0</v>
      </c>
      <c r="S42" s="42">
        <v>0</v>
      </c>
      <c r="T42" s="42">
        <v>0</v>
      </c>
      <c r="U42" s="42">
        <v>0</v>
      </c>
      <c r="V42" s="42">
        <v>0</v>
      </c>
      <c r="W42" s="42">
        <v>0</v>
      </c>
      <c r="X42" s="42">
        <v>0</v>
      </c>
      <c r="Y42" s="42">
        <v>0</v>
      </c>
      <c r="Z42" s="42">
        <v>0</v>
      </c>
      <c r="AA42" s="42">
        <v>0</v>
      </c>
      <c r="AB42" s="42">
        <v>0</v>
      </c>
      <c r="AC42" s="42">
        <v>0</v>
      </c>
      <c r="AD42" s="42">
        <v>0</v>
      </c>
      <c r="AE42" s="42">
        <v>0</v>
      </c>
      <c r="AF42" s="42">
        <v>1323.0056299999999</v>
      </c>
      <c r="AG42" s="42">
        <v>6.2262700000000004</v>
      </c>
      <c r="AH42" s="42">
        <v>0</v>
      </c>
      <c r="AI42" s="42">
        <v>0</v>
      </c>
      <c r="AJ42" s="42">
        <v>1329.2319</v>
      </c>
      <c r="AK42" s="42">
        <v>159.30663000000001</v>
      </c>
      <c r="AL42" s="42">
        <v>0</v>
      </c>
      <c r="AM42" s="42">
        <v>0</v>
      </c>
      <c r="AN42" s="42">
        <v>0</v>
      </c>
      <c r="AO42" s="42">
        <v>159.30663000000001</v>
      </c>
      <c r="AP42" s="42">
        <v>1454.0821899999999</v>
      </c>
      <c r="AQ42" s="42">
        <v>64.278809999999993</v>
      </c>
      <c r="AR42" s="42">
        <v>0</v>
      </c>
      <c r="AS42" s="42">
        <v>0</v>
      </c>
      <c r="AT42" s="42">
        <v>1518.3610000000001</v>
      </c>
      <c r="AU42" s="42">
        <v>2936.3944500000002</v>
      </c>
      <c r="AV42" s="42">
        <v>1416.6464599999999</v>
      </c>
      <c r="AW42" s="42">
        <v>0</v>
      </c>
      <c r="AX42" s="42">
        <v>0</v>
      </c>
      <c r="AY42" s="42">
        <v>4353.0409099999997</v>
      </c>
    </row>
    <row r="43" spans="1:51">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row>
    <row r="44" spans="1:51">
      <c r="A44" s="42" t="s">
        <v>968</v>
      </c>
      <c r="B44" s="42">
        <v>0</v>
      </c>
      <c r="C44" s="42">
        <v>51.45</v>
      </c>
      <c r="D44" s="42">
        <v>0</v>
      </c>
      <c r="E44" s="42">
        <v>0</v>
      </c>
      <c r="F44" s="42">
        <v>51.45</v>
      </c>
      <c r="G44" s="42">
        <v>0</v>
      </c>
      <c r="H44" s="42">
        <v>0</v>
      </c>
      <c r="I44" s="42">
        <v>0</v>
      </c>
      <c r="J44" s="42">
        <v>0</v>
      </c>
      <c r="K44" s="42">
        <v>0</v>
      </c>
      <c r="L44" s="42">
        <v>0</v>
      </c>
      <c r="M44" s="42">
        <v>-1.0000000000000001E-5</v>
      </c>
      <c r="N44" s="42">
        <v>0</v>
      </c>
      <c r="O44" s="42">
        <v>0</v>
      </c>
      <c r="P44" s="42">
        <v>-1.0000000000000001E-5</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1079.1530600000001</v>
      </c>
      <c r="AL44" s="42">
        <v>54.41283</v>
      </c>
      <c r="AM44" s="42">
        <v>0</v>
      </c>
      <c r="AN44" s="42">
        <v>0</v>
      </c>
      <c r="AO44" s="42">
        <v>1133.5658899999999</v>
      </c>
      <c r="AP44" s="42">
        <v>637.20570999999995</v>
      </c>
      <c r="AQ44" s="42">
        <v>89.917240000000007</v>
      </c>
      <c r="AR44" s="42">
        <v>0</v>
      </c>
      <c r="AS44" s="42">
        <v>0</v>
      </c>
      <c r="AT44" s="42">
        <v>727.12294999999995</v>
      </c>
      <c r="AU44" s="42">
        <v>1716.35877</v>
      </c>
      <c r="AV44" s="42">
        <v>195.78005999999999</v>
      </c>
      <c r="AW44" s="42">
        <v>0</v>
      </c>
      <c r="AX44" s="42">
        <v>0</v>
      </c>
      <c r="AY44" s="42">
        <v>1912.1388300000001</v>
      </c>
    </row>
    <row r="45" spans="1:51">
      <c r="A45" s="42" t="s">
        <v>969</v>
      </c>
      <c r="B45" s="42">
        <v>1204.3157800000001</v>
      </c>
      <c r="C45" s="42">
        <v>378.71474000000001</v>
      </c>
      <c r="D45" s="42">
        <v>0</v>
      </c>
      <c r="E45" s="42">
        <v>0</v>
      </c>
      <c r="F45" s="42">
        <v>1583.03052</v>
      </c>
      <c r="G45" s="42">
        <v>0</v>
      </c>
      <c r="H45" s="42">
        <v>14.56728</v>
      </c>
      <c r="I45" s="42">
        <v>0</v>
      </c>
      <c r="J45" s="42">
        <v>0</v>
      </c>
      <c r="K45" s="42">
        <v>14.56728</v>
      </c>
      <c r="L45" s="42">
        <v>0</v>
      </c>
      <c r="M45" s="42">
        <v>3.5444400000000003</v>
      </c>
      <c r="N45" s="42">
        <v>0</v>
      </c>
      <c r="O45" s="42">
        <v>0</v>
      </c>
      <c r="P45" s="42">
        <v>3.5444400000000003</v>
      </c>
      <c r="Q45" s="42">
        <v>150</v>
      </c>
      <c r="R45" s="42">
        <v>0</v>
      </c>
      <c r="S45" s="42">
        <v>0</v>
      </c>
      <c r="T45" s="42">
        <v>0</v>
      </c>
      <c r="U45" s="42">
        <v>150</v>
      </c>
      <c r="V45" s="42">
        <v>0</v>
      </c>
      <c r="W45" s="42">
        <v>25.328560000000003</v>
      </c>
      <c r="X45" s="42">
        <v>0</v>
      </c>
      <c r="Y45" s="42">
        <v>0</v>
      </c>
      <c r="Z45" s="42">
        <v>25.328560000000003</v>
      </c>
      <c r="AA45" s="42">
        <v>0</v>
      </c>
      <c r="AB45" s="42">
        <v>1028.9975300000001</v>
      </c>
      <c r="AC45" s="42">
        <v>0</v>
      </c>
      <c r="AD45" s="42">
        <v>0</v>
      </c>
      <c r="AE45" s="42">
        <v>1028.9975300000001</v>
      </c>
      <c r="AF45" s="42">
        <v>0</v>
      </c>
      <c r="AG45" s="42">
        <v>0</v>
      </c>
      <c r="AH45" s="42">
        <v>0</v>
      </c>
      <c r="AI45" s="42">
        <v>0</v>
      </c>
      <c r="AJ45" s="42">
        <v>0</v>
      </c>
      <c r="AK45" s="42">
        <v>1.51471</v>
      </c>
      <c r="AL45" s="42">
        <v>41.055660000000003</v>
      </c>
      <c r="AM45" s="42">
        <v>0</v>
      </c>
      <c r="AN45" s="42">
        <v>0</v>
      </c>
      <c r="AO45" s="42">
        <v>42.570370000000004</v>
      </c>
      <c r="AP45" s="42">
        <v>75.708860000000001</v>
      </c>
      <c r="AQ45" s="42">
        <v>39.793620000000004</v>
      </c>
      <c r="AR45" s="42">
        <v>0</v>
      </c>
      <c r="AS45" s="42">
        <v>0</v>
      </c>
      <c r="AT45" s="42">
        <v>115.50247999999999</v>
      </c>
      <c r="AU45" s="42">
        <v>1431.53935</v>
      </c>
      <c r="AV45" s="42">
        <v>1532.0018300000002</v>
      </c>
      <c r="AW45" s="42">
        <v>0</v>
      </c>
      <c r="AX45" s="42">
        <v>0</v>
      </c>
      <c r="AY45" s="42">
        <v>2963.5411800000002</v>
      </c>
    </row>
    <row r="46" spans="1:51">
      <c r="A46" s="42" t="s">
        <v>105</v>
      </c>
      <c r="B46" s="42">
        <v>19.894639999999999</v>
      </c>
      <c r="C46" s="42">
        <v>0</v>
      </c>
      <c r="D46" s="42">
        <v>0</v>
      </c>
      <c r="E46" s="42">
        <v>0</v>
      </c>
      <c r="F46" s="42">
        <v>19.894639999999999</v>
      </c>
      <c r="G46" s="42">
        <v>57.077440000000003</v>
      </c>
      <c r="H46" s="42">
        <v>4.2748100000000004</v>
      </c>
      <c r="I46" s="42">
        <v>0</v>
      </c>
      <c r="J46" s="42">
        <v>0</v>
      </c>
      <c r="K46" s="42">
        <v>61.352249999999998</v>
      </c>
      <c r="L46" s="42">
        <v>364.94918999999999</v>
      </c>
      <c r="M46" s="42">
        <v>857.25027</v>
      </c>
      <c r="N46" s="42">
        <v>0</v>
      </c>
      <c r="O46" s="42">
        <v>-1.0000000000000001E-5</v>
      </c>
      <c r="P46" s="42">
        <v>1222.1994499999998</v>
      </c>
      <c r="Q46" s="42">
        <v>366.20308</v>
      </c>
      <c r="R46" s="42">
        <v>0</v>
      </c>
      <c r="S46" s="42">
        <v>0</v>
      </c>
      <c r="T46" s="42">
        <v>0</v>
      </c>
      <c r="U46" s="42">
        <v>366.20308</v>
      </c>
      <c r="V46" s="42">
        <v>300.61538999999999</v>
      </c>
      <c r="W46" s="42">
        <v>14.47344</v>
      </c>
      <c r="X46" s="42">
        <v>0</v>
      </c>
      <c r="Y46" s="42">
        <v>0</v>
      </c>
      <c r="Z46" s="42">
        <v>315.08883000000003</v>
      </c>
      <c r="AA46" s="42">
        <v>856.99413000000004</v>
      </c>
      <c r="AB46" s="42">
        <v>0</v>
      </c>
      <c r="AC46" s="42">
        <v>0</v>
      </c>
      <c r="AD46" s="42">
        <v>0</v>
      </c>
      <c r="AE46" s="42">
        <v>856.99413000000004</v>
      </c>
      <c r="AF46" s="42">
        <v>52.061430000000001</v>
      </c>
      <c r="AG46" s="42">
        <v>13.918799999999999</v>
      </c>
      <c r="AH46" s="42">
        <v>0</v>
      </c>
      <c r="AI46" s="42">
        <v>0</v>
      </c>
      <c r="AJ46" s="42">
        <v>65.980229999999992</v>
      </c>
      <c r="AK46" s="42">
        <v>44.95391</v>
      </c>
      <c r="AL46" s="42">
        <v>1.3371500000000001</v>
      </c>
      <c r="AM46" s="42">
        <v>0</v>
      </c>
      <c r="AN46" s="42">
        <v>0</v>
      </c>
      <c r="AO46" s="42">
        <v>46.291059999999995</v>
      </c>
      <c r="AP46" s="42">
        <v>361.32015999999999</v>
      </c>
      <c r="AQ46" s="42">
        <v>60.745980000000003</v>
      </c>
      <c r="AR46" s="42">
        <v>0</v>
      </c>
      <c r="AS46" s="42">
        <v>0</v>
      </c>
      <c r="AT46" s="42">
        <v>422.06614000000002</v>
      </c>
      <c r="AU46" s="42">
        <v>2424.0693700000002</v>
      </c>
      <c r="AV46" s="42">
        <v>952.00045</v>
      </c>
      <c r="AW46" s="42">
        <v>0</v>
      </c>
      <c r="AX46" s="42">
        <v>-1.0000000000000001E-5</v>
      </c>
      <c r="AY46" s="42">
        <v>3376.06981</v>
      </c>
    </row>
    <row r="47" spans="1:51">
      <c r="A47" s="42" t="s">
        <v>970</v>
      </c>
      <c r="B47" s="42">
        <v>9.3075599999999987</v>
      </c>
      <c r="C47" s="42">
        <v>0</v>
      </c>
      <c r="D47" s="42">
        <v>0</v>
      </c>
      <c r="E47" s="42">
        <v>0</v>
      </c>
      <c r="F47" s="42">
        <v>9.3075599999999987</v>
      </c>
      <c r="G47" s="42">
        <v>0</v>
      </c>
      <c r="H47" s="42">
        <v>0</v>
      </c>
      <c r="I47" s="42">
        <v>0</v>
      </c>
      <c r="J47" s="42">
        <v>0</v>
      </c>
      <c r="K47" s="42">
        <v>0</v>
      </c>
      <c r="L47" s="42">
        <v>0</v>
      </c>
      <c r="M47" s="42">
        <v>-1.0000000000000001E-5</v>
      </c>
      <c r="N47" s="42">
        <v>0</v>
      </c>
      <c r="O47" s="42">
        <v>0</v>
      </c>
      <c r="P47" s="42">
        <v>-1.0000000000000001E-5</v>
      </c>
      <c r="Q47" s="42">
        <v>0</v>
      </c>
      <c r="R47" s="42">
        <v>0</v>
      </c>
      <c r="S47" s="42">
        <v>0</v>
      </c>
      <c r="T47" s="42">
        <v>0</v>
      </c>
      <c r="U47" s="42">
        <v>0</v>
      </c>
      <c r="V47" s="42">
        <v>0</v>
      </c>
      <c r="W47" s="42">
        <v>0</v>
      </c>
      <c r="X47" s="42">
        <v>0</v>
      </c>
      <c r="Y47" s="42">
        <v>0</v>
      </c>
      <c r="Z47" s="42">
        <v>0</v>
      </c>
      <c r="AA47" s="42">
        <v>0</v>
      </c>
      <c r="AB47" s="42">
        <v>0</v>
      </c>
      <c r="AC47" s="42">
        <v>0</v>
      </c>
      <c r="AD47" s="42">
        <v>0</v>
      </c>
      <c r="AE47" s="42">
        <v>0</v>
      </c>
      <c r="AF47" s="42">
        <v>0</v>
      </c>
      <c r="AG47" s="42">
        <v>0</v>
      </c>
      <c r="AH47" s="42">
        <v>0</v>
      </c>
      <c r="AI47" s="42">
        <v>0</v>
      </c>
      <c r="AJ47" s="42">
        <v>0</v>
      </c>
      <c r="AK47" s="42">
        <v>0</v>
      </c>
      <c r="AL47" s="42">
        <v>0</v>
      </c>
      <c r="AM47" s="42">
        <v>0</v>
      </c>
      <c r="AN47" s="42">
        <v>0</v>
      </c>
      <c r="AO47" s="42">
        <v>0</v>
      </c>
      <c r="AP47" s="42">
        <v>0</v>
      </c>
      <c r="AQ47" s="42">
        <v>9.2598299999999991</v>
      </c>
      <c r="AR47" s="42">
        <v>0</v>
      </c>
      <c r="AS47" s="42">
        <v>0</v>
      </c>
      <c r="AT47" s="42">
        <v>9.2598299999999991</v>
      </c>
      <c r="AU47" s="42">
        <v>9.3075599999999987</v>
      </c>
      <c r="AV47" s="42">
        <v>9.2598199999999995</v>
      </c>
      <c r="AW47" s="42">
        <v>0</v>
      </c>
      <c r="AX47" s="42">
        <v>0</v>
      </c>
      <c r="AY47" s="42">
        <v>18.56738</v>
      </c>
    </row>
    <row r="48" spans="1:51">
      <c r="A48" s="42" t="s">
        <v>109</v>
      </c>
      <c r="B48" s="42">
        <v>0</v>
      </c>
      <c r="C48" s="42">
        <v>515.48001999999997</v>
      </c>
      <c r="D48" s="42">
        <v>0</v>
      </c>
      <c r="E48" s="42">
        <v>0</v>
      </c>
      <c r="F48" s="42">
        <v>515.48001999999997</v>
      </c>
      <c r="G48" s="42">
        <v>102.79352</v>
      </c>
      <c r="H48" s="42">
        <v>0</v>
      </c>
      <c r="I48" s="42">
        <v>0</v>
      </c>
      <c r="J48" s="42">
        <v>0</v>
      </c>
      <c r="K48" s="42">
        <v>102.79352</v>
      </c>
      <c r="L48" s="42">
        <v>109.90008</v>
      </c>
      <c r="M48" s="42">
        <v>678.55502000000001</v>
      </c>
      <c r="N48" s="42">
        <v>0</v>
      </c>
      <c r="O48" s="42">
        <v>0</v>
      </c>
      <c r="P48" s="42">
        <v>788.45510000000002</v>
      </c>
      <c r="Q48" s="42">
        <v>0</v>
      </c>
      <c r="R48" s="42">
        <v>0</v>
      </c>
      <c r="S48" s="42">
        <v>0</v>
      </c>
      <c r="T48" s="42">
        <v>0</v>
      </c>
      <c r="U48" s="42">
        <v>0</v>
      </c>
      <c r="V48" s="42">
        <v>403.90222</v>
      </c>
      <c r="W48" s="42">
        <v>399.44284999999996</v>
      </c>
      <c r="X48" s="42">
        <v>0</v>
      </c>
      <c r="Y48" s="42">
        <v>0</v>
      </c>
      <c r="Z48" s="42">
        <v>803.34506999999996</v>
      </c>
      <c r="AA48" s="42">
        <v>0</v>
      </c>
      <c r="AB48" s="42">
        <v>0</v>
      </c>
      <c r="AC48" s="42">
        <v>0</v>
      </c>
      <c r="AD48" s="42">
        <v>0</v>
      </c>
      <c r="AE48" s="42">
        <v>0</v>
      </c>
      <c r="AF48" s="42">
        <v>0</v>
      </c>
      <c r="AG48" s="42">
        <v>31.984959999999997</v>
      </c>
      <c r="AH48" s="42">
        <v>0</v>
      </c>
      <c r="AI48" s="42">
        <v>0</v>
      </c>
      <c r="AJ48" s="42">
        <v>31.984959999999997</v>
      </c>
      <c r="AK48" s="42">
        <v>0</v>
      </c>
      <c r="AL48" s="42">
        <v>0</v>
      </c>
      <c r="AM48" s="42">
        <v>0</v>
      </c>
      <c r="AN48" s="42">
        <v>0</v>
      </c>
      <c r="AO48" s="42">
        <v>0</v>
      </c>
      <c r="AP48" s="42">
        <v>12.98732</v>
      </c>
      <c r="AQ48" s="42">
        <v>25.411159999999999</v>
      </c>
      <c r="AR48" s="42">
        <v>0</v>
      </c>
      <c r="AS48" s="42">
        <v>0</v>
      </c>
      <c r="AT48" s="42">
        <v>38.398480000000006</v>
      </c>
      <c r="AU48" s="42">
        <v>629.58313999999996</v>
      </c>
      <c r="AV48" s="42">
        <v>1650.87401</v>
      </c>
      <c r="AW48" s="42">
        <v>0</v>
      </c>
      <c r="AX48" s="42">
        <v>0</v>
      </c>
      <c r="AY48" s="42">
        <v>2280.4571499999997</v>
      </c>
    </row>
    <row r="49" spans="1:51">
      <c r="A49" s="42" t="s">
        <v>971</v>
      </c>
      <c r="B49" s="42">
        <v>0</v>
      </c>
      <c r="C49" s="42">
        <v>87.474740000000011</v>
      </c>
      <c r="D49" s="42">
        <v>0</v>
      </c>
      <c r="E49" s="42">
        <v>0</v>
      </c>
      <c r="F49" s="42">
        <v>87.474740000000011</v>
      </c>
      <c r="G49" s="42">
        <v>0</v>
      </c>
      <c r="H49" s="42">
        <v>0</v>
      </c>
      <c r="I49" s="42">
        <v>0</v>
      </c>
      <c r="J49" s="42">
        <v>0</v>
      </c>
      <c r="K49" s="42">
        <v>0</v>
      </c>
      <c r="L49" s="42">
        <v>0</v>
      </c>
      <c r="M49" s="42">
        <v>126.26769</v>
      </c>
      <c r="N49" s="42">
        <v>0</v>
      </c>
      <c r="O49" s="42">
        <v>0</v>
      </c>
      <c r="P49" s="42">
        <v>126.26769</v>
      </c>
      <c r="Q49" s="42">
        <v>0</v>
      </c>
      <c r="R49" s="42">
        <v>0</v>
      </c>
      <c r="S49" s="42">
        <v>0</v>
      </c>
      <c r="T49" s="42">
        <v>0</v>
      </c>
      <c r="U49" s="42">
        <v>0</v>
      </c>
      <c r="V49" s="42">
        <v>0</v>
      </c>
      <c r="W49" s="42">
        <v>24.027150000000002</v>
      </c>
      <c r="X49" s="42">
        <v>0</v>
      </c>
      <c r="Y49" s="42">
        <v>0</v>
      </c>
      <c r="Z49" s="42">
        <v>24.027150000000002</v>
      </c>
      <c r="AA49" s="42">
        <v>0</v>
      </c>
      <c r="AB49" s="42">
        <v>0</v>
      </c>
      <c r="AC49" s="42">
        <v>0</v>
      </c>
      <c r="AD49" s="42">
        <v>0</v>
      </c>
      <c r="AE49" s="42">
        <v>0</v>
      </c>
      <c r="AF49" s="42">
        <v>0</v>
      </c>
      <c r="AG49" s="42">
        <v>0</v>
      </c>
      <c r="AH49" s="42">
        <v>0</v>
      </c>
      <c r="AI49" s="42">
        <v>0</v>
      </c>
      <c r="AJ49" s="42">
        <v>0</v>
      </c>
      <c r="AK49" s="42">
        <v>0</v>
      </c>
      <c r="AL49" s="42">
        <v>0</v>
      </c>
      <c r="AM49" s="42">
        <v>0</v>
      </c>
      <c r="AN49" s="42">
        <v>0</v>
      </c>
      <c r="AO49" s="42">
        <v>0</v>
      </c>
      <c r="AP49" s="42">
        <v>0</v>
      </c>
      <c r="AQ49" s="42">
        <v>0</v>
      </c>
      <c r="AR49" s="42">
        <v>0</v>
      </c>
      <c r="AS49" s="42">
        <v>0</v>
      </c>
      <c r="AT49" s="42">
        <v>0</v>
      </c>
      <c r="AU49" s="42">
        <v>0</v>
      </c>
      <c r="AV49" s="42">
        <v>237.76957999999999</v>
      </c>
      <c r="AW49" s="42">
        <v>0</v>
      </c>
      <c r="AX49" s="42">
        <v>0</v>
      </c>
      <c r="AY49" s="42">
        <v>237.76957999999999</v>
      </c>
    </row>
    <row r="50" spans="1:51">
      <c r="A50" s="42" t="s">
        <v>241</v>
      </c>
      <c r="B50" s="42">
        <v>41639.700669999998</v>
      </c>
      <c r="C50" s="42">
        <v>22831.456389999999</v>
      </c>
      <c r="D50" s="42">
        <v>0</v>
      </c>
      <c r="E50" s="42">
        <v>0</v>
      </c>
      <c r="F50" s="42">
        <v>64471.157060000005</v>
      </c>
      <c r="G50" s="42">
        <v>613.38824</v>
      </c>
      <c r="H50" s="42">
        <v>0</v>
      </c>
      <c r="I50" s="42">
        <v>0</v>
      </c>
      <c r="J50" s="42">
        <v>0</v>
      </c>
      <c r="K50" s="42">
        <v>613.38824</v>
      </c>
      <c r="L50" s="42">
        <v>9464.7112799999995</v>
      </c>
      <c r="M50" s="42">
        <v>4933.86319</v>
      </c>
      <c r="N50" s="42">
        <v>0</v>
      </c>
      <c r="O50" s="42">
        <v>221.68994000000001</v>
      </c>
      <c r="P50" s="42">
        <v>14620.26441</v>
      </c>
      <c r="Q50" s="42">
        <v>11499.774150000001</v>
      </c>
      <c r="R50" s="42">
        <v>15574.258</v>
      </c>
      <c r="S50" s="42">
        <v>0</v>
      </c>
      <c r="T50" s="42">
        <v>0</v>
      </c>
      <c r="U50" s="42">
        <v>27074.032149999999</v>
      </c>
      <c r="V50" s="42">
        <v>6786.9197400000003</v>
      </c>
      <c r="W50" s="42">
        <v>458.39576</v>
      </c>
      <c r="X50" s="42">
        <v>0</v>
      </c>
      <c r="Y50" s="42">
        <v>0</v>
      </c>
      <c r="Z50" s="42">
        <v>7245.3154999999997</v>
      </c>
      <c r="AA50" s="42">
        <v>2883.8559700000001</v>
      </c>
      <c r="AB50" s="42">
        <v>2478.1360399999999</v>
      </c>
      <c r="AC50" s="42">
        <v>0</v>
      </c>
      <c r="AD50" s="42">
        <v>0</v>
      </c>
      <c r="AE50" s="42">
        <v>5361.9920099999999</v>
      </c>
      <c r="AF50" s="42">
        <v>143.54935999999998</v>
      </c>
      <c r="AG50" s="42">
        <v>34.299999999999997</v>
      </c>
      <c r="AH50" s="42">
        <v>0</v>
      </c>
      <c r="AI50" s="42">
        <v>0</v>
      </c>
      <c r="AJ50" s="42">
        <v>177.84935999999999</v>
      </c>
      <c r="AK50" s="42">
        <v>662.46</v>
      </c>
      <c r="AL50" s="42">
        <v>0</v>
      </c>
      <c r="AM50" s="42">
        <v>0</v>
      </c>
      <c r="AN50" s="42">
        <v>0</v>
      </c>
      <c r="AO50" s="42">
        <v>662.46</v>
      </c>
      <c r="AP50" s="42">
        <v>135.33860000000001</v>
      </c>
      <c r="AQ50" s="42">
        <v>0</v>
      </c>
      <c r="AR50" s="42">
        <v>0</v>
      </c>
      <c r="AS50" s="42">
        <v>0</v>
      </c>
      <c r="AT50" s="42">
        <v>135.33860000000001</v>
      </c>
      <c r="AU50" s="42">
        <v>73829.698010000007</v>
      </c>
      <c r="AV50" s="42">
        <v>46310.409380000005</v>
      </c>
      <c r="AW50" s="42">
        <v>0</v>
      </c>
      <c r="AX50" s="42">
        <v>221.68994000000001</v>
      </c>
      <c r="AY50" s="42">
        <v>120361.79733</v>
      </c>
    </row>
    <row r="51" spans="1:51">
      <c r="A51" s="42" t="s">
        <v>112</v>
      </c>
      <c r="B51" s="42">
        <v>1286.319</v>
      </c>
      <c r="C51" s="42">
        <v>271.61090999999999</v>
      </c>
      <c r="D51" s="42">
        <v>0</v>
      </c>
      <c r="E51" s="42">
        <v>0</v>
      </c>
      <c r="F51" s="42">
        <v>1557.9299099999998</v>
      </c>
      <c r="G51" s="42">
        <v>386.51746000000003</v>
      </c>
      <c r="H51" s="42">
        <v>20.176509999999997</v>
      </c>
      <c r="I51" s="42">
        <v>0</v>
      </c>
      <c r="J51" s="42">
        <v>0</v>
      </c>
      <c r="K51" s="42">
        <v>406.69396999999998</v>
      </c>
      <c r="L51" s="42">
        <v>1193.96074</v>
      </c>
      <c r="M51" s="42">
        <v>663.89144999999996</v>
      </c>
      <c r="N51" s="42">
        <v>0</v>
      </c>
      <c r="O51" s="42">
        <v>0</v>
      </c>
      <c r="P51" s="42">
        <v>1857.8521899999998</v>
      </c>
      <c r="Q51" s="42">
        <v>121.74630000000001</v>
      </c>
      <c r="R51" s="42">
        <v>59.214220000000005</v>
      </c>
      <c r="S51" s="42">
        <v>0</v>
      </c>
      <c r="T51" s="42">
        <v>0</v>
      </c>
      <c r="U51" s="42">
        <v>180.96052</v>
      </c>
      <c r="V51" s="42">
        <v>471.65936999999997</v>
      </c>
      <c r="W51" s="42">
        <v>175.94056</v>
      </c>
      <c r="X51" s="42">
        <v>0</v>
      </c>
      <c r="Y51" s="42">
        <v>0</v>
      </c>
      <c r="Z51" s="42">
        <v>647.59993000000009</v>
      </c>
      <c r="AA51" s="42">
        <v>161.36186999999998</v>
      </c>
      <c r="AB51" s="42">
        <v>18.88532</v>
      </c>
      <c r="AC51" s="42">
        <v>0</v>
      </c>
      <c r="AD51" s="42">
        <v>0</v>
      </c>
      <c r="AE51" s="42">
        <v>180.24718999999999</v>
      </c>
      <c r="AF51" s="42">
        <v>834.17916000000002</v>
      </c>
      <c r="AG51" s="42">
        <v>211.55540999999999</v>
      </c>
      <c r="AH51" s="42">
        <v>0</v>
      </c>
      <c r="AI51" s="42">
        <v>0</v>
      </c>
      <c r="AJ51" s="42">
        <v>1045.7345699999998</v>
      </c>
      <c r="AK51" s="42">
        <v>320.52249999999998</v>
      </c>
      <c r="AL51" s="42">
        <v>65.56</v>
      </c>
      <c r="AM51" s="42">
        <v>0</v>
      </c>
      <c r="AN51" s="42">
        <v>0</v>
      </c>
      <c r="AO51" s="42">
        <v>386.08249999999998</v>
      </c>
      <c r="AP51" s="42">
        <v>1120.38301</v>
      </c>
      <c r="AQ51" s="42">
        <v>344.98982000000001</v>
      </c>
      <c r="AR51" s="42">
        <v>0</v>
      </c>
      <c r="AS51" s="42">
        <v>0</v>
      </c>
      <c r="AT51" s="42">
        <v>1465.37283</v>
      </c>
      <c r="AU51" s="42">
        <v>5896.64941</v>
      </c>
      <c r="AV51" s="42">
        <v>1831.8242</v>
      </c>
      <c r="AW51" s="42">
        <v>0</v>
      </c>
      <c r="AX51" s="42">
        <v>0</v>
      </c>
      <c r="AY51" s="42">
        <v>7728.47361</v>
      </c>
    </row>
    <row r="52" spans="1:51">
      <c r="A52" s="42" t="s">
        <v>972</v>
      </c>
      <c r="B52" s="42">
        <v>-2683.3499200000001</v>
      </c>
      <c r="C52" s="42">
        <v>-2204.2930799999999</v>
      </c>
      <c r="D52" s="42">
        <v>0</v>
      </c>
      <c r="E52" s="42">
        <v>0</v>
      </c>
      <c r="F52" s="42">
        <v>-4887.643</v>
      </c>
      <c r="G52" s="42">
        <v>-287.21969000000001</v>
      </c>
      <c r="H52" s="42">
        <v>-105.09197999999999</v>
      </c>
      <c r="I52" s="42">
        <v>0</v>
      </c>
      <c r="J52" s="42">
        <v>0</v>
      </c>
      <c r="K52" s="42">
        <v>-392.31166999999999</v>
      </c>
      <c r="L52" s="42">
        <v>-1890.79295</v>
      </c>
      <c r="M52" s="42">
        <v>-2665.63832</v>
      </c>
      <c r="N52" s="42">
        <v>0</v>
      </c>
      <c r="O52" s="42">
        <v>-0.55425999999999997</v>
      </c>
      <c r="P52" s="42">
        <v>-4556.9855299999999</v>
      </c>
      <c r="Q52" s="42">
        <v>-278.73203999999998</v>
      </c>
      <c r="R52" s="42">
        <v>-2644.5712200000003</v>
      </c>
      <c r="S52" s="42">
        <v>0</v>
      </c>
      <c r="T52" s="42">
        <v>0</v>
      </c>
      <c r="U52" s="42">
        <v>-2923.3032599999997</v>
      </c>
      <c r="V52" s="42">
        <v>-1227.5867499999999</v>
      </c>
      <c r="W52" s="42">
        <v>-766.2601800000001</v>
      </c>
      <c r="X52" s="42">
        <v>0</v>
      </c>
      <c r="Y52" s="42">
        <v>0</v>
      </c>
      <c r="Z52" s="42">
        <v>-1993.8469299999999</v>
      </c>
      <c r="AA52" s="42">
        <v>-53.992930000000001</v>
      </c>
      <c r="AB52" s="42">
        <v>-97.418399999999991</v>
      </c>
      <c r="AC52" s="42">
        <v>0</v>
      </c>
      <c r="AD52" s="42">
        <v>0</v>
      </c>
      <c r="AE52" s="42">
        <v>-151.41132999999999</v>
      </c>
      <c r="AF52" s="42">
        <v>-1887.6044899999999</v>
      </c>
      <c r="AG52" s="42">
        <v>-401.40397999999999</v>
      </c>
      <c r="AH52" s="42">
        <v>0</v>
      </c>
      <c r="AI52" s="42">
        <v>0</v>
      </c>
      <c r="AJ52" s="42">
        <v>-2289.0084700000002</v>
      </c>
      <c r="AK52" s="42">
        <v>-156.12566000000001</v>
      </c>
      <c r="AL52" s="42">
        <v>-143.14185000000001</v>
      </c>
      <c r="AM52" s="42">
        <v>0</v>
      </c>
      <c r="AN52" s="42">
        <v>0</v>
      </c>
      <c r="AO52" s="42">
        <v>-299.26751000000002</v>
      </c>
      <c r="AP52" s="42">
        <v>-983.62605000000008</v>
      </c>
      <c r="AQ52" s="42">
        <v>-1256.8933999999999</v>
      </c>
      <c r="AR52" s="42">
        <v>0</v>
      </c>
      <c r="AS52" s="42">
        <v>0</v>
      </c>
      <c r="AT52" s="42">
        <v>-2240.5194500000002</v>
      </c>
      <c r="AU52" s="42">
        <v>-9449.0304800000013</v>
      </c>
      <c r="AV52" s="42">
        <v>-10284.71241</v>
      </c>
      <c r="AW52" s="42">
        <v>0</v>
      </c>
      <c r="AX52" s="42">
        <v>-0.55425999999999997</v>
      </c>
      <c r="AY52" s="42">
        <v>-19734.297149999999</v>
      </c>
    </row>
    <row r="53" spans="1:51">
      <c r="A53" s="42" t="s">
        <v>973</v>
      </c>
      <c r="B53" s="42">
        <v>215799.75946</v>
      </c>
      <c r="C53" s="42">
        <v>77604.77102</v>
      </c>
      <c r="D53" s="42">
        <v>0</v>
      </c>
      <c r="E53" s="42">
        <v>0</v>
      </c>
      <c r="F53" s="42">
        <v>293404.53048000002</v>
      </c>
      <c r="G53" s="42">
        <v>47285.665609999996</v>
      </c>
      <c r="H53" s="42">
        <v>6783.7627199999997</v>
      </c>
      <c r="I53" s="42">
        <v>0</v>
      </c>
      <c r="J53" s="42">
        <v>0</v>
      </c>
      <c r="K53" s="42">
        <v>54069.428329999995</v>
      </c>
      <c r="L53" s="42">
        <v>230657.65075999999</v>
      </c>
      <c r="M53" s="42">
        <v>91699.030060000005</v>
      </c>
      <c r="N53" s="42">
        <v>0</v>
      </c>
      <c r="O53" s="42">
        <v>221.13566</v>
      </c>
      <c r="P53" s="42">
        <v>322577.81648000004</v>
      </c>
      <c r="Q53" s="42">
        <v>37348.09923</v>
      </c>
      <c r="R53" s="42">
        <v>31425.182290000001</v>
      </c>
      <c r="S53" s="42">
        <v>0</v>
      </c>
      <c r="T53" s="42">
        <v>0</v>
      </c>
      <c r="U53" s="42">
        <v>68773.28151999999</v>
      </c>
      <c r="V53" s="42">
        <v>75155.794079999992</v>
      </c>
      <c r="W53" s="42">
        <v>27002.512269999999</v>
      </c>
      <c r="X53" s="42">
        <v>0</v>
      </c>
      <c r="Y53" s="42">
        <v>0</v>
      </c>
      <c r="Z53" s="42">
        <v>102158.30635</v>
      </c>
      <c r="AA53" s="42">
        <v>25399.3969</v>
      </c>
      <c r="AB53" s="42">
        <v>7115.78442</v>
      </c>
      <c r="AC53" s="42">
        <v>0</v>
      </c>
      <c r="AD53" s="42">
        <v>0</v>
      </c>
      <c r="AE53" s="42">
        <v>32515.18132</v>
      </c>
      <c r="AF53" s="42">
        <v>66734.551829999997</v>
      </c>
      <c r="AG53" s="42">
        <v>23576.26971</v>
      </c>
      <c r="AH53" s="42">
        <v>0</v>
      </c>
      <c r="AI53" s="42">
        <v>0</v>
      </c>
      <c r="AJ53" s="42">
        <v>90310.821540000004</v>
      </c>
      <c r="AK53" s="42">
        <v>27171.08972</v>
      </c>
      <c r="AL53" s="42">
        <v>5653.1803799999998</v>
      </c>
      <c r="AM53" s="42">
        <v>0</v>
      </c>
      <c r="AN53" s="42">
        <v>0</v>
      </c>
      <c r="AO53" s="42">
        <v>32824.270100000002</v>
      </c>
      <c r="AP53" s="42">
        <v>103721.21029</v>
      </c>
      <c r="AQ53" s="42">
        <v>31540.088749999999</v>
      </c>
      <c r="AR53" s="42">
        <v>0</v>
      </c>
      <c r="AS53" s="42">
        <v>0</v>
      </c>
      <c r="AT53" s="42">
        <v>135261.29903999998</v>
      </c>
      <c r="AU53" s="42">
        <v>829273.21788000001</v>
      </c>
      <c r="AV53" s="42">
        <v>302400.58162000001</v>
      </c>
      <c r="AW53" s="42">
        <v>0</v>
      </c>
      <c r="AX53" s="42">
        <v>221.13566</v>
      </c>
      <c r="AY53" s="42">
        <v>1131894.9351600001</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WVI56"/>
  <sheetViews>
    <sheetView zoomScale="75" workbookViewId="0">
      <selection activeCell="F24" sqref="F24"/>
    </sheetView>
  </sheetViews>
  <sheetFormatPr defaultColWidth="0" defaultRowHeight="12.75" zeroHeight="1"/>
  <cols>
    <col min="1" max="1" width="64" style="42" customWidth="1"/>
    <col min="2" max="46" width="11.42578125" style="42" customWidth="1"/>
    <col min="47" max="256" width="11.42578125" style="42" hidden="1"/>
    <col min="257" max="257" width="64" style="42" hidden="1"/>
    <col min="258" max="512" width="11.42578125" style="42" hidden="1"/>
    <col min="513" max="513" width="64" style="42" hidden="1"/>
    <col min="514" max="768" width="11.42578125" style="42" hidden="1"/>
    <col min="769" max="769" width="64" style="42" hidden="1"/>
    <col min="770" max="1024" width="11.42578125" style="42" hidden="1"/>
    <col min="1025" max="1025" width="64" style="42" hidden="1"/>
    <col min="1026" max="1280" width="11.42578125" style="42" hidden="1"/>
    <col min="1281" max="1281" width="64" style="42" hidden="1"/>
    <col min="1282" max="1536" width="11.42578125" style="42" hidden="1"/>
    <col min="1537" max="1537" width="64" style="42" hidden="1"/>
    <col min="1538" max="1792" width="11.42578125" style="42" hidden="1"/>
    <col min="1793" max="1793" width="64" style="42" hidden="1"/>
    <col min="1794" max="2048" width="11.42578125" style="42" hidden="1"/>
    <col min="2049" max="2049" width="64" style="42" hidden="1"/>
    <col min="2050" max="2304" width="11.42578125" style="42" hidden="1"/>
    <col min="2305" max="2305" width="64" style="42" hidden="1"/>
    <col min="2306" max="2560" width="11.42578125" style="42" hidden="1"/>
    <col min="2561" max="2561" width="64" style="42" hidden="1"/>
    <col min="2562" max="2816" width="11.42578125" style="42" hidden="1"/>
    <col min="2817" max="2817" width="64" style="42" hidden="1"/>
    <col min="2818" max="3072" width="11.42578125" style="42" hidden="1"/>
    <col min="3073" max="3073" width="64" style="42" hidden="1"/>
    <col min="3074" max="3328" width="11.42578125" style="42" hidden="1"/>
    <col min="3329" max="3329" width="64" style="42" hidden="1"/>
    <col min="3330" max="3584" width="11.42578125" style="42" hidden="1"/>
    <col min="3585" max="3585" width="64" style="42" hidden="1"/>
    <col min="3586" max="3840" width="11.42578125" style="42" hidden="1"/>
    <col min="3841" max="3841" width="64" style="42" hidden="1"/>
    <col min="3842" max="4096" width="11.42578125" style="42" hidden="1"/>
    <col min="4097" max="4097" width="64" style="42" hidden="1"/>
    <col min="4098" max="4352" width="11.42578125" style="42" hidden="1"/>
    <col min="4353" max="4353" width="64" style="42" hidden="1"/>
    <col min="4354" max="4608" width="11.42578125" style="42" hidden="1"/>
    <col min="4609" max="4609" width="64" style="42" hidden="1"/>
    <col min="4610" max="4864" width="11.42578125" style="42" hidden="1"/>
    <col min="4865" max="4865" width="64" style="42" hidden="1"/>
    <col min="4866" max="5120" width="11.42578125" style="42" hidden="1"/>
    <col min="5121" max="5121" width="64" style="42" hidden="1"/>
    <col min="5122" max="5376" width="11.42578125" style="42" hidden="1"/>
    <col min="5377" max="5377" width="64" style="42" hidden="1"/>
    <col min="5378" max="5632" width="11.42578125" style="42" hidden="1"/>
    <col min="5633" max="5633" width="64" style="42" hidden="1"/>
    <col min="5634" max="5888" width="11.42578125" style="42" hidden="1"/>
    <col min="5889" max="5889" width="64" style="42" hidden="1"/>
    <col min="5890" max="6144" width="11.42578125" style="42" hidden="1"/>
    <col min="6145" max="6145" width="64" style="42" hidden="1"/>
    <col min="6146" max="6400" width="11.42578125" style="42" hidden="1"/>
    <col min="6401" max="6401" width="64" style="42" hidden="1"/>
    <col min="6402" max="6656" width="11.42578125" style="42" hidden="1"/>
    <col min="6657" max="6657" width="64" style="42" hidden="1"/>
    <col min="6658" max="6912" width="11.42578125" style="42" hidden="1"/>
    <col min="6913" max="6913" width="64" style="42" hidden="1"/>
    <col min="6914" max="7168" width="11.42578125" style="42" hidden="1"/>
    <col min="7169" max="7169" width="64" style="42" hidden="1"/>
    <col min="7170" max="7424" width="11.42578125" style="42" hidden="1"/>
    <col min="7425" max="7425" width="64" style="42" hidden="1"/>
    <col min="7426" max="7680" width="11.42578125" style="42" hidden="1"/>
    <col min="7681" max="7681" width="64" style="42" hidden="1"/>
    <col min="7682" max="7936" width="11.42578125" style="42" hidden="1"/>
    <col min="7937" max="7937" width="64" style="42" hidden="1"/>
    <col min="7938" max="8192" width="11.42578125" style="42" hidden="1"/>
    <col min="8193" max="8193" width="64" style="42" hidden="1"/>
    <col min="8194" max="8448" width="11.42578125" style="42" hidden="1"/>
    <col min="8449" max="8449" width="64" style="42" hidden="1"/>
    <col min="8450" max="8704" width="11.42578125" style="42" hidden="1"/>
    <col min="8705" max="8705" width="64" style="42" hidden="1"/>
    <col min="8706" max="8960" width="11.42578125" style="42" hidden="1"/>
    <col min="8961" max="8961" width="64" style="42" hidden="1"/>
    <col min="8962" max="9216" width="11.42578125" style="42" hidden="1"/>
    <col min="9217" max="9217" width="64" style="42" hidden="1"/>
    <col min="9218" max="9472" width="11.42578125" style="42" hidden="1"/>
    <col min="9473" max="9473" width="64" style="42" hidden="1"/>
    <col min="9474" max="9728" width="11.42578125" style="42" hidden="1"/>
    <col min="9729" max="9729" width="64" style="42" hidden="1"/>
    <col min="9730" max="9984" width="11.42578125" style="42" hidden="1"/>
    <col min="9985" max="9985" width="64" style="42" hidden="1"/>
    <col min="9986" max="10240" width="11.42578125" style="42" hidden="1"/>
    <col min="10241" max="10241" width="64" style="42" hidden="1"/>
    <col min="10242" max="10496" width="11.42578125" style="42" hidden="1"/>
    <col min="10497" max="10497" width="64" style="42" hidden="1"/>
    <col min="10498" max="10752" width="11.42578125" style="42" hidden="1"/>
    <col min="10753" max="10753" width="64" style="42" hidden="1"/>
    <col min="10754" max="11008" width="11.42578125" style="42" hidden="1"/>
    <col min="11009" max="11009" width="64" style="42" hidden="1"/>
    <col min="11010" max="11264" width="11.42578125" style="42" hidden="1"/>
    <col min="11265" max="11265" width="64" style="42" hidden="1"/>
    <col min="11266" max="11520" width="11.42578125" style="42" hidden="1"/>
    <col min="11521" max="11521" width="64" style="42" hidden="1"/>
    <col min="11522" max="11776" width="11.42578125" style="42" hidden="1"/>
    <col min="11777" max="11777" width="64" style="42" hidden="1"/>
    <col min="11778" max="12032" width="11.42578125" style="42" hidden="1"/>
    <col min="12033" max="12033" width="64" style="42" hidden="1"/>
    <col min="12034" max="12288" width="11.42578125" style="42" hidden="1"/>
    <col min="12289" max="12289" width="64" style="42" hidden="1"/>
    <col min="12290" max="12544" width="11.42578125" style="42" hidden="1"/>
    <col min="12545" max="12545" width="64" style="42" hidden="1"/>
    <col min="12546" max="12800" width="11.42578125" style="42" hidden="1"/>
    <col min="12801" max="12801" width="64" style="42" hidden="1"/>
    <col min="12802" max="13056" width="11.42578125" style="42" hidden="1"/>
    <col min="13057" max="13057" width="64" style="42" hidden="1"/>
    <col min="13058" max="13312" width="11.42578125" style="42" hidden="1"/>
    <col min="13313" max="13313" width="64" style="42" hidden="1"/>
    <col min="13314" max="13568" width="11.42578125" style="42" hidden="1"/>
    <col min="13569" max="13569" width="64" style="42" hidden="1"/>
    <col min="13570" max="13824" width="11.42578125" style="42" hidden="1"/>
    <col min="13825" max="13825" width="64" style="42" hidden="1"/>
    <col min="13826" max="14080" width="11.42578125" style="42" hidden="1"/>
    <col min="14081" max="14081" width="64" style="42" hidden="1"/>
    <col min="14082" max="14336" width="11.42578125" style="42" hidden="1"/>
    <col min="14337" max="14337" width="64" style="42" hidden="1"/>
    <col min="14338" max="14592" width="11.42578125" style="42" hidden="1"/>
    <col min="14593" max="14593" width="64" style="42" hidden="1"/>
    <col min="14594" max="14848" width="11.42578125" style="42" hidden="1"/>
    <col min="14849" max="14849" width="64" style="42" hidden="1"/>
    <col min="14850" max="15104" width="11.42578125" style="42" hidden="1"/>
    <col min="15105" max="15105" width="64" style="42" hidden="1"/>
    <col min="15106" max="15360" width="11.42578125" style="42" hidden="1"/>
    <col min="15361" max="15361" width="64" style="42" hidden="1"/>
    <col min="15362" max="15616" width="11.42578125" style="42" hidden="1"/>
    <col min="15617" max="15617" width="64" style="42" hidden="1"/>
    <col min="15618" max="15872" width="11.42578125" style="42" hidden="1"/>
    <col min="15873" max="15873" width="64" style="42" hidden="1"/>
    <col min="15874" max="16128" width="11.42578125" style="42" hidden="1"/>
    <col min="16129" max="16129" width="64" style="42" hidden="1"/>
    <col min="16130" max="16384" width="11.42578125" style="42" hidden="1"/>
  </cols>
  <sheetData>
    <row r="1" spans="1:88" ht="34.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row>
    <row r="2" spans="1:88" ht="27" customHeight="1">
      <c r="A2" s="341" t="s">
        <v>978</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row>
    <row r="3" spans="1:88" ht="27"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row>
    <row r="4" spans="1:88" ht="27"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row>
    <row r="5" spans="1:88" ht="21.75"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385</v>
      </c>
      <c r="AB5" s="958"/>
      <c r="AC5" s="958"/>
      <c r="AD5" s="958"/>
      <c r="AE5" s="958"/>
      <c r="AF5" s="958" t="s">
        <v>388</v>
      </c>
      <c r="AG5" s="958"/>
      <c r="AH5" s="958"/>
      <c r="AI5" s="958"/>
      <c r="AJ5" s="958"/>
      <c r="AK5" s="958" t="s">
        <v>389</v>
      </c>
      <c r="AL5" s="958"/>
      <c r="AM5" s="958"/>
      <c r="AN5" s="958"/>
      <c r="AO5" s="958"/>
      <c r="AP5" s="958" t="s">
        <v>390</v>
      </c>
      <c r="AQ5" s="958"/>
      <c r="AR5" s="958"/>
      <c r="AS5" s="958"/>
      <c r="AT5" s="958"/>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row>
    <row r="6" spans="1:88"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row>
    <row r="7" spans="1:88" ht="13.5" thickTop="1">
      <c r="A7" s="42" t="s">
        <v>948</v>
      </c>
      <c r="B7" s="42">
        <v>78974.69359000001</v>
      </c>
      <c r="C7" s="42">
        <v>53520.247450000003</v>
      </c>
      <c r="D7" s="42">
        <v>0</v>
      </c>
      <c r="E7" s="42">
        <v>0</v>
      </c>
      <c r="F7" s="42">
        <v>132494.94104000001</v>
      </c>
      <c r="G7" s="42">
        <v>13263.457869999998</v>
      </c>
      <c r="H7" s="42">
        <v>377.40646000000004</v>
      </c>
      <c r="I7" s="42">
        <v>0</v>
      </c>
      <c r="J7" s="42">
        <v>0</v>
      </c>
      <c r="K7" s="42">
        <v>13640.86433</v>
      </c>
      <c r="L7" s="42">
        <v>13005.488310000001</v>
      </c>
      <c r="M7" s="42">
        <v>4312.2767800000001</v>
      </c>
      <c r="N7" s="42">
        <v>0</v>
      </c>
      <c r="O7" s="42">
        <v>-1.0000000000000001E-5</v>
      </c>
      <c r="P7" s="42">
        <v>17317.765079999997</v>
      </c>
      <c r="Q7" s="42">
        <v>22830.504980000002</v>
      </c>
      <c r="R7" s="42">
        <v>6261.1112400000002</v>
      </c>
      <c r="S7" s="42">
        <v>0</v>
      </c>
      <c r="T7" s="42">
        <v>0</v>
      </c>
      <c r="U7" s="42">
        <v>29091.61622</v>
      </c>
      <c r="V7" s="42">
        <v>13661.96603</v>
      </c>
      <c r="W7" s="42">
        <v>32900.253559999997</v>
      </c>
      <c r="X7" s="42">
        <v>0</v>
      </c>
      <c r="Y7" s="42">
        <v>0</v>
      </c>
      <c r="Z7" s="42">
        <v>46562.219590000001</v>
      </c>
      <c r="AA7" s="42">
        <v>2.8130000000000002</v>
      </c>
      <c r="AB7" s="42">
        <v>0</v>
      </c>
      <c r="AC7" s="42">
        <v>0</v>
      </c>
      <c r="AD7" s="42">
        <v>0</v>
      </c>
      <c r="AE7" s="42">
        <v>2.8130000000000002</v>
      </c>
      <c r="AF7" s="42">
        <v>1156.2005800000002</v>
      </c>
      <c r="AG7" s="42">
        <v>1.20818</v>
      </c>
      <c r="AH7" s="42">
        <v>0</v>
      </c>
      <c r="AI7" s="42">
        <v>0</v>
      </c>
      <c r="AJ7" s="42">
        <v>1157.40876</v>
      </c>
      <c r="AK7" s="42">
        <v>70.148420000000002</v>
      </c>
      <c r="AL7" s="42">
        <v>41.64096</v>
      </c>
      <c r="AM7" s="42">
        <v>0</v>
      </c>
      <c r="AN7" s="42">
        <v>0</v>
      </c>
      <c r="AO7" s="42">
        <v>111.78938000000001</v>
      </c>
      <c r="AP7" s="42">
        <v>142965.27278</v>
      </c>
      <c r="AQ7" s="42">
        <v>97414.144629999995</v>
      </c>
      <c r="AR7" s="42">
        <v>0</v>
      </c>
      <c r="AS7" s="42">
        <v>-1.0000000000000001E-5</v>
      </c>
      <c r="AT7" s="42">
        <v>240379.41740000001</v>
      </c>
    </row>
    <row r="8" spans="1:88">
      <c r="A8" s="42" t="s">
        <v>166</v>
      </c>
      <c r="B8" s="42">
        <v>78616.437430000005</v>
      </c>
      <c r="C8" s="42">
        <v>53467.875530000005</v>
      </c>
      <c r="D8" s="42">
        <v>0</v>
      </c>
      <c r="E8" s="42">
        <v>0</v>
      </c>
      <c r="F8" s="42">
        <v>132084.31295999998</v>
      </c>
      <c r="G8" s="42">
        <v>8099.0262400000001</v>
      </c>
      <c r="H8" s="42">
        <v>346.53646000000003</v>
      </c>
      <c r="I8" s="42">
        <v>0</v>
      </c>
      <c r="J8" s="42">
        <v>0</v>
      </c>
      <c r="K8" s="42">
        <v>8445.5626999999986</v>
      </c>
      <c r="L8" s="42">
        <v>12989.03017</v>
      </c>
      <c r="M8" s="42">
        <v>4293.7157800000004</v>
      </c>
      <c r="N8" s="42">
        <v>0</v>
      </c>
      <c r="O8" s="42">
        <v>-1.0000000000000001E-5</v>
      </c>
      <c r="P8" s="42">
        <v>17282.745940000001</v>
      </c>
      <c r="Q8" s="42">
        <v>22824.199980000001</v>
      </c>
      <c r="R8" s="42">
        <v>6261.1112400000002</v>
      </c>
      <c r="S8" s="42">
        <v>0</v>
      </c>
      <c r="T8" s="42">
        <v>0</v>
      </c>
      <c r="U8" s="42">
        <v>29085.31122</v>
      </c>
      <c r="V8" s="42">
        <v>13657.28188</v>
      </c>
      <c r="W8" s="42">
        <v>32892.486469999996</v>
      </c>
      <c r="X8" s="42">
        <v>0</v>
      </c>
      <c r="Y8" s="42">
        <v>0</v>
      </c>
      <c r="Z8" s="42">
        <v>46549.768349999998</v>
      </c>
      <c r="AA8" s="42">
        <v>0</v>
      </c>
      <c r="AB8" s="42">
        <v>0</v>
      </c>
      <c r="AC8" s="42">
        <v>0</v>
      </c>
      <c r="AD8" s="42">
        <v>0</v>
      </c>
      <c r="AE8" s="42">
        <v>0</v>
      </c>
      <c r="AF8" s="42">
        <v>1156.2005800000002</v>
      </c>
      <c r="AG8" s="42">
        <v>1.20818</v>
      </c>
      <c r="AH8" s="42">
        <v>0</v>
      </c>
      <c r="AI8" s="42">
        <v>0</v>
      </c>
      <c r="AJ8" s="42">
        <v>1157.40876</v>
      </c>
      <c r="AK8" s="42">
        <v>0</v>
      </c>
      <c r="AL8" s="42">
        <v>0</v>
      </c>
      <c r="AM8" s="42">
        <v>0</v>
      </c>
      <c r="AN8" s="42">
        <v>0</v>
      </c>
      <c r="AO8" s="42">
        <v>0</v>
      </c>
      <c r="AP8" s="42">
        <v>137342.17628000001</v>
      </c>
      <c r="AQ8" s="42">
        <v>97262.933659999995</v>
      </c>
      <c r="AR8" s="42">
        <v>0</v>
      </c>
      <c r="AS8" s="42">
        <v>-1.0000000000000001E-5</v>
      </c>
      <c r="AT8" s="42">
        <v>234605.10993000001</v>
      </c>
    </row>
    <row r="9" spans="1:88">
      <c r="A9" s="42" t="s">
        <v>167</v>
      </c>
      <c r="B9" s="42">
        <v>358.25615999999997</v>
      </c>
      <c r="C9" s="42">
        <v>52.371919999999996</v>
      </c>
      <c r="D9" s="42">
        <v>0</v>
      </c>
      <c r="E9" s="42">
        <v>0</v>
      </c>
      <c r="F9" s="42">
        <v>410.62808000000001</v>
      </c>
      <c r="G9" s="42">
        <v>5164.43163</v>
      </c>
      <c r="H9" s="42">
        <v>30.87</v>
      </c>
      <c r="I9" s="42">
        <v>0</v>
      </c>
      <c r="J9" s="42">
        <v>0</v>
      </c>
      <c r="K9" s="42">
        <v>5195.3016299999999</v>
      </c>
      <c r="L9" s="42">
        <v>16.45814</v>
      </c>
      <c r="M9" s="42">
        <v>18.560980000000001</v>
      </c>
      <c r="N9" s="42">
        <v>0</v>
      </c>
      <c r="O9" s="42">
        <v>0</v>
      </c>
      <c r="P9" s="42">
        <v>35.019120000000001</v>
      </c>
      <c r="Q9" s="42">
        <v>6.3049999999999997</v>
      </c>
      <c r="R9" s="42">
        <v>0</v>
      </c>
      <c r="S9" s="42">
        <v>0</v>
      </c>
      <c r="T9" s="42">
        <v>0</v>
      </c>
      <c r="U9" s="42">
        <v>6.3049999999999997</v>
      </c>
      <c r="V9" s="42">
        <v>4.6841499999999998</v>
      </c>
      <c r="W9" s="42">
        <v>7.7670900000000005</v>
      </c>
      <c r="X9" s="42">
        <v>0</v>
      </c>
      <c r="Y9" s="42">
        <v>0</v>
      </c>
      <c r="Z9" s="42">
        <v>12.45124</v>
      </c>
      <c r="AA9" s="42">
        <v>2.8130000000000002</v>
      </c>
      <c r="AB9" s="42">
        <v>0</v>
      </c>
      <c r="AC9" s="42">
        <v>0</v>
      </c>
      <c r="AD9" s="42">
        <v>0</v>
      </c>
      <c r="AE9" s="42">
        <v>2.8130000000000002</v>
      </c>
      <c r="AF9" s="42">
        <v>0</v>
      </c>
      <c r="AG9" s="42">
        <v>0</v>
      </c>
      <c r="AH9" s="42">
        <v>0</v>
      </c>
      <c r="AI9" s="42">
        <v>0</v>
      </c>
      <c r="AJ9" s="42">
        <v>0</v>
      </c>
      <c r="AK9" s="42">
        <v>70.148420000000002</v>
      </c>
      <c r="AL9" s="42">
        <v>41.64096</v>
      </c>
      <c r="AM9" s="42">
        <v>0</v>
      </c>
      <c r="AN9" s="42">
        <v>0</v>
      </c>
      <c r="AO9" s="42">
        <v>111.78938000000001</v>
      </c>
      <c r="AP9" s="42">
        <v>5623.0964999999997</v>
      </c>
      <c r="AQ9" s="42">
        <v>151.21095000000003</v>
      </c>
      <c r="AR9" s="42">
        <v>0</v>
      </c>
      <c r="AS9" s="42">
        <v>0</v>
      </c>
      <c r="AT9" s="42">
        <v>5774.3074500000002</v>
      </c>
    </row>
    <row r="10" spans="1:88">
      <c r="A10" s="42" t="s">
        <v>949</v>
      </c>
      <c r="B10" s="42">
        <v>0</v>
      </c>
      <c r="C10" s="42">
        <v>0</v>
      </c>
      <c r="D10" s="42">
        <v>0</v>
      </c>
      <c r="E10" s="42">
        <v>0</v>
      </c>
      <c r="F10" s="42">
        <v>0</v>
      </c>
      <c r="G10" s="42">
        <v>0</v>
      </c>
      <c r="H10" s="42">
        <v>0</v>
      </c>
      <c r="I10" s="42">
        <v>0</v>
      </c>
      <c r="J10" s="42">
        <v>0</v>
      </c>
      <c r="K10" s="42">
        <v>0</v>
      </c>
      <c r="L10" s="42">
        <v>0</v>
      </c>
      <c r="M10" s="42">
        <v>2.0000000000000002E-5</v>
      </c>
      <c r="N10" s="42">
        <v>0</v>
      </c>
      <c r="O10" s="42">
        <v>0</v>
      </c>
      <c r="P10" s="42">
        <v>2.0000000000000002E-5</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2.0000000000000002E-5</v>
      </c>
      <c r="AR10" s="42">
        <v>0</v>
      </c>
      <c r="AS10" s="42">
        <v>0</v>
      </c>
      <c r="AT10" s="42">
        <v>2.0000000000000002E-5</v>
      </c>
    </row>
    <row r="11" spans="1:88">
      <c r="A11" s="42" t="s">
        <v>950</v>
      </c>
      <c r="B11" s="42">
        <v>85936.448000000004</v>
      </c>
      <c r="C11" s="42">
        <v>66722.365700000009</v>
      </c>
      <c r="D11" s="42">
        <v>0</v>
      </c>
      <c r="E11" s="42">
        <v>299.93013000000002</v>
      </c>
      <c r="F11" s="42">
        <v>152958.74383000002</v>
      </c>
      <c r="G11" s="42">
        <v>36427.424890000002</v>
      </c>
      <c r="H11" s="42">
        <v>3478.7662999999998</v>
      </c>
      <c r="I11" s="42">
        <v>0</v>
      </c>
      <c r="J11" s="42">
        <v>3.2374999999999998</v>
      </c>
      <c r="K11" s="42">
        <v>39909.428690000001</v>
      </c>
      <c r="L11" s="42">
        <v>74292.181719999993</v>
      </c>
      <c r="M11" s="42">
        <v>23359.387549999999</v>
      </c>
      <c r="N11" s="42">
        <v>0</v>
      </c>
      <c r="O11" s="42">
        <v>66.510429999999999</v>
      </c>
      <c r="P11" s="42">
        <v>97718.079700000002</v>
      </c>
      <c r="Q11" s="42">
        <v>36824.301359999998</v>
      </c>
      <c r="R11" s="42">
        <v>22276.318940000001</v>
      </c>
      <c r="S11" s="42">
        <v>0</v>
      </c>
      <c r="T11" s="42">
        <v>7.4900000000000001E-3</v>
      </c>
      <c r="U11" s="42">
        <v>59100.627789999999</v>
      </c>
      <c r="V11" s="42">
        <v>79072.276930000007</v>
      </c>
      <c r="W11" s="42">
        <v>24361.996139999999</v>
      </c>
      <c r="X11" s="42">
        <v>0</v>
      </c>
      <c r="Y11" s="42">
        <v>0</v>
      </c>
      <c r="Z11" s="42">
        <v>103434.27307</v>
      </c>
      <c r="AA11" s="42">
        <v>7426.1487800000004</v>
      </c>
      <c r="AB11" s="42">
        <v>610.34681999999998</v>
      </c>
      <c r="AC11" s="42">
        <v>0</v>
      </c>
      <c r="AD11" s="42">
        <v>236.81219000000002</v>
      </c>
      <c r="AE11" s="42">
        <v>8273.3077900000008</v>
      </c>
      <c r="AF11" s="42">
        <v>25277.583289999999</v>
      </c>
      <c r="AG11" s="42">
        <v>4711.3721999999998</v>
      </c>
      <c r="AH11" s="42">
        <v>0</v>
      </c>
      <c r="AI11" s="42">
        <v>1.07541</v>
      </c>
      <c r="AJ11" s="42">
        <v>29990.030899999998</v>
      </c>
      <c r="AK11" s="42">
        <v>107017.30964000001</v>
      </c>
      <c r="AL11" s="42">
        <v>12703.75892</v>
      </c>
      <c r="AM11" s="42">
        <v>0</v>
      </c>
      <c r="AN11" s="42">
        <v>0</v>
      </c>
      <c r="AO11" s="42">
        <v>119721.06856</v>
      </c>
      <c r="AP11" s="42">
        <v>452273.67460999999</v>
      </c>
      <c r="AQ11" s="42">
        <v>158224.31256999998</v>
      </c>
      <c r="AR11" s="42">
        <v>0</v>
      </c>
      <c r="AS11" s="42">
        <v>607.57315000000006</v>
      </c>
      <c r="AT11" s="42">
        <v>611105.56033000001</v>
      </c>
    </row>
    <row r="12" spans="1:88">
      <c r="A12" s="42" t="s">
        <v>951</v>
      </c>
      <c r="B12" s="42">
        <v>85936.448000000004</v>
      </c>
      <c r="C12" s="42">
        <v>66722.365700000009</v>
      </c>
      <c r="D12" s="42">
        <v>0</v>
      </c>
      <c r="E12" s="42">
        <v>299.93013000000002</v>
      </c>
      <c r="F12" s="42">
        <v>152958.74383000002</v>
      </c>
      <c r="G12" s="42">
        <v>36427.424610000002</v>
      </c>
      <c r="H12" s="42">
        <v>3478.7632100000001</v>
      </c>
      <c r="I12" s="42">
        <v>0</v>
      </c>
      <c r="J12" s="42">
        <v>3.2374999999999998</v>
      </c>
      <c r="K12" s="42">
        <v>39909.425320000002</v>
      </c>
      <c r="L12" s="42">
        <v>74292.181719999993</v>
      </c>
      <c r="M12" s="42">
        <v>23359.387609999998</v>
      </c>
      <c r="N12" s="42">
        <v>0</v>
      </c>
      <c r="O12" s="42">
        <v>66.510419999999996</v>
      </c>
      <c r="P12" s="42">
        <v>97718.079750000004</v>
      </c>
      <c r="Q12" s="42">
        <v>36824.301359999998</v>
      </c>
      <c r="R12" s="42">
        <v>22276.318940000001</v>
      </c>
      <c r="S12" s="42">
        <v>0</v>
      </c>
      <c r="T12" s="42">
        <v>7.4900000000000001E-3</v>
      </c>
      <c r="U12" s="42">
        <v>59100.627789999999</v>
      </c>
      <c r="V12" s="42">
        <v>79072.276930000007</v>
      </c>
      <c r="W12" s="42">
        <v>24361.996139999999</v>
      </c>
      <c r="X12" s="42">
        <v>0</v>
      </c>
      <c r="Y12" s="42">
        <v>0</v>
      </c>
      <c r="Z12" s="42">
        <v>103434.27307</v>
      </c>
      <c r="AA12" s="42">
        <v>7426.1487800000004</v>
      </c>
      <c r="AB12" s="42">
        <v>610.34681999999998</v>
      </c>
      <c r="AC12" s="42">
        <v>0</v>
      </c>
      <c r="AD12" s="42">
        <v>236.81219000000002</v>
      </c>
      <c r="AE12" s="42">
        <v>8273.3077900000008</v>
      </c>
      <c r="AF12" s="42">
        <v>25277.583289999999</v>
      </c>
      <c r="AG12" s="42">
        <v>4711.3721999999998</v>
      </c>
      <c r="AH12" s="42">
        <v>0</v>
      </c>
      <c r="AI12" s="42">
        <v>1.07541</v>
      </c>
      <c r="AJ12" s="42">
        <v>29990.030899999998</v>
      </c>
      <c r="AK12" s="42">
        <v>107016.12903</v>
      </c>
      <c r="AL12" s="42">
        <v>12703.75892</v>
      </c>
      <c r="AM12" s="42">
        <v>0</v>
      </c>
      <c r="AN12" s="42">
        <v>0</v>
      </c>
      <c r="AO12" s="42">
        <v>119719.88795</v>
      </c>
      <c r="AP12" s="42">
        <v>452272.49372000003</v>
      </c>
      <c r="AQ12" s="42">
        <v>158224.30953999999</v>
      </c>
      <c r="AR12" s="42">
        <v>0</v>
      </c>
      <c r="AS12" s="42">
        <v>607.57313999999997</v>
      </c>
      <c r="AT12" s="42">
        <v>611104.37639999995</v>
      </c>
    </row>
    <row r="13" spans="1:88">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row>
    <row r="14" spans="1:88">
      <c r="A14" s="42" t="s">
        <v>949</v>
      </c>
      <c r="B14" s="42">
        <v>0</v>
      </c>
      <c r="C14" s="42">
        <v>0</v>
      </c>
      <c r="D14" s="42">
        <v>0</v>
      </c>
      <c r="E14" s="42">
        <v>0</v>
      </c>
      <c r="F14" s="42">
        <v>0</v>
      </c>
      <c r="G14" s="42">
        <v>2.8000000000000003E-4</v>
      </c>
      <c r="H14" s="42">
        <v>3.0899999999999999E-3</v>
      </c>
      <c r="I14" s="42">
        <v>0</v>
      </c>
      <c r="J14" s="42">
        <v>0</v>
      </c>
      <c r="K14" s="42">
        <v>3.3700000000000002E-3</v>
      </c>
      <c r="L14" s="42">
        <v>0</v>
      </c>
      <c r="M14" s="42">
        <v>-5.9999999999999995E-5</v>
      </c>
      <c r="N14" s="42">
        <v>0</v>
      </c>
      <c r="O14" s="42">
        <v>1.0000000000000001E-5</v>
      </c>
      <c r="P14" s="42">
        <v>-5.0000000000000002E-5</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1.1806099999999999</v>
      </c>
      <c r="AL14" s="42">
        <v>0</v>
      </c>
      <c r="AM14" s="42">
        <v>0</v>
      </c>
      <c r="AN14" s="42">
        <v>0</v>
      </c>
      <c r="AO14" s="42">
        <v>1.1806099999999999</v>
      </c>
      <c r="AP14" s="42">
        <v>1.18089</v>
      </c>
      <c r="AQ14" s="42">
        <v>3.0299999999999997E-3</v>
      </c>
      <c r="AR14" s="42">
        <v>0</v>
      </c>
      <c r="AS14" s="42">
        <v>1.0000000000000001E-5</v>
      </c>
      <c r="AT14" s="42">
        <v>1.1839300000000001</v>
      </c>
    </row>
    <row r="15" spans="1:88">
      <c r="A15" s="42" t="s">
        <v>953</v>
      </c>
      <c r="B15" s="42">
        <v>14449.275240000001</v>
      </c>
      <c r="C15" s="42">
        <v>48029.078970000002</v>
      </c>
      <c r="D15" s="42">
        <v>0</v>
      </c>
      <c r="E15" s="42">
        <v>1074.8854899999999</v>
      </c>
      <c r="F15" s="42">
        <v>63553.239700000006</v>
      </c>
      <c r="G15" s="42">
        <v>1057.4376000000002</v>
      </c>
      <c r="H15" s="42">
        <v>568.41608999999994</v>
      </c>
      <c r="I15" s="42">
        <v>0</v>
      </c>
      <c r="J15" s="42">
        <v>1.4999999999999999E-4</v>
      </c>
      <c r="K15" s="42">
        <v>1625.85384</v>
      </c>
      <c r="L15" s="42">
        <v>6014.1480300000003</v>
      </c>
      <c r="M15" s="42">
        <v>15144.276099999999</v>
      </c>
      <c r="N15" s="42">
        <v>0</v>
      </c>
      <c r="O15" s="42">
        <v>31.520430000000001</v>
      </c>
      <c r="P15" s="42">
        <v>21189.94456</v>
      </c>
      <c r="Q15" s="42">
        <v>1441.11806</v>
      </c>
      <c r="R15" s="42">
        <v>3498.6338700000001</v>
      </c>
      <c r="S15" s="42">
        <v>0</v>
      </c>
      <c r="T15" s="42">
        <v>0</v>
      </c>
      <c r="U15" s="42">
        <v>4939.7519299999994</v>
      </c>
      <c r="V15" s="42">
        <v>2790.6156700000001</v>
      </c>
      <c r="W15" s="42">
        <v>2274.4152300000001</v>
      </c>
      <c r="X15" s="42">
        <v>0</v>
      </c>
      <c r="Y15" s="42">
        <v>0</v>
      </c>
      <c r="Z15" s="42">
        <v>5065.0309000000007</v>
      </c>
      <c r="AA15" s="42">
        <v>786.24449000000004</v>
      </c>
      <c r="AB15" s="42">
        <v>204.13473999999999</v>
      </c>
      <c r="AC15" s="42">
        <v>0</v>
      </c>
      <c r="AD15" s="42">
        <v>0</v>
      </c>
      <c r="AE15" s="42">
        <v>990.37923000000001</v>
      </c>
      <c r="AF15" s="42">
        <v>10898.8647</v>
      </c>
      <c r="AG15" s="42">
        <v>3880.4634799999999</v>
      </c>
      <c r="AH15" s="42">
        <v>0</v>
      </c>
      <c r="AI15" s="42">
        <v>0</v>
      </c>
      <c r="AJ15" s="42">
        <v>14779.32818</v>
      </c>
      <c r="AK15" s="42">
        <v>20326.092129999997</v>
      </c>
      <c r="AL15" s="42">
        <v>2232.4295499999998</v>
      </c>
      <c r="AM15" s="42">
        <v>0</v>
      </c>
      <c r="AN15" s="42">
        <v>572.02377000000001</v>
      </c>
      <c r="AO15" s="42">
        <v>23130.545449999998</v>
      </c>
      <c r="AP15" s="42">
        <v>57763.795920000004</v>
      </c>
      <c r="AQ15" s="42">
        <v>75831.848030000008</v>
      </c>
      <c r="AR15" s="42">
        <v>0</v>
      </c>
      <c r="AS15" s="42">
        <v>1678.42984</v>
      </c>
      <c r="AT15" s="42">
        <v>135274.07378999999</v>
      </c>
    </row>
    <row r="16" spans="1:88">
      <c r="A16" s="42" t="s">
        <v>169</v>
      </c>
      <c r="B16" s="42">
        <v>14307.188480000001</v>
      </c>
      <c r="C16" s="42">
        <v>47532.835789999997</v>
      </c>
      <c r="D16" s="42">
        <v>0</v>
      </c>
      <c r="E16" s="42">
        <v>1074.8854899999999</v>
      </c>
      <c r="F16" s="42">
        <v>62914.909759999995</v>
      </c>
      <c r="G16" s="42">
        <v>1055.64222</v>
      </c>
      <c r="H16" s="42">
        <v>566.01531</v>
      </c>
      <c r="I16" s="42">
        <v>0</v>
      </c>
      <c r="J16" s="42">
        <v>0</v>
      </c>
      <c r="K16" s="42">
        <v>1621.65753</v>
      </c>
      <c r="L16" s="42">
        <v>5990.6885300000004</v>
      </c>
      <c r="M16" s="42">
        <v>15119.844710000001</v>
      </c>
      <c r="N16" s="42">
        <v>0</v>
      </c>
      <c r="O16" s="42">
        <v>31.52045</v>
      </c>
      <c r="P16" s="42">
        <v>21142.053690000001</v>
      </c>
      <c r="Q16" s="42">
        <v>1440.47551</v>
      </c>
      <c r="R16" s="42">
        <v>3497.7577799999999</v>
      </c>
      <c r="S16" s="42">
        <v>0</v>
      </c>
      <c r="T16" s="42">
        <v>0</v>
      </c>
      <c r="U16" s="42">
        <v>4938.2332900000001</v>
      </c>
      <c r="V16" s="42">
        <v>2790.2490499999999</v>
      </c>
      <c r="W16" s="42">
        <v>2274.3966399999999</v>
      </c>
      <c r="X16" s="42">
        <v>0</v>
      </c>
      <c r="Y16" s="42">
        <v>0</v>
      </c>
      <c r="Z16" s="42">
        <v>5064.6456900000003</v>
      </c>
      <c r="AA16" s="42">
        <v>781.40442000000007</v>
      </c>
      <c r="AB16" s="42">
        <v>203.67711</v>
      </c>
      <c r="AC16" s="42">
        <v>0</v>
      </c>
      <c r="AD16" s="42">
        <v>0</v>
      </c>
      <c r="AE16" s="42">
        <v>985.08153000000004</v>
      </c>
      <c r="AF16" s="42">
        <v>10806.70433</v>
      </c>
      <c r="AG16" s="42">
        <v>3855.3412000000003</v>
      </c>
      <c r="AH16" s="42">
        <v>0</v>
      </c>
      <c r="AI16" s="42">
        <v>0</v>
      </c>
      <c r="AJ16" s="42">
        <v>14662.045529999999</v>
      </c>
      <c r="AK16" s="42">
        <v>20147.343079999999</v>
      </c>
      <c r="AL16" s="42">
        <v>2214.8777700000001</v>
      </c>
      <c r="AM16" s="42">
        <v>0</v>
      </c>
      <c r="AN16" s="42">
        <v>571.9823100000001</v>
      </c>
      <c r="AO16" s="42">
        <v>22934.203160000001</v>
      </c>
      <c r="AP16" s="42">
        <v>57319.695619999999</v>
      </c>
      <c r="AQ16" s="42">
        <v>75264.746310000002</v>
      </c>
      <c r="AR16" s="42">
        <v>0</v>
      </c>
      <c r="AS16" s="42">
        <v>1678.38825</v>
      </c>
      <c r="AT16" s="42">
        <v>134262.83018000002</v>
      </c>
    </row>
    <row r="17" spans="1:46">
      <c r="A17" s="42" t="s">
        <v>170</v>
      </c>
      <c r="B17" s="42">
        <v>1723.4962800000001</v>
      </c>
      <c r="C17" s="42">
        <v>7259.5074999999997</v>
      </c>
      <c r="D17" s="42">
        <v>0</v>
      </c>
      <c r="E17" s="42">
        <v>878.21280000000002</v>
      </c>
      <c r="F17" s="42">
        <v>9861.2165800000002</v>
      </c>
      <c r="G17" s="42">
        <v>381.77985999999999</v>
      </c>
      <c r="H17" s="42">
        <v>6.92483</v>
      </c>
      <c r="I17" s="42">
        <v>0</v>
      </c>
      <c r="J17" s="42">
        <v>0</v>
      </c>
      <c r="K17" s="42">
        <v>388.70469000000003</v>
      </c>
      <c r="L17" s="42">
        <v>1362.3256999999999</v>
      </c>
      <c r="M17" s="42">
        <v>8579.5705999999991</v>
      </c>
      <c r="N17" s="42">
        <v>0</v>
      </c>
      <c r="O17" s="42">
        <v>31.520409999999998</v>
      </c>
      <c r="P17" s="42">
        <v>9973.4167100000013</v>
      </c>
      <c r="Q17" s="42">
        <v>247.25614000000002</v>
      </c>
      <c r="R17" s="42">
        <v>953.84286999999995</v>
      </c>
      <c r="S17" s="42">
        <v>0</v>
      </c>
      <c r="T17" s="42">
        <v>0</v>
      </c>
      <c r="U17" s="42">
        <v>1201.0990099999999</v>
      </c>
      <c r="V17" s="42">
        <v>1198.4085700000001</v>
      </c>
      <c r="W17" s="42">
        <v>1127.24432</v>
      </c>
      <c r="X17" s="42">
        <v>0</v>
      </c>
      <c r="Y17" s="42">
        <v>0</v>
      </c>
      <c r="Z17" s="42">
        <v>2325.6528900000003</v>
      </c>
      <c r="AA17" s="42">
        <v>181.15287000000001</v>
      </c>
      <c r="AB17" s="42">
        <v>96.266310000000004</v>
      </c>
      <c r="AC17" s="42">
        <v>0</v>
      </c>
      <c r="AD17" s="42">
        <v>0</v>
      </c>
      <c r="AE17" s="42">
        <v>277.41917999999998</v>
      </c>
      <c r="AF17" s="42">
        <v>844.78306999999995</v>
      </c>
      <c r="AG17" s="42">
        <v>55.166339999999998</v>
      </c>
      <c r="AH17" s="42">
        <v>0</v>
      </c>
      <c r="AI17" s="42">
        <v>0</v>
      </c>
      <c r="AJ17" s="42">
        <v>899.94941000000006</v>
      </c>
      <c r="AK17" s="42">
        <v>2749.7227799999996</v>
      </c>
      <c r="AL17" s="42">
        <v>278.49583000000001</v>
      </c>
      <c r="AM17" s="42">
        <v>0</v>
      </c>
      <c r="AN17" s="42">
        <v>358.32069999999999</v>
      </c>
      <c r="AO17" s="42">
        <v>3386.5393100000001</v>
      </c>
      <c r="AP17" s="42">
        <v>8688.9252699999997</v>
      </c>
      <c r="AQ17" s="42">
        <v>18357.018600000003</v>
      </c>
      <c r="AR17" s="42">
        <v>0</v>
      </c>
      <c r="AS17" s="42">
        <v>1268.0539099999999</v>
      </c>
      <c r="AT17" s="42">
        <v>28313.997780000002</v>
      </c>
    </row>
    <row r="18" spans="1:46">
      <c r="A18" s="42" t="s">
        <v>171</v>
      </c>
      <c r="B18" s="42">
        <v>674.70313999999996</v>
      </c>
      <c r="C18" s="42">
        <v>10676.05343</v>
      </c>
      <c r="D18" s="42">
        <v>0</v>
      </c>
      <c r="E18" s="42">
        <v>196.67268999999999</v>
      </c>
      <c r="F18" s="42">
        <v>11547.429259999999</v>
      </c>
      <c r="G18" s="42">
        <v>125.53847999999999</v>
      </c>
      <c r="H18" s="42">
        <v>0</v>
      </c>
      <c r="I18" s="42">
        <v>0</v>
      </c>
      <c r="J18" s="42">
        <v>0</v>
      </c>
      <c r="K18" s="42">
        <v>125.53847999999999</v>
      </c>
      <c r="L18" s="42">
        <v>14.38275</v>
      </c>
      <c r="M18" s="42">
        <v>0</v>
      </c>
      <c r="N18" s="42">
        <v>0</v>
      </c>
      <c r="O18" s="42">
        <v>1.0000000000000001E-5</v>
      </c>
      <c r="P18" s="42">
        <v>14.382760000000001</v>
      </c>
      <c r="Q18" s="42">
        <v>512.31419000000005</v>
      </c>
      <c r="R18" s="42">
        <v>1072.1908899999999</v>
      </c>
      <c r="S18" s="42">
        <v>0</v>
      </c>
      <c r="T18" s="42">
        <v>0</v>
      </c>
      <c r="U18" s="42">
        <v>1584.5050800000001</v>
      </c>
      <c r="V18" s="42">
        <v>29</v>
      </c>
      <c r="W18" s="42">
        <v>0</v>
      </c>
      <c r="X18" s="42">
        <v>0</v>
      </c>
      <c r="Y18" s="42">
        <v>0</v>
      </c>
      <c r="Z18" s="42">
        <v>29</v>
      </c>
      <c r="AA18" s="42">
        <v>133.96091000000001</v>
      </c>
      <c r="AB18" s="42">
        <v>0</v>
      </c>
      <c r="AC18" s="42">
        <v>0</v>
      </c>
      <c r="AD18" s="42">
        <v>0</v>
      </c>
      <c r="AE18" s="42">
        <v>133.96091000000001</v>
      </c>
      <c r="AF18" s="42">
        <v>308.22134</v>
      </c>
      <c r="AG18" s="42">
        <v>254.62851999999998</v>
      </c>
      <c r="AH18" s="42">
        <v>0</v>
      </c>
      <c r="AI18" s="42">
        <v>0</v>
      </c>
      <c r="AJ18" s="42">
        <v>562.84986000000004</v>
      </c>
      <c r="AK18" s="42">
        <v>16.538</v>
      </c>
      <c r="AL18" s="42">
        <v>0</v>
      </c>
      <c r="AM18" s="42">
        <v>0</v>
      </c>
      <c r="AN18" s="42">
        <v>0</v>
      </c>
      <c r="AO18" s="42">
        <v>16.538</v>
      </c>
      <c r="AP18" s="42">
        <v>1814.6588100000001</v>
      </c>
      <c r="AQ18" s="42">
        <v>12002.87284</v>
      </c>
      <c r="AR18" s="42">
        <v>0</v>
      </c>
      <c r="AS18" s="42">
        <v>196.67270000000002</v>
      </c>
      <c r="AT18" s="42">
        <v>14014.20435</v>
      </c>
    </row>
    <row r="19" spans="1:46">
      <c r="A19" s="42" t="s">
        <v>172</v>
      </c>
      <c r="B19" s="42">
        <v>553.33398999999997</v>
      </c>
      <c r="C19" s="42">
        <v>1250.3179599999999</v>
      </c>
      <c r="D19" s="42">
        <v>0</v>
      </c>
      <c r="E19" s="42">
        <v>0</v>
      </c>
      <c r="F19" s="42">
        <v>1803.6519499999999</v>
      </c>
      <c r="G19" s="42">
        <v>0</v>
      </c>
      <c r="H19" s="42">
        <v>0</v>
      </c>
      <c r="I19" s="42">
        <v>0</v>
      </c>
      <c r="J19" s="42">
        <v>0</v>
      </c>
      <c r="K19" s="42">
        <v>0</v>
      </c>
      <c r="L19" s="42">
        <v>160.76920000000001</v>
      </c>
      <c r="M19" s="42">
        <v>110.98787</v>
      </c>
      <c r="N19" s="42">
        <v>0</v>
      </c>
      <c r="O19" s="42">
        <v>4.0000000000000003E-5</v>
      </c>
      <c r="P19" s="42">
        <v>271.75711000000001</v>
      </c>
      <c r="Q19" s="42">
        <v>0</v>
      </c>
      <c r="R19" s="42">
        <v>23.947369999999999</v>
      </c>
      <c r="S19" s="42">
        <v>0</v>
      </c>
      <c r="T19" s="42">
        <v>0</v>
      </c>
      <c r="U19" s="42">
        <v>23.947369999999999</v>
      </c>
      <c r="V19" s="42">
        <v>230.89895000000001</v>
      </c>
      <c r="W19" s="42">
        <v>78.89</v>
      </c>
      <c r="X19" s="42">
        <v>0</v>
      </c>
      <c r="Y19" s="42">
        <v>0</v>
      </c>
      <c r="Z19" s="42">
        <v>309.78895</v>
      </c>
      <c r="AA19" s="42">
        <v>0</v>
      </c>
      <c r="AB19" s="42">
        <v>0</v>
      </c>
      <c r="AC19" s="42">
        <v>0</v>
      </c>
      <c r="AD19" s="42">
        <v>0</v>
      </c>
      <c r="AE19" s="42">
        <v>0</v>
      </c>
      <c r="AF19" s="42">
        <v>663.2871899999999</v>
      </c>
      <c r="AG19" s="42">
        <v>53.214739999999999</v>
      </c>
      <c r="AH19" s="42">
        <v>0</v>
      </c>
      <c r="AI19" s="42">
        <v>0</v>
      </c>
      <c r="AJ19" s="42">
        <v>716.50193000000002</v>
      </c>
      <c r="AK19" s="42">
        <v>101.9</v>
      </c>
      <c r="AL19" s="42">
        <v>0</v>
      </c>
      <c r="AM19" s="42">
        <v>0</v>
      </c>
      <c r="AN19" s="42">
        <v>0</v>
      </c>
      <c r="AO19" s="42">
        <v>101.9</v>
      </c>
      <c r="AP19" s="42">
        <v>1710.1893300000002</v>
      </c>
      <c r="AQ19" s="42">
        <v>1517.3579399999999</v>
      </c>
      <c r="AR19" s="42">
        <v>0</v>
      </c>
      <c r="AS19" s="42">
        <v>4.0000000000000003E-5</v>
      </c>
      <c r="AT19" s="42">
        <v>3227.5473099999999</v>
      </c>
    </row>
    <row r="20" spans="1:46">
      <c r="A20" s="42" t="s">
        <v>173</v>
      </c>
      <c r="B20" s="42">
        <v>5014.1980999999996</v>
      </c>
      <c r="C20" s="42">
        <v>2017.18328</v>
      </c>
      <c r="D20" s="42">
        <v>0</v>
      </c>
      <c r="E20" s="42">
        <v>0</v>
      </c>
      <c r="F20" s="42">
        <v>7031.3813799999998</v>
      </c>
      <c r="G20" s="42">
        <v>60</v>
      </c>
      <c r="H20" s="42">
        <v>0</v>
      </c>
      <c r="I20" s="42">
        <v>0</v>
      </c>
      <c r="J20" s="42">
        <v>0</v>
      </c>
      <c r="K20" s="42">
        <v>60</v>
      </c>
      <c r="L20" s="42">
        <v>96.011669999999995</v>
      </c>
      <c r="M20" s="42">
        <v>2581.39129</v>
      </c>
      <c r="N20" s="42">
        <v>0</v>
      </c>
      <c r="O20" s="42">
        <v>-2.0000000000000002E-5</v>
      </c>
      <c r="P20" s="42">
        <v>2677.4029399999999</v>
      </c>
      <c r="Q20" s="42">
        <v>429.92475999999999</v>
      </c>
      <c r="R20" s="42">
        <v>307.07304999999997</v>
      </c>
      <c r="S20" s="42">
        <v>0</v>
      </c>
      <c r="T20" s="42">
        <v>0</v>
      </c>
      <c r="U20" s="42">
        <v>736.99781000000007</v>
      </c>
      <c r="V20" s="42">
        <v>545.18425999999999</v>
      </c>
      <c r="W20" s="42">
        <v>383.22634999999997</v>
      </c>
      <c r="X20" s="42">
        <v>0</v>
      </c>
      <c r="Y20" s="42">
        <v>0</v>
      </c>
      <c r="Z20" s="42">
        <v>928.41061000000002</v>
      </c>
      <c r="AA20" s="42">
        <v>106.06975999999999</v>
      </c>
      <c r="AB20" s="42">
        <v>8.2319999999999993</v>
      </c>
      <c r="AC20" s="42">
        <v>0</v>
      </c>
      <c r="AD20" s="42">
        <v>0</v>
      </c>
      <c r="AE20" s="42">
        <v>114.30176</v>
      </c>
      <c r="AF20" s="42">
        <v>1000.82295</v>
      </c>
      <c r="AG20" s="42">
        <v>68.599999999999994</v>
      </c>
      <c r="AH20" s="42">
        <v>0</v>
      </c>
      <c r="AI20" s="42">
        <v>0</v>
      </c>
      <c r="AJ20" s="42">
        <v>1069.4229499999999</v>
      </c>
      <c r="AK20" s="42">
        <v>1429.06618</v>
      </c>
      <c r="AL20" s="42">
        <v>19.16142</v>
      </c>
      <c r="AM20" s="42">
        <v>0</v>
      </c>
      <c r="AN20" s="42">
        <v>40.682870000000001</v>
      </c>
      <c r="AO20" s="42">
        <v>1488.91047</v>
      </c>
      <c r="AP20" s="42">
        <v>8681.2776799999992</v>
      </c>
      <c r="AQ20" s="42">
        <v>5384.8673899999994</v>
      </c>
      <c r="AR20" s="42">
        <v>0</v>
      </c>
      <c r="AS20" s="42">
        <v>40.682850000000002</v>
      </c>
      <c r="AT20" s="42">
        <v>14106.82792</v>
      </c>
    </row>
    <row r="21" spans="1:46">
      <c r="A21" s="42" t="s">
        <v>174</v>
      </c>
      <c r="B21" s="42">
        <v>5061.0130099999997</v>
      </c>
      <c r="C21" s="42">
        <v>12056.043609999999</v>
      </c>
      <c r="D21" s="42">
        <v>0</v>
      </c>
      <c r="E21" s="42">
        <v>0</v>
      </c>
      <c r="F21" s="42">
        <v>17117.056619999999</v>
      </c>
      <c r="G21" s="42">
        <v>458.32388000000003</v>
      </c>
      <c r="H21" s="42">
        <v>0</v>
      </c>
      <c r="I21" s="42">
        <v>0</v>
      </c>
      <c r="J21" s="42">
        <v>0</v>
      </c>
      <c r="K21" s="42">
        <v>458.32388000000003</v>
      </c>
      <c r="L21" s="42">
        <v>2759.4413300000001</v>
      </c>
      <c r="M21" s="42">
        <v>1558.0471</v>
      </c>
      <c r="N21" s="42">
        <v>0</v>
      </c>
      <c r="O21" s="42">
        <v>0</v>
      </c>
      <c r="P21" s="42">
        <v>4317.4884299999994</v>
      </c>
      <c r="Q21" s="42">
        <v>169.67423000000002</v>
      </c>
      <c r="R21" s="42">
        <v>362.54156</v>
      </c>
      <c r="S21" s="42">
        <v>0</v>
      </c>
      <c r="T21" s="42">
        <v>0</v>
      </c>
      <c r="U21" s="42">
        <v>532.21579000000008</v>
      </c>
      <c r="V21" s="42">
        <v>385.56491999999997</v>
      </c>
      <c r="W21" s="42">
        <v>301.35485999999997</v>
      </c>
      <c r="X21" s="42">
        <v>0</v>
      </c>
      <c r="Y21" s="42">
        <v>0</v>
      </c>
      <c r="Z21" s="42">
        <v>686.91978000000006</v>
      </c>
      <c r="AA21" s="42">
        <v>42.881449999999994</v>
      </c>
      <c r="AB21" s="42">
        <v>61.889209999999999</v>
      </c>
      <c r="AC21" s="42">
        <v>0</v>
      </c>
      <c r="AD21" s="42">
        <v>0</v>
      </c>
      <c r="AE21" s="42">
        <v>104.77066000000001</v>
      </c>
      <c r="AF21" s="42">
        <v>1241.4504399999998</v>
      </c>
      <c r="AG21" s="42">
        <v>87.282589999999999</v>
      </c>
      <c r="AH21" s="42">
        <v>0</v>
      </c>
      <c r="AI21" s="42">
        <v>0</v>
      </c>
      <c r="AJ21" s="42">
        <v>1328.7330300000001</v>
      </c>
      <c r="AK21" s="42">
        <v>4879.3725599999998</v>
      </c>
      <c r="AL21" s="42">
        <v>711.08256000000006</v>
      </c>
      <c r="AM21" s="42">
        <v>0</v>
      </c>
      <c r="AN21" s="42">
        <v>2.2356799999999999</v>
      </c>
      <c r="AO21" s="42">
        <v>5592.6907999999994</v>
      </c>
      <c r="AP21" s="42">
        <v>14997.721820000001</v>
      </c>
      <c r="AQ21" s="42">
        <v>15138.24149</v>
      </c>
      <c r="AR21" s="42">
        <v>0</v>
      </c>
      <c r="AS21" s="42">
        <v>2.2356799999999999</v>
      </c>
      <c r="AT21" s="42">
        <v>30138.198989999997</v>
      </c>
    </row>
    <row r="22" spans="1:46">
      <c r="A22" s="42" t="s">
        <v>175</v>
      </c>
      <c r="B22" s="42">
        <v>728.02174000000002</v>
      </c>
      <c r="C22" s="42">
        <v>1006.36653</v>
      </c>
      <c r="D22" s="42">
        <v>0</v>
      </c>
      <c r="E22" s="42">
        <v>0</v>
      </c>
      <c r="F22" s="42">
        <v>1734.3882699999999</v>
      </c>
      <c r="G22" s="42">
        <v>0</v>
      </c>
      <c r="H22" s="42">
        <v>524.79048</v>
      </c>
      <c r="I22" s="42">
        <v>0</v>
      </c>
      <c r="J22" s="42">
        <v>0</v>
      </c>
      <c r="K22" s="42">
        <v>524.79048</v>
      </c>
      <c r="L22" s="42">
        <v>1500.07269</v>
      </c>
      <c r="M22" s="42">
        <v>2067.5936000000002</v>
      </c>
      <c r="N22" s="42">
        <v>0</v>
      </c>
      <c r="O22" s="42">
        <v>1.0000000000000001E-5</v>
      </c>
      <c r="P22" s="42">
        <v>3567.6662999999999</v>
      </c>
      <c r="Q22" s="42">
        <v>81.306190000000001</v>
      </c>
      <c r="R22" s="42">
        <v>778.16204000000005</v>
      </c>
      <c r="S22" s="42">
        <v>0</v>
      </c>
      <c r="T22" s="42">
        <v>0</v>
      </c>
      <c r="U22" s="42">
        <v>859.46822999999995</v>
      </c>
      <c r="V22" s="42">
        <v>383.92234999999999</v>
      </c>
      <c r="W22" s="42">
        <v>349.3811</v>
      </c>
      <c r="X22" s="42">
        <v>0</v>
      </c>
      <c r="Y22" s="42">
        <v>0</v>
      </c>
      <c r="Z22" s="42">
        <v>733.30345</v>
      </c>
      <c r="AA22" s="42">
        <v>274.33942999999999</v>
      </c>
      <c r="AB22" s="42">
        <v>37.289589999999997</v>
      </c>
      <c r="AC22" s="42">
        <v>0</v>
      </c>
      <c r="AD22" s="42">
        <v>0</v>
      </c>
      <c r="AE22" s="42">
        <v>311.62902000000003</v>
      </c>
      <c r="AF22" s="42">
        <v>6470.6917300000005</v>
      </c>
      <c r="AG22" s="42">
        <v>3070.1165099999998</v>
      </c>
      <c r="AH22" s="42">
        <v>0</v>
      </c>
      <c r="AI22" s="42">
        <v>0</v>
      </c>
      <c r="AJ22" s="42">
        <v>9540.8082400000003</v>
      </c>
      <c r="AK22" s="42">
        <v>10499.508699999998</v>
      </c>
      <c r="AL22" s="42">
        <v>1108.72596</v>
      </c>
      <c r="AM22" s="42">
        <v>0</v>
      </c>
      <c r="AN22" s="42">
        <v>170.74305999999999</v>
      </c>
      <c r="AO22" s="42">
        <v>11778.977720000001</v>
      </c>
      <c r="AP22" s="42">
        <v>19937.862829999998</v>
      </c>
      <c r="AQ22" s="42">
        <v>8942.4258100000006</v>
      </c>
      <c r="AR22" s="42">
        <v>0</v>
      </c>
      <c r="AS22" s="42">
        <v>170.74307000000002</v>
      </c>
      <c r="AT22" s="42">
        <v>29051.031709999999</v>
      </c>
    </row>
    <row r="23" spans="1:46">
      <c r="A23" s="42" t="s">
        <v>176</v>
      </c>
      <c r="B23" s="42">
        <v>0</v>
      </c>
      <c r="C23" s="42">
        <v>0</v>
      </c>
      <c r="D23" s="42">
        <v>0</v>
      </c>
      <c r="E23" s="42">
        <v>0</v>
      </c>
      <c r="F23" s="42">
        <v>0</v>
      </c>
      <c r="G23" s="42">
        <v>0</v>
      </c>
      <c r="H23" s="42">
        <v>34.299999999999997</v>
      </c>
      <c r="I23" s="42">
        <v>0</v>
      </c>
      <c r="J23" s="42">
        <v>0</v>
      </c>
      <c r="K23" s="42">
        <v>34.299999999999997</v>
      </c>
      <c r="L23" s="42">
        <v>97.685190000000006</v>
      </c>
      <c r="M23" s="42">
        <v>157.77999</v>
      </c>
      <c r="N23" s="42">
        <v>0</v>
      </c>
      <c r="O23" s="42">
        <v>0</v>
      </c>
      <c r="P23" s="42">
        <v>255.46518</v>
      </c>
      <c r="Q23" s="42">
        <v>0</v>
      </c>
      <c r="R23" s="42">
        <v>0</v>
      </c>
      <c r="S23" s="42">
        <v>0</v>
      </c>
      <c r="T23" s="42">
        <v>0</v>
      </c>
      <c r="U23" s="42">
        <v>0</v>
      </c>
      <c r="V23" s="42">
        <v>17.27</v>
      </c>
      <c r="W23" s="42">
        <v>34.299999999999997</v>
      </c>
      <c r="X23" s="42">
        <v>0</v>
      </c>
      <c r="Y23" s="42">
        <v>0</v>
      </c>
      <c r="Z23" s="42">
        <v>51.57</v>
      </c>
      <c r="AA23" s="42">
        <v>43</v>
      </c>
      <c r="AB23" s="42">
        <v>0</v>
      </c>
      <c r="AC23" s="42">
        <v>0</v>
      </c>
      <c r="AD23" s="42">
        <v>0</v>
      </c>
      <c r="AE23" s="42">
        <v>43</v>
      </c>
      <c r="AF23" s="42">
        <v>177.44761</v>
      </c>
      <c r="AG23" s="42">
        <v>266.33249999999998</v>
      </c>
      <c r="AH23" s="42">
        <v>0</v>
      </c>
      <c r="AI23" s="42">
        <v>0</v>
      </c>
      <c r="AJ23" s="42">
        <v>443.78010999999998</v>
      </c>
      <c r="AK23" s="42">
        <v>255.90568999999999</v>
      </c>
      <c r="AL23" s="42">
        <v>90.552000000000007</v>
      </c>
      <c r="AM23" s="42">
        <v>0</v>
      </c>
      <c r="AN23" s="42">
        <v>0</v>
      </c>
      <c r="AO23" s="42">
        <v>346.45769000000001</v>
      </c>
      <c r="AP23" s="42">
        <v>591.30849000000001</v>
      </c>
      <c r="AQ23" s="42">
        <v>583.26449000000002</v>
      </c>
      <c r="AR23" s="42">
        <v>0</v>
      </c>
      <c r="AS23" s="42">
        <v>0</v>
      </c>
      <c r="AT23" s="42">
        <v>1174.5729799999999</v>
      </c>
    </row>
    <row r="24" spans="1:46">
      <c r="A24" s="42" t="s">
        <v>177</v>
      </c>
      <c r="B24" s="42">
        <v>552.42221999999992</v>
      </c>
      <c r="C24" s="42">
        <v>13267.36348</v>
      </c>
      <c r="D24" s="42">
        <v>0</v>
      </c>
      <c r="E24" s="42">
        <v>0</v>
      </c>
      <c r="F24" s="42">
        <v>13819.785699999999</v>
      </c>
      <c r="G24" s="42">
        <v>30</v>
      </c>
      <c r="H24" s="42">
        <v>0</v>
      </c>
      <c r="I24" s="42">
        <v>0</v>
      </c>
      <c r="J24" s="42">
        <v>0</v>
      </c>
      <c r="K24" s="42">
        <v>30</v>
      </c>
      <c r="L24" s="42">
        <v>0</v>
      </c>
      <c r="M24" s="42">
        <v>64.474260000000001</v>
      </c>
      <c r="N24" s="42">
        <v>0</v>
      </c>
      <c r="O24" s="42">
        <v>0</v>
      </c>
      <c r="P24" s="42">
        <v>64.474260000000001</v>
      </c>
      <c r="Q24" s="42">
        <v>0</v>
      </c>
      <c r="R24" s="42">
        <v>0</v>
      </c>
      <c r="S24" s="42">
        <v>0</v>
      </c>
      <c r="T24" s="42">
        <v>0</v>
      </c>
      <c r="U24" s="42">
        <v>0</v>
      </c>
      <c r="V24" s="42">
        <v>0</v>
      </c>
      <c r="W24" s="42">
        <v>0</v>
      </c>
      <c r="X24" s="42">
        <v>0</v>
      </c>
      <c r="Y24" s="42">
        <v>0</v>
      </c>
      <c r="Z24" s="42">
        <v>0</v>
      </c>
      <c r="AA24" s="42">
        <v>0</v>
      </c>
      <c r="AB24" s="42">
        <v>0</v>
      </c>
      <c r="AC24" s="42">
        <v>0</v>
      </c>
      <c r="AD24" s="42">
        <v>0</v>
      </c>
      <c r="AE24" s="42">
        <v>0</v>
      </c>
      <c r="AF24" s="42">
        <v>100</v>
      </c>
      <c r="AG24" s="42">
        <v>0</v>
      </c>
      <c r="AH24" s="42">
        <v>0</v>
      </c>
      <c r="AI24" s="42">
        <v>0</v>
      </c>
      <c r="AJ24" s="42">
        <v>100</v>
      </c>
      <c r="AK24" s="42">
        <v>215.32917</v>
      </c>
      <c r="AL24" s="42">
        <v>6.86</v>
      </c>
      <c r="AM24" s="42">
        <v>0</v>
      </c>
      <c r="AN24" s="42">
        <v>0</v>
      </c>
      <c r="AO24" s="42">
        <v>222.18917000000002</v>
      </c>
      <c r="AP24" s="42">
        <v>897.75139000000001</v>
      </c>
      <c r="AQ24" s="42">
        <v>13338.69774</v>
      </c>
      <c r="AR24" s="42">
        <v>0</v>
      </c>
      <c r="AS24" s="42">
        <v>0</v>
      </c>
      <c r="AT24" s="42">
        <v>14236.449130000001</v>
      </c>
    </row>
    <row r="25" spans="1:46">
      <c r="A25" s="42" t="s">
        <v>949</v>
      </c>
      <c r="B25" s="42">
        <v>142.08676</v>
      </c>
      <c r="C25" s="42">
        <v>496.24318</v>
      </c>
      <c r="D25" s="42">
        <v>0</v>
      </c>
      <c r="E25" s="42">
        <v>0</v>
      </c>
      <c r="F25" s="42">
        <v>638.32993999999997</v>
      </c>
      <c r="G25" s="42">
        <v>1.7953800000000002</v>
      </c>
      <c r="H25" s="42">
        <v>2.4007800000000001</v>
      </c>
      <c r="I25" s="42">
        <v>0</v>
      </c>
      <c r="J25" s="42">
        <v>1.4999999999999999E-4</v>
      </c>
      <c r="K25" s="42">
        <v>4.1963100000000004</v>
      </c>
      <c r="L25" s="42">
        <v>23.459499999999998</v>
      </c>
      <c r="M25" s="42">
        <v>24.43139</v>
      </c>
      <c r="N25" s="42">
        <v>0</v>
      </c>
      <c r="O25" s="42">
        <v>-2.0000000000000002E-5</v>
      </c>
      <c r="P25" s="42">
        <v>47.89087</v>
      </c>
      <c r="Q25" s="42">
        <v>0.64254999999999995</v>
      </c>
      <c r="R25" s="42">
        <v>0.87609000000000004</v>
      </c>
      <c r="S25" s="42">
        <v>0</v>
      </c>
      <c r="T25" s="42">
        <v>0</v>
      </c>
      <c r="U25" s="42">
        <v>1.51864</v>
      </c>
      <c r="V25" s="42">
        <v>0.36662</v>
      </c>
      <c r="W25" s="42">
        <v>1.8589999999999999E-2</v>
      </c>
      <c r="X25" s="42">
        <v>0</v>
      </c>
      <c r="Y25" s="42">
        <v>0</v>
      </c>
      <c r="Z25" s="42">
        <v>0.38521</v>
      </c>
      <c r="AA25" s="42">
        <v>4.8400699999999999</v>
      </c>
      <c r="AB25" s="42">
        <v>0.45762999999999998</v>
      </c>
      <c r="AC25" s="42">
        <v>0</v>
      </c>
      <c r="AD25" s="42">
        <v>0</v>
      </c>
      <c r="AE25" s="42">
        <v>5.2976999999999999</v>
      </c>
      <c r="AF25" s="42">
        <v>92.16037</v>
      </c>
      <c r="AG25" s="42">
        <v>25.12228</v>
      </c>
      <c r="AH25" s="42">
        <v>0</v>
      </c>
      <c r="AI25" s="42">
        <v>0</v>
      </c>
      <c r="AJ25" s="42">
        <v>117.28264999999999</v>
      </c>
      <c r="AK25" s="42">
        <v>178.74904999999998</v>
      </c>
      <c r="AL25" s="42">
        <v>17.551779999999997</v>
      </c>
      <c r="AM25" s="42">
        <v>0</v>
      </c>
      <c r="AN25" s="42">
        <v>4.1460000000000004E-2</v>
      </c>
      <c r="AO25" s="42">
        <v>196.34229000000002</v>
      </c>
      <c r="AP25" s="42">
        <v>444.1003</v>
      </c>
      <c r="AQ25" s="42">
        <v>567.10172</v>
      </c>
      <c r="AR25" s="42">
        <v>0</v>
      </c>
      <c r="AS25" s="42">
        <v>4.1590000000000002E-2</v>
      </c>
      <c r="AT25" s="42">
        <v>1011.24361</v>
      </c>
    </row>
    <row r="26" spans="1:46">
      <c r="A26" s="42" t="s">
        <v>954</v>
      </c>
      <c r="B26" s="42">
        <v>7614.8011399999996</v>
      </c>
      <c r="C26" s="42">
        <v>18450.963909999999</v>
      </c>
      <c r="D26" s="42">
        <v>0</v>
      </c>
      <c r="E26" s="42">
        <v>1.9260000000000003E-2</v>
      </c>
      <c r="F26" s="42">
        <v>26065.784309999999</v>
      </c>
      <c r="G26" s="42">
        <v>517.25409000000002</v>
      </c>
      <c r="H26" s="42">
        <v>27.767979999999998</v>
      </c>
      <c r="I26" s="42">
        <v>0</v>
      </c>
      <c r="J26" s="42">
        <v>0</v>
      </c>
      <c r="K26" s="42">
        <v>545.02206999999999</v>
      </c>
      <c r="L26" s="42">
        <v>5291.4804800000002</v>
      </c>
      <c r="M26" s="42">
        <v>2722.3789500000003</v>
      </c>
      <c r="N26" s="42">
        <v>0</v>
      </c>
      <c r="O26" s="42">
        <v>182.03273000000002</v>
      </c>
      <c r="P26" s="42">
        <v>8195.8921599999994</v>
      </c>
      <c r="Q26" s="42">
        <v>7678.9323700000004</v>
      </c>
      <c r="R26" s="42">
        <v>10977.386269999999</v>
      </c>
      <c r="S26" s="42">
        <v>0</v>
      </c>
      <c r="T26" s="42">
        <v>5.5049999999999995E-2</v>
      </c>
      <c r="U26" s="42">
        <v>18656.37369</v>
      </c>
      <c r="V26" s="42">
        <v>5001.2817100000002</v>
      </c>
      <c r="W26" s="42">
        <v>846.65660000000003</v>
      </c>
      <c r="X26" s="42">
        <v>0</v>
      </c>
      <c r="Y26" s="42">
        <v>0</v>
      </c>
      <c r="Z26" s="42">
        <v>5847.9383099999995</v>
      </c>
      <c r="AA26" s="42">
        <v>61.970469999999999</v>
      </c>
      <c r="AB26" s="42">
        <v>5.2549999999999999E-2</v>
      </c>
      <c r="AC26" s="42">
        <v>0</v>
      </c>
      <c r="AD26" s="42">
        <v>0</v>
      </c>
      <c r="AE26" s="42">
        <v>62.023019999999995</v>
      </c>
      <c r="AF26" s="42">
        <v>2285.30917</v>
      </c>
      <c r="AG26" s="42">
        <v>294.22485</v>
      </c>
      <c r="AH26" s="42">
        <v>0</v>
      </c>
      <c r="AI26" s="42">
        <v>0</v>
      </c>
      <c r="AJ26" s="42">
        <v>2579.5340200000001</v>
      </c>
      <c r="AK26" s="42">
        <v>1557.4153100000001</v>
      </c>
      <c r="AL26" s="42">
        <v>409.68374</v>
      </c>
      <c r="AM26" s="42">
        <v>0</v>
      </c>
      <c r="AN26" s="42">
        <v>0</v>
      </c>
      <c r="AO26" s="42">
        <v>1967.09905</v>
      </c>
      <c r="AP26" s="42">
        <v>30008.444739999999</v>
      </c>
      <c r="AQ26" s="42">
        <v>33729.114849999998</v>
      </c>
      <c r="AR26" s="42">
        <v>0</v>
      </c>
      <c r="AS26" s="42">
        <v>182.10704000000001</v>
      </c>
      <c r="AT26" s="42">
        <v>63919.66663</v>
      </c>
    </row>
    <row r="27" spans="1:46">
      <c r="A27" s="42" t="s">
        <v>955</v>
      </c>
      <c r="B27" s="42">
        <v>0</v>
      </c>
      <c r="C27" s="42">
        <v>0</v>
      </c>
      <c r="D27" s="42">
        <v>0</v>
      </c>
      <c r="E27" s="42">
        <v>0</v>
      </c>
      <c r="F27" s="42">
        <v>0</v>
      </c>
      <c r="G27" s="42">
        <v>0</v>
      </c>
      <c r="H27" s="42">
        <v>0</v>
      </c>
      <c r="I27" s="42">
        <v>0</v>
      </c>
      <c r="J27" s="42">
        <v>0</v>
      </c>
      <c r="K27" s="42">
        <v>0</v>
      </c>
      <c r="L27" s="42">
        <v>0</v>
      </c>
      <c r="M27" s="42">
        <v>0</v>
      </c>
      <c r="N27" s="42">
        <v>0</v>
      </c>
      <c r="O27" s="42">
        <v>0</v>
      </c>
      <c r="P27" s="42">
        <v>0</v>
      </c>
      <c r="Q27" s="42">
        <v>0</v>
      </c>
      <c r="R27" s="42">
        <v>2061.3156399999998</v>
      </c>
      <c r="S27" s="42">
        <v>0</v>
      </c>
      <c r="T27" s="42">
        <v>0</v>
      </c>
      <c r="U27" s="42">
        <v>2061.3156399999998</v>
      </c>
      <c r="V27" s="42">
        <v>0</v>
      </c>
      <c r="W27" s="42">
        <v>0</v>
      </c>
      <c r="X27" s="42">
        <v>0</v>
      </c>
      <c r="Y27" s="42">
        <v>0</v>
      </c>
      <c r="Z27" s="42">
        <v>0</v>
      </c>
      <c r="AA27" s="42">
        <v>0</v>
      </c>
      <c r="AB27" s="42">
        <v>0</v>
      </c>
      <c r="AC27" s="42">
        <v>0</v>
      </c>
      <c r="AD27" s="42">
        <v>0</v>
      </c>
      <c r="AE27" s="42">
        <v>0</v>
      </c>
      <c r="AF27" s="42">
        <v>598.52142000000003</v>
      </c>
      <c r="AG27" s="42">
        <v>0</v>
      </c>
      <c r="AH27" s="42">
        <v>0</v>
      </c>
      <c r="AI27" s="42">
        <v>0</v>
      </c>
      <c r="AJ27" s="42">
        <v>598.52142000000003</v>
      </c>
      <c r="AK27" s="42">
        <v>1920.74784</v>
      </c>
      <c r="AL27" s="42">
        <v>0</v>
      </c>
      <c r="AM27" s="42">
        <v>0</v>
      </c>
      <c r="AN27" s="42">
        <v>0</v>
      </c>
      <c r="AO27" s="42">
        <v>1920.74784</v>
      </c>
      <c r="AP27" s="42">
        <v>2519.2692599999996</v>
      </c>
      <c r="AQ27" s="42">
        <v>2061.3156399999998</v>
      </c>
      <c r="AR27" s="42">
        <v>0</v>
      </c>
      <c r="AS27" s="42">
        <v>0</v>
      </c>
      <c r="AT27" s="42">
        <v>4580.5849000000007</v>
      </c>
    </row>
    <row r="28" spans="1:46">
      <c r="A28" s="42" t="s">
        <v>182</v>
      </c>
      <c r="B28" s="42">
        <v>0</v>
      </c>
      <c r="C28" s="42">
        <v>0</v>
      </c>
      <c r="D28" s="42">
        <v>0</v>
      </c>
      <c r="E28" s="42">
        <v>0</v>
      </c>
      <c r="F28" s="42">
        <v>0</v>
      </c>
      <c r="G28" s="42">
        <v>0</v>
      </c>
      <c r="H28" s="42">
        <v>0</v>
      </c>
      <c r="I28" s="42">
        <v>0</v>
      </c>
      <c r="J28" s="42">
        <v>0</v>
      </c>
      <c r="K28" s="42">
        <v>0</v>
      </c>
      <c r="L28" s="42">
        <v>324.52794</v>
      </c>
      <c r="M28" s="42">
        <v>0</v>
      </c>
      <c r="N28" s="42">
        <v>0</v>
      </c>
      <c r="O28" s="42">
        <v>0</v>
      </c>
      <c r="P28" s="42">
        <v>324.52794</v>
      </c>
      <c r="Q28" s="42">
        <v>0</v>
      </c>
      <c r="R28" s="42">
        <v>0</v>
      </c>
      <c r="S28" s="42">
        <v>0</v>
      </c>
      <c r="T28" s="42">
        <v>0</v>
      </c>
      <c r="U28" s="42">
        <v>0</v>
      </c>
      <c r="V28" s="42">
        <v>0</v>
      </c>
      <c r="W28" s="42">
        <v>0</v>
      </c>
      <c r="X28" s="42">
        <v>0</v>
      </c>
      <c r="Y28" s="42">
        <v>0</v>
      </c>
      <c r="Z28" s="42">
        <v>0</v>
      </c>
      <c r="AA28" s="42">
        <v>0</v>
      </c>
      <c r="AB28" s="42">
        <v>0</v>
      </c>
      <c r="AC28" s="42">
        <v>0</v>
      </c>
      <c r="AD28" s="42">
        <v>0</v>
      </c>
      <c r="AE28" s="42">
        <v>0</v>
      </c>
      <c r="AF28" s="42">
        <v>0</v>
      </c>
      <c r="AG28" s="42">
        <v>0</v>
      </c>
      <c r="AH28" s="42">
        <v>0</v>
      </c>
      <c r="AI28" s="42">
        <v>0</v>
      </c>
      <c r="AJ28" s="42">
        <v>0</v>
      </c>
      <c r="AK28" s="42">
        <v>0</v>
      </c>
      <c r="AL28" s="42">
        <v>0</v>
      </c>
      <c r="AM28" s="42">
        <v>0</v>
      </c>
      <c r="AN28" s="42">
        <v>0</v>
      </c>
      <c r="AO28" s="42">
        <v>0</v>
      </c>
      <c r="AP28" s="42">
        <v>324.52794</v>
      </c>
      <c r="AQ28" s="42">
        <v>0</v>
      </c>
      <c r="AR28" s="42">
        <v>0</v>
      </c>
      <c r="AS28" s="42">
        <v>0</v>
      </c>
      <c r="AT28" s="42">
        <v>324.52794</v>
      </c>
    </row>
    <row r="29" spans="1:46">
      <c r="A29" s="42" t="s">
        <v>181</v>
      </c>
      <c r="B29" s="42">
        <v>14.457000000000001</v>
      </c>
      <c r="C29" s="42">
        <v>0</v>
      </c>
      <c r="D29" s="42">
        <v>0</v>
      </c>
      <c r="E29" s="42">
        <v>0</v>
      </c>
      <c r="F29" s="42">
        <v>14.457000000000001</v>
      </c>
      <c r="G29" s="42">
        <v>0.6</v>
      </c>
      <c r="H29" s="42">
        <v>0</v>
      </c>
      <c r="I29" s="42">
        <v>0</v>
      </c>
      <c r="J29" s="42">
        <v>0</v>
      </c>
      <c r="K29" s="42">
        <v>0.6</v>
      </c>
      <c r="L29" s="42">
        <v>0</v>
      </c>
      <c r="M29" s="42">
        <v>0</v>
      </c>
      <c r="N29" s="42">
        <v>0</v>
      </c>
      <c r="O29" s="42">
        <v>0</v>
      </c>
      <c r="P29" s="42">
        <v>0</v>
      </c>
      <c r="Q29" s="42">
        <v>0</v>
      </c>
      <c r="R29" s="42">
        <v>0</v>
      </c>
      <c r="S29" s="42">
        <v>0</v>
      </c>
      <c r="T29" s="42">
        <v>0</v>
      </c>
      <c r="U29" s="42">
        <v>0</v>
      </c>
      <c r="V29" s="42">
        <v>0.84</v>
      </c>
      <c r="W29" s="42">
        <v>0</v>
      </c>
      <c r="X29" s="42">
        <v>0</v>
      </c>
      <c r="Y29" s="42">
        <v>0</v>
      </c>
      <c r="Z29" s="42">
        <v>0.84</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15.897</v>
      </c>
      <c r="AQ29" s="42">
        <v>0</v>
      </c>
      <c r="AR29" s="42">
        <v>0</v>
      </c>
      <c r="AS29" s="42">
        <v>0</v>
      </c>
      <c r="AT29" s="42">
        <v>15.897</v>
      </c>
    </row>
    <row r="30" spans="1:46">
      <c r="A30" s="42" t="s">
        <v>956</v>
      </c>
      <c r="B30" s="42">
        <v>1161.43534</v>
      </c>
      <c r="C30" s="42">
        <v>1756.66599</v>
      </c>
      <c r="D30" s="42">
        <v>0</v>
      </c>
      <c r="E30" s="42">
        <v>0</v>
      </c>
      <c r="F30" s="42">
        <v>2918.10133</v>
      </c>
      <c r="G30" s="42">
        <v>942.78856999999994</v>
      </c>
      <c r="H30" s="42">
        <v>958.47692000000006</v>
      </c>
      <c r="I30" s="42">
        <v>0</v>
      </c>
      <c r="J30" s="42">
        <v>0</v>
      </c>
      <c r="K30" s="42">
        <v>1901.26549</v>
      </c>
      <c r="L30" s="42">
        <v>2983.1131099999998</v>
      </c>
      <c r="M30" s="42">
        <v>164.65092000000001</v>
      </c>
      <c r="N30" s="42">
        <v>0</v>
      </c>
      <c r="O30" s="42">
        <v>0</v>
      </c>
      <c r="P30" s="42">
        <v>3147.7640299999998</v>
      </c>
      <c r="Q30" s="42">
        <v>3101.0061900000001</v>
      </c>
      <c r="R30" s="42">
        <v>1683.7560600000002</v>
      </c>
      <c r="S30" s="42">
        <v>0</v>
      </c>
      <c r="T30" s="42">
        <v>0</v>
      </c>
      <c r="U30" s="42">
        <v>4784.7622499999998</v>
      </c>
      <c r="V30" s="42">
        <v>0</v>
      </c>
      <c r="W30" s="42">
        <v>0</v>
      </c>
      <c r="X30" s="42">
        <v>0</v>
      </c>
      <c r="Y30" s="42">
        <v>0</v>
      </c>
      <c r="Z30" s="42">
        <v>0</v>
      </c>
      <c r="AA30" s="42">
        <v>1336.47894</v>
      </c>
      <c r="AB30" s="42">
        <v>0</v>
      </c>
      <c r="AC30" s="42">
        <v>0</v>
      </c>
      <c r="AD30" s="42">
        <v>0</v>
      </c>
      <c r="AE30" s="42">
        <v>1336.47894</v>
      </c>
      <c r="AF30" s="42">
        <v>0</v>
      </c>
      <c r="AG30" s="42">
        <v>0</v>
      </c>
      <c r="AH30" s="42">
        <v>0</v>
      </c>
      <c r="AI30" s="42">
        <v>0</v>
      </c>
      <c r="AJ30" s="42">
        <v>0</v>
      </c>
      <c r="AK30" s="42">
        <v>2283.4113299999999</v>
      </c>
      <c r="AL30" s="42">
        <v>1996.6390100000001</v>
      </c>
      <c r="AM30" s="42">
        <v>0</v>
      </c>
      <c r="AN30" s="42">
        <v>0</v>
      </c>
      <c r="AO30" s="42">
        <v>4280.0503399999998</v>
      </c>
      <c r="AP30" s="42">
        <v>11808.233480000001</v>
      </c>
      <c r="AQ30" s="42">
        <v>6560.1889000000001</v>
      </c>
      <c r="AR30" s="42">
        <v>0</v>
      </c>
      <c r="AS30" s="42">
        <v>0</v>
      </c>
      <c r="AT30" s="42">
        <v>18368.42238</v>
      </c>
    </row>
    <row r="31" spans="1:46">
      <c r="A31" s="42" t="s">
        <v>957</v>
      </c>
      <c r="B31" s="42">
        <v>439.60667000000001</v>
      </c>
      <c r="C31" s="42">
        <v>54.961769999999994</v>
      </c>
      <c r="D31" s="42">
        <v>0</v>
      </c>
      <c r="E31" s="42">
        <v>0</v>
      </c>
      <c r="F31" s="42">
        <v>494.56844000000001</v>
      </c>
      <c r="G31" s="42">
        <v>343.36149</v>
      </c>
      <c r="H31" s="42">
        <v>943.24540999999999</v>
      </c>
      <c r="I31" s="42">
        <v>0</v>
      </c>
      <c r="J31" s="42">
        <v>0</v>
      </c>
      <c r="K31" s="42">
        <v>1286.6069</v>
      </c>
      <c r="L31" s="42">
        <v>246.04870000000003</v>
      </c>
      <c r="M31" s="42">
        <v>164.65088</v>
      </c>
      <c r="N31" s="42">
        <v>0</v>
      </c>
      <c r="O31" s="42">
        <v>0</v>
      </c>
      <c r="P31" s="42">
        <v>410.69958000000003</v>
      </c>
      <c r="Q31" s="42">
        <v>910.56713999999999</v>
      </c>
      <c r="R31" s="42">
        <v>1539.22533</v>
      </c>
      <c r="S31" s="42">
        <v>0</v>
      </c>
      <c r="T31" s="42">
        <v>0</v>
      </c>
      <c r="U31" s="42">
        <v>2449.7924700000003</v>
      </c>
      <c r="V31" s="42">
        <v>0</v>
      </c>
      <c r="W31" s="42">
        <v>0</v>
      </c>
      <c r="X31" s="42">
        <v>0</v>
      </c>
      <c r="Y31" s="42">
        <v>0</v>
      </c>
      <c r="Z31" s="42">
        <v>0</v>
      </c>
      <c r="AA31" s="42">
        <v>0</v>
      </c>
      <c r="AB31" s="42">
        <v>0</v>
      </c>
      <c r="AC31" s="42">
        <v>0</v>
      </c>
      <c r="AD31" s="42">
        <v>0</v>
      </c>
      <c r="AE31" s="42">
        <v>0</v>
      </c>
      <c r="AF31" s="42">
        <v>0</v>
      </c>
      <c r="AG31" s="42">
        <v>0</v>
      </c>
      <c r="AH31" s="42">
        <v>0</v>
      </c>
      <c r="AI31" s="42">
        <v>0</v>
      </c>
      <c r="AJ31" s="42">
        <v>0</v>
      </c>
      <c r="AK31" s="42">
        <v>0</v>
      </c>
      <c r="AL31" s="42">
        <v>0</v>
      </c>
      <c r="AM31" s="42">
        <v>0</v>
      </c>
      <c r="AN31" s="42">
        <v>0</v>
      </c>
      <c r="AO31" s="42">
        <v>0</v>
      </c>
      <c r="AP31" s="42">
        <v>1939.5840000000001</v>
      </c>
      <c r="AQ31" s="42">
        <v>2702.0833900000002</v>
      </c>
      <c r="AR31" s="42">
        <v>0</v>
      </c>
      <c r="AS31" s="42">
        <v>0</v>
      </c>
      <c r="AT31" s="42">
        <v>4641.6673899999996</v>
      </c>
    </row>
    <row r="32" spans="1:46">
      <c r="A32" s="42" t="s">
        <v>958</v>
      </c>
      <c r="B32" s="42">
        <v>721.82866999999999</v>
      </c>
      <c r="C32" s="42">
        <v>1701.7042200000001</v>
      </c>
      <c r="D32" s="42">
        <v>0</v>
      </c>
      <c r="E32" s="42">
        <v>0</v>
      </c>
      <c r="F32" s="42">
        <v>2423.53289</v>
      </c>
      <c r="G32" s="42">
        <v>599.42707999999993</v>
      </c>
      <c r="H32" s="42">
        <v>15.231479999999999</v>
      </c>
      <c r="I32" s="42">
        <v>0</v>
      </c>
      <c r="J32" s="42">
        <v>0</v>
      </c>
      <c r="K32" s="42">
        <v>614.65856000000008</v>
      </c>
      <c r="L32" s="42">
        <v>2737.06441</v>
      </c>
      <c r="M32" s="42">
        <v>4.0000000000000003E-5</v>
      </c>
      <c r="N32" s="42">
        <v>0</v>
      </c>
      <c r="O32" s="42">
        <v>0</v>
      </c>
      <c r="P32" s="42">
        <v>2737.0644500000003</v>
      </c>
      <c r="Q32" s="42">
        <v>2190.43905</v>
      </c>
      <c r="R32" s="42">
        <v>144.53073000000001</v>
      </c>
      <c r="S32" s="42">
        <v>0</v>
      </c>
      <c r="T32" s="42">
        <v>0</v>
      </c>
      <c r="U32" s="42">
        <v>2334.9697799999999</v>
      </c>
      <c r="V32" s="42">
        <v>0</v>
      </c>
      <c r="W32" s="42">
        <v>0</v>
      </c>
      <c r="X32" s="42">
        <v>0</v>
      </c>
      <c r="Y32" s="42">
        <v>0</v>
      </c>
      <c r="Z32" s="42">
        <v>0</v>
      </c>
      <c r="AA32" s="42">
        <v>1302</v>
      </c>
      <c r="AB32" s="42">
        <v>0</v>
      </c>
      <c r="AC32" s="42">
        <v>0</v>
      </c>
      <c r="AD32" s="42">
        <v>0</v>
      </c>
      <c r="AE32" s="42">
        <v>1302</v>
      </c>
      <c r="AF32" s="42">
        <v>0</v>
      </c>
      <c r="AG32" s="42">
        <v>0</v>
      </c>
      <c r="AH32" s="42">
        <v>0</v>
      </c>
      <c r="AI32" s="42">
        <v>0</v>
      </c>
      <c r="AJ32" s="42">
        <v>0</v>
      </c>
      <c r="AK32" s="42">
        <v>2283.4113299999999</v>
      </c>
      <c r="AL32" s="42">
        <v>1996.6390100000001</v>
      </c>
      <c r="AM32" s="42">
        <v>0</v>
      </c>
      <c r="AN32" s="42">
        <v>0</v>
      </c>
      <c r="AO32" s="42">
        <v>4280.0503399999998</v>
      </c>
      <c r="AP32" s="42">
        <v>9834.1705399999992</v>
      </c>
      <c r="AQ32" s="42">
        <v>3858.1054800000002</v>
      </c>
      <c r="AR32" s="42">
        <v>0</v>
      </c>
      <c r="AS32" s="42">
        <v>0</v>
      </c>
      <c r="AT32" s="42">
        <v>13692.276019999999</v>
      </c>
    </row>
    <row r="33" spans="1:46">
      <c r="A33" s="42" t="s">
        <v>959</v>
      </c>
      <c r="B33" s="42">
        <v>0</v>
      </c>
      <c r="C33" s="42">
        <v>0</v>
      </c>
      <c r="D33" s="42">
        <v>0</v>
      </c>
      <c r="E33" s="42">
        <v>0</v>
      </c>
      <c r="F33" s="42">
        <v>0</v>
      </c>
      <c r="G33" s="42">
        <v>0</v>
      </c>
      <c r="H33" s="42">
        <v>2.9999999999999997E-5</v>
      </c>
      <c r="I33" s="42">
        <v>0</v>
      </c>
      <c r="J33" s="42">
        <v>0</v>
      </c>
      <c r="K33" s="42">
        <v>2.9999999999999997E-5</v>
      </c>
      <c r="L33" s="42">
        <v>0</v>
      </c>
      <c r="M33" s="42">
        <v>0</v>
      </c>
      <c r="N33" s="42">
        <v>0</v>
      </c>
      <c r="O33" s="42">
        <v>0</v>
      </c>
      <c r="P33" s="42">
        <v>0</v>
      </c>
      <c r="Q33" s="42">
        <v>0</v>
      </c>
      <c r="R33" s="42">
        <v>0</v>
      </c>
      <c r="S33" s="42">
        <v>0</v>
      </c>
      <c r="T33" s="42">
        <v>0</v>
      </c>
      <c r="U33" s="42">
        <v>0</v>
      </c>
      <c r="V33" s="42">
        <v>0</v>
      </c>
      <c r="W33" s="42">
        <v>0</v>
      </c>
      <c r="X33" s="42">
        <v>0</v>
      </c>
      <c r="Y33" s="42">
        <v>0</v>
      </c>
      <c r="Z33" s="42">
        <v>0</v>
      </c>
      <c r="AA33" s="42">
        <v>34.478940000000001</v>
      </c>
      <c r="AB33" s="42">
        <v>0</v>
      </c>
      <c r="AC33" s="42">
        <v>0</v>
      </c>
      <c r="AD33" s="42">
        <v>0</v>
      </c>
      <c r="AE33" s="42">
        <v>34.478940000000001</v>
      </c>
      <c r="AF33" s="42">
        <v>0</v>
      </c>
      <c r="AG33" s="42">
        <v>0</v>
      </c>
      <c r="AH33" s="42">
        <v>0</v>
      </c>
      <c r="AI33" s="42">
        <v>0</v>
      </c>
      <c r="AJ33" s="42">
        <v>0</v>
      </c>
      <c r="AK33" s="42">
        <v>0</v>
      </c>
      <c r="AL33" s="42">
        <v>0</v>
      </c>
      <c r="AM33" s="42">
        <v>0</v>
      </c>
      <c r="AN33" s="42">
        <v>0</v>
      </c>
      <c r="AO33" s="42">
        <v>0</v>
      </c>
      <c r="AP33" s="42">
        <v>34.478940000000001</v>
      </c>
      <c r="AQ33" s="42">
        <v>2.9999999999999997E-5</v>
      </c>
      <c r="AR33" s="42">
        <v>0</v>
      </c>
      <c r="AS33" s="42">
        <v>0</v>
      </c>
      <c r="AT33" s="42">
        <v>34.478970000000004</v>
      </c>
    </row>
    <row r="34" spans="1:46">
      <c r="A34" s="42" t="s">
        <v>960</v>
      </c>
      <c r="B34" s="42">
        <v>0</v>
      </c>
      <c r="C34" s="42">
        <v>0</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row>
    <row r="35" spans="1:46">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row>
    <row r="36" spans="1:46">
      <c r="A36" s="42" t="s">
        <v>191</v>
      </c>
      <c r="B36" s="42">
        <v>0</v>
      </c>
      <c r="C36" s="42">
        <v>0</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row>
    <row r="37" spans="1:46">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row>
    <row r="38" spans="1:46">
      <c r="A38" s="42" t="s">
        <v>963</v>
      </c>
      <c r="B38" s="42">
        <v>188151.11030999999</v>
      </c>
      <c r="C38" s="42">
        <v>188479.32202000002</v>
      </c>
      <c r="D38" s="42">
        <v>0</v>
      </c>
      <c r="E38" s="42">
        <v>1374.8348799999999</v>
      </c>
      <c r="F38" s="42">
        <v>378005.26720999996</v>
      </c>
      <c r="G38" s="42">
        <v>52208.963020000003</v>
      </c>
      <c r="H38" s="42">
        <v>5410.8337499999998</v>
      </c>
      <c r="I38" s="42">
        <v>0</v>
      </c>
      <c r="J38" s="42">
        <v>3.2376499999999999</v>
      </c>
      <c r="K38" s="42">
        <v>57623.034420000004</v>
      </c>
      <c r="L38" s="42">
        <v>101910.93959000001</v>
      </c>
      <c r="M38" s="42">
        <v>45702.970299999994</v>
      </c>
      <c r="N38" s="42">
        <v>0</v>
      </c>
      <c r="O38" s="42">
        <v>280.06358</v>
      </c>
      <c r="P38" s="42">
        <v>147893.97347</v>
      </c>
      <c r="Q38" s="42">
        <v>71875.862959999999</v>
      </c>
      <c r="R38" s="42">
        <v>46758.522020000004</v>
      </c>
      <c r="S38" s="42">
        <v>0</v>
      </c>
      <c r="T38" s="42">
        <v>6.2539999999999998E-2</v>
      </c>
      <c r="U38" s="42">
        <v>118634.44752</v>
      </c>
      <c r="V38" s="42">
        <v>100526.98034000001</v>
      </c>
      <c r="W38" s="42">
        <v>60383.321539999997</v>
      </c>
      <c r="X38" s="42">
        <v>0</v>
      </c>
      <c r="Y38" s="42">
        <v>0</v>
      </c>
      <c r="Z38" s="42">
        <v>160910.30187999998</v>
      </c>
      <c r="AA38" s="42">
        <v>9613.6556799999998</v>
      </c>
      <c r="AB38" s="42">
        <v>814.53410999999994</v>
      </c>
      <c r="AC38" s="42">
        <v>0</v>
      </c>
      <c r="AD38" s="42">
        <v>236.81219000000002</v>
      </c>
      <c r="AE38" s="42">
        <v>10665.001980000001</v>
      </c>
      <c r="AF38" s="42">
        <v>40216.479159999995</v>
      </c>
      <c r="AG38" s="42">
        <v>8887.2687100000003</v>
      </c>
      <c r="AH38" s="42">
        <v>0</v>
      </c>
      <c r="AI38" s="42">
        <v>1.07541</v>
      </c>
      <c r="AJ38" s="42">
        <v>49104.823280000004</v>
      </c>
      <c r="AK38" s="42">
        <v>133175.12466999999</v>
      </c>
      <c r="AL38" s="42">
        <v>17384.152180000001</v>
      </c>
      <c r="AM38" s="42">
        <v>0</v>
      </c>
      <c r="AN38" s="42">
        <v>572.02377000000001</v>
      </c>
      <c r="AO38" s="42">
        <v>151131.30061999999</v>
      </c>
      <c r="AP38" s="42">
        <v>697679.11572999996</v>
      </c>
      <c r="AQ38" s="42">
        <v>373820.92463000002</v>
      </c>
      <c r="AR38" s="42">
        <v>0</v>
      </c>
      <c r="AS38" s="42">
        <v>2468.1100200000001</v>
      </c>
      <c r="AT38" s="42">
        <v>1073968.15038</v>
      </c>
    </row>
    <row r="39" spans="1:46">
      <c r="A39" s="42" t="s">
        <v>101</v>
      </c>
      <c r="B39" s="42">
        <v>82823.122049999991</v>
      </c>
      <c r="C39" s="42">
        <v>53106.713499999998</v>
      </c>
      <c r="D39" s="42">
        <v>0</v>
      </c>
      <c r="E39" s="42">
        <v>0</v>
      </c>
      <c r="F39" s="42">
        <v>135929.83555000002</v>
      </c>
      <c r="G39" s="42">
        <v>72267.049879999991</v>
      </c>
      <c r="H39" s="42">
        <v>13162.934279999999</v>
      </c>
      <c r="I39" s="42">
        <v>0</v>
      </c>
      <c r="J39" s="42">
        <v>0</v>
      </c>
      <c r="K39" s="42">
        <v>85429.984159999993</v>
      </c>
      <c r="L39" s="42">
        <v>75204.979689999993</v>
      </c>
      <c r="M39" s="42">
        <v>6891.36942</v>
      </c>
      <c r="N39" s="42">
        <v>0</v>
      </c>
      <c r="O39" s="42">
        <v>0</v>
      </c>
      <c r="P39" s="42">
        <v>82096.349109999996</v>
      </c>
      <c r="Q39" s="42">
        <v>41487.850149999998</v>
      </c>
      <c r="R39" s="42">
        <v>25148.505219999999</v>
      </c>
      <c r="S39" s="42">
        <v>0</v>
      </c>
      <c r="T39" s="42">
        <v>0</v>
      </c>
      <c r="U39" s="42">
        <v>66636.35536999999</v>
      </c>
      <c r="V39" s="42">
        <v>36988.424509999997</v>
      </c>
      <c r="W39" s="42">
        <v>26198.937300000001</v>
      </c>
      <c r="X39" s="42">
        <v>0</v>
      </c>
      <c r="Y39" s="42">
        <v>0</v>
      </c>
      <c r="Z39" s="42">
        <v>63187.361810000002</v>
      </c>
      <c r="AA39" s="42">
        <v>29209.053889999999</v>
      </c>
      <c r="AB39" s="42">
        <v>4706.4302600000001</v>
      </c>
      <c r="AC39" s="42">
        <v>0</v>
      </c>
      <c r="AD39" s="42">
        <v>0</v>
      </c>
      <c r="AE39" s="42">
        <v>33915.484149999997</v>
      </c>
      <c r="AF39" s="42">
        <v>38997.995179999998</v>
      </c>
      <c r="AG39" s="42">
        <v>35528.61249</v>
      </c>
      <c r="AH39" s="42">
        <v>0</v>
      </c>
      <c r="AI39" s="42">
        <v>0</v>
      </c>
      <c r="AJ39" s="42">
        <v>74526.607669999998</v>
      </c>
      <c r="AK39" s="42">
        <v>146042.95395</v>
      </c>
      <c r="AL39" s="42">
        <v>86081.022639999996</v>
      </c>
      <c r="AM39" s="42">
        <v>0</v>
      </c>
      <c r="AN39" s="42">
        <v>0</v>
      </c>
      <c r="AO39" s="42">
        <v>232123.97659000001</v>
      </c>
      <c r="AP39" s="42">
        <v>523021.42930000002</v>
      </c>
      <c r="AQ39" s="42">
        <v>250824.52511000002</v>
      </c>
      <c r="AR39" s="42">
        <v>0</v>
      </c>
      <c r="AS39" s="42">
        <v>0</v>
      </c>
      <c r="AT39" s="42">
        <v>773845.95441000001</v>
      </c>
    </row>
    <row r="40" spans="1:46">
      <c r="A40" s="42" t="s">
        <v>964</v>
      </c>
      <c r="B40" s="42">
        <v>82823.122049999991</v>
      </c>
      <c r="C40" s="42">
        <v>53106.713499999998</v>
      </c>
      <c r="D40" s="42">
        <v>0</v>
      </c>
      <c r="E40" s="42">
        <v>0</v>
      </c>
      <c r="F40" s="42">
        <v>135929.83555000002</v>
      </c>
      <c r="G40" s="42">
        <v>72267.049879999991</v>
      </c>
      <c r="H40" s="42">
        <v>13162.934279999999</v>
      </c>
      <c r="I40" s="42">
        <v>0</v>
      </c>
      <c r="J40" s="42">
        <v>0</v>
      </c>
      <c r="K40" s="42">
        <v>85429.984159999993</v>
      </c>
      <c r="L40" s="42">
        <v>75204.979689999993</v>
      </c>
      <c r="M40" s="42">
        <v>6891.36942</v>
      </c>
      <c r="N40" s="42">
        <v>0</v>
      </c>
      <c r="O40" s="42">
        <v>0</v>
      </c>
      <c r="P40" s="42">
        <v>82096.349109999996</v>
      </c>
      <c r="Q40" s="42">
        <v>41487.850149999998</v>
      </c>
      <c r="R40" s="42">
        <v>25148.505219999999</v>
      </c>
      <c r="S40" s="42">
        <v>0</v>
      </c>
      <c r="T40" s="42">
        <v>0</v>
      </c>
      <c r="U40" s="42">
        <v>66636.35536999999</v>
      </c>
      <c r="V40" s="42">
        <v>36988.424509999997</v>
      </c>
      <c r="W40" s="42">
        <v>26198.937300000001</v>
      </c>
      <c r="X40" s="42">
        <v>0</v>
      </c>
      <c r="Y40" s="42">
        <v>0</v>
      </c>
      <c r="Z40" s="42">
        <v>63187.361810000002</v>
      </c>
      <c r="AA40" s="42">
        <v>28595.177920000002</v>
      </c>
      <c r="AB40" s="42">
        <v>4691.7956100000001</v>
      </c>
      <c r="AC40" s="42">
        <v>0</v>
      </c>
      <c r="AD40" s="42">
        <v>0</v>
      </c>
      <c r="AE40" s="42">
        <v>33286.973530000003</v>
      </c>
      <c r="AF40" s="42">
        <v>36135.71761</v>
      </c>
      <c r="AG40" s="42">
        <v>34726.249810000001</v>
      </c>
      <c r="AH40" s="42">
        <v>0</v>
      </c>
      <c r="AI40" s="42">
        <v>0</v>
      </c>
      <c r="AJ40" s="42">
        <v>70861.967420000001</v>
      </c>
      <c r="AK40" s="42">
        <v>144727.51386000001</v>
      </c>
      <c r="AL40" s="42">
        <v>85067.524319999997</v>
      </c>
      <c r="AM40" s="42">
        <v>0</v>
      </c>
      <c r="AN40" s="42">
        <v>0</v>
      </c>
      <c r="AO40" s="42">
        <v>229795.03818</v>
      </c>
      <c r="AP40" s="42">
        <v>518229.83567</v>
      </c>
      <c r="AQ40" s="42">
        <v>248994.02946000002</v>
      </c>
      <c r="AR40" s="42">
        <v>0</v>
      </c>
      <c r="AS40" s="42">
        <v>0</v>
      </c>
      <c r="AT40" s="42">
        <v>767223.86513000005</v>
      </c>
    </row>
    <row r="41" spans="1:46">
      <c r="A41" s="42" t="s">
        <v>965</v>
      </c>
      <c r="B41" s="42">
        <v>0</v>
      </c>
      <c r="C41" s="42">
        <v>0</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row>
    <row r="42" spans="1:46">
      <c r="A42" s="42" t="s">
        <v>966</v>
      </c>
      <c r="B42" s="42">
        <v>0</v>
      </c>
      <c r="C42" s="42">
        <v>0</v>
      </c>
      <c r="D42" s="42">
        <v>0</v>
      </c>
      <c r="E42" s="42">
        <v>0</v>
      </c>
      <c r="F42" s="42">
        <v>0</v>
      </c>
      <c r="G42" s="42">
        <v>0</v>
      </c>
      <c r="H42" s="42">
        <v>0</v>
      </c>
      <c r="I42" s="42">
        <v>0</v>
      </c>
      <c r="J42" s="42">
        <v>0</v>
      </c>
      <c r="K42" s="42">
        <v>0</v>
      </c>
      <c r="L42" s="42">
        <v>0</v>
      </c>
      <c r="M42" s="42">
        <v>0</v>
      </c>
      <c r="N42" s="42">
        <v>0</v>
      </c>
      <c r="O42" s="42">
        <v>0</v>
      </c>
      <c r="P42" s="42">
        <v>0</v>
      </c>
      <c r="Q42" s="42">
        <v>0</v>
      </c>
      <c r="R42" s="42">
        <v>0</v>
      </c>
      <c r="S42" s="42">
        <v>0</v>
      </c>
      <c r="T42" s="42">
        <v>0</v>
      </c>
      <c r="U42" s="42">
        <v>0</v>
      </c>
      <c r="V42" s="42">
        <v>0</v>
      </c>
      <c r="W42" s="42">
        <v>0</v>
      </c>
      <c r="X42" s="42">
        <v>0</v>
      </c>
      <c r="Y42" s="42">
        <v>0</v>
      </c>
      <c r="Z42" s="42">
        <v>0</v>
      </c>
      <c r="AA42" s="42">
        <v>613.87596999999994</v>
      </c>
      <c r="AB42" s="42">
        <v>14.634649999999999</v>
      </c>
      <c r="AC42" s="42">
        <v>0</v>
      </c>
      <c r="AD42" s="42">
        <v>0</v>
      </c>
      <c r="AE42" s="42">
        <v>628.51062000000002</v>
      </c>
      <c r="AF42" s="42">
        <v>1542.3383799999999</v>
      </c>
      <c r="AG42" s="42">
        <v>733.81035999999995</v>
      </c>
      <c r="AH42" s="42">
        <v>0</v>
      </c>
      <c r="AI42" s="42">
        <v>0</v>
      </c>
      <c r="AJ42" s="42">
        <v>2276.1487400000001</v>
      </c>
      <c r="AK42" s="42">
        <v>684.81575999999995</v>
      </c>
      <c r="AL42" s="42">
        <v>61.014420000000001</v>
      </c>
      <c r="AM42" s="42">
        <v>0</v>
      </c>
      <c r="AN42" s="42">
        <v>0</v>
      </c>
      <c r="AO42" s="42">
        <v>745.83018000000004</v>
      </c>
      <c r="AP42" s="42">
        <v>2841.0301099999997</v>
      </c>
      <c r="AQ42" s="42">
        <v>809.45943</v>
      </c>
      <c r="AR42" s="42">
        <v>0</v>
      </c>
      <c r="AS42" s="42">
        <v>0</v>
      </c>
      <c r="AT42" s="42">
        <v>3650.48954</v>
      </c>
    </row>
    <row r="43" spans="1:46">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row>
    <row r="44" spans="1:46">
      <c r="A44" s="42" t="s">
        <v>968</v>
      </c>
      <c r="B44" s="42">
        <v>0</v>
      </c>
      <c r="C44" s="42">
        <v>0</v>
      </c>
      <c r="D44" s="42">
        <v>0</v>
      </c>
      <c r="E44" s="42">
        <v>0</v>
      </c>
      <c r="F44" s="42">
        <v>0</v>
      </c>
      <c r="G44" s="42">
        <v>0</v>
      </c>
      <c r="H44" s="42">
        <v>0</v>
      </c>
      <c r="I44" s="42">
        <v>0</v>
      </c>
      <c r="J44" s="42">
        <v>0</v>
      </c>
      <c r="K44" s="42">
        <v>0</v>
      </c>
      <c r="L44" s="42">
        <v>0</v>
      </c>
      <c r="M44" s="42">
        <v>0</v>
      </c>
      <c r="N44" s="42">
        <v>0</v>
      </c>
      <c r="O44" s="42">
        <v>0</v>
      </c>
      <c r="P44" s="42">
        <v>0</v>
      </c>
      <c r="Q44" s="42">
        <v>0</v>
      </c>
      <c r="R44" s="42">
        <v>0</v>
      </c>
      <c r="S44" s="42">
        <v>0</v>
      </c>
      <c r="T44" s="42">
        <v>0</v>
      </c>
      <c r="U44" s="42">
        <v>0</v>
      </c>
      <c r="V44" s="42">
        <v>0</v>
      </c>
      <c r="W44" s="42">
        <v>0</v>
      </c>
      <c r="X44" s="42">
        <v>0</v>
      </c>
      <c r="Y44" s="42">
        <v>0</v>
      </c>
      <c r="Z44" s="42">
        <v>0</v>
      </c>
      <c r="AA44" s="42">
        <v>0</v>
      </c>
      <c r="AB44" s="42">
        <v>0</v>
      </c>
      <c r="AC44" s="42">
        <v>0</v>
      </c>
      <c r="AD44" s="42">
        <v>0</v>
      </c>
      <c r="AE44" s="42">
        <v>0</v>
      </c>
      <c r="AF44" s="42">
        <v>1319.9391900000001</v>
      </c>
      <c r="AG44" s="42">
        <v>68.552320000000009</v>
      </c>
      <c r="AH44" s="42">
        <v>0</v>
      </c>
      <c r="AI44" s="42">
        <v>0</v>
      </c>
      <c r="AJ44" s="42">
        <v>1388.4915100000001</v>
      </c>
      <c r="AK44" s="42">
        <v>630.62432999999999</v>
      </c>
      <c r="AL44" s="42">
        <v>952.48390000000006</v>
      </c>
      <c r="AM44" s="42">
        <v>0</v>
      </c>
      <c r="AN44" s="42">
        <v>0</v>
      </c>
      <c r="AO44" s="42">
        <v>1583.10823</v>
      </c>
      <c r="AP44" s="42">
        <v>1950.5635199999999</v>
      </c>
      <c r="AQ44" s="42">
        <v>1021.03622</v>
      </c>
      <c r="AR44" s="42">
        <v>0</v>
      </c>
      <c r="AS44" s="42">
        <v>0</v>
      </c>
      <c r="AT44" s="42">
        <v>2971.5997400000001</v>
      </c>
    </row>
    <row r="45" spans="1:46">
      <c r="A45" s="42" t="s">
        <v>969</v>
      </c>
      <c r="B45" s="42">
        <v>210.88120999999998</v>
      </c>
      <c r="C45" s="42">
        <v>80.331360000000004</v>
      </c>
      <c r="D45" s="42">
        <v>0</v>
      </c>
      <c r="E45" s="42">
        <v>0</v>
      </c>
      <c r="F45" s="42">
        <v>291.21257000000003</v>
      </c>
      <c r="G45" s="42">
        <v>0</v>
      </c>
      <c r="H45" s="42">
        <v>0</v>
      </c>
      <c r="I45" s="42">
        <v>0</v>
      </c>
      <c r="J45" s="42">
        <v>0</v>
      </c>
      <c r="K45" s="42">
        <v>0</v>
      </c>
      <c r="L45" s="42">
        <v>0</v>
      </c>
      <c r="M45" s="42">
        <v>2.9999999999999997E-5</v>
      </c>
      <c r="N45" s="42">
        <v>0</v>
      </c>
      <c r="O45" s="42">
        <v>0</v>
      </c>
      <c r="P45" s="42">
        <v>2.9999999999999997E-5</v>
      </c>
      <c r="Q45" s="42">
        <v>0</v>
      </c>
      <c r="R45" s="42">
        <v>0</v>
      </c>
      <c r="S45" s="42">
        <v>0</v>
      </c>
      <c r="T45" s="42">
        <v>0</v>
      </c>
      <c r="U45" s="42">
        <v>0</v>
      </c>
      <c r="V45" s="42">
        <v>0</v>
      </c>
      <c r="W45" s="42">
        <v>338.81540000000001</v>
      </c>
      <c r="X45" s="42">
        <v>0</v>
      </c>
      <c r="Y45" s="42">
        <v>0</v>
      </c>
      <c r="Z45" s="42">
        <v>338.81540000000001</v>
      </c>
      <c r="AA45" s="42">
        <v>0</v>
      </c>
      <c r="AB45" s="42">
        <v>0</v>
      </c>
      <c r="AC45" s="42">
        <v>0</v>
      </c>
      <c r="AD45" s="42">
        <v>0</v>
      </c>
      <c r="AE45" s="42">
        <v>0</v>
      </c>
      <c r="AF45" s="42">
        <v>759.14667000000009</v>
      </c>
      <c r="AG45" s="42">
        <v>461.25296000000003</v>
      </c>
      <c r="AH45" s="42">
        <v>0</v>
      </c>
      <c r="AI45" s="42">
        <v>0</v>
      </c>
      <c r="AJ45" s="42">
        <v>1220.3996299999999</v>
      </c>
      <c r="AK45" s="42">
        <v>1220.8963700000002</v>
      </c>
      <c r="AL45" s="42">
        <v>696.53326000000004</v>
      </c>
      <c r="AM45" s="42">
        <v>0</v>
      </c>
      <c r="AN45" s="42">
        <v>0</v>
      </c>
      <c r="AO45" s="42">
        <v>1917.4296299999999</v>
      </c>
      <c r="AP45" s="42">
        <v>2190.92425</v>
      </c>
      <c r="AQ45" s="42">
        <v>1576.93301</v>
      </c>
      <c r="AR45" s="42">
        <v>0</v>
      </c>
      <c r="AS45" s="42">
        <v>0</v>
      </c>
      <c r="AT45" s="42">
        <v>3767.8572599999998</v>
      </c>
    </row>
    <row r="46" spans="1:46">
      <c r="A46" s="42" t="s">
        <v>105</v>
      </c>
      <c r="B46" s="42">
        <v>4.3798000000000004</v>
      </c>
      <c r="C46" s="42">
        <v>0</v>
      </c>
      <c r="D46" s="42">
        <v>0</v>
      </c>
      <c r="E46" s="42">
        <v>0</v>
      </c>
      <c r="F46" s="42">
        <v>4.3798000000000004</v>
      </c>
      <c r="G46" s="42">
        <v>152.65832</v>
      </c>
      <c r="H46" s="42">
        <v>8.3847699999999996</v>
      </c>
      <c r="I46" s="42">
        <v>0</v>
      </c>
      <c r="J46" s="42">
        <v>0</v>
      </c>
      <c r="K46" s="42">
        <v>161.04309000000001</v>
      </c>
      <c r="L46" s="42">
        <v>27.941669999999998</v>
      </c>
      <c r="M46" s="42">
        <v>5.0000000000000002E-5</v>
      </c>
      <c r="N46" s="42">
        <v>0</v>
      </c>
      <c r="O46" s="42">
        <v>0</v>
      </c>
      <c r="P46" s="42">
        <v>27.94172</v>
      </c>
      <c r="Q46" s="42">
        <v>0</v>
      </c>
      <c r="R46" s="42">
        <v>0</v>
      </c>
      <c r="S46" s="42">
        <v>0</v>
      </c>
      <c r="T46" s="42">
        <v>0</v>
      </c>
      <c r="U46" s="42">
        <v>0</v>
      </c>
      <c r="V46" s="42">
        <v>279.21262999999999</v>
      </c>
      <c r="W46" s="42">
        <v>301.71577000000002</v>
      </c>
      <c r="X46" s="42">
        <v>0</v>
      </c>
      <c r="Y46" s="42">
        <v>0</v>
      </c>
      <c r="Z46" s="42">
        <v>580.92840000000001</v>
      </c>
      <c r="AA46" s="42">
        <v>27.927229999999998</v>
      </c>
      <c r="AB46" s="42">
        <v>3.26735</v>
      </c>
      <c r="AC46" s="42">
        <v>0</v>
      </c>
      <c r="AD46" s="42">
        <v>0</v>
      </c>
      <c r="AE46" s="42">
        <v>31.194580000000002</v>
      </c>
      <c r="AF46" s="42">
        <v>187.71813</v>
      </c>
      <c r="AG46" s="42">
        <v>17.883669999999999</v>
      </c>
      <c r="AH46" s="42">
        <v>0</v>
      </c>
      <c r="AI46" s="42">
        <v>0</v>
      </c>
      <c r="AJ46" s="42">
        <v>205.6018</v>
      </c>
      <c r="AK46" s="42">
        <v>563.10901999999999</v>
      </c>
      <c r="AL46" s="42">
        <v>268.57846999999998</v>
      </c>
      <c r="AM46" s="42">
        <v>0</v>
      </c>
      <c r="AN46" s="42">
        <v>0</v>
      </c>
      <c r="AO46" s="42">
        <v>831.68749000000003</v>
      </c>
      <c r="AP46" s="42">
        <v>1242.9467999999999</v>
      </c>
      <c r="AQ46" s="42">
        <v>599.83007999999995</v>
      </c>
      <c r="AR46" s="42">
        <v>0</v>
      </c>
      <c r="AS46" s="42">
        <v>0</v>
      </c>
      <c r="AT46" s="42">
        <v>1842.7768799999999</v>
      </c>
    </row>
    <row r="47" spans="1:46">
      <c r="A47" s="42" t="s">
        <v>970</v>
      </c>
      <c r="B47" s="42">
        <v>0</v>
      </c>
      <c r="C47" s="42">
        <v>0</v>
      </c>
      <c r="D47" s="42">
        <v>0</v>
      </c>
      <c r="E47" s="42">
        <v>0</v>
      </c>
      <c r="F47" s="42">
        <v>0</v>
      </c>
      <c r="G47" s="42">
        <v>0</v>
      </c>
      <c r="H47" s="42">
        <v>0</v>
      </c>
      <c r="I47" s="42">
        <v>0</v>
      </c>
      <c r="J47" s="42">
        <v>0</v>
      </c>
      <c r="K47" s="42">
        <v>0</v>
      </c>
      <c r="L47" s="42">
        <v>0</v>
      </c>
      <c r="M47" s="42">
        <v>1.0000000000000001E-5</v>
      </c>
      <c r="N47" s="42">
        <v>0</v>
      </c>
      <c r="O47" s="42">
        <v>0</v>
      </c>
      <c r="P47" s="42">
        <v>1.0000000000000001E-5</v>
      </c>
      <c r="Q47" s="42">
        <v>0</v>
      </c>
      <c r="R47" s="42">
        <v>0</v>
      </c>
      <c r="S47" s="42">
        <v>0</v>
      </c>
      <c r="T47" s="42">
        <v>0</v>
      </c>
      <c r="U47" s="42">
        <v>0</v>
      </c>
      <c r="V47" s="42">
        <v>0</v>
      </c>
      <c r="W47" s="42">
        <v>0</v>
      </c>
      <c r="X47" s="42">
        <v>0</v>
      </c>
      <c r="Y47" s="42">
        <v>0</v>
      </c>
      <c r="Z47" s="42">
        <v>0</v>
      </c>
      <c r="AA47" s="42">
        <v>0</v>
      </c>
      <c r="AB47" s="42">
        <v>0</v>
      </c>
      <c r="AC47" s="42">
        <v>0</v>
      </c>
      <c r="AD47" s="42">
        <v>0</v>
      </c>
      <c r="AE47" s="42">
        <v>0</v>
      </c>
      <c r="AF47" s="42">
        <v>152.02612999999999</v>
      </c>
      <c r="AG47" s="42">
        <v>60.519260000000003</v>
      </c>
      <c r="AH47" s="42">
        <v>0</v>
      </c>
      <c r="AI47" s="42">
        <v>0</v>
      </c>
      <c r="AJ47" s="42">
        <v>212.54539000000003</v>
      </c>
      <c r="AK47" s="42">
        <v>0</v>
      </c>
      <c r="AL47" s="42">
        <v>0</v>
      </c>
      <c r="AM47" s="42">
        <v>0</v>
      </c>
      <c r="AN47" s="42">
        <v>0</v>
      </c>
      <c r="AO47" s="42">
        <v>0</v>
      </c>
      <c r="AP47" s="42">
        <v>152.02612999999999</v>
      </c>
      <c r="AQ47" s="42">
        <v>60.519269999999999</v>
      </c>
      <c r="AR47" s="42">
        <v>0</v>
      </c>
      <c r="AS47" s="42">
        <v>0</v>
      </c>
      <c r="AT47" s="42">
        <v>212.5454</v>
      </c>
    </row>
    <row r="48" spans="1:46">
      <c r="A48" s="42" t="s">
        <v>109</v>
      </c>
      <c r="B48" s="42">
        <v>142.18841</v>
      </c>
      <c r="C48" s="42">
        <v>68.665240000000011</v>
      </c>
      <c r="D48" s="42">
        <v>0</v>
      </c>
      <c r="E48" s="42">
        <v>0</v>
      </c>
      <c r="F48" s="42">
        <v>210.85364999999999</v>
      </c>
      <c r="G48" s="42">
        <v>33.129280000000001</v>
      </c>
      <c r="H48" s="42">
        <v>0</v>
      </c>
      <c r="I48" s="42">
        <v>0</v>
      </c>
      <c r="J48" s="42">
        <v>0</v>
      </c>
      <c r="K48" s="42">
        <v>33.129280000000001</v>
      </c>
      <c r="L48" s="42">
        <v>40.09637</v>
      </c>
      <c r="M48" s="42">
        <v>212.72204000000002</v>
      </c>
      <c r="N48" s="42">
        <v>0</v>
      </c>
      <c r="O48" s="42">
        <v>0</v>
      </c>
      <c r="P48" s="42">
        <v>252.81841</v>
      </c>
      <c r="Q48" s="42">
        <v>0</v>
      </c>
      <c r="R48" s="42">
        <v>0</v>
      </c>
      <c r="S48" s="42">
        <v>0</v>
      </c>
      <c r="T48" s="42">
        <v>0</v>
      </c>
      <c r="U48" s="42">
        <v>0</v>
      </c>
      <c r="V48" s="42">
        <v>508.58402000000001</v>
      </c>
      <c r="W48" s="42">
        <v>1128.4602600000001</v>
      </c>
      <c r="X48" s="42">
        <v>0</v>
      </c>
      <c r="Y48" s="42">
        <v>0</v>
      </c>
      <c r="Z48" s="42">
        <v>1637.0442800000001</v>
      </c>
      <c r="AA48" s="42">
        <v>15.66072</v>
      </c>
      <c r="AB48" s="42">
        <v>2.2693600000000003</v>
      </c>
      <c r="AC48" s="42">
        <v>0</v>
      </c>
      <c r="AD48" s="42">
        <v>0</v>
      </c>
      <c r="AE48" s="42">
        <v>17.93008</v>
      </c>
      <c r="AF48" s="42">
        <v>52.503160000000001</v>
      </c>
      <c r="AG48" s="42">
        <v>43.045679999999997</v>
      </c>
      <c r="AH48" s="42">
        <v>0</v>
      </c>
      <c r="AI48" s="42">
        <v>0</v>
      </c>
      <c r="AJ48" s="42">
        <v>95.548839999999998</v>
      </c>
      <c r="AK48" s="42">
        <v>102.46438999999999</v>
      </c>
      <c r="AL48" s="42">
        <v>1211.9886399999998</v>
      </c>
      <c r="AM48" s="42">
        <v>0</v>
      </c>
      <c r="AN48" s="42">
        <v>0</v>
      </c>
      <c r="AO48" s="42">
        <v>1314.4530300000001</v>
      </c>
      <c r="AP48" s="42">
        <v>894.62635</v>
      </c>
      <c r="AQ48" s="42">
        <v>2667.1512200000002</v>
      </c>
      <c r="AR48" s="42">
        <v>0</v>
      </c>
      <c r="AS48" s="42">
        <v>0</v>
      </c>
      <c r="AT48" s="42">
        <v>3561.7775699999997</v>
      </c>
    </row>
    <row r="49" spans="1:46">
      <c r="A49" s="42" t="s">
        <v>971</v>
      </c>
      <c r="B49" s="42">
        <v>0</v>
      </c>
      <c r="C49" s="42">
        <v>0</v>
      </c>
      <c r="D49" s="42">
        <v>0</v>
      </c>
      <c r="E49" s="42">
        <v>0</v>
      </c>
      <c r="F49" s="42">
        <v>0</v>
      </c>
      <c r="G49" s="42">
        <v>0</v>
      </c>
      <c r="H49" s="42">
        <v>0</v>
      </c>
      <c r="I49" s="42">
        <v>0</v>
      </c>
      <c r="J49" s="42">
        <v>0</v>
      </c>
      <c r="K49" s="42">
        <v>0</v>
      </c>
      <c r="L49" s="42">
        <v>0</v>
      </c>
      <c r="M49" s="42">
        <v>45.040980000000005</v>
      </c>
      <c r="N49" s="42">
        <v>0</v>
      </c>
      <c r="O49" s="42">
        <v>0</v>
      </c>
      <c r="P49" s="42">
        <v>45.040980000000005</v>
      </c>
      <c r="Q49" s="42">
        <v>0</v>
      </c>
      <c r="R49" s="42">
        <v>0</v>
      </c>
      <c r="S49" s="42">
        <v>0</v>
      </c>
      <c r="T49" s="42">
        <v>0</v>
      </c>
      <c r="U49" s="42">
        <v>0</v>
      </c>
      <c r="V49" s="42">
        <v>0</v>
      </c>
      <c r="W49" s="42">
        <v>0</v>
      </c>
      <c r="X49" s="42">
        <v>0</v>
      </c>
      <c r="Y49" s="42">
        <v>0</v>
      </c>
      <c r="Z49" s="42">
        <v>0</v>
      </c>
      <c r="AA49" s="42">
        <v>0</v>
      </c>
      <c r="AB49" s="42">
        <v>0</v>
      </c>
      <c r="AC49" s="42">
        <v>0</v>
      </c>
      <c r="AD49" s="42">
        <v>0</v>
      </c>
      <c r="AE49" s="42">
        <v>0</v>
      </c>
      <c r="AF49" s="42">
        <v>0</v>
      </c>
      <c r="AG49" s="42">
        <v>0</v>
      </c>
      <c r="AH49" s="42">
        <v>0</v>
      </c>
      <c r="AI49" s="42">
        <v>0</v>
      </c>
      <c r="AJ49" s="42">
        <v>0</v>
      </c>
      <c r="AK49" s="42">
        <v>0</v>
      </c>
      <c r="AL49" s="42">
        <v>11.68793</v>
      </c>
      <c r="AM49" s="42">
        <v>0</v>
      </c>
      <c r="AN49" s="42">
        <v>0</v>
      </c>
      <c r="AO49" s="42">
        <v>11.68793</v>
      </c>
      <c r="AP49" s="42">
        <v>0</v>
      </c>
      <c r="AQ49" s="42">
        <v>56.728910000000006</v>
      </c>
      <c r="AR49" s="42">
        <v>0</v>
      </c>
      <c r="AS49" s="42">
        <v>0</v>
      </c>
      <c r="AT49" s="42">
        <v>56.728910000000006</v>
      </c>
    </row>
    <row r="50" spans="1:46">
      <c r="A50" s="42" t="s">
        <v>241</v>
      </c>
      <c r="B50" s="42">
        <v>12447.887640000001</v>
      </c>
      <c r="C50" s="42">
        <v>1395.94181</v>
      </c>
      <c r="D50" s="42">
        <v>0</v>
      </c>
      <c r="E50" s="42">
        <v>10.8809</v>
      </c>
      <c r="F50" s="42">
        <v>13854.710349999999</v>
      </c>
      <c r="G50" s="42">
        <v>473.20340999999996</v>
      </c>
      <c r="H50" s="42">
        <v>0</v>
      </c>
      <c r="I50" s="42">
        <v>0</v>
      </c>
      <c r="J50" s="42">
        <v>0</v>
      </c>
      <c r="K50" s="42">
        <v>473.20340999999996</v>
      </c>
      <c r="L50" s="42">
        <v>15048.789789999999</v>
      </c>
      <c r="M50" s="42">
        <v>46.648050000000005</v>
      </c>
      <c r="N50" s="42">
        <v>0</v>
      </c>
      <c r="O50" s="42">
        <v>0</v>
      </c>
      <c r="P50" s="42">
        <v>15095.437840000001</v>
      </c>
      <c r="Q50" s="42">
        <v>46556.576130000001</v>
      </c>
      <c r="R50" s="42">
        <v>0</v>
      </c>
      <c r="S50" s="42">
        <v>0</v>
      </c>
      <c r="T50" s="42">
        <v>140.94207</v>
      </c>
      <c r="U50" s="42">
        <v>46697.518200000006</v>
      </c>
      <c r="V50" s="42">
        <v>7125.79637</v>
      </c>
      <c r="W50" s="42">
        <v>152.3038</v>
      </c>
      <c r="X50" s="42">
        <v>0</v>
      </c>
      <c r="Y50" s="42">
        <v>0</v>
      </c>
      <c r="Z50" s="42">
        <v>7278.1001699999997</v>
      </c>
      <c r="AA50" s="42">
        <v>0</v>
      </c>
      <c r="AB50" s="42">
        <v>0</v>
      </c>
      <c r="AC50" s="42">
        <v>0</v>
      </c>
      <c r="AD50" s="42">
        <v>0</v>
      </c>
      <c r="AE50" s="42">
        <v>0</v>
      </c>
      <c r="AF50" s="42">
        <v>592.15949000000001</v>
      </c>
      <c r="AG50" s="42">
        <v>0</v>
      </c>
      <c r="AH50" s="42">
        <v>0</v>
      </c>
      <c r="AI50" s="42">
        <v>0</v>
      </c>
      <c r="AJ50" s="42">
        <v>592.15949000000001</v>
      </c>
      <c r="AK50" s="42">
        <v>780.83488999999997</v>
      </c>
      <c r="AL50" s="42">
        <v>29.498000000000001</v>
      </c>
      <c r="AM50" s="42">
        <v>0</v>
      </c>
      <c r="AN50" s="42">
        <v>0</v>
      </c>
      <c r="AO50" s="42">
        <v>810.33289000000002</v>
      </c>
      <c r="AP50" s="42">
        <v>83025.247719999999</v>
      </c>
      <c r="AQ50" s="42">
        <v>1624.39166</v>
      </c>
      <c r="AR50" s="42">
        <v>0</v>
      </c>
      <c r="AS50" s="42">
        <v>151.82297</v>
      </c>
      <c r="AT50" s="42">
        <v>84801.462349999987</v>
      </c>
    </row>
    <row r="51" spans="1:46">
      <c r="A51" s="42" t="s">
        <v>112</v>
      </c>
      <c r="B51" s="42">
        <v>433.29327000000001</v>
      </c>
      <c r="C51" s="42">
        <v>878.16216000000009</v>
      </c>
      <c r="D51" s="42">
        <v>0</v>
      </c>
      <c r="E51" s="42">
        <v>0</v>
      </c>
      <c r="F51" s="42">
        <v>1311.45543</v>
      </c>
      <c r="G51" s="42">
        <v>595.41507999999999</v>
      </c>
      <c r="H51" s="42">
        <v>41.917960000000001</v>
      </c>
      <c r="I51" s="42">
        <v>0</v>
      </c>
      <c r="J51" s="42">
        <v>0</v>
      </c>
      <c r="K51" s="42">
        <v>637.33303999999998</v>
      </c>
      <c r="L51" s="42">
        <v>316.40532999999999</v>
      </c>
      <c r="M51" s="42">
        <v>22.078560000000003</v>
      </c>
      <c r="N51" s="42">
        <v>0</v>
      </c>
      <c r="O51" s="42">
        <v>0</v>
      </c>
      <c r="P51" s="42">
        <v>338.48389000000003</v>
      </c>
      <c r="Q51" s="42">
        <v>304.24728000000005</v>
      </c>
      <c r="R51" s="42">
        <v>159.26917</v>
      </c>
      <c r="S51" s="42">
        <v>0</v>
      </c>
      <c r="T51" s="42">
        <v>0</v>
      </c>
      <c r="U51" s="42">
        <v>463.51645000000002</v>
      </c>
      <c r="V51" s="42">
        <v>211.49729000000002</v>
      </c>
      <c r="W51" s="42">
        <v>134.28745999999998</v>
      </c>
      <c r="X51" s="42">
        <v>0</v>
      </c>
      <c r="Y51" s="42">
        <v>0</v>
      </c>
      <c r="Z51" s="42">
        <v>345.78474999999997</v>
      </c>
      <c r="AA51" s="42">
        <v>351.73593</v>
      </c>
      <c r="AB51" s="42">
        <v>41.643500000000003</v>
      </c>
      <c r="AC51" s="42">
        <v>0</v>
      </c>
      <c r="AD51" s="42">
        <v>0</v>
      </c>
      <c r="AE51" s="42">
        <v>393.37943000000001</v>
      </c>
      <c r="AF51" s="42">
        <v>450.35352</v>
      </c>
      <c r="AG51" s="42">
        <v>335.77065999999996</v>
      </c>
      <c r="AH51" s="42">
        <v>0</v>
      </c>
      <c r="AI51" s="42">
        <v>0</v>
      </c>
      <c r="AJ51" s="42">
        <v>786.12418000000002</v>
      </c>
      <c r="AK51" s="42">
        <v>1439.7203100000002</v>
      </c>
      <c r="AL51" s="42">
        <v>790.89675</v>
      </c>
      <c r="AM51" s="42">
        <v>0</v>
      </c>
      <c r="AN51" s="42">
        <v>0</v>
      </c>
      <c r="AO51" s="42">
        <v>2230.61706</v>
      </c>
      <c r="AP51" s="42">
        <v>4102.6680099999994</v>
      </c>
      <c r="AQ51" s="42">
        <v>2404.0262200000002</v>
      </c>
      <c r="AR51" s="42">
        <v>0</v>
      </c>
      <c r="AS51" s="42">
        <v>0</v>
      </c>
      <c r="AT51" s="42">
        <v>6506.6942300000001</v>
      </c>
    </row>
    <row r="52" spans="1:46">
      <c r="A52" s="42" t="s">
        <v>972</v>
      </c>
      <c r="B52" s="42">
        <v>-1661.4933899999999</v>
      </c>
      <c r="C52" s="42">
        <v>-906.32637</v>
      </c>
      <c r="D52" s="42">
        <v>0</v>
      </c>
      <c r="E52" s="42">
        <v>-1.359E-2</v>
      </c>
      <c r="F52" s="42">
        <v>-2567.8333499999999</v>
      </c>
      <c r="G52" s="42">
        <v>-338.23192999999998</v>
      </c>
      <c r="H52" s="42">
        <v>-191.98214000000002</v>
      </c>
      <c r="I52" s="42">
        <v>0</v>
      </c>
      <c r="J52" s="42">
        <v>0</v>
      </c>
      <c r="K52" s="42">
        <v>-530.21406999999999</v>
      </c>
      <c r="L52" s="42">
        <v>-246.26721000000001</v>
      </c>
      <c r="M52" s="42">
        <v>-371.95317999999997</v>
      </c>
      <c r="N52" s="42">
        <v>0</v>
      </c>
      <c r="O52" s="42">
        <v>0</v>
      </c>
      <c r="P52" s="42">
        <v>-618.22039000000007</v>
      </c>
      <c r="Q52" s="42">
        <v>-331.20321000000001</v>
      </c>
      <c r="R52" s="42">
        <v>-4065.78062</v>
      </c>
      <c r="S52" s="42">
        <v>0</v>
      </c>
      <c r="T52" s="42">
        <v>0</v>
      </c>
      <c r="U52" s="42">
        <v>-4396.9838300000001</v>
      </c>
      <c r="V52" s="42">
        <v>-1348.6716799999999</v>
      </c>
      <c r="W52" s="42">
        <v>-1670.1372799999999</v>
      </c>
      <c r="X52" s="42">
        <v>0</v>
      </c>
      <c r="Y52" s="42">
        <v>0</v>
      </c>
      <c r="Z52" s="42">
        <v>-3018.8089599999998</v>
      </c>
      <c r="AA52" s="42">
        <v>-703.99798999999996</v>
      </c>
      <c r="AB52" s="42">
        <v>-90.473110000000005</v>
      </c>
      <c r="AC52" s="42">
        <v>0</v>
      </c>
      <c r="AD52" s="42">
        <v>0</v>
      </c>
      <c r="AE52" s="42">
        <v>-794.47109999999998</v>
      </c>
      <c r="AF52" s="42">
        <v>-725.09807999999998</v>
      </c>
      <c r="AG52" s="42">
        <v>-908.19402000000002</v>
      </c>
      <c r="AH52" s="42">
        <v>0</v>
      </c>
      <c r="AI52" s="42">
        <v>0</v>
      </c>
      <c r="AJ52" s="42">
        <v>-1633.2921000000001</v>
      </c>
      <c r="AK52" s="42">
        <v>-1698.1915900000001</v>
      </c>
      <c r="AL52" s="42">
        <v>-5733.8036500000007</v>
      </c>
      <c r="AM52" s="42">
        <v>0</v>
      </c>
      <c r="AN52" s="42">
        <v>0</v>
      </c>
      <c r="AO52" s="42">
        <v>-7431.9952400000002</v>
      </c>
      <c r="AP52" s="42">
        <v>-7053.1550800000005</v>
      </c>
      <c r="AQ52" s="42">
        <v>-13938.650369999999</v>
      </c>
      <c r="AR52" s="42">
        <v>0</v>
      </c>
      <c r="AS52" s="42">
        <v>-1.359E-2</v>
      </c>
      <c r="AT52" s="42">
        <v>-20991.819039999998</v>
      </c>
    </row>
    <row r="53" spans="1:46">
      <c r="A53" s="42" t="s">
        <v>973</v>
      </c>
      <c r="B53" s="42">
        <v>94400.258989999988</v>
      </c>
      <c r="C53" s="42">
        <v>54623.487700000005</v>
      </c>
      <c r="D53" s="42">
        <v>0</v>
      </c>
      <c r="E53" s="42">
        <v>10.86731</v>
      </c>
      <c r="F53" s="42">
        <v>149034.614</v>
      </c>
      <c r="G53" s="42">
        <v>73183.224040000001</v>
      </c>
      <c r="H53" s="42">
        <v>13021.254869999999</v>
      </c>
      <c r="I53" s="42">
        <v>0</v>
      </c>
      <c r="J53" s="42">
        <v>0</v>
      </c>
      <c r="K53" s="42">
        <v>86204.478909999991</v>
      </c>
      <c r="L53" s="42">
        <v>90391.945640000005</v>
      </c>
      <c r="M53" s="42">
        <v>6845.9059600000001</v>
      </c>
      <c r="N53" s="42">
        <v>0</v>
      </c>
      <c r="O53" s="42">
        <v>0</v>
      </c>
      <c r="P53" s="42">
        <v>97237.851599999995</v>
      </c>
      <c r="Q53" s="42">
        <v>88017.470349999989</v>
      </c>
      <c r="R53" s="42">
        <v>21241.993770000001</v>
      </c>
      <c r="S53" s="42">
        <v>0</v>
      </c>
      <c r="T53" s="42">
        <v>140.94207</v>
      </c>
      <c r="U53" s="42">
        <v>109400.40618999999</v>
      </c>
      <c r="V53" s="42">
        <v>43764.843139999997</v>
      </c>
      <c r="W53" s="42">
        <v>26584.382699999998</v>
      </c>
      <c r="X53" s="42">
        <v>0</v>
      </c>
      <c r="Y53" s="42">
        <v>0</v>
      </c>
      <c r="Z53" s="42">
        <v>70349.225839999999</v>
      </c>
      <c r="AA53" s="42">
        <v>28900.379780000003</v>
      </c>
      <c r="AB53" s="42">
        <v>4663.1373600000006</v>
      </c>
      <c r="AC53" s="42">
        <v>0</v>
      </c>
      <c r="AD53" s="42">
        <v>0</v>
      </c>
      <c r="AE53" s="42">
        <v>33563.517140000004</v>
      </c>
      <c r="AF53" s="42">
        <v>40466.804200000006</v>
      </c>
      <c r="AG53" s="42">
        <v>35538.890700000004</v>
      </c>
      <c r="AH53" s="42">
        <v>0</v>
      </c>
      <c r="AI53" s="42">
        <v>0</v>
      </c>
      <c r="AJ53" s="42">
        <v>76005.694900000002</v>
      </c>
      <c r="AK53" s="42">
        <v>148451.78734000001</v>
      </c>
      <c r="AL53" s="42">
        <v>83356.402040000001</v>
      </c>
      <c r="AM53" s="42">
        <v>0</v>
      </c>
      <c r="AN53" s="42">
        <v>0</v>
      </c>
      <c r="AO53" s="42">
        <v>231808.18938</v>
      </c>
      <c r="AP53" s="42">
        <v>607576.71348000003</v>
      </c>
      <c r="AQ53" s="42">
        <v>245875.45509999999</v>
      </c>
      <c r="AR53" s="42">
        <v>0</v>
      </c>
      <c r="AS53" s="42">
        <v>151.80938</v>
      </c>
      <c r="AT53" s="42">
        <v>853603.97796000005</v>
      </c>
    </row>
    <row r="54" spans="1:46" ht="12.75" hidden="1" customHeight="1"/>
    <row r="55" spans="1:46" ht="12.75" hidden="1" customHeight="1"/>
    <row r="56" spans="1:46" ht="12.75" hidden="1" customHeight="1"/>
  </sheetData>
  <mergeCells count="9">
    <mergeCell ref="AF5:AJ5"/>
    <mergeCell ref="AK5:AO5"/>
    <mergeCell ref="AP5:AT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WVI56"/>
  <sheetViews>
    <sheetView zoomScale="75" workbookViewId="0">
      <selection activeCell="F31" sqref="F31"/>
    </sheetView>
  </sheetViews>
  <sheetFormatPr defaultColWidth="0" defaultRowHeight="12.75" zeroHeight="1"/>
  <cols>
    <col min="1" max="1" width="61.85546875" style="42" customWidth="1"/>
    <col min="2" max="51" width="11.42578125" style="42" customWidth="1"/>
    <col min="52" max="256" width="11.42578125" style="42" hidden="1"/>
    <col min="257" max="257" width="61.85546875" style="42" hidden="1"/>
    <col min="258" max="512" width="11.42578125" style="42" hidden="1"/>
    <col min="513" max="513" width="61.85546875" style="42" hidden="1"/>
    <col min="514" max="768" width="11.42578125" style="42" hidden="1"/>
    <col min="769" max="769" width="61.85546875" style="42" hidden="1"/>
    <col min="770" max="1024" width="11.42578125" style="42" hidden="1"/>
    <col min="1025" max="1025" width="61.85546875" style="42" hidden="1"/>
    <col min="1026" max="1280" width="11.42578125" style="42" hidden="1"/>
    <col min="1281" max="1281" width="61.85546875" style="42" hidden="1"/>
    <col min="1282" max="1536" width="11.42578125" style="42" hidden="1"/>
    <col min="1537" max="1537" width="61.85546875" style="42" hidden="1"/>
    <col min="1538" max="1792" width="11.42578125" style="42" hidden="1"/>
    <col min="1793" max="1793" width="61.85546875" style="42" hidden="1"/>
    <col min="1794" max="2048" width="11.42578125" style="42" hidden="1"/>
    <col min="2049" max="2049" width="61.85546875" style="42" hidden="1"/>
    <col min="2050" max="2304" width="11.42578125" style="42" hidden="1"/>
    <col min="2305" max="2305" width="61.85546875" style="42" hidden="1"/>
    <col min="2306" max="2560" width="11.42578125" style="42" hidden="1"/>
    <col min="2561" max="2561" width="61.85546875" style="42" hidden="1"/>
    <col min="2562" max="2816" width="11.42578125" style="42" hidden="1"/>
    <col min="2817" max="2817" width="61.85546875" style="42" hidden="1"/>
    <col min="2818" max="3072" width="11.42578125" style="42" hidden="1"/>
    <col min="3073" max="3073" width="61.85546875" style="42" hidden="1"/>
    <col min="3074" max="3328" width="11.42578125" style="42" hidden="1"/>
    <col min="3329" max="3329" width="61.85546875" style="42" hidden="1"/>
    <col min="3330" max="3584" width="11.42578125" style="42" hidden="1"/>
    <col min="3585" max="3585" width="61.85546875" style="42" hidden="1"/>
    <col min="3586" max="3840" width="11.42578125" style="42" hidden="1"/>
    <col min="3841" max="3841" width="61.85546875" style="42" hidden="1"/>
    <col min="3842" max="4096" width="11.42578125" style="42" hidden="1"/>
    <col min="4097" max="4097" width="61.85546875" style="42" hidden="1"/>
    <col min="4098" max="4352" width="11.42578125" style="42" hidden="1"/>
    <col min="4353" max="4353" width="61.85546875" style="42" hidden="1"/>
    <col min="4354" max="4608" width="11.42578125" style="42" hidden="1"/>
    <col min="4609" max="4609" width="61.85546875" style="42" hidden="1"/>
    <col min="4610" max="4864" width="11.42578125" style="42" hidden="1"/>
    <col min="4865" max="4865" width="61.85546875" style="42" hidden="1"/>
    <col min="4866" max="5120" width="11.42578125" style="42" hidden="1"/>
    <col min="5121" max="5121" width="61.85546875" style="42" hidden="1"/>
    <col min="5122" max="5376" width="11.42578125" style="42" hidden="1"/>
    <col min="5377" max="5377" width="61.85546875" style="42" hidden="1"/>
    <col min="5378" max="5632" width="11.42578125" style="42" hidden="1"/>
    <col min="5633" max="5633" width="61.85546875" style="42" hidden="1"/>
    <col min="5634" max="5888" width="11.42578125" style="42" hidden="1"/>
    <col min="5889" max="5889" width="61.85546875" style="42" hidden="1"/>
    <col min="5890" max="6144" width="11.42578125" style="42" hidden="1"/>
    <col min="6145" max="6145" width="61.85546875" style="42" hidden="1"/>
    <col min="6146" max="6400" width="11.42578125" style="42" hidden="1"/>
    <col min="6401" max="6401" width="61.85546875" style="42" hidden="1"/>
    <col min="6402" max="6656" width="11.42578125" style="42" hidden="1"/>
    <col min="6657" max="6657" width="61.85546875" style="42" hidden="1"/>
    <col min="6658" max="6912" width="11.42578125" style="42" hidden="1"/>
    <col min="6913" max="6913" width="61.85546875" style="42" hidden="1"/>
    <col min="6914" max="7168" width="11.42578125" style="42" hidden="1"/>
    <col min="7169" max="7169" width="61.85546875" style="42" hidden="1"/>
    <col min="7170" max="7424" width="11.42578125" style="42" hidden="1"/>
    <col min="7425" max="7425" width="61.85546875" style="42" hidden="1"/>
    <col min="7426" max="7680" width="11.42578125" style="42" hidden="1"/>
    <col min="7681" max="7681" width="61.85546875" style="42" hidden="1"/>
    <col min="7682" max="7936" width="11.42578125" style="42" hidden="1"/>
    <col min="7937" max="7937" width="61.85546875" style="42" hidden="1"/>
    <col min="7938" max="8192" width="11.42578125" style="42" hidden="1"/>
    <col min="8193" max="8193" width="61.85546875" style="42" hidden="1"/>
    <col min="8194" max="8448" width="11.42578125" style="42" hidden="1"/>
    <col min="8449" max="8449" width="61.85546875" style="42" hidden="1"/>
    <col min="8450" max="8704" width="11.42578125" style="42" hidden="1"/>
    <col min="8705" max="8705" width="61.85546875" style="42" hidden="1"/>
    <col min="8706" max="8960" width="11.42578125" style="42" hidden="1"/>
    <col min="8961" max="8961" width="61.85546875" style="42" hidden="1"/>
    <col min="8962" max="9216" width="11.42578125" style="42" hidden="1"/>
    <col min="9217" max="9217" width="61.85546875" style="42" hidden="1"/>
    <col min="9218" max="9472" width="11.42578125" style="42" hidden="1"/>
    <col min="9473" max="9473" width="61.85546875" style="42" hidden="1"/>
    <col min="9474" max="9728" width="11.42578125" style="42" hidden="1"/>
    <col min="9729" max="9729" width="61.85546875" style="42" hidden="1"/>
    <col min="9730" max="9984" width="11.42578125" style="42" hidden="1"/>
    <col min="9985" max="9985" width="61.85546875" style="42" hidden="1"/>
    <col min="9986" max="10240" width="11.42578125" style="42" hidden="1"/>
    <col min="10241" max="10241" width="61.85546875" style="42" hidden="1"/>
    <col min="10242" max="10496" width="11.42578125" style="42" hidden="1"/>
    <col min="10497" max="10497" width="61.85546875" style="42" hidden="1"/>
    <col min="10498" max="10752" width="11.42578125" style="42" hidden="1"/>
    <col min="10753" max="10753" width="61.85546875" style="42" hidden="1"/>
    <col min="10754" max="11008" width="11.42578125" style="42" hidden="1"/>
    <col min="11009" max="11009" width="61.85546875" style="42" hidden="1"/>
    <col min="11010" max="11264" width="11.42578125" style="42" hidden="1"/>
    <col min="11265" max="11265" width="61.85546875" style="42" hidden="1"/>
    <col min="11266" max="11520" width="11.42578125" style="42" hidden="1"/>
    <col min="11521" max="11521" width="61.85546875" style="42" hidden="1"/>
    <col min="11522" max="11776" width="11.42578125" style="42" hidden="1"/>
    <col min="11777" max="11777" width="61.85546875" style="42" hidden="1"/>
    <col min="11778" max="12032" width="11.42578125" style="42" hidden="1"/>
    <col min="12033" max="12033" width="61.85546875" style="42" hidden="1"/>
    <col min="12034" max="12288" width="11.42578125" style="42" hidden="1"/>
    <col min="12289" max="12289" width="61.85546875" style="42" hidden="1"/>
    <col min="12290" max="12544" width="11.42578125" style="42" hidden="1"/>
    <col min="12545" max="12545" width="61.85546875" style="42" hidden="1"/>
    <col min="12546" max="12800" width="11.42578125" style="42" hidden="1"/>
    <col min="12801" max="12801" width="61.85546875" style="42" hidden="1"/>
    <col min="12802" max="13056" width="11.42578125" style="42" hidden="1"/>
    <col min="13057" max="13057" width="61.85546875" style="42" hidden="1"/>
    <col min="13058" max="13312" width="11.42578125" style="42" hidden="1"/>
    <col min="13313" max="13313" width="61.85546875" style="42" hidden="1"/>
    <col min="13314" max="13568" width="11.42578125" style="42" hidden="1"/>
    <col min="13569" max="13569" width="61.85546875" style="42" hidden="1"/>
    <col min="13570" max="13824" width="11.42578125" style="42" hidden="1"/>
    <col min="13825" max="13825" width="61.85546875" style="42" hidden="1"/>
    <col min="13826" max="14080" width="11.42578125" style="42" hidden="1"/>
    <col min="14081" max="14081" width="61.85546875" style="42" hidden="1"/>
    <col min="14082" max="14336" width="11.42578125" style="42" hidden="1"/>
    <col min="14337" max="14337" width="61.85546875" style="42" hidden="1"/>
    <col min="14338" max="14592" width="11.42578125" style="42" hidden="1"/>
    <col min="14593" max="14593" width="61.85546875" style="42" hidden="1"/>
    <col min="14594" max="14848" width="11.42578125" style="42" hidden="1"/>
    <col min="14849" max="14849" width="61.85546875" style="42" hidden="1"/>
    <col min="14850" max="15104" width="11.42578125" style="42" hidden="1"/>
    <col min="15105" max="15105" width="61.85546875" style="42" hidden="1"/>
    <col min="15106" max="15360" width="11.42578125" style="42" hidden="1"/>
    <col min="15361" max="15361" width="61.85546875" style="42" hidden="1"/>
    <col min="15362" max="15616" width="11.42578125" style="42" hidden="1"/>
    <col min="15617" max="15617" width="61.85546875" style="42" hidden="1"/>
    <col min="15618" max="15872" width="11.42578125" style="42" hidden="1"/>
    <col min="15873" max="15873" width="61.85546875" style="42" hidden="1"/>
    <col min="15874" max="16128" width="11.42578125" style="42" hidden="1"/>
    <col min="16129" max="16129" width="61.85546875" style="42" hidden="1"/>
    <col min="16130" max="16384" width="11.42578125" style="42" hidden="1"/>
  </cols>
  <sheetData>
    <row r="1" spans="1:83" ht="36"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411"/>
      <c r="AV1" s="411"/>
      <c r="AW1" s="411"/>
      <c r="AX1" s="411"/>
      <c r="AY1" s="41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row>
    <row r="2" spans="1:83" ht="27" customHeight="1">
      <c r="A2" s="341" t="s">
        <v>979</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411"/>
      <c r="AV2" s="411"/>
      <c r="AW2" s="411"/>
      <c r="AX2" s="411"/>
      <c r="AY2" s="41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row>
    <row r="3" spans="1:83" ht="27"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411"/>
      <c r="AV3" s="411"/>
      <c r="AW3" s="411"/>
      <c r="AX3" s="411"/>
      <c r="AY3" s="41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row>
    <row r="4" spans="1:83" ht="27.75"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411"/>
      <c r="AV4" s="411"/>
      <c r="AW4" s="411"/>
      <c r="AX4" s="411"/>
      <c r="AY4" s="41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row>
    <row r="5" spans="1:83" ht="21.75"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385</v>
      </c>
      <c r="AG5" s="958"/>
      <c r="AH5" s="958"/>
      <c r="AI5" s="958"/>
      <c r="AJ5" s="958"/>
      <c r="AK5" s="958" t="s">
        <v>388</v>
      </c>
      <c r="AL5" s="958"/>
      <c r="AM5" s="958"/>
      <c r="AN5" s="958"/>
      <c r="AO5" s="958"/>
      <c r="AP5" s="958" t="s">
        <v>389</v>
      </c>
      <c r="AQ5" s="958"/>
      <c r="AR5" s="958"/>
      <c r="AS5" s="958"/>
      <c r="AT5" s="958"/>
      <c r="AU5" s="958" t="s">
        <v>390</v>
      </c>
      <c r="AV5" s="958"/>
      <c r="AW5" s="958"/>
      <c r="AX5" s="958"/>
      <c r="AY5" s="958"/>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row>
    <row r="6" spans="1:83"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row>
    <row r="7" spans="1:83" ht="13.5" thickTop="1">
      <c r="A7" s="42" t="s">
        <v>948</v>
      </c>
      <c r="B7" s="42">
        <v>76471.113809999995</v>
      </c>
      <c r="C7" s="42">
        <v>10458.989710000002</v>
      </c>
      <c r="D7" s="42">
        <v>0</v>
      </c>
      <c r="E7" s="42">
        <v>0</v>
      </c>
      <c r="F7" s="42">
        <v>86930.10351999999</v>
      </c>
      <c r="G7" s="42">
        <v>25347.248299999999</v>
      </c>
      <c r="H7" s="42">
        <v>2409.4136000000003</v>
      </c>
      <c r="I7" s="42">
        <v>0</v>
      </c>
      <c r="J7" s="42">
        <v>0</v>
      </c>
      <c r="K7" s="42">
        <v>27756.661899999999</v>
      </c>
      <c r="L7" s="42">
        <v>23913.455760000001</v>
      </c>
      <c r="M7" s="42">
        <v>3488.6909500000002</v>
      </c>
      <c r="N7" s="42">
        <v>0</v>
      </c>
      <c r="O7" s="42">
        <v>2.964E-2</v>
      </c>
      <c r="P7" s="42">
        <v>27402.176350000002</v>
      </c>
      <c r="Q7" s="42">
        <v>42657.201890000004</v>
      </c>
      <c r="R7" s="42">
        <v>9500.7194199999994</v>
      </c>
      <c r="S7" s="42">
        <v>0</v>
      </c>
      <c r="T7" s="42">
        <v>0</v>
      </c>
      <c r="U7" s="42">
        <v>52157.921310000005</v>
      </c>
      <c r="V7" s="42">
        <v>31522.09707</v>
      </c>
      <c r="W7" s="42">
        <v>4801.6472599999997</v>
      </c>
      <c r="X7" s="42">
        <v>0</v>
      </c>
      <c r="Y7" s="42">
        <v>-1.0000000000000001E-5</v>
      </c>
      <c r="Z7" s="42">
        <v>36323.744319999998</v>
      </c>
      <c r="AA7" s="42">
        <v>18280.149559999998</v>
      </c>
      <c r="AB7" s="42">
        <v>612.11818999999991</v>
      </c>
      <c r="AC7" s="42">
        <v>0</v>
      </c>
      <c r="AD7" s="42">
        <v>6.5950000000000009E-2</v>
      </c>
      <c r="AE7" s="42">
        <v>18892.333699999999</v>
      </c>
      <c r="AF7" s="42">
        <v>2.3883400000000004</v>
      </c>
      <c r="AG7" s="42">
        <v>0.82320000000000004</v>
      </c>
      <c r="AH7" s="42">
        <v>0</v>
      </c>
      <c r="AI7" s="42">
        <v>0</v>
      </c>
      <c r="AJ7" s="42">
        <v>3.2115399999999998</v>
      </c>
      <c r="AK7" s="42">
        <v>862.79449</v>
      </c>
      <c r="AL7" s="42">
        <v>5.3977899999999996</v>
      </c>
      <c r="AM7" s="42">
        <v>0</v>
      </c>
      <c r="AN7" s="42">
        <v>0</v>
      </c>
      <c r="AO7" s="42">
        <v>868.19227999999998</v>
      </c>
      <c r="AP7" s="42">
        <v>23.48658</v>
      </c>
      <c r="AQ7" s="42">
        <v>9.1700400000000002</v>
      </c>
      <c r="AR7" s="42">
        <v>0</v>
      </c>
      <c r="AS7" s="42">
        <v>0</v>
      </c>
      <c r="AT7" s="42">
        <v>32.656619999999997</v>
      </c>
      <c r="AU7" s="42">
        <v>219079.93580000001</v>
      </c>
      <c r="AV7" s="42">
        <v>31286.970160000001</v>
      </c>
      <c r="AW7" s="42">
        <v>0</v>
      </c>
      <c r="AX7" s="42">
        <v>9.5579999999999998E-2</v>
      </c>
      <c r="AY7" s="42">
        <v>250367.00154</v>
      </c>
    </row>
    <row r="8" spans="1:83">
      <c r="A8" s="42" t="s">
        <v>166</v>
      </c>
      <c r="B8" s="42">
        <v>76351.98891</v>
      </c>
      <c r="C8" s="42">
        <v>10237.968060000001</v>
      </c>
      <c r="D8" s="42">
        <v>0</v>
      </c>
      <c r="E8" s="42">
        <v>0</v>
      </c>
      <c r="F8" s="42">
        <v>86589.956969999999</v>
      </c>
      <c r="G8" s="42">
        <v>21563.910909999999</v>
      </c>
      <c r="H8" s="42">
        <v>2378.7563700000001</v>
      </c>
      <c r="I8" s="42">
        <v>0</v>
      </c>
      <c r="J8" s="42">
        <v>0</v>
      </c>
      <c r="K8" s="42">
        <v>23942.667280000001</v>
      </c>
      <c r="L8" s="42">
        <v>23899.78456</v>
      </c>
      <c r="M8" s="42">
        <v>3475.7847200000001</v>
      </c>
      <c r="N8" s="42">
        <v>0</v>
      </c>
      <c r="O8" s="42">
        <v>2.964E-2</v>
      </c>
      <c r="P8" s="42">
        <v>27375.59892</v>
      </c>
      <c r="Q8" s="42">
        <v>42621.013490000005</v>
      </c>
      <c r="R8" s="42">
        <v>8957.93685</v>
      </c>
      <c r="S8" s="42">
        <v>0</v>
      </c>
      <c r="T8" s="42">
        <v>0</v>
      </c>
      <c r="U8" s="42">
        <v>51578.950340000003</v>
      </c>
      <c r="V8" s="42">
        <v>31419.54262</v>
      </c>
      <c r="W8" s="42">
        <v>4801.6472599999997</v>
      </c>
      <c r="X8" s="42">
        <v>0</v>
      </c>
      <c r="Y8" s="42">
        <v>-1.0000000000000001E-5</v>
      </c>
      <c r="Z8" s="42">
        <v>36221.189880000005</v>
      </c>
      <c r="AA8" s="42">
        <v>18280.149559999998</v>
      </c>
      <c r="AB8" s="42">
        <v>612.11818999999991</v>
      </c>
      <c r="AC8" s="42">
        <v>0</v>
      </c>
      <c r="AD8" s="42">
        <v>6.5950000000000009E-2</v>
      </c>
      <c r="AE8" s="42">
        <v>18892.333699999999</v>
      </c>
      <c r="AF8" s="42">
        <v>0</v>
      </c>
      <c r="AG8" s="42">
        <v>0</v>
      </c>
      <c r="AH8" s="42">
        <v>0</v>
      </c>
      <c r="AI8" s="42">
        <v>0</v>
      </c>
      <c r="AJ8" s="42">
        <v>0</v>
      </c>
      <c r="AK8" s="42">
        <v>862.79449</v>
      </c>
      <c r="AL8" s="42">
        <v>0.68497000000000008</v>
      </c>
      <c r="AM8" s="42">
        <v>0</v>
      </c>
      <c r="AN8" s="42">
        <v>0</v>
      </c>
      <c r="AO8" s="42">
        <v>863.47946000000002</v>
      </c>
      <c r="AP8" s="42">
        <v>0</v>
      </c>
      <c r="AQ8" s="42">
        <v>0</v>
      </c>
      <c r="AR8" s="42">
        <v>0</v>
      </c>
      <c r="AS8" s="42">
        <v>0</v>
      </c>
      <c r="AT8" s="42">
        <v>0</v>
      </c>
      <c r="AU8" s="42">
        <v>214999.18453999999</v>
      </c>
      <c r="AV8" s="42">
        <v>30464.896420000001</v>
      </c>
      <c r="AW8" s="42">
        <v>0</v>
      </c>
      <c r="AX8" s="42">
        <v>9.5579999999999998E-2</v>
      </c>
      <c r="AY8" s="42">
        <v>245464.17655</v>
      </c>
    </row>
    <row r="9" spans="1:83">
      <c r="A9" s="42" t="s">
        <v>167</v>
      </c>
      <c r="B9" s="42">
        <v>119.1249</v>
      </c>
      <c r="C9" s="42">
        <v>221.02164999999999</v>
      </c>
      <c r="D9" s="42">
        <v>0</v>
      </c>
      <c r="E9" s="42">
        <v>0</v>
      </c>
      <c r="F9" s="42">
        <v>340.14654999999999</v>
      </c>
      <c r="G9" s="42">
        <v>3783.3373900000001</v>
      </c>
      <c r="H9" s="42">
        <v>30.657130000000002</v>
      </c>
      <c r="I9" s="42">
        <v>0</v>
      </c>
      <c r="J9" s="42">
        <v>0</v>
      </c>
      <c r="K9" s="42">
        <v>3813.9945200000002</v>
      </c>
      <c r="L9" s="42">
        <v>13.671200000000001</v>
      </c>
      <c r="M9" s="42">
        <v>12.906229999999999</v>
      </c>
      <c r="N9" s="42">
        <v>0</v>
      </c>
      <c r="O9" s="42">
        <v>0</v>
      </c>
      <c r="P9" s="42">
        <v>26.57743</v>
      </c>
      <c r="Q9" s="42">
        <v>36.188400000000001</v>
      </c>
      <c r="R9" s="42">
        <v>542.78256999999996</v>
      </c>
      <c r="S9" s="42">
        <v>0</v>
      </c>
      <c r="T9" s="42">
        <v>0</v>
      </c>
      <c r="U9" s="42">
        <v>578.97096999999997</v>
      </c>
      <c r="V9" s="42">
        <v>102.55445</v>
      </c>
      <c r="W9" s="42">
        <v>0</v>
      </c>
      <c r="X9" s="42">
        <v>0</v>
      </c>
      <c r="Y9" s="42">
        <v>0</v>
      </c>
      <c r="Z9" s="42">
        <v>102.55444</v>
      </c>
      <c r="AA9" s="42">
        <v>0</v>
      </c>
      <c r="AB9" s="42">
        <v>0</v>
      </c>
      <c r="AC9" s="42">
        <v>0</v>
      </c>
      <c r="AD9" s="42">
        <v>0</v>
      </c>
      <c r="AE9" s="42">
        <v>0</v>
      </c>
      <c r="AF9" s="42">
        <v>2.3883400000000004</v>
      </c>
      <c r="AG9" s="42">
        <v>0.82320000000000004</v>
      </c>
      <c r="AH9" s="42">
        <v>0</v>
      </c>
      <c r="AI9" s="42">
        <v>0</v>
      </c>
      <c r="AJ9" s="42">
        <v>3.2115399999999998</v>
      </c>
      <c r="AK9" s="42">
        <v>0</v>
      </c>
      <c r="AL9" s="42">
        <v>4.7128199999999998</v>
      </c>
      <c r="AM9" s="42">
        <v>0</v>
      </c>
      <c r="AN9" s="42">
        <v>0</v>
      </c>
      <c r="AO9" s="42">
        <v>4.7128199999999998</v>
      </c>
      <c r="AP9" s="42">
        <v>23.48658</v>
      </c>
      <c r="AQ9" s="42">
        <v>9.1700400000000002</v>
      </c>
      <c r="AR9" s="42">
        <v>0</v>
      </c>
      <c r="AS9" s="42">
        <v>0</v>
      </c>
      <c r="AT9" s="42">
        <v>32.656619999999997</v>
      </c>
      <c r="AU9" s="42">
        <v>4080.75126</v>
      </c>
      <c r="AV9" s="42">
        <v>822.07364000000007</v>
      </c>
      <c r="AW9" s="42">
        <v>0</v>
      </c>
      <c r="AX9" s="42">
        <v>0</v>
      </c>
      <c r="AY9" s="42">
        <v>4902.8248899999999</v>
      </c>
    </row>
    <row r="10" spans="1:83">
      <c r="A10" s="42" t="s">
        <v>949</v>
      </c>
      <c r="B10" s="42">
        <v>0</v>
      </c>
      <c r="C10" s="42">
        <v>0</v>
      </c>
      <c r="D10" s="42">
        <v>0</v>
      </c>
      <c r="E10" s="42">
        <v>0</v>
      </c>
      <c r="F10" s="42">
        <v>0</v>
      </c>
      <c r="G10" s="42">
        <v>0</v>
      </c>
      <c r="H10" s="42">
        <v>1E-4</v>
      </c>
      <c r="I10" s="42">
        <v>0</v>
      </c>
      <c r="J10" s="42">
        <v>0</v>
      </c>
      <c r="K10" s="42">
        <v>1E-4</v>
      </c>
      <c r="L10" s="42">
        <v>0</v>
      </c>
      <c r="M10" s="42">
        <v>0</v>
      </c>
      <c r="N10" s="42">
        <v>0</v>
      </c>
      <c r="O10" s="42">
        <v>0</v>
      </c>
      <c r="P10" s="42">
        <v>0</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0</v>
      </c>
      <c r="AR10" s="42">
        <v>0</v>
      </c>
      <c r="AS10" s="42">
        <v>0</v>
      </c>
      <c r="AT10" s="42">
        <v>0</v>
      </c>
      <c r="AU10" s="42">
        <v>0</v>
      </c>
      <c r="AV10" s="42">
        <v>1E-4</v>
      </c>
      <c r="AW10" s="42">
        <v>0</v>
      </c>
      <c r="AX10" s="42">
        <v>0</v>
      </c>
      <c r="AY10" s="42">
        <v>1E-4</v>
      </c>
    </row>
    <row r="11" spans="1:83">
      <c r="A11" s="42" t="s">
        <v>950</v>
      </c>
      <c r="B11" s="42">
        <v>121019.34618000001</v>
      </c>
      <c r="C11" s="42">
        <v>77882.066409999999</v>
      </c>
      <c r="D11" s="42">
        <v>0</v>
      </c>
      <c r="E11" s="42">
        <v>2.6838699999999998</v>
      </c>
      <c r="F11" s="42">
        <v>198904.09646</v>
      </c>
      <c r="G11" s="42">
        <v>80569.810859999998</v>
      </c>
      <c r="H11" s="42">
        <v>19801.918280000002</v>
      </c>
      <c r="I11" s="42">
        <v>0</v>
      </c>
      <c r="J11" s="42">
        <v>767.51215000000002</v>
      </c>
      <c r="K11" s="42">
        <v>101139.24129000001</v>
      </c>
      <c r="L11" s="42">
        <v>66373.150829999999</v>
      </c>
      <c r="M11" s="42">
        <v>51157.408869999999</v>
      </c>
      <c r="N11" s="42">
        <v>0</v>
      </c>
      <c r="O11" s="42">
        <v>189.29726000000002</v>
      </c>
      <c r="P11" s="42">
        <v>117719.85695999999</v>
      </c>
      <c r="Q11" s="42">
        <v>55157.68939</v>
      </c>
      <c r="R11" s="42">
        <v>61065.151969999999</v>
      </c>
      <c r="S11" s="42">
        <v>0</v>
      </c>
      <c r="T11" s="42">
        <v>19.796610000000001</v>
      </c>
      <c r="U11" s="42">
        <v>116242.63797</v>
      </c>
      <c r="V11" s="42">
        <v>57631.461219999997</v>
      </c>
      <c r="W11" s="42">
        <v>22567.137569999999</v>
      </c>
      <c r="X11" s="42">
        <v>0</v>
      </c>
      <c r="Y11" s="42">
        <v>0</v>
      </c>
      <c r="Z11" s="42">
        <v>80198.598790000004</v>
      </c>
      <c r="AA11" s="42">
        <v>15086.904970000001</v>
      </c>
      <c r="AB11" s="42">
        <v>13265.60692</v>
      </c>
      <c r="AC11" s="42">
        <v>0</v>
      </c>
      <c r="AD11" s="42">
        <v>4.5539999999999997E-2</v>
      </c>
      <c r="AE11" s="42">
        <v>28352.557430000001</v>
      </c>
      <c r="AF11" s="42">
        <v>32773.627820000002</v>
      </c>
      <c r="AG11" s="42">
        <v>15956.496800000001</v>
      </c>
      <c r="AH11" s="42">
        <v>0</v>
      </c>
      <c r="AI11" s="42">
        <v>18.801389999999998</v>
      </c>
      <c r="AJ11" s="42">
        <v>48748.926009999996</v>
      </c>
      <c r="AK11" s="42">
        <v>37844.100559999999</v>
      </c>
      <c r="AL11" s="42">
        <v>13360.635269999999</v>
      </c>
      <c r="AM11" s="42">
        <v>0</v>
      </c>
      <c r="AN11" s="42">
        <v>134.97620999999998</v>
      </c>
      <c r="AO11" s="42">
        <v>51339.712039999999</v>
      </c>
      <c r="AP11" s="42">
        <v>22453.94515</v>
      </c>
      <c r="AQ11" s="42">
        <v>4995.79774</v>
      </c>
      <c r="AR11" s="42">
        <v>0</v>
      </c>
      <c r="AS11" s="42">
        <v>0</v>
      </c>
      <c r="AT11" s="42">
        <v>27449.742890000001</v>
      </c>
      <c r="AU11" s="42">
        <v>488910.03698000003</v>
      </c>
      <c r="AV11" s="42">
        <v>280052.21982999996</v>
      </c>
      <c r="AW11" s="42">
        <v>0</v>
      </c>
      <c r="AX11" s="42">
        <v>1133.11303</v>
      </c>
      <c r="AY11" s="42">
        <v>770095.36984000006</v>
      </c>
    </row>
    <row r="12" spans="1:83">
      <c r="A12" s="42" t="s">
        <v>951</v>
      </c>
      <c r="B12" s="42">
        <v>121019.34618000001</v>
      </c>
      <c r="C12" s="42">
        <v>77882.066409999999</v>
      </c>
      <c r="D12" s="42">
        <v>0</v>
      </c>
      <c r="E12" s="42">
        <v>2.6838699999999998</v>
      </c>
      <c r="F12" s="42">
        <v>198904.09646</v>
      </c>
      <c r="G12" s="42">
        <v>80569.810859999998</v>
      </c>
      <c r="H12" s="42">
        <v>19801.913659999998</v>
      </c>
      <c r="I12" s="42">
        <v>0</v>
      </c>
      <c r="J12" s="42">
        <v>767.51215000000002</v>
      </c>
      <c r="K12" s="42">
        <v>101139.23667</v>
      </c>
      <c r="L12" s="42">
        <v>66373.150829999999</v>
      </c>
      <c r="M12" s="42">
        <v>51157.408899999995</v>
      </c>
      <c r="N12" s="42">
        <v>0</v>
      </c>
      <c r="O12" s="42">
        <v>189.29724999999999</v>
      </c>
      <c r="P12" s="42">
        <v>117719.85698000001</v>
      </c>
      <c r="Q12" s="42">
        <v>55157.68939</v>
      </c>
      <c r="R12" s="42">
        <v>61065.151969999999</v>
      </c>
      <c r="S12" s="42">
        <v>0</v>
      </c>
      <c r="T12" s="42">
        <v>19.796610000000001</v>
      </c>
      <c r="U12" s="42">
        <v>116242.63797</v>
      </c>
      <c r="V12" s="42">
        <v>57631.461219999997</v>
      </c>
      <c r="W12" s="42">
        <v>22567.137579999999</v>
      </c>
      <c r="X12" s="42">
        <v>0</v>
      </c>
      <c r="Y12" s="42">
        <v>0</v>
      </c>
      <c r="Z12" s="42">
        <v>80198.598799999992</v>
      </c>
      <c r="AA12" s="42">
        <v>15086.904970000001</v>
      </c>
      <c r="AB12" s="42">
        <v>13265.60692</v>
      </c>
      <c r="AC12" s="42">
        <v>0</v>
      </c>
      <c r="AD12" s="42">
        <v>4.5539999999999997E-2</v>
      </c>
      <c r="AE12" s="42">
        <v>28352.557430000001</v>
      </c>
      <c r="AF12" s="42">
        <v>32773.627820000002</v>
      </c>
      <c r="AG12" s="42">
        <v>15956.496800000001</v>
      </c>
      <c r="AH12" s="42">
        <v>0</v>
      </c>
      <c r="AI12" s="42">
        <v>18.801389999999998</v>
      </c>
      <c r="AJ12" s="42">
        <v>48748.926009999996</v>
      </c>
      <c r="AK12" s="42">
        <v>37844.100559999999</v>
      </c>
      <c r="AL12" s="42">
        <v>13360.635269999999</v>
      </c>
      <c r="AM12" s="42">
        <v>0</v>
      </c>
      <c r="AN12" s="42">
        <v>134.97620999999998</v>
      </c>
      <c r="AO12" s="42">
        <v>51339.712039999999</v>
      </c>
      <c r="AP12" s="42">
        <v>22453.887989999999</v>
      </c>
      <c r="AQ12" s="42">
        <v>4995.79774</v>
      </c>
      <c r="AR12" s="42">
        <v>0</v>
      </c>
      <c r="AS12" s="42">
        <v>0</v>
      </c>
      <c r="AT12" s="42">
        <v>27449.685730000001</v>
      </c>
      <c r="AU12" s="42">
        <v>488909.97982000001</v>
      </c>
      <c r="AV12" s="42">
        <v>280052.21525000001</v>
      </c>
      <c r="AW12" s="42">
        <v>0</v>
      </c>
      <c r="AX12" s="42">
        <v>1133.11302</v>
      </c>
      <c r="AY12" s="42">
        <v>770095.30809000006</v>
      </c>
    </row>
    <row r="13" spans="1:83">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row>
    <row r="14" spans="1:83">
      <c r="A14" s="42" t="s">
        <v>949</v>
      </c>
      <c r="B14" s="42">
        <v>0</v>
      </c>
      <c r="C14" s="42">
        <v>0</v>
      </c>
      <c r="D14" s="42">
        <v>0</v>
      </c>
      <c r="E14" s="42">
        <v>0</v>
      </c>
      <c r="F14" s="42">
        <v>0</v>
      </c>
      <c r="G14" s="42">
        <v>0</v>
      </c>
      <c r="H14" s="42">
        <v>4.62E-3</v>
      </c>
      <c r="I14" s="42">
        <v>0</v>
      </c>
      <c r="J14" s="42">
        <v>0</v>
      </c>
      <c r="K14" s="42">
        <v>4.62E-3</v>
      </c>
      <c r="L14" s="42">
        <v>0</v>
      </c>
      <c r="M14" s="42">
        <v>-2.9999999999999997E-5</v>
      </c>
      <c r="N14" s="42">
        <v>0</v>
      </c>
      <c r="O14" s="42">
        <v>1.0000000000000001E-5</v>
      </c>
      <c r="P14" s="42">
        <v>-2.0000000000000002E-5</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5.7159999999999996E-2</v>
      </c>
      <c r="AQ14" s="42">
        <v>0</v>
      </c>
      <c r="AR14" s="42">
        <v>0</v>
      </c>
      <c r="AS14" s="42">
        <v>0</v>
      </c>
      <c r="AT14" s="42">
        <v>5.7159999999999996E-2</v>
      </c>
      <c r="AU14" s="42">
        <v>5.7159999999999996E-2</v>
      </c>
      <c r="AV14" s="42">
        <v>4.5899999999999995E-3</v>
      </c>
      <c r="AW14" s="42">
        <v>0</v>
      </c>
      <c r="AX14" s="42">
        <v>1.0000000000000001E-5</v>
      </c>
      <c r="AY14" s="42">
        <v>6.1759999999999995E-2</v>
      </c>
    </row>
    <row r="15" spans="1:83">
      <c r="A15" s="42" t="s">
        <v>953</v>
      </c>
      <c r="B15" s="42">
        <v>20637.834489999997</v>
      </c>
      <c r="C15" s="42">
        <v>49010.064890000001</v>
      </c>
      <c r="D15" s="42">
        <v>0</v>
      </c>
      <c r="E15" s="42">
        <v>61.879179999999998</v>
      </c>
      <c r="F15" s="42">
        <v>69709.778560000006</v>
      </c>
      <c r="G15" s="42">
        <v>1249.9092900000001</v>
      </c>
      <c r="H15" s="42">
        <v>6111.6131500000001</v>
      </c>
      <c r="I15" s="42">
        <v>0</v>
      </c>
      <c r="J15" s="42">
        <v>4.6340000000000006E-2</v>
      </c>
      <c r="K15" s="42">
        <v>7361.5687800000005</v>
      </c>
      <c r="L15" s="42">
        <v>965.63868000000002</v>
      </c>
      <c r="M15" s="42">
        <v>12361.70795</v>
      </c>
      <c r="N15" s="42">
        <v>2.9999999999999997E-5</v>
      </c>
      <c r="O15" s="42">
        <v>6.7300000000000007E-3</v>
      </c>
      <c r="P15" s="42">
        <v>13327.35339</v>
      </c>
      <c r="Q15" s="42">
        <v>1996.0322900000001</v>
      </c>
      <c r="R15" s="42">
        <v>19305.952789999999</v>
      </c>
      <c r="S15" s="42">
        <v>0</v>
      </c>
      <c r="T15" s="42">
        <v>0</v>
      </c>
      <c r="U15" s="42">
        <v>21301.985079999999</v>
      </c>
      <c r="V15" s="42">
        <v>1012.5308199999999</v>
      </c>
      <c r="W15" s="42">
        <v>2855.6842999999999</v>
      </c>
      <c r="X15" s="42">
        <v>0</v>
      </c>
      <c r="Y15" s="42">
        <v>-2.3999999999999998E-4</v>
      </c>
      <c r="Z15" s="42">
        <v>3868.2148700000002</v>
      </c>
      <c r="AA15" s="42">
        <v>5413.1252100000002</v>
      </c>
      <c r="AB15" s="42">
        <v>23508.851640000001</v>
      </c>
      <c r="AC15" s="42">
        <v>0</v>
      </c>
      <c r="AD15" s="42">
        <v>0</v>
      </c>
      <c r="AE15" s="42">
        <v>28921.976850000003</v>
      </c>
      <c r="AF15" s="42">
        <v>12631.70751</v>
      </c>
      <c r="AG15" s="42">
        <v>3818.1357200000002</v>
      </c>
      <c r="AH15" s="42">
        <v>0</v>
      </c>
      <c r="AI15" s="42">
        <v>0</v>
      </c>
      <c r="AJ15" s="42">
        <v>16449.843230000002</v>
      </c>
      <c r="AK15" s="42">
        <v>7507.6579800000009</v>
      </c>
      <c r="AL15" s="42">
        <v>10325.903029999999</v>
      </c>
      <c r="AM15" s="42">
        <v>0</v>
      </c>
      <c r="AN15" s="42">
        <v>0</v>
      </c>
      <c r="AO15" s="42">
        <v>17833.561010000001</v>
      </c>
      <c r="AP15" s="42">
        <v>2630.6429500000004</v>
      </c>
      <c r="AQ15" s="42">
        <v>3332.9694300000001</v>
      </c>
      <c r="AR15" s="42">
        <v>0</v>
      </c>
      <c r="AS15" s="42">
        <v>0</v>
      </c>
      <c r="AT15" s="42">
        <v>5963.6123799999996</v>
      </c>
      <c r="AU15" s="42">
        <v>54045.07922</v>
      </c>
      <c r="AV15" s="42">
        <v>130630.88290000001</v>
      </c>
      <c r="AW15" s="42">
        <v>2.9999999999999997E-5</v>
      </c>
      <c r="AX15" s="42">
        <v>61.932010000000005</v>
      </c>
      <c r="AY15" s="42">
        <v>184737.89415000001</v>
      </c>
    </row>
    <row r="16" spans="1:83">
      <c r="A16" s="42" t="s">
        <v>169</v>
      </c>
      <c r="B16" s="42">
        <v>20630.34664</v>
      </c>
      <c r="C16" s="42">
        <v>48907.465899999996</v>
      </c>
      <c r="D16" s="42">
        <v>0</v>
      </c>
      <c r="E16" s="42">
        <v>61.878779999999999</v>
      </c>
      <c r="F16" s="42">
        <v>69599.691319999998</v>
      </c>
      <c r="G16" s="42">
        <v>1247.2282600000001</v>
      </c>
      <c r="H16" s="42">
        <v>6058.2206900000001</v>
      </c>
      <c r="I16" s="42">
        <v>0</v>
      </c>
      <c r="J16" s="42">
        <v>0</v>
      </c>
      <c r="K16" s="42">
        <v>7305.44895</v>
      </c>
      <c r="L16" s="42">
        <v>958.62456999999995</v>
      </c>
      <c r="M16" s="42">
        <v>12346.466759999999</v>
      </c>
      <c r="N16" s="42">
        <v>2.0000000000000002E-5</v>
      </c>
      <c r="O16" s="42">
        <v>6.7499999999999999E-3</v>
      </c>
      <c r="P16" s="42">
        <v>13305.098099999999</v>
      </c>
      <c r="Q16" s="42">
        <v>1988.8329099999999</v>
      </c>
      <c r="R16" s="42">
        <v>18756.96947</v>
      </c>
      <c r="S16" s="42">
        <v>0</v>
      </c>
      <c r="T16" s="42">
        <v>0</v>
      </c>
      <c r="U16" s="42">
        <v>20745.802379999997</v>
      </c>
      <c r="V16" s="42">
        <v>1012.52439</v>
      </c>
      <c r="W16" s="42">
        <v>2855.3493900000003</v>
      </c>
      <c r="X16" s="42">
        <v>0</v>
      </c>
      <c r="Y16" s="42">
        <v>0</v>
      </c>
      <c r="Z16" s="42">
        <v>3867.8737799999999</v>
      </c>
      <c r="AA16" s="42">
        <v>5375.5914699999994</v>
      </c>
      <c r="AB16" s="42">
        <v>23432.26658</v>
      </c>
      <c r="AC16" s="42">
        <v>0</v>
      </c>
      <c r="AD16" s="42">
        <v>0</v>
      </c>
      <c r="AE16" s="42">
        <v>28807.858050000003</v>
      </c>
      <c r="AF16" s="42">
        <v>12551.36882</v>
      </c>
      <c r="AG16" s="42">
        <v>3798.9539900000004</v>
      </c>
      <c r="AH16" s="42">
        <v>0</v>
      </c>
      <c r="AI16" s="42">
        <v>0</v>
      </c>
      <c r="AJ16" s="42">
        <v>16350.32281</v>
      </c>
      <c r="AK16" s="42">
        <v>7446.96083</v>
      </c>
      <c r="AL16" s="42">
        <v>10131.96644</v>
      </c>
      <c r="AM16" s="42">
        <v>0</v>
      </c>
      <c r="AN16" s="42">
        <v>0</v>
      </c>
      <c r="AO16" s="42">
        <v>17578.92727</v>
      </c>
      <c r="AP16" s="42">
        <v>2589.5066400000001</v>
      </c>
      <c r="AQ16" s="42">
        <v>3285.9668999999999</v>
      </c>
      <c r="AR16" s="42">
        <v>0</v>
      </c>
      <c r="AS16" s="42">
        <v>0</v>
      </c>
      <c r="AT16" s="42">
        <v>5875.47354</v>
      </c>
      <c r="AU16" s="42">
        <v>53800.984530000002</v>
      </c>
      <c r="AV16" s="42">
        <v>129573.62612</v>
      </c>
      <c r="AW16" s="42">
        <v>2.0000000000000002E-5</v>
      </c>
      <c r="AX16" s="42">
        <v>61.885529999999996</v>
      </c>
      <c r="AY16" s="42">
        <v>183436.49619999999</v>
      </c>
    </row>
    <row r="17" spans="1:51">
      <c r="A17" s="42" t="s">
        <v>170</v>
      </c>
      <c r="B17" s="42">
        <v>1028.3056300000001</v>
      </c>
      <c r="C17" s="42">
        <v>8824.1122899999991</v>
      </c>
      <c r="D17" s="42">
        <v>0</v>
      </c>
      <c r="E17" s="42">
        <v>61.878779999999999</v>
      </c>
      <c r="F17" s="42">
        <v>9914.296699999999</v>
      </c>
      <c r="G17" s="42">
        <v>0</v>
      </c>
      <c r="H17" s="42">
        <v>850.40367000000003</v>
      </c>
      <c r="I17" s="42">
        <v>0</v>
      </c>
      <c r="J17" s="42">
        <v>0</v>
      </c>
      <c r="K17" s="42">
        <v>850.40367000000003</v>
      </c>
      <c r="L17" s="42">
        <v>397.69963999999999</v>
      </c>
      <c r="M17" s="42">
        <v>5380.7539999999999</v>
      </c>
      <c r="N17" s="42">
        <v>2.0000000000000002E-5</v>
      </c>
      <c r="O17" s="42">
        <v>6.77E-3</v>
      </c>
      <c r="P17" s="42">
        <v>5778.4604300000001</v>
      </c>
      <c r="Q17" s="42">
        <v>345.79480999999998</v>
      </c>
      <c r="R17" s="42">
        <v>1187.4763400000002</v>
      </c>
      <c r="S17" s="42">
        <v>0</v>
      </c>
      <c r="T17" s="42">
        <v>0</v>
      </c>
      <c r="U17" s="42">
        <v>1533.2711499999998</v>
      </c>
      <c r="V17" s="42">
        <v>416.40143999999998</v>
      </c>
      <c r="W17" s="42">
        <v>2195.1488199999999</v>
      </c>
      <c r="X17" s="42">
        <v>0</v>
      </c>
      <c r="Y17" s="42">
        <v>0</v>
      </c>
      <c r="Z17" s="42">
        <v>2611.55026</v>
      </c>
      <c r="AA17" s="42">
        <v>32.29318</v>
      </c>
      <c r="AB17" s="42">
        <v>397.33089000000001</v>
      </c>
      <c r="AC17" s="42">
        <v>0</v>
      </c>
      <c r="AD17" s="42">
        <v>0</v>
      </c>
      <c r="AE17" s="42">
        <v>429.62407000000002</v>
      </c>
      <c r="AF17" s="42">
        <v>306.08017999999998</v>
      </c>
      <c r="AG17" s="42">
        <v>611.66902000000005</v>
      </c>
      <c r="AH17" s="42">
        <v>0</v>
      </c>
      <c r="AI17" s="42">
        <v>0</v>
      </c>
      <c r="AJ17" s="42">
        <v>917.74919999999997</v>
      </c>
      <c r="AK17" s="42">
        <v>1225.50263</v>
      </c>
      <c r="AL17" s="42">
        <v>565.57249000000002</v>
      </c>
      <c r="AM17" s="42">
        <v>0</v>
      </c>
      <c r="AN17" s="42">
        <v>0</v>
      </c>
      <c r="AO17" s="42">
        <v>1791.0751200000002</v>
      </c>
      <c r="AP17" s="42">
        <v>156.28286</v>
      </c>
      <c r="AQ17" s="42">
        <v>68.923929999999999</v>
      </c>
      <c r="AR17" s="42">
        <v>0</v>
      </c>
      <c r="AS17" s="42">
        <v>0</v>
      </c>
      <c r="AT17" s="42">
        <v>225.20679000000001</v>
      </c>
      <c r="AU17" s="42">
        <v>3908.3603700000003</v>
      </c>
      <c r="AV17" s="42">
        <v>20081.391449999999</v>
      </c>
      <c r="AW17" s="42">
        <v>2.0000000000000002E-5</v>
      </c>
      <c r="AX17" s="42">
        <v>61.885550000000002</v>
      </c>
      <c r="AY17" s="42">
        <v>24051.63739</v>
      </c>
    </row>
    <row r="18" spans="1:51">
      <c r="A18" s="42" t="s">
        <v>171</v>
      </c>
      <c r="B18" s="42">
        <v>115.297</v>
      </c>
      <c r="C18" s="42">
        <v>3906.39633</v>
      </c>
      <c r="D18" s="42">
        <v>0</v>
      </c>
      <c r="E18" s="42">
        <v>0</v>
      </c>
      <c r="F18" s="42">
        <v>4021.6933300000001</v>
      </c>
      <c r="G18" s="42">
        <v>100.25999</v>
      </c>
      <c r="H18" s="42">
        <v>330.89011999999997</v>
      </c>
      <c r="I18" s="42">
        <v>0</v>
      </c>
      <c r="J18" s="42">
        <v>0</v>
      </c>
      <c r="K18" s="42">
        <v>431.15010999999998</v>
      </c>
      <c r="L18" s="42">
        <v>0</v>
      </c>
      <c r="M18" s="42">
        <v>1.0000000000000001E-5</v>
      </c>
      <c r="N18" s="42">
        <v>0</v>
      </c>
      <c r="O18" s="42">
        <v>0</v>
      </c>
      <c r="P18" s="42">
        <v>1.0000000000000001E-5</v>
      </c>
      <c r="Q18" s="42">
        <v>713.65622999999994</v>
      </c>
      <c r="R18" s="42">
        <v>72.419520000000006</v>
      </c>
      <c r="S18" s="42">
        <v>0</v>
      </c>
      <c r="T18" s="42">
        <v>0</v>
      </c>
      <c r="U18" s="42">
        <v>786.07574999999997</v>
      </c>
      <c r="V18" s="42">
        <v>0</v>
      </c>
      <c r="W18" s="42">
        <v>0</v>
      </c>
      <c r="X18" s="42">
        <v>0</v>
      </c>
      <c r="Y18" s="42">
        <v>0</v>
      </c>
      <c r="Z18" s="42">
        <v>0</v>
      </c>
      <c r="AA18" s="42">
        <v>0</v>
      </c>
      <c r="AB18" s="42">
        <v>376.90287000000001</v>
      </c>
      <c r="AC18" s="42">
        <v>0</v>
      </c>
      <c r="AD18" s="42">
        <v>0</v>
      </c>
      <c r="AE18" s="42">
        <v>376.90287000000001</v>
      </c>
      <c r="AF18" s="42">
        <v>214.23567</v>
      </c>
      <c r="AG18" s="42">
        <v>1281.6207400000001</v>
      </c>
      <c r="AH18" s="42">
        <v>0</v>
      </c>
      <c r="AI18" s="42">
        <v>0</v>
      </c>
      <c r="AJ18" s="42">
        <v>1495.8564099999999</v>
      </c>
      <c r="AK18" s="42">
        <v>753.89469999999994</v>
      </c>
      <c r="AL18" s="42">
        <v>122.53653999999999</v>
      </c>
      <c r="AM18" s="42">
        <v>0</v>
      </c>
      <c r="AN18" s="42">
        <v>0</v>
      </c>
      <c r="AO18" s="42">
        <v>876.43124</v>
      </c>
      <c r="AP18" s="42">
        <v>0.6</v>
      </c>
      <c r="AQ18" s="42">
        <v>0</v>
      </c>
      <c r="AR18" s="42">
        <v>0</v>
      </c>
      <c r="AS18" s="42">
        <v>0</v>
      </c>
      <c r="AT18" s="42">
        <v>0.6</v>
      </c>
      <c r="AU18" s="42">
        <v>1897.9435900000001</v>
      </c>
      <c r="AV18" s="42">
        <v>6090.76613</v>
      </c>
      <c r="AW18" s="42">
        <v>0</v>
      </c>
      <c r="AX18" s="42">
        <v>0</v>
      </c>
      <c r="AY18" s="42">
        <v>7988.7097199999998</v>
      </c>
    </row>
    <row r="19" spans="1:51">
      <c r="A19" s="42" t="s">
        <v>172</v>
      </c>
      <c r="B19" s="42">
        <v>71.034050000000008</v>
      </c>
      <c r="C19" s="42">
        <v>395.64222999999998</v>
      </c>
      <c r="D19" s="42">
        <v>0</v>
      </c>
      <c r="E19" s="42">
        <v>0</v>
      </c>
      <c r="F19" s="42">
        <v>466.67628000000002</v>
      </c>
      <c r="G19" s="42">
        <v>0</v>
      </c>
      <c r="H19" s="42">
        <v>50.139739999999996</v>
      </c>
      <c r="I19" s="42">
        <v>0</v>
      </c>
      <c r="J19" s="42">
        <v>0</v>
      </c>
      <c r="K19" s="42">
        <v>50.139739999999996</v>
      </c>
      <c r="L19" s="42">
        <v>100.22700999999999</v>
      </c>
      <c r="M19" s="42">
        <v>-2.0000000000000002E-5</v>
      </c>
      <c r="N19" s="42">
        <v>0</v>
      </c>
      <c r="O19" s="42">
        <v>-1.0000000000000001E-5</v>
      </c>
      <c r="P19" s="42">
        <v>100.22698</v>
      </c>
      <c r="Q19" s="42">
        <v>0</v>
      </c>
      <c r="R19" s="42">
        <v>61.760849999999998</v>
      </c>
      <c r="S19" s="42">
        <v>0</v>
      </c>
      <c r="T19" s="42">
        <v>0</v>
      </c>
      <c r="U19" s="42">
        <v>61.760849999999998</v>
      </c>
      <c r="V19" s="42">
        <v>34.85</v>
      </c>
      <c r="W19" s="42">
        <v>0</v>
      </c>
      <c r="X19" s="42">
        <v>0</v>
      </c>
      <c r="Y19" s="42">
        <v>0</v>
      </c>
      <c r="Z19" s="42">
        <v>34.85</v>
      </c>
      <c r="AA19" s="42">
        <v>0</v>
      </c>
      <c r="AB19" s="42">
        <v>0</v>
      </c>
      <c r="AC19" s="42">
        <v>0</v>
      </c>
      <c r="AD19" s="42">
        <v>0</v>
      </c>
      <c r="AE19" s="42">
        <v>0</v>
      </c>
      <c r="AF19" s="42">
        <v>18.690270000000002</v>
      </c>
      <c r="AG19" s="42">
        <v>46.31371</v>
      </c>
      <c r="AH19" s="42">
        <v>0</v>
      </c>
      <c r="AI19" s="42">
        <v>0</v>
      </c>
      <c r="AJ19" s="42">
        <v>65.003979999999999</v>
      </c>
      <c r="AK19" s="42">
        <v>70.320710000000005</v>
      </c>
      <c r="AL19" s="42">
        <v>0</v>
      </c>
      <c r="AM19" s="42">
        <v>0</v>
      </c>
      <c r="AN19" s="42">
        <v>0</v>
      </c>
      <c r="AO19" s="42">
        <v>70.320710000000005</v>
      </c>
      <c r="AP19" s="42">
        <v>3.3</v>
      </c>
      <c r="AQ19" s="42">
        <v>0</v>
      </c>
      <c r="AR19" s="42">
        <v>0</v>
      </c>
      <c r="AS19" s="42">
        <v>0</v>
      </c>
      <c r="AT19" s="42">
        <v>3.3</v>
      </c>
      <c r="AU19" s="42">
        <v>298.42203999999998</v>
      </c>
      <c r="AV19" s="42">
        <v>553.85650999999996</v>
      </c>
      <c r="AW19" s="42">
        <v>0</v>
      </c>
      <c r="AX19" s="42">
        <v>-1.0000000000000001E-5</v>
      </c>
      <c r="AY19" s="42">
        <v>852.27854000000002</v>
      </c>
    </row>
    <row r="20" spans="1:51">
      <c r="A20" s="42" t="s">
        <v>173</v>
      </c>
      <c r="B20" s="42">
        <v>1579.80432</v>
      </c>
      <c r="C20" s="42">
        <v>9465.2517699999989</v>
      </c>
      <c r="D20" s="42">
        <v>0</v>
      </c>
      <c r="E20" s="42">
        <v>0</v>
      </c>
      <c r="F20" s="42">
        <v>11045.05609</v>
      </c>
      <c r="G20" s="42">
        <v>130</v>
      </c>
      <c r="H20" s="42">
        <v>357.67752000000002</v>
      </c>
      <c r="I20" s="42">
        <v>0</v>
      </c>
      <c r="J20" s="42">
        <v>0</v>
      </c>
      <c r="K20" s="42">
        <v>487.67752000000002</v>
      </c>
      <c r="L20" s="42">
        <v>290</v>
      </c>
      <c r="M20" s="42">
        <v>41.078830000000004</v>
      </c>
      <c r="N20" s="42">
        <v>0</v>
      </c>
      <c r="O20" s="42">
        <v>-5.0000000000000002E-5</v>
      </c>
      <c r="P20" s="42">
        <v>331.07878000000005</v>
      </c>
      <c r="Q20" s="42">
        <v>239.16051999999999</v>
      </c>
      <c r="R20" s="42">
        <v>988.11016000000006</v>
      </c>
      <c r="S20" s="42">
        <v>0</v>
      </c>
      <c r="T20" s="42">
        <v>0</v>
      </c>
      <c r="U20" s="42">
        <v>1227.2706799999999</v>
      </c>
      <c r="V20" s="42">
        <v>164.02504000000002</v>
      </c>
      <c r="W20" s="42">
        <v>0</v>
      </c>
      <c r="X20" s="42">
        <v>0</v>
      </c>
      <c r="Y20" s="42">
        <v>0</v>
      </c>
      <c r="Z20" s="42">
        <v>164.02504000000002</v>
      </c>
      <c r="AA20" s="42">
        <v>0</v>
      </c>
      <c r="AB20" s="42">
        <v>0</v>
      </c>
      <c r="AC20" s="42">
        <v>0</v>
      </c>
      <c r="AD20" s="42">
        <v>0</v>
      </c>
      <c r="AE20" s="42">
        <v>0</v>
      </c>
      <c r="AF20" s="42">
        <v>346.69997999999998</v>
      </c>
      <c r="AG20" s="42">
        <v>15.092000000000001</v>
      </c>
      <c r="AH20" s="42">
        <v>0</v>
      </c>
      <c r="AI20" s="42">
        <v>0</v>
      </c>
      <c r="AJ20" s="42">
        <v>361.79197999999997</v>
      </c>
      <c r="AK20" s="42">
        <v>1084.31267</v>
      </c>
      <c r="AL20" s="42">
        <v>143.70307</v>
      </c>
      <c r="AM20" s="42">
        <v>0</v>
      </c>
      <c r="AN20" s="42">
        <v>0</v>
      </c>
      <c r="AO20" s="42">
        <v>1228.0157400000001</v>
      </c>
      <c r="AP20" s="42">
        <v>207.12876</v>
      </c>
      <c r="AQ20" s="42">
        <v>323.97352000000001</v>
      </c>
      <c r="AR20" s="42">
        <v>0</v>
      </c>
      <c r="AS20" s="42">
        <v>0</v>
      </c>
      <c r="AT20" s="42">
        <v>531.10228000000006</v>
      </c>
      <c r="AU20" s="42">
        <v>4041.1312900000003</v>
      </c>
      <c r="AV20" s="42">
        <v>11334.886869999998</v>
      </c>
      <c r="AW20" s="42">
        <v>0</v>
      </c>
      <c r="AX20" s="42">
        <v>-5.0000000000000002E-5</v>
      </c>
      <c r="AY20" s="42">
        <v>15376.018109999999</v>
      </c>
    </row>
    <row r="21" spans="1:51">
      <c r="A21" s="42" t="s">
        <v>174</v>
      </c>
      <c r="B21" s="42">
        <v>17037.68074</v>
      </c>
      <c r="C21" s="42">
        <v>22736.26586</v>
      </c>
      <c r="D21" s="42">
        <v>0</v>
      </c>
      <c r="E21" s="42">
        <v>0</v>
      </c>
      <c r="F21" s="42">
        <v>39773.946600000003</v>
      </c>
      <c r="G21" s="42">
        <v>1016.9682700000001</v>
      </c>
      <c r="H21" s="42">
        <v>241.51145000000002</v>
      </c>
      <c r="I21" s="42">
        <v>0</v>
      </c>
      <c r="J21" s="42">
        <v>0</v>
      </c>
      <c r="K21" s="42">
        <v>1258.47972</v>
      </c>
      <c r="L21" s="42">
        <v>70.469440000000006</v>
      </c>
      <c r="M21" s="42">
        <v>2486.8900699999999</v>
      </c>
      <c r="N21" s="42">
        <v>0</v>
      </c>
      <c r="O21" s="42">
        <v>4.0000000000000003E-5</v>
      </c>
      <c r="P21" s="42">
        <v>2557.3595499999997</v>
      </c>
      <c r="Q21" s="42">
        <v>292.27716999999996</v>
      </c>
      <c r="R21" s="42">
        <v>4471.2481600000001</v>
      </c>
      <c r="S21" s="42">
        <v>0</v>
      </c>
      <c r="T21" s="42">
        <v>0</v>
      </c>
      <c r="U21" s="42">
        <v>4763.5253300000004</v>
      </c>
      <c r="V21" s="42">
        <v>206.82842000000002</v>
      </c>
      <c r="W21" s="42">
        <v>317.50913000000003</v>
      </c>
      <c r="X21" s="42">
        <v>0</v>
      </c>
      <c r="Y21" s="42">
        <v>0</v>
      </c>
      <c r="Z21" s="42">
        <v>524.33755000000008</v>
      </c>
      <c r="AA21" s="42">
        <v>15.00001</v>
      </c>
      <c r="AB21" s="42">
        <v>239.16854000000001</v>
      </c>
      <c r="AC21" s="42">
        <v>0</v>
      </c>
      <c r="AD21" s="42">
        <v>0</v>
      </c>
      <c r="AE21" s="42">
        <v>254.16854999999998</v>
      </c>
      <c r="AF21" s="42">
        <v>9183.0386899999994</v>
      </c>
      <c r="AG21" s="42">
        <v>249.82220000000001</v>
      </c>
      <c r="AH21" s="42">
        <v>0</v>
      </c>
      <c r="AI21" s="42">
        <v>0</v>
      </c>
      <c r="AJ21" s="42">
        <v>9432.8608899999999</v>
      </c>
      <c r="AK21" s="42">
        <v>959.36553000000004</v>
      </c>
      <c r="AL21" s="42">
        <v>3802.0883900000003</v>
      </c>
      <c r="AM21" s="42">
        <v>0</v>
      </c>
      <c r="AN21" s="42">
        <v>0</v>
      </c>
      <c r="AO21" s="42">
        <v>4761.4539199999999</v>
      </c>
      <c r="AP21" s="42">
        <v>246.31476000000001</v>
      </c>
      <c r="AQ21" s="42">
        <v>75.178399999999996</v>
      </c>
      <c r="AR21" s="42">
        <v>0</v>
      </c>
      <c r="AS21" s="42">
        <v>0</v>
      </c>
      <c r="AT21" s="42">
        <v>321.49315999999999</v>
      </c>
      <c r="AU21" s="42">
        <v>29027.943030000002</v>
      </c>
      <c r="AV21" s="42">
        <v>34619.682200000003</v>
      </c>
      <c r="AW21" s="42">
        <v>0</v>
      </c>
      <c r="AX21" s="42">
        <v>4.0000000000000003E-5</v>
      </c>
      <c r="AY21" s="42">
        <v>63647.625270000004</v>
      </c>
    </row>
    <row r="22" spans="1:51">
      <c r="A22" s="42" t="s">
        <v>175</v>
      </c>
      <c r="B22" s="42">
        <v>720.98990000000003</v>
      </c>
      <c r="C22" s="42">
        <v>2783.9614799999999</v>
      </c>
      <c r="D22" s="42">
        <v>0</v>
      </c>
      <c r="E22" s="42">
        <v>0</v>
      </c>
      <c r="F22" s="42">
        <v>3504.95138</v>
      </c>
      <c r="G22" s="42">
        <v>0</v>
      </c>
      <c r="H22" s="42">
        <v>3597.62718</v>
      </c>
      <c r="I22" s="42">
        <v>0</v>
      </c>
      <c r="J22" s="42">
        <v>0</v>
      </c>
      <c r="K22" s="42">
        <v>3597.62718</v>
      </c>
      <c r="L22" s="42">
        <v>53.616699999999994</v>
      </c>
      <c r="M22" s="42">
        <v>4116.0098399999997</v>
      </c>
      <c r="N22" s="42">
        <v>0</v>
      </c>
      <c r="O22" s="42">
        <v>0</v>
      </c>
      <c r="P22" s="42">
        <v>4169.6265400000002</v>
      </c>
      <c r="Q22" s="42">
        <v>319.54417999999998</v>
      </c>
      <c r="R22" s="42">
        <v>8732.3045500000007</v>
      </c>
      <c r="S22" s="42">
        <v>0</v>
      </c>
      <c r="T22" s="42">
        <v>0</v>
      </c>
      <c r="U22" s="42">
        <v>9051.8487299999997</v>
      </c>
      <c r="V22" s="42">
        <v>190.41949</v>
      </c>
      <c r="W22" s="42">
        <v>68.291440000000009</v>
      </c>
      <c r="X22" s="42">
        <v>0</v>
      </c>
      <c r="Y22" s="42">
        <v>0</v>
      </c>
      <c r="Z22" s="42">
        <v>258.71093000000002</v>
      </c>
      <c r="AA22" s="42">
        <v>5328.29828</v>
      </c>
      <c r="AB22" s="42">
        <v>21722.574280000001</v>
      </c>
      <c r="AC22" s="42">
        <v>0</v>
      </c>
      <c r="AD22" s="42">
        <v>0</v>
      </c>
      <c r="AE22" s="42">
        <v>27050.87256</v>
      </c>
      <c r="AF22" s="42">
        <v>1118.23612</v>
      </c>
      <c r="AG22" s="42">
        <v>1540.5853200000001</v>
      </c>
      <c r="AH22" s="42">
        <v>0</v>
      </c>
      <c r="AI22" s="42">
        <v>0</v>
      </c>
      <c r="AJ22" s="42">
        <v>2658.8214400000002</v>
      </c>
      <c r="AK22" s="42">
        <v>2896.1415400000001</v>
      </c>
      <c r="AL22" s="42">
        <v>3211.79781</v>
      </c>
      <c r="AM22" s="42">
        <v>0</v>
      </c>
      <c r="AN22" s="42">
        <v>0</v>
      </c>
      <c r="AO22" s="42">
        <v>6107.9393499999996</v>
      </c>
      <c r="AP22" s="42">
        <v>1322.3733400000001</v>
      </c>
      <c r="AQ22" s="42">
        <v>1756.4578600000002</v>
      </c>
      <c r="AR22" s="42">
        <v>0</v>
      </c>
      <c r="AS22" s="42">
        <v>0</v>
      </c>
      <c r="AT22" s="42">
        <v>3078.8312000000001</v>
      </c>
      <c r="AU22" s="42">
        <v>11949.619550000001</v>
      </c>
      <c r="AV22" s="42">
        <v>47529.609759999999</v>
      </c>
      <c r="AW22" s="42">
        <v>0</v>
      </c>
      <c r="AX22" s="42">
        <v>0</v>
      </c>
      <c r="AY22" s="42">
        <v>59479.229310000002</v>
      </c>
    </row>
    <row r="23" spans="1:51">
      <c r="A23" s="42" t="s">
        <v>176</v>
      </c>
      <c r="B23" s="42">
        <v>77.234999999999999</v>
      </c>
      <c r="C23" s="42">
        <v>265.95218</v>
      </c>
      <c r="D23" s="42">
        <v>0</v>
      </c>
      <c r="E23" s="42">
        <v>0</v>
      </c>
      <c r="F23" s="42">
        <v>343.18718000000001</v>
      </c>
      <c r="G23" s="42">
        <v>0</v>
      </c>
      <c r="H23" s="42">
        <v>629.97100999999998</v>
      </c>
      <c r="I23" s="42">
        <v>0</v>
      </c>
      <c r="J23" s="42">
        <v>0</v>
      </c>
      <c r="K23" s="42">
        <v>629.97100999999998</v>
      </c>
      <c r="L23" s="42">
        <v>46.611779999999996</v>
      </c>
      <c r="M23" s="42">
        <v>321.73402000000004</v>
      </c>
      <c r="N23" s="42">
        <v>0</v>
      </c>
      <c r="O23" s="42">
        <v>0</v>
      </c>
      <c r="P23" s="42">
        <v>368.3458</v>
      </c>
      <c r="Q23" s="42">
        <v>72</v>
      </c>
      <c r="R23" s="42">
        <v>737.69518000000005</v>
      </c>
      <c r="S23" s="42">
        <v>0</v>
      </c>
      <c r="T23" s="42">
        <v>0</v>
      </c>
      <c r="U23" s="42">
        <v>809.69518000000005</v>
      </c>
      <c r="V23" s="42">
        <v>0</v>
      </c>
      <c r="W23" s="42">
        <v>274.39999999999998</v>
      </c>
      <c r="X23" s="42">
        <v>0</v>
      </c>
      <c r="Y23" s="42">
        <v>0</v>
      </c>
      <c r="Z23" s="42">
        <v>274.39999999999998</v>
      </c>
      <c r="AA23" s="42">
        <v>0</v>
      </c>
      <c r="AB23" s="42">
        <v>696.29</v>
      </c>
      <c r="AC23" s="42">
        <v>0</v>
      </c>
      <c r="AD23" s="42">
        <v>0</v>
      </c>
      <c r="AE23" s="42">
        <v>696.29</v>
      </c>
      <c r="AF23" s="42">
        <v>812</v>
      </c>
      <c r="AG23" s="42">
        <v>46.991</v>
      </c>
      <c r="AH23" s="42">
        <v>0</v>
      </c>
      <c r="AI23" s="42">
        <v>0</v>
      </c>
      <c r="AJ23" s="42">
        <v>858.99099999999999</v>
      </c>
      <c r="AK23" s="42">
        <v>420.42304999999999</v>
      </c>
      <c r="AL23" s="42">
        <v>1353.3081399999999</v>
      </c>
      <c r="AM23" s="42">
        <v>0</v>
      </c>
      <c r="AN23" s="42">
        <v>0</v>
      </c>
      <c r="AO23" s="42">
        <v>1773.73119</v>
      </c>
      <c r="AP23" s="42">
        <v>624.50692000000004</v>
      </c>
      <c r="AQ23" s="42">
        <v>649.83318999999995</v>
      </c>
      <c r="AR23" s="42">
        <v>0</v>
      </c>
      <c r="AS23" s="42">
        <v>0</v>
      </c>
      <c r="AT23" s="42">
        <v>1274.3401100000001</v>
      </c>
      <c r="AU23" s="42">
        <v>2052.77675</v>
      </c>
      <c r="AV23" s="42">
        <v>4976.17472</v>
      </c>
      <c r="AW23" s="42">
        <v>0</v>
      </c>
      <c r="AX23" s="42">
        <v>0</v>
      </c>
      <c r="AY23" s="42">
        <v>7028.95147</v>
      </c>
    </row>
    <row r="24" spans="1:51">
      <c r="A24" s="42" t="s">
        <v>177</v>
      </c>
      <c r="B24" s="42">
        <v>0</v>
      </c>
      <c r="C24" s="42">
        <v>529.88376000000005</v>
      </c>
      <c r="D24" s="42">
        <v>0</v>
      </c>
      <c r="E24" s="42">
        <v>0</v>
      </c>
      <c r="F24" s="42">
        <v>529.88376000000005</v>
      </c>
      <c r="G24" s="42">
        <v>0</v>
      </c>
      <c r="H24" s="42">
        <v>0</v>
      </c>
      <c r="I24" s="42">
        <v>0</v>
      </c>
      <c r="J24" s="42">
        <v>0</v>
      </c>
      <c r="K24" s="42">
        <v>0</v>
      </c>
      <c r="L24" s="42">
        <v>0</v>
      </c>
      <c r="M24" s="42">
        <v>1.0000000000000001E-5</v>
      </c>
      <c r="N24" s="42">
        <v>0</v>
      </c>
      <c r="O24" s="42">
        <v>0</v>
      </c>
      <c r="P24" s="42">
        <v>1.0000000000000001E-5</v>
      </c>
      <c r="Q24" s="42">
        <v>6.4</v>
      </c>
      <c r="R24" s="42">
        <v>2505.95471</v>
      </c>
      <c r="S24" s="42">
        <v>0</v>
      </c>
      <c r="T24" s="42">
        <v>0</v>
      </c>
      <c r="U24" s="42">
        <v>2512.3547100000001</v>
      </c>
      <c r="V24" s="42">
        <v>0</v>
      </c>
      <c r="W24" s="42">
        <v>0</v>
      </c>
      <c r="X24" s="42">
        <v>0</v>
      </c>
      <c r="Y24" s="42">
        <v>0</v>
      </c>
      <c r="Z24" s="42">
        <v>0</v>
      </c>
      <c r="AA24" s="42">
        <v>0</v>
      </c>
      <c r="AB24" s="42">
        <v>0</v>
      </c>
      <c r="AC24" s="42">
        <v>0</v>
      </c>
      <c r="AD24" s="42">
        <v>0</v>
      </c>
      <c r="AE24" s="42">
        <v>0</v>
      </c>
      <c r="AF24" s="42">
        <v>552.38791000000003</v>
      </c>
      <c r="AG24" s="42">
        <v>6.86</v>
      </c>
      <c r="AH24" s="42">
        <v>0</v>
      </c>
      <c r="AI24" s="42">
        <v>0</v>
      </c>
      <c r="AJ24" s="42">
        <v>559.24791000000005</v>
      </c>
      <c r="AK24" s="42">
        <v>37</v>
      </c>
      <c r="AL24" s="42">
        <v>932.96</v>
      </c>
      <c r="AM24" s="42">
        <v>0</v>
      </c>
      <c r="AN24" s="42">
        <v>0</v>
      </c>
      <c r="AO24" s="42">
        <v>969.96</v>
      </c>
      <c r="AP24" s="42">
        <v>29</v>
      </c>
      <c r="AQ24" s="42">
        <v>411.6</v>
      </c>
      <c r="AR24" s="42">
        <v>0</v>
      </c>
      <c r="AS24" s="42">
        <v>0</v>
      </c>
      <c r="AT24" s="42">
        <v>440.6</v>
      </c>
      <c r="AU24" s="42">
        <v>624.78791000000001</v>
      </c>
      <c r="AV24" s="42">
        <v>4387.2584800000004</v>
      </c>
      <c r="AW24" s="42">
        <v>0</v>
      </c>
      <c r="AX24" s="42">
        <v>0</v>
      </c>
      <c r="AY24" s="42">
        <v>5012.0463899999995</v>
      </c>
    </row>
    <row r="25" spans="1:51">
      <c r="A25" s="42" t="s">
        <v>949</v>
      </c>
      <c r="B25" s="42">
        <v>7.4878500000000008</v>
      </c>
      <c r="C25" s="42">
        <v>102.59899</v>
      </c>
      <c r="D25" s="42">
        <v>0</v>
      </c>
      <c r="E25" s="42">
        <v>4.0000000000000002E-4</v>
      </c>
      <c r="F25" s="42">
        <v>110.08724000000001</v>
      </c>
      <c r="G25" s="42">
        <v>2.6810300000000002</v>
      </c>
      <c r="H25" s="42">
        <v>53.39246</v>
      </c>
      <c r="I25" s="42">
        <v>0</v>
      </c>
      <c r="J25" s="42">
        <v>4.6340000000000006E-2</v>
      </c>
      <c r="K25" s="42">
        <v>56.11983</v>
      </c>
      <c r="L25" s="42">
        <v>7.0141099999999996</v>
      </c>
      <c r="M25" s="42">
        <v>15.241190000000001</v>
      </c>
      <c r="N25" s="42">
        <v>1.0000000000000001E-5</v>
      </c>
      <c r="O25" s="42">
        <v>-2.0000000000000002E-5</v>
      </c>
      <c r="P25" s="42">
        <v>22.255290000000002</v>
      </c>
      <c r="Q25" s="42">
        <v>7.1993799999999997</v>
      </c>
      <c r="R25" s="42">
        <v>548.98331999999994</v>
      </c>
      <c r="S25" s="42">
        <v>0</v>
      </c>
      <c r="T25" s="42">
        <v>0</v>
      </c>
      <c r="U25" s="42">
        <v>556.18269999999995</v>
      </c>
      <c r="V25" s="42">
        <v>6.43E-3</v>
      </c>
      <c r="W25" s="42">
        <v>0.33491000000000004</v>
      </c>
      <c r="X25" s="42">
        <v>0</v>
      </c>
      <c r="Y25" s="42">
        <v>-2.3999999999999998E-4</v>
      </c>
      <c r="Z25" s="42">
        <v>0.34108999999999995</v>
      </c>
      <c r="AA25" s="42">
        <v>37.533739999999995</v>
      </c>
      <c r="AB25" s="42">
        <v>76.585059999999999</v>
      </c>
      <c r="AC25" s="42">
        <v>0</v>
      </c>
      <c r="AD25" s="42">
        <v>0</v>
      </c>
      <c r="AE25" s="42">
        <v>114.11880000000001</v>
      </c>
      <c r="AF25" s="42">
        <v>80.33869</v>
      </c>
      <c r="AG25" s="42">
        <v>19.181729999999998</v>
      </c>
      <c r="AH25" s="42">
        <v>0</v>
      </c>
      <c r="AI25" s="42">
        <v>0</v>
      </c>
      <c r="AJ25" s="42">
        <v>99.520420000000001</v>
      </c>
      <c r="AK25" s="42">
        <v>60.697150000000001</v>
      </c>
      <c r="AL25" s="42">
        <v>193.93659</v>
      </c>
      <c r="AM25" s="42">
        <v>0</v>
      </c>
      <c r="AN25" s="42">
        <v>0</v>
      </c>
      <c r="AO25" s="42">
        <v>254.63373999999999</v>
      </c>
      <c r="AP25" s="42">
        <v>41.136309999999995</v>
      </c>
      <c r="AQ25" s="42">
        <v>47.00253</v>
      </c>
      <c r="AR25" s="42">
        <v>0</v>
      </c>
      <c r="AS25" s="42">
        <v>0</v>
      </c>
      <c r="AT25" s="42">
        <v>88.138840000000002</v>
      </c>
      <c r="AU25" s="42">
        <v>244.09469000000001</v>
      </c>
      <c r="AV25" s="42">
        <v>1057.2567799999999</v>
      </c>
      <c r="AW25" s="42">
        <v>1.0000000000000001E-5</v>
      </c>
      <c r="AX25" s="42">
        <v>4.6479999999999994E-2</v>
      </c>
      <c r="AY25" s="42">
        <v>1301.39795</v>
      </c>
    </row>
    <row r="26" spans="1:51">
      <c r="A26" s="42" t="s">
        <v>954</v>
      </c>
      <c r="B26" s="42">
        <v>5300.0351600000004</v>
      </c>
      <c r="C26" s="42">
        <v>5471.2558300000001</v>
      </c>
      <c r="D26" s="42">
        <v>0</v>
      </c>
      <c r="E26" s="42">
        <v>0</v>
      </c>
      <c r="F26" s="42">
        <v>10771.29099</v>
      </c>
      <c r="G26" s="42">
        <v>1487.4748999999999</v>
      </c>
      <c r="H26" s="42">
        <v>309.44324999999998</v>
      </c>
      <c r="I26" s="42">
        <v>0</v>
      </c>
      <c r="J26" s="42">
        <v>0.58623000000000003</v>
      </c>
      <c r="K26" s="42">
        <v>1797.5043799999999</v>
      </c>
      <c r="L26" s="42">
        <v>2592.8799399999998</v>
      </c>
      <c r="M26" s="42">
        <v>1621.56467</v>
      </c>
      <c r="N26" s="42">
        <v>0</v>
      </c>
      <c r="O26" s="42">
        <v>11.61003</v>
      </c>
      <c r="P26" s="42">
        <v>4226.0546399999994</v>
      </c>
      <c r="Q26" s="42">
        <v>9556.2495799999997</v>
      </c>
      <c r="R26" s="42">
        <v>10119.87926</v>
      </c>
      <c r="S26" s="42">
        <v>0</v>
      </c>
      <c r="T26" s="42">
        <v>40.767859999999999</v>
      </c>
      <c r="U26" s="42">
        <v>19716.896699999998</v>
      </c>
      <c r="V26" s="42">
        <v>8440.6299099999997</v>
      </c>
      <c r="W26" s="42">
        <v>947.42958999999996</v>
      </c>
      <c r="X26" s="42">
        <v>0</v>
      </c>
      <c r="Y26" s="42">
        <v>5.9999999999999995E-5</v>
      </c>
      <c r="Z26" s="42">
        <v>9388.0595599999997</v>
      </c>
      <c r="AA26" s="42">
        <v>1187.98191</v>
      </c>
      <c r="AB26" s="42">
        <v>944.96788000000004</v>
      </c>
      <c r="AC26" s="42">
        <v>0</v>
      </c>
      <c r="AD26" s="42">
        <v>5.5329999999999997E-2</v>
      </c>
      <c r="AE26" s="42">
        <v>2133.0051200000003</v>
      </c>
      <c r="AF26" s="42">
        <v>286.25918000000001</v>
      </c>
      <c r="AG26" s="42">
        <v>341.40985999999998</v>
      </c>
      <c r="AH26" s="42">
        <v>0</v>
      </c>
      <c r="AI26" s="42">
        <v>0</v>
      </c>
      <c r="AJ26" s="42">
        <v>627.66904</v>
      </c>
      <c r="AK26" s="42">
        <v>1575.96497</v>
      </c>
      <c r="AL26" s="42">
        <v>3339.2408300000002</v>
      </c>
      <c r="AM26" s="42">
        <v>0</v>
      </c>
      <c r="AN26" s="42">
        <v>0</v>
      </c>
      <c r="AO26" s="42">
        <v>4915.2057999999997</v>
      </c>
      <c r="AP26" s="42">
        <v>326.12934999999999</v>
      </c>
      <c r="AQ26" s="42">
        <v>115.82217</v>
      </c>
      <c r="AR26" s="42">
        <v>0</v>
      </c>
      <c r="AS26" s="42">
        <v>0</v>
      </c>
      <c r="AT26" s="42">
        <v>441.95152000000002</v>
      </c>
      <c r="AU26" s="42">
        <v>30753.604899999998</v>
      </c>
      <c r="AV26" s="42">
        <v>23211.013340000001</v>
      </c>
      <c r="AW26" s="42">
        <v>0</v>
      </c>
      <c r="AX26" s="42">
        <v>53.019510000000004</v>
      </c>
      <c r="AY26" s="42">
        <v>54017.637750000002</v>
      </c>
    </row>
    <row r="27" spans="1:51">
      <c r="A27" s="42" t="s">
        <v>955</v>
      </c>
      <c r="B27" s="42">
        <v>0.22808</v>
      </c>
      <c r="C27" s="42">
        <v>0</v>
      </c>
      <c r="D27" s="42">
        <v>0</v>
      </c>
      <c r="E27" s="42">
        <v>0</v>
      </c>
      <c r="F27" s="42">
        <v>0.22808</v>
      </c>
      <c r="G27" s="42">
        <v>0</v>
      </c>
      <c r="H27" s="42">
        <v>0</v>
      </c>
      <c r="I27" s="42">
        <v>0</v>
      </c>
      <c r="J27" s="42">
        <v>0</v>
      </c>
      <c r="K27" s="42">
        <v>0</v>
      </c>
      <c r="L27" s="42">
        <v>0</v>
      </c>
      <c r="M27" s="42">
        <v>52.250910000000005</v>
      </c>
      <c r="N27" s="42">
        <v>0</v>
      </c>
      <c r="O27" s="42">
        <v>0</v>
      </c>
      <c r="P27" s="42">
        <v>52.250910000000005</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0</v>
      </c>
      <c r="AL27" s="42">
        <v>0</v>
      </c>
      <c r="AM27" s="42">
        <v>0</v>
      </c>
      <c r="AN27" s="42">
        <v>0</v>
      </c>
      <c r="AO27" s="42">
        <v>0</v>
      </c>
      <c r="AP27" s="42">
        <v>208.30731</v>
      </c>
      <c r="AQ27" s="42">
        <v>71.796009999999995</v>
      </c>
      <c r="AR27" s="42">
        <v>0</v>
      </c>
      <c r="AS27" s="42">
        <v>0</v>
      </c>
      <c r="AT27" s="42">
        <v>280.10332</v>
      </c>
      <c r="AU27" s="42">
        <v>208.53539000000001</v>
      </c>
      <c r="AV27" s="42">
        <v>124.04692</v>
      </c>
      <c r="AW27" s="42">
        <v>0</v>
      </c>
      <c r="AX27" s="42">
        <v>0</v>
      </c>
      <c r="AY27" s="42">
        <v>332.58231000000001</v>
      </c>
    </row>
    <row r="28" spans="1:51">
      <c r="A28" s="42" t="s">
        <v>182</v>
      </c>
      <c r="B28" s="42">
        <v>0</v>
      </c>
      <c r="C28" s="42">
        <v>0</v>
      </c>
      <c r="D28" s="42">
        <v>0</v>
      </c>
      <c r="E28" s="42">
        <v>0</v>
      </c>
      <c r="F28" s="42">
        <v>0</v>
      </c>
      <c r="G28" s="42">
        <v>0</v>
      </c>
      <c r="H28" s="42">
        <v>0</v>
      </c>
      <c r="I28" s="42">
        <v>0</v>
      </c>
      <c r="J28" s="42">
        <v>0</v>
      </c>
      <c r="K28" s="42">
        <v>0</v>
      </c>
      <c r="L28" s="42">
        <v>131.29504</v>
      </c>
      <c r="M28" s="42">
        <v>0</v>
      </c>
      <c r="N28" s="42">
        <v>0</v>
      </c>
      <c r="O28" s="42">
        <v>0</v>
      </c>
      <c r="P28" s="42">
        <v>131.29504</v>
      </c>
      <c r="Q28" s="42">
        <v>0</v>
      </c>
      <c r="R28" s="42">
        <v>0</v>
      </c>
      <c r="S28" s="42">
        <v>0</v>
      </c>
      <c r="T28" s="42">
        <v>0</v>
      </c>
      <c r="U28" s="42">
        <v>0</v>
      </c>
      <c r="V28" s="42">
        <v>0</v>
      </c>
      <c r="W28" s="42">
        <v>0</v>
      </c>
      <c r="X28" s="42">
        <v>0</v>
      </c>
      <c r="Y28" s="42">
        <v>0</v>
      </c>
      <c r="Z28" s="42">
        <v>0</v>
      </c>
      <c r="AA28" s="42">
        <v>0</v>
      </c>
      <c r="AB28" s="42">
        <v>0</v>
      </c>
      <c r="AC28" s="42">
        <v>0</v>
      </c>
      <c r="AD28" s="42">
        <v>0</v>
      </c>
      <c r="AE28" s="42">
        <v>0</v>
      </c>
      <c r="AF28" s="42">
        <v>0</v>
      </c>
      <c r="AG28" s="42">
        <v>0</v>
      </c>
      <c r="AH28" s="42">
        <v>0</v>
      </c>
      <c r="AI28" s="42">
        <v>0</v>
      </c>
      <c r="AJ28" s="42">
        <v>0</v>
      </c>
      <c r="AK28" s="42">
        <v>0.95028999999999997</v>
      </c>
      <c r="AL28" s="42">
        <v>0</v>
      </c>
      <c r="AM28" s="42">
        <v>0</v>
      </c>
      <c r="AN28" s="42">
        <v>0</v>
      </c>
      <c r="AO28" s="42">
        <v>0.95028999999999997</v>
      </c>
      <c r="AP28" s="42">
        <v>0</v>
      </c>
      <c r="AQ28" s="42">
        <v>0</v>
      </c>
      <c r="AR28" s="42">
        <v>0</v>
      </c>
      <c r="AS28" s="42">
        <v>0</v>
      </c>
      <c r="AT28" s="42">
        <v>0</v>
      </c>
      <c r="AU28" s="42">
        <v>132.24533</v>
      </c>
      <c r="AV28" s="42">
        <v>0</v>
      </c>
      <c r="AW28" s="42">
        <v>0</v>
      </c>
      <c r="AX28" s="42">
        <v>0</v>
      </c>
      <c r="AY28" s="42">
        <v>132.24533</v>
      </c>
    </row>
    <row r="29" spans="1:51">
      <c r="A29" s="42" t="s">
        <v>181</v>
      </c>
      <c r="B29" s="42">
        <v>4.3540000000000001</v>
      </c>
      <c r="C29" s="42">
        <v>0</v>
      </c>
      <c r="D29" s="42">
        <v>0</v>
      </c>
      <c r="E29" s="42">
        <v>0</v>
      </c>
      <c r="F29" s="42">
        <v>4.3540000000000001</v>
      </c>
      <c r="G29" s="42">
        <v>0</v>
      </c>
      <c r="H29" s="42">
        <v>0</v>
      </c>
      <c r="I29" s="42">
        <v>0</v>
      </c>
      <c r="J29" s="42">
        <v>0</v>
      </c>
      <c r="K29" s="42">
        <v>0</v>
      </c>
      <c r="L29" s="42">
        <v>0</v>
      </c>
      <c r="M29" s="42">
        <v>0</v>
      </c>
      <c r="N29" s="42">
        <v>0</v>
      </c>
      <c r="O29" s="42">
        <v>0</v>
      </c>
      <c r="P29" s="42">
        <v>0</v>
      </c>
      <c r="Q29" s="42">
        <v>21.38</v>
      </c>
      <c r="R29" s="42">
        <v>0</v>
      </c>
      <c r="S29" s="42">
        <v>0</v>
      </c>
      <c r="T29" s="42">
        <v>0</v>
      </c>
      <c r="U29" s="42">
        <v>21.38</v>
      </c>
      <c r="V29" s="42">
        <v>0</v>
      </c>
      <c r="W29" s="42">
        <v>0</v>
      </c>
      <c r="X29" s="42">
        <v>0</v>
      </c>
      <c r="Y29" s="42">
        <v>0</v>
      </c>
      <c r="Z29" s="42">
        <v>0</v>
      </c>
      <c r="AA29" s="42">
        <v>0.79400000000000004</v>
      </c>
      <c r="AB29" s="42">
        <v>0</v>
      </c>
      <c r="AC29" s="42">
        <v>0</v>
      </c>
      <c r="AD29" s="42">
        <v>0</v>
      </c>
      <c r="AE29" s="42">
        <v>0.79400000000000004</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26.527999999999999</v>
      </c>
      <c r="AV29" s="42">
        <v>0</v>
      </c>
      <c r="AW29" s="42">
        <v>0</v>
      </c>
      <c r="AX29" s="42">
        <v>0</v>
      </c>
      <c r="AY29" s="42">
        <v>26.527999999999999</v>
      </c>
    </row>
    <row r="30" spans="1:51">
      <c r="A30" s="42" t="s">
        <v>956</v>
      </c>
      <c r="B30" s="42">
        <v>1925.6291799999999</v>
      </c>
      <c r="C30" s="42">
        <v>4887.0510999999997</v>
      </c>
      <c r="D30" s="42">
        <v>0</v>
      </c>
      <c r="E30" s="42">
        <v>0</v>
      </c>
      <c r="F30" s="42">
        <v>6812.6802800000005</v>
      </c>
      <c r="G30" s="42">
        <v>1399.2356399999999</v>
      </c>
      <c r="H30" s="42">
        <v>2018.9076100000002</v>
      </c>
      <c r="I30" s="42">
        <v>0</v>
      </c>
      <c r="J30" s="42">
        <v>0</v>
      </c>
      <c r="K30" s="42">
        <v>3418.1432500000001</v>
      </c>
      <c r="L30" s="42">
        <v>0</v>
      </c>
      <c r="M30" s="42">
        <v>-1.0000000000000001E-5</v>
      </c>
      <c r="N30" s="42">
        <v>0</v>
      </c>
      <c r="O30" s="42">
        <v>0</v>
      </c>
      <c r="P30" s="42">
        <v>-1.0000000000000001E-5</v>
      </c>
      <c r="Q30" s="42">
        <v>1218.28494</v>
      </c>
      <c r="R30" s="42">
        <v>3137.0011</v>
      </c>
      <c r="S30" s="42">
        <v>0</v>
      </c>
      <c r="T30" s="42">
        <v>0</v>
      </c>
      <c r="U30" s="42">
        <v>4355.28604</v>
      </c>
      <c r="V30" s="42">
        <v>0</v>
      </c>
      <c r="W30" s="42">
        <v>4.0000000000000003E-5</v>
      </c>
      <c r="X30" s="42">
        <v>0</v>
      </c>
      <c r="Y30" s="42">
        <v>0</v>
      </c>
      <c r="Z30" s="42">
        <v>4.0000000000000003E-5</v>
      </c>
      <c r="AA30" s="42">
        <v>36.276510000000002</v>
      </c>
      <c r="AB30" s="42">
        <v>9.1339500000000005</v>
      </c>
      <c r="AC30" s="42">
        <v>0</v>
      </c>
      <c r="AD30" s="42">
        <v>0</v>
      </c>
      <c r="AE30" s="42">
        <v>45.41046</v>
      </c>
      <c r="AF30" s="42">
        <v>0</v>
      </c>
      <c r="AG30" s="42">
        <v>0</v>
      </c>
      <c r="AH30" s="42">
        <v>0</v>
      </c>
      <c r="AI30" s="42">
        <v>0</v>
      </c>
      <c r="AJ30" s="42">
        <v>0</v>
      </c>
      <c r="AK30" s="42">
        <v>0</v>
      </c>
      <c r="AL30" s="42">
        <v>0</v>
      </c>
      <c r="AM30" s="42">
        <v>0</v>
      </c>
      <c r="AN30" s="42">
        <v>0</v>
      </c>
      <c r="AO30" s="42">
        <v>0</v>
      </c>
      <c r="AP30" s="42">
        <v>0</v>
      </c>
      <c r="AQ30" s="42">
        <v>0</v>
      </c>
      <c r="AR30" s="42">
        <v>0</v>
      </c>
      <c r="AS30" s="42">
        <v>0</v>
      </c>
      <c r="AT30" s="42">
        <v>0</v>
      </c>
      <c r="AU30" s="42">
        <v>4579.4262699999999</v>
      </c>
      <c r="AV30" s="42">
        <v>10052.093789999999</v>
      </c>
      <c r="AW30" s="42">
        <v>0</v>
      </c>
      <c r="AX30" s="42">
        <v>0</v>
      </c>
      <c r="AY30" s="42">
        <v>14631.520060000001</v>
      </c>
    </row>
    <row r="31" spans="1:51">
      <c r="A31" s="42" t="s">
        <v>957</v>
      </c>
      <c r="B31" s="42">
        <v>51.271169999999998</v>
      </c>
      <c r="C31" s="42">
        <v>1075.1005</v>
      </c>
      <c r="D31" s="42">
        <v>0</v>
      </c>
      <c r="E31" s="42">
        <v>0</v>
      </c>
      <c r="F31" s="42">
        <v>1126.37167</v>
      </c>
      <c r="G31" s="42">
        <v>1149.1261299999999</v>
      </c>
      <c r="H31" s="42">
        <v>1521.28369</v>
      </c>
      <c r="I31" s="42">
        <v>0</v>
      </c>
      <c r="J31" s="42">
        <v>0</v>
      </c>
      <c r="K31" s="42">
        <v>2670.4098199999999</v>
      </c>
      <c r="L31" s="42">
        <v>0</v>
      </c>
      <c r="M31" s="42">
        <v>-4.0000000000000003E-5</v>
      </c>
      <c r="N31" s="42">
        <v>0</v>
      </c>
      <c r="O31" s="42">
        <v>0</v>
      </c>
      <c r="P31" s="42">
        <v>-4.0000000000000003E-5</v>
      </c>
      <c r="Q31" s="42">
        <v>779.06134999999995</v>
      </c>
      <c r="R31" s="42">
        <v>2329.9961200000002</v>
      </c>
      <c r="S31" s="42">
        <v>0</v>
      </c>
      <c r="T31" s="42">
        <v>0</v>
      </c>
      <c r="U31" s="42">
        <v>3109.0574700000002</v>
      </c>
      <c r="V31" s="42">
        <v>0</v>
      </c>
      <c r="W31" s="42">
        <v>0</v>
      </c>
      <c r="X31" s="42">
        <v>0</v>
      </c>
      <c r="Y31" s="42">
        <v>0</v>
      </c>
      <c r="Z31" s="42">
        <v>0</v>
      </c>
      <c r="AA31" s="42">
        <v>0</v>
      </c>
      <c r="AB31" s="42">
        <v>9.1339500000000005</v>
      </c>
      <c r="AC31" s="42">
        <v>0</v>
      </c>
      <c r="AD31" s="42">
        <v>0</v>
      </c>
      <c r="AE31" s="42">
        <v>9.1339500000000005</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1979.4586499999998</v>
      </c>
      <c r="AV31" s="42">
        <v>4935.51422</v>
      </c>
      <c r="AW31" s="42">
        <v>0</v>
      </c>
      <c r="AX31" s="42">
        <v>0</v>
      </c>
      <c r="AY31" s="42">
        <v>6914.9728700000005</v>
      </c>
    </row>
    <row r="32" spans="1:51">
      <c r="A32" s="42" t="s">
        <v>958</v>
      </c>
      <c r="B32" s="42">
        <v>1874.3580099999999</v>
      </c>
      <c r="C32" s="42">
        <v>3811.9506000000001</v>
      </c>
      <c r="D32" s="42">
        <v>0</v>
      </c>
      <c r="E32" s="42">
        <v>0</v>
      </c>
      <c r="F32" s="42">
        <v>5686.30861</v>
      </c>
      <c r="G32" s="42">
        <v>249.07845</v>
      </c>
      <c r="H32" s="42">
        <v>497.61596000000003</v>
      </c>
      <c r="I32" s="42">
        <v>0</v>
      </c>
      <c r="J32" s="42">
        <v>0</v>
      </c>
      <c r="K32" s="42">
        <v>746.69441000000006</v>
      </c>
      <c r="L32" s="42">
        <v>0</v>
      </c>
      <c r="M32" s="42">
        <v>4.0000000000000003E-5</v>
      </c>
      <c r="N32" s="42">
        <v>0</v>
      </c>
      <c r="O32" s="42">
        <v>0</v>
      </c>
      <c r="P32" s="42">
        <v>4.0000000000000003E-5</v>
      </c>
      <c r="Q32" s="42">
        <v>439.08515</v>
      </c>
      <c r="R32" s="42">
        <v>807.00497999999993</v>
      </c>
      <c r="S32" s="42">
        <v>0</v>
      </c>
      <c r="T32" s="42">
        <v>0</v>
      </c>
      <c r="U32" s="42">
        <v>1246.0901299999998</v>
      </c>
      <c r="V32" s="42">
        <v>0</v>
      </c>
      <c r="W32" s="42">
        <v>-2.9999999999999997E-5</v>
      </c>
      <c r="X32" s="42">
        <v>0</v>
      </c>
      <c r="Y32" s="42">
        <v>0</v>
      </c>
      <c r="Z32" s="42">
        <v>-2.9999999999999997E-5</v>
      </c>
      <c r="AA32" s="42">
        <v>36.276510000000002</v>
      </c>
      <c r="AB32" s="42">
        <v>0</v>
      </c>
      <c r="AC32" s="42">
        <v>0</v>
      </c>
      <c r="AD32" s="42">
        <v>0</v>
      </c>
      <c r="AE32" s="42">
        <v>36.276510000000002</v>
      </c>
      <c r="AF32" s="42">
        <v>0</v>
      </c>
      <c r="AG32" s="42">
        <v>0</v>
      </c>
      <c r="AH32" s="42">
        <v>0</v>
      </c>
      <c r="AI32" s="42">
        <v>0</v>
      </c>
      <c r="AJ32" s="42">
        <v>0</v>
      </c>
      <c r="AK32" s="42">
        <v>0</v>
      </c>
      <c r="AL32" s="42">
        <v>0</v>
      </c>
      <c r="AM32" s="42">
        <v>0</v>
      </c>
      <c r="AN32" s="42">
        <v>0</v>
      </c>
      <c r="AO32" s="42">
        <v>0</v>
      </c>
      <c r="AP32" s="42">
        <v>0</v>
      </c>
      <c r="AQ32" s="42">
        <v>0</v>
      </c>
      <c r="AR32" s="42">
        <v>0</v>
      </c>
      <c r="AS32" s="42">
        <v>0</v>
      </c>
      <c r="AT32" s="42">
        <v>0</v>
      </c>
      <c r="AU32" s="42">
        <v>2598.7981199999999</v>
      </c>
      <c r="AV32" s="42">
        <v>5116.5715499999997</v>
      </c>
      <c r="AW32" s="42">
        <v>0</v>
      </c>
      <c r="AX32" s="42">
        <v>0</v>
      </c>
      <c r="AY32" s="42">
        <v>7715.36967</v>
      </c>
    </row>
    <row r="33" spans="1:51">
      <c r="A33" s="42" t="s">
        <v>959</v>
      </c>
      <c r="B33" s="42">
        <v>0</v>
      </c>
      <c r="C33" s="42">
        <v>0</v>
      </c>
      <c r="D33" s="42">
        <v>0</v>
      </c>
      <c r="E33" s="42">
        <v>0</v>
      </c>
      <c r="F33" s="42">
        <v>0</v>
      </c>
      <c r="G33" s="42">
        <v>1.0310599999999999</v>
      </c>
      <c r="H33" s="42">
        <v>7.9600000000000001E-3</v>
      </c>
      <c r="I33" s="42">
        <v>0</v>
      </c>
      <c r="J33" s="42">
        <v>0</v>
      </c>
      <c r="K33" s="42">
        <v>1.0390200000000001</v>
      </c>
      <c r="L33" s="42">
        <v>0</v>
      </c>
      <c r="M33" s="42">
        <v>-1.0000000000000001E-5</v>
      </c>
      <c r="N33" s="42">
        <v>0</v>
      </c>
      <c r="O33" s="42">
        <v>0</v>
      </c>
      <c r="P33" s="42">
        <v>-1.0000000000000001E-5</v>
      </c>
      <c r="Q33" s="42">
        <v>0.13844000000000001</v>
      </c>
      <c r="R33" s="42">
        <v>0</v>
      </c>
      <c r="S33" s="42">
        <v>0</v>
      </c>
      <c r="T33" s="42">
        <v>0</v>
      </c>
      <c r="U33" s="42">
        <v>0.13844000000000001</v>
      </c>
      <c r="V33" s="42">
        <v>0</v>
      </c>
      <c r="W33" s="42">
        <v>0</v>
      </c>
      <c r="X33" s="42">
        <v>0</v>
      </c>
      <c r="Y33" s="42">
        <v>0</v>
      </c>
      <c r="Z33" s="42">
        <v>0</v>
      </c>
      <c r="AA33" s="42">
        <v>0</v>
      </c>
      <c r="AB33" s="42">
        <v>0</v>
      </c>
      <c r="AC33" s="42">
        <v>0</v>
      </c>
      <c r="AD33" s="42">
        <v>0</v>
      </c>
      <c r="AE33" s="42">
        <v>0</v>
      </c>
      <c r="AF33" s="42">
        <v>0</v>
      </c>
      <c r="AG33" s="42">
        <v>0</v>
      </c>
      <c r="AH33" s="42">
        <v>0</v>
      </c>
      <c r="AI33" s="42">
        <v>0</v>
      </c>
      <c r="AJ33" s="42">
        <v>0</v>
      </c>
      <c r="AK33" s="42">
        <v>0</v>
      </c>
      <c r="AL33" s="42">
        <v>0</v>
      </c>
      <c r="AM33" s="42">
        <v>0</v>
      </c>
      <c r="AN33" s="42">
        <v>0</v>
      </c>
      <c r="AO33" s="42">
        <v>0</v>
      </c>
      <c r="AP33" s="42">
        <v>0</v>
      </c>
      <c r="AQ33" s="42">
        <v>0</v>
      </c>
      <c r="AR33" s="42">
        <v>0</v>
      </c>
      <c r="AS33" s="42">
        <v>0</v>
      </c>
      <c r="AT33" s="42">
        <v>0</v>
      </c>
      <c r="AU33" s="42">
        <v>1.1695</v>
      </c>
      <c r="AV33" s="42">
        <v>7.9500000000000005E-3</v>
      </c>
      <c r="AW33" s="42">
        <v>0</v>
      </c>
      <c r="AX33" s="42">
        <v>0</v>
      </c>
      <c r="AY33" s="42">
        <v>1.1774500000000001</v>
      </c>
    </row>
    <row r="34" spans="1:51">
      <c r="A34" s="42" t="s">
        <v>960</v>
      </c>
      <c r="B34" s="42">
        <v>0</v>
      </c>
      <c r="C34" s="42">
        <v>0</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7.0000000000000007E-5</v>
      </c>
      <c r="X34" s="42">
        <v>0</v>
      </c>
      <c r="Y34" s="42">
        <v>0</v>
      </c>
      <c r="Z34" s="42">
        <v>7.0000000000000007E-5</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7.0000000000000007E-5</v>
      </c>
      <c r="AW34" s="42">
        <v>0</v>
      </c>
      <c r="AX34" s="42">
        <v>0</v>
      </c>
      <c r="AY34" s="42">
        <v>7.0000000000000007E-5</v>
      </c>
    </row>
    <row r="35" spans="1:51">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row>
    <row r="36" spans="1:51">
      <c r="A36" s="42" t="s">
        <v>191</v>
      </c>
      <c r="B36" s="42">
        <v>0</v>
      </c>
      <c r="C36" s="42">
        <v>0</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7.0000000000000007E-5</v>
      </c>
      <c r="X36" s="42">
        <v>0</v>
      </c>
      <c r="Y36" s="42">
        <v>0</v>
      </c>
      <c r="Z36" s="42">
        <v>7.0000000000000007E-5</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7.0000000000000007E-5</v>
      </c>
      <c r="AW36" s="42">
        <v>0</v>
      </c>
      <c r="AX36" s="42">
        <v>0</v>
      </c>
      <c r="AY36" s="42">
        <v>7.0000000000000007E-5</v>
      </c>
    </row>
    <row r="37" spans="1:51">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row>
    <row r="38" spans="1:51">
      <c r="A38" s="42" t="s">
        <v>963</v>
      </c>
      <c r="B38" s="42">
        <v>225358.54089999999</v>
      </c>
      <c r="C38" s="42">
        <v>147709.42793999999</v>
      </c>
      <c r="D38" s="42">
        <v>0</v>
      </c>
      <c r="E38" s="42">
        <v>64.563050000000004</v>
      </c>
      <c r="F38" s="42">
        <v>373132.53188999998</v>
      </c>
      <c r="G38" s="42">
        <v>110053.67899</v>
      </c>
      <c r="H38" s="42">
        <v>30651.295890000001</v>
      </c>
      <c r="I38" s="42">
        <v>0</v>
      </c>
      <c r="J38" s="42">
        <v>768.14472000000001</v>
      </c>
      <c r="K38" s="42">
        <v>141473.11960000001</v>
      </c>
      <c r="L38" s="42">
        <v>93976.420249999996</v>
      </c>
      <c r="M38" s="42">
        <v>68681.623340000006</v>
      </c>
      <c r="N38" s="42">
        <v>2.9999999999999997E-5</v>
      </c>
      <c r="O38" s="42">
        <v>200.94365999999999</v>
      </c>
      <c r="P38" s="42">
        <v>162858.98728</v>
      </c>
      <c r="Q38" s="42">
        <v>110606.83809</v>
      </c>
      <c r="R38" s="42">
        <v>103128.70454000001</v>
      </c>
      <c r="S38" s="42">
        <v>0</v>
      </c>
      <c r="T38" s="42">
        <v>60.56447</v>
      </c>
      <c r="U38" s="42">
        <v>213796.10709999999</v>
      </c>
      <c r="V38" s="42">
        <v>98606.71901999999</v>
      </c>
      <c r="W38" s="42">
        <v>31171.89876</v>
      </c>
      <c r="X38" s="42">
        <v>0</v>
      </c>
      <c r="Y38" s="42">
        <v>-1.7999999999999998E-4</v>
      </c>
      <c r="Z38" s="42">
        <v>129778.6176</v>
      </c>
      <c r="AA38" s="42">
        <v>40005.23216</v>
      </c>
      <c r="AB38" s="42">
        <v>38340.67858</v>
      </c>
      <c r="AC38" s="42">
        <v>0</v>
      </c>
      <c r="AD38" s="42">
        <v>0.16682</v>
      </c>
      <c r="AE38" s="42">
        <v>78346.077560000005</v>
      </c>
      <c r="AF38" s="42">
        <v>45693.98285</v>
      </c>
      <c r="AG38" s="42">
        <v>20116.865579999998</v>
      </c>
      <c r="AH38" s="42">
        <v>0</v>
      </c>
      <c r="AI38" s="42">
        <v>18.801389999999998</v>
      </c>
      <c r="AJ38" s="42">
        <v>65829.649820000006</v>
      </c>
      <c r="AK38" s="42">
        <v>47791.468289999997</v>
      </c>
      <c r="AL38" s="42">
        <v>27031.176920000002</v>
      </c>
      <c r="AM38" s="42">
        <v>0</v>
      </c>
      <c r="AN38" s="42">
        <v>134.97620999999998</v>
      </c>
      <c r="AO38" s="42">
        <v>74957.621419999996</v>
      </c>
      <c r="AP38" s="42">
        <v>25642.511340000001</v>
      </c>
      <c r="AQ38" s="42">
        <v>8525.5553900000014</v>
      </c>
      <c r="AR38" s="42">
        <v>0</v>
      </c>
      <c r="AS38" s="42">
        <v>0</v>
      </c>
      <c r="AT38" s="42">
        <v>34168.066729999999</v>
      </c>
      <c r="AU38" s="42">
        <v>797735.39188999997</v>
      </c>
      <c r="AV38" s="42">
        <v>475357.22694000002</v>
      </c>
      <c r="AW38" s="42">
        <v>2.9999999999999997E-5</v>
      </c>
      <c r="AX38" s="42">
        <v>1248.16014</v>
      </c>
      <c r="AY38" s="42">
        <v>1274340.7790000001</v>
      </c>
    </row>
    <row r="39" spans="1:51">
      <c r="A39" s="42" t="s">
        <v>101</v>
      </c>
      <c r="B39" s="42">
        <v>219797.65922</v>
      </c>
      <c r="C39" s="42">
        <v>27201.152289999998</v>
      </c>
      <c r="D39" s="42">
        <v>0</v>
      </c>
      <c r="E39" s="42">
        <v>0</v>
      </c>
      <c r="F39" s="42">
        <v>246998.81151</v>
      </c>
      <c r="G39" s="42">
        <v>162680.12819999998</v>
      </c>
      <c r="H39" s="42">
        <v>11985.99008</v>
      </c>
      <c r="I39" s="42">
        <v>0</v>
      </c>
      <c r="J39" s="42">
        <v>0</v>
      </c>
      <c r="K39" s="42">
        <v>174666.11828</v>
      </c>
      <c r="L39" s="42">
        <v>140794.69249000002</v>
      </c>
      <c r="M39" s="42">
        <v>18100.29176</v>
      </c>
      <c r="N39" s="42">
        <v>-1.0000000000000001E-5</v>
      </c>
      <c r="O39" s="42">
        <v>170.29397</v>
      </c>
      <c r="P39" s="42">
        <v>159065.27821000002</v>
      </c>
      <c r="Q39" s="42">
        <v>119415.76411</v>
      </c>
      <c r="R39" s="42">
        <v>63306.930200000003</v>
      </c>
      <c r="S39" s="42">
        <v>0</v>
      </c>
      <c r="T39" s="42">
        <v>0</v>
      </c>
      <c r="U39" s="42">
        <v>182722.69430999999</v>
      </c>
      <c r="V39" s="42">
        <v>198949.26332</v>
      </c>
      <c r="W39" s="42">
        <v>52468.894789999998</v>
      </c>
      <c r="X39" s="42">
        <v>0</v>
      </c>
      <c r="Y39" s="42">
        <v>0</v>
      </c>
      <c r="Z39" s="42">
        <v>251418.15811000002</v>
      </c>
      <c r="AA39" s="42">
        <v>13124.245710000001</v>
      </c>
      <c r="AB39" s="42">
        <v>753.81782999999996</v>
      </c>
      <c r="AC39" s="42">
        <v>0</v>
      </c>
      <c r="AD39" s="42">
        <v>0</v>
      </c>
      <c r="AE39" s="42">
        <v>13878.063539999999</v>
      </c>
      <c r="AF39" s="42">
        <v>155360.32340999998</v>
      </c>
      <c r="AG39" s="42">
        <v>24799.33383</v>
      </c>
      <c r="AH39" s="42">
        <v>0</v>
      </c>
      <c r="AI39" s="42">
        <v>0</v>
      </c>
      <c r="AJ39" s="42">
        <v>180159.65724</v>
      </c>
      <c r="AK39" s="42">
        <v>149756.34415000002</v>
      </c>
      <c r="AL39" s="42">
        <v>87973.80154</v>
      </c>
      <c r="AM39" s="42">
        <v>0</v>
      </c>
      <c r="AN39" s="42">
        <v>0</v>
      </c>
      <c r="AO39" s="42">
        <v>237730.14569</v>
      </c>
      <c r="AP39" s="42">
        <v>87299.204870000001</v>
      </c>
      <c r="AQ39" s="42">
        <v>51919.431579999997</v>
      </c>
      <c r="AR39" s="42">
        <v>0</v>
      </c>
      <c r="AS39" s="42">
        <v>0</v>
      </c>
      <c r="AT39" s="42">
        <v>139218.63644999999</v>
      </c>
      <c r="AU39" s="42">
        <v>1247177.6254799999</v>
      </c>
      <c r="AV39" s="42">
        <v>338509.64389999997</v>
      </c>
      <c r="AW39" s="42">
        <v>-1.0000000000000001E-5</v>
      </c>
      <c r="AX39" s="42">
        <v>170.29397</v>
      </c>
      <c r="AY39" s="42">
        <v>1585857.5633399999</v>
      </c>
    </row>
    <row r="40" spans="1:51">
      <c r="A40" s="42" t="s">
        <v>964</v>
      </c>
      <c r="B40" s="42">
        <v>219797.65922</v>
      </c>
      <c r="C40" s="42">
        <v>27201.152289999998</v>
      </c>
      <c r="D40" s="42">
        <v>0</v>
      </c>
      <c r="E40" s="42">
        <v>0</v>
      </c>
      <c r="F40" s="42">
        <v>246998.81151</v>
      </c>
      <c r="G40" s="42">
        <v>162680.12819999998</v>
      </c>
      <c r="H40" s="42">
        <v>11985.99008</v>
      </c>
      <c r="I40" s="42">
        <v>0</v>
      </c>
      <c r="J40" s="42">
        <v>0</v>
      </c>
      <c r="K40" s="42">
        <v>174666.11828</v>
      </c>
      <c r="L40" s="42">
        <v>140794.69249000002</v>
      </c>
      <c r="M40" s="42">
        <v>18100.29176</v>
      </c>
      <c r="N40" s="42">
        <v>-1.0000000000000001E-5</v>
      </c>
      <c r="O40" s="42">
        <v>170.29397</v>
      </c>
      <c r="P40" s="42">
        <v>159065.27821000002</v>
      </c>
      <c r="Q40" s="42">
        <v>119333.98265000001</v>
      </c>
      <c r="R40" s="42">
        <v>63306.930200000003</v>
      </c>
      <c r="S40" s="42">
        <v>0</v>
      </c>
      <c r="T40" s="42">
        <v>0</v>
      </c>
      <c r="U40" s="42">
        <v>182640.91284999999</v>
      </c>
      <c r="V40" s="42">
        <v>198949.26332</v>
      </c>
      <c r="W40" s="42">
        <v>52468.894780000002</v>
      </c>
      <c r="X40" s="42">
        <v>0</v>
      </c>
      <c r="Y40" s="42">
        <v>0</v>
      </c>
      <c r="Z40" s="42">
        <v>251418.1581</v>
      </c>
      <c r="AA40" s="42">
        <v>13124.245710000001</v>
      </c>
      <c r="AB40" s="42">
        <v>753.81782999999996</v>
      </c>
      <c r="AC40" s="42">
        <v>0</v>
      </c>
      <c r="AD40" s="42">
        <v>0</v>
      </c>
      <c r="AE40" s="42">
        <v>13878.063539999999</v>
      </c>
      <c r="AF40" s="42">
        <v>150155.0459</v>
      </c>
      <c r="AG40" s="42">
        <v>24767.13004</v>
      </c>
      <c r="AH40" s="42">
        <v>0</v>
      </c>
      <c r="AI40" s="42">
        <v>0</v>
      </c>
      <c r="AJ40" s="42">
        <v>174922.17593999999</v>
      </c>
      <c r="AK40" s="42">
        <v>140320.27547999998</v>
      </c>
      <c r="AL40" s="42">
        <v>86764.757409999991</v>
      </c>
      <c r="AM40" s="42">
        <v>0</v>
      </c>
      <c r="AN40" s="42">
        <v>0</v>
      </c>
      <c r="AO40" s="42">
        <v>227085.03288999997</v>
      </c>
      <c r="AP40" s="42">
        <v>80214.24231999999</v>
      </c>
      <c r="AQ40" s="42">
        <v>51816.84749</v>
      </c>
      <c r="AR40" s="42">
        <v>0</v>
      </c>
      <c r="AS40" s="42">
        <v>0</v>
      </c>
      <c r="AT40" s="42">
        <v>132031.08981</v>
      </c>
      <c r="AU40" s="42">
        <v>1225369.53529</v>
      </c>
      <c r="AV40" s="42">
        <v>337165.81187999999</v>
      </c>
      <c r="AW40" s="42">
        <v>-1.0000000000000001E-5</v>
      </c>
      <c r="AX40" s="42">
        <v>170.29397</v>
      </c>
      <c r="AY40" s="42">
        <v>1562705.6411300001</v>
      </c>
    </row>
    <row r="41" spans="1:51">
      <c r="A41" s="42" t="s">
        <v>965</v>
      </c>
      <c r="B41" s="42">
        <v>0</v>
      </c>
      <c r="C41" s="42">
        <v>0</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row>
    <row r="42" spans="1:51">
      <c r="A42" s="42" t="s">
        <v>966</v>
      </c>
      <c r="B42" s="42">
        <v>0</v>
      </c>
      <c r="C42" s="42">
        <v>0</v>
      </c>
      <c r="D42" s="42">
        <v>0</v>
      </c>
      <c r="E42" s="42">
        <v>0</v>
      </c>
      <c r="F42" s="42">
        <v>0</v>
      </c>
      <c r="G42" s="42">
        <v>0</v>
      </c>
      <c r="H42" s="42">
        <v>0</v>
      </c>
      <c r="I42" s="42">
        <v>0</v>
      </c>
      <c r="J42" s="42">
        <v>0</v>
      </c>
      <c r="K42" s="42">
        <v>0</v>
      </c>
      <c r="L42" s="42">
        <v>0</v>
      </c>
      <c r="M42" s="42">
        <v>0</v>
      </c>
      <c r="N42" s="42">
        <v>0</v>
      </c>
      <c r="O42" s="42">
        <v>0</v>
      </c>
      <c r="P42" s="42">
        <v>0</v>
      </c>
      <c r="Q42" s="42">
        <v>81.78146000000001</v>
      </c>
      <c r="R42" s="42">
        <v>0</v>
      </c>
      <c r="S42" s="42">
        <v>0</v>
      </c>
      <c r="T42" s="42">
        <v>0</v>
      </c>
      <c r="U42" s="42">
        <v>81.78146000000001</v>
      </c>
      <c r="V42" s="42">
        <v>0</v>
      </c>
      <c r="W42" s="42">
        <v>0</v>
      </c>
      <c r="X42" s="42">
        <v>0</v>
      </c>
      <c r="Y42" s="42">
        <v>0</v>
      </c>
      <c r="Z42" s="42">
        <v>0</v>
      </c>
      <c r="AA42" s="42">
        <v>0</v>
      </c>
      <c r="AB42" s="42">
        <v>0</v>
      </c>
      <c r="AC42" s="42">
        <v>0</v>
      </c>
      <c r="AD42" s="42">
        <v>0</v>
      </c>
      <c r="AE42" s="42">
        <v>0</v>
      </c>
      <c r="AF42" s="42">
        <v>5205.2775099999999</v>
      </c>
      <c r="AG42" s="42">
        <v>32.203789999999998</v>
      </c>
      <c r="AH42" s="42">
        <v>0</v>
      </c>
      <c r="AI42" s="42">
        <v>0</v>
      </c>
      <c r="AJ42" s="42">
        <v>5237.4812999999995</v>
      </c>
      <c r="AK42" s="42">
        <v>2581.3260699999996</v>
      </c>
      <c r="AL42" s="42">
        <v>643.52391</v>
      </c>
      <c r="AM42" s="42">
        <v>0</v>
      </c>
      <c r="AN42" s="42">
        <v>0</v>
      </c>
      <c r="AO42" s="42">
        <v>3224.84998</v>
      </c>
      <c r="AP42" s="42">
        <v>6859.4649200000003</v>
      </c>
      <c r="AQ42" s="42">
        <v>102.58409</v>
      </c>
      <c r="AR42" s="42">
        <v>0</v>
      </c>
      <c r="AS42" s="42">
        <v>0</v>
      </c>
      <c r="AT42" s="42">
        <v>6962.0490099999997</v>
      </c>
      <c r="AU42" s="42">
        <v>14727.849960000001</v>
      </c>
      <c r="AV42" s="42">
        <v>778.31179000000009</v>
      </c>
      <c r="AW42" s="42">
        <v>0</v>
      </c>
      <c r="AX42" s="42">
        <v>0</v>
      </c>
      <c r="AY42" s="42">
        <v>15506.161749999999</v>
      </c>
    </row>
    <row r="43" spans="1:51">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row>
    <row r="44" spans="1:51">
      <c r="A44" s="42" t="s">
        <v>968</v>
      </c>
      <c r="B44" s="42">
        <v>0</v>
      </c>
      <c r="C44" s="42">
        <v>0</v>
      </c>
      <c r="D44" s="42">
        <v>0</v>
      </c>
      <c r="E44" s="42">
        <v>0</v>
      </c>
      <c r="F44" s="42">
        <v>0</v>
      </c>
      <c r="G44" s="42">
        <v>0</v>
      </c>
      <c r="H44" s="42">
        <v>0</v>
      </c>
      <c r="I44" s="42">
        <v>0</v>
      </c>
      <c r="J44" s="42">
        <v>0</v>
      </c>
      <c r="K44" s="42">
        <v>0</v>
      </c>
      <c r="L44" s="42">
        <v>0</v>
      </c>
      <c r="M44" s="42">
        <v>0</v>
      </c>
      <c r="N44" s="42">
        <v>0</v>
      </c>
      <c r="O44" s="42">
        <v>0</v>
      </c>
      <c r="P44" s="42">
        <v>0</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6854.7425999999996</v>
      </c>
      <c r="AL44" s="42">
        <v>565.52021999999999</v>
      </c>
      <c r="AM44" s="42">
        <v>0</v>
      </c>
      <c r="AN44" s="42">
        <v>0</v>
      </c>
      <c r="AO44" s="42">
        <v>7420.2628199999999</v>
      </c>
      <c r="AP44" s="42">
        <v>225.49763000000002</v>
      </c>
      <c r="AQ44" s="42">
        <v>0</v>
      </c>
      <c r="AR44" s="42">
        <v>0</v>
      </c>
      <c r="AS44" s="42">
        <v>0</v>
      </c>
      <c r="AT44" s="42">
        <v>225.49763000000002</v>
      </c>
      <c r="AU44" s="42">
        <v>7080.2402300000003</v>
      </c>
      <c r="AV44" s="42">
        <v>565.52021999999999</v>
      </c>
      <c r="AW44" s="42">
        <v>0</v>
      </c>
      <c r="AX44" s="42">
        <v>0</v>
      </c>
      <c r="AY44" s="42">
        <v>7645.7604499999998</v>
      </c>
    </row>
    <row r="45" spans="1:51">
      <c r="A45" s="42" t="s">
        <v>969</v>
      </c>
      <c r="B45" s="42">
        <v>3325.23128</v>
      </c>
      <c r="C45" s="42">
        <v>3163.9074599999999</v>
      </c>
      <c r="D45" s="42">
        <v>0</v>
      </c>
      <c r="E45" s="42">
        <v>0</v>
      </c>
      <c r="F45" s="42">
        <v>6489.1387400000003</v>
      </c>
      <c r="G45" s="42">
        <v>17.265919999999998</v>
      </c>
      <c r="H45" s="42">
        <v>0</v>
      </c>
      <c r="I45" s="42">
        <v>0</v>
      </c>
      <c r="J45" s="42">
        <v>0</v>
      </c>
      <c r="K45" s="42">
        <v>17.265919999999998</v>
      </c>
      <c r="L45" s="42">
        <v>0</v>
      </c>
      <c r="M45" s="42">
        <v>61.860019999999999</v>
      </c>
      <c r="N45" s="42">
        <v>0</v>
      </c>
      <c r="O45" s="42">
        <v>0</v>
      </c>
      <c r="P45" s="42">
        <v>61.860019999999999</v>
      </c>
      <c r="Q45" s="42">
        <v>86.25</v>
      </c>
      <c r="R45" s="42">
        <v>2213.77475</v>
      </c>
      <c r="S45" s="42">
        <v>0</v>
      </c>
      <c r="T45" s="42">
        <v>0</v>
      </c>
      <c r="U45" s="42">
        <v>2300.02475</v>
      </c>
      <c r="V45" s="42">
        <v>25.95778</v>
      </c>
      <c r="W45" s="42">
        <v>1243.0319999999999</v>
      </c>
      <c r="X45" s="42">
        <v>0</v>
      </c>
      <c r="Y45" s="42">
        <v>0</v>
      </c>
      <c r="Z45" s="42">
        <v>1268.9897800000001</v>
      </c>
      <c r="AA45" s="42">
        <v>213.76921999999999</v>
      </c>
      <c r="AB45" s="42">
        <v>0</v>
      </c>
      <c r="AC45" s="42">
        <v>0</v>
      </c>
      <c r="AD45" s="42">
        <v>0</v>
      </c>
      <c r="AE45" s="42">
        <v>213.76921999999999</v>
      </c>
      <c r="AF45" s="42">
        <v>0</v>
      </c>
      <c r="AG45" s="42">
        <v>0</v>
      </c>
      <c r="AH45" s="42">
        <v>0</v>
      </c>
      <c r="AI45" s="42">
        <v>0</v>
      </c>
      <c r="AJ45" s="42">
        <v>0</v>
      </c>
      <c r="AK45" s="42">
        <v>929.34285999999997</v>
      </c>
      <c r="AL45" s="42">
        <v>1322.47937</v>
      </c>
      <c r="AM45" s="42">
        <v>0</v>
      </c>
      <c r="AN45" s="42">
        <v>0</v>
      </c>
      <c r="AO45" s="42">
        <v>2251.8222299999998</v>
      </c>
      <c r="AP45" s="42">
        <v>0</v>
      </c>
      <c r="AQ45" s="42">
        <v>0</v>
      </c>
      <c r="AR45" s="42">
        <v>0</v>
      </c>
      <c r="AS45" s="42">
        <v>0</v>
      </c>
      <c r="AT45" s="42">
        <v>0</v>
      </c>
      <c r="AU45" s="42">
        <v>4597.8170599999994</v>
      </c>
      <c r="AV45" s="42">
        <v>8005.0535999999993</v>
      </c>
      <c r="AW45" s="42">
        <v>0</v>
      </c>
      <c r="AX45" s="42">
        <v>0</v>
      </c>
      <c r="AY45" s="42">
        <v>12602.87066</v>
      </c>
    </row>
    <row r="46" spans="1:51">
      <c r="A46" s="42" t="s">
        <v>105</v>
      </c>
      <c r="B46" s="42">
        <v>28.915490000000002</v>
      </c>
      <c r="C46" s="42">
        <v>0</v>
      </c>
      <c r="D46" s="42">
        <v>0</v>
      </c>
      <c r="E46" s="42">
        <v>0</v>
      </c>
      <c r="F46" s="42">
        <v>28.915490000000002</v>
      </c>
      <c r="G46" s="42">
        <v>455.68751000000003</v>
      </c>
      <c r="H46" s="42">
        <v>26.921279999999999</v>
      </c>
      <c r="I46" s="42">
        <v>0</v>
      </c>
      <c r="J46" s="42">
        <v>0</v>
      </c>
      <c r="K46" s="42">
        <v>482.60879</v>
      </c>
      <c r="L46" s="42">
        <v>0</v>
      </c>
      <c r="M46" s="42">
        <v>2.9999999999999997E-5</v>
      </c>
      <c r="N46" s="42">
        <v>0</v>
      </c>
      <c r="O46" s="42">
        <v>-1.0000000000000001E-5</v>
      </c>
      <c r="P46" s="42">
        <v>2.0000000000000002E-5</v>
      </c>
      <c r="Q46" s="42">
        <v>565.67995999999994</v>
      </c>
      <c r="R46" s="42">
        <v>0</v>
      </c>
      <c r="S46" s="42">
        <v>0</v>
      </c>
      <c r="T46" s="42">
        <v>0</v>
      </c>
      <c r="U46" s="42">
        <v>565.67995999999994</v>
      </c>
      <c r="V46" s="42">
        <v>1487.23795</v>
      </c>
      <c r="W46" s="42">
        <v>267.64578</v>
      </c>
      <c r="X46" s="42">
        <v>0</v>
      </c>
      <c r="Y46" s="42">
        <v>0</v>
      </c>
      <c r="Z46" s="42">
        <v>1754.88373</v>
      </c>
      <c r="AA46" s="42">
        <v>0</v>
      </c>
      <c r="AB46" s="42">
        <v>0</v>
      </c>
      <c r="AC46" s="42">
        <v>0</v>
      </c>
      <c r="AD46" s="42">
        <v>0</v>
      </c>
      <c r="AE46" s="42">
        <v>0</v>
      </c>
      <c r="AF46" s="42">
        <v>507.77692999999999</v>
      </c>
      <c r="AG46" s="42">
        <v>182.09841</v>
      </c>
      <c r="AH46" s="42">
        <v>0</v>
      </c>
      <c r="AI46" s="42">
        <v>0</v>
      </c>
      <c r="AJ46" s="42">
        <v>689.87533999999994</v>
      </c>
      <c r="AK46" s="42">
        <v>710.17892000000006</v>
      </c>
      <c r="AL46" s="42">
        <v>518.80087000000003</v>
      </c>
      <c r="AM46" s="42">
        <v>0</v>
      </c>
      <c r="AN46" s="42">
        <v>0</v>
      </c>
      <c r="AO46" s="42">
        <v>1228.9797900000001</v>
      </c>
      <c r="AP46" s="42">
        <v>219.20368999999999</v>
      </c>
      <c r="AQ46" s="42">
        <v>82.344700000000003</v>
      </c>
      <c r="AR46" s="42">
        <v>0</v>
      </c>
      <c r="AS46" s="42">
        <v>0</v>
      </c>
      <c r="AT46" s="42">
        <v>301.54839000000004</v>
      </c>
      <c r="AU46" s="42">
        <v>3974.6804500000003</v>
      </c>
      <c r="AV46" s="42">
        <v>1077.81107</v>
      </c>
      <c r="AW46" s="42">
        <v>0</v>
      </c>
      <c r="AX46" s="42">
        <v>-1.0000000000000001E-5</v>
      </c>
      <c r="AY46" s="42">
        <v>5052.4915099999998</v>
      </c>
    </row>
    <row r="47" spans="1:51">
      <c r="A47" s="42" t="s">
        <v>970</v>
      </c>
      <c r="B47" s="42">
        <v>0</v>
      </c>
      <c r="C47" s="42">
        <v>0</v>
      </c>
      <c r="D47" s="42">
        <v>0</v>
      </c>
      <c r="E47" s="42">
        <v>0</v>
      </c>
      <c r="F47" s="42">
        <v>0</v>
      </c>
      <c r="G47" s="42">
        <v>0</v>
      </c>
      <c r="H47" s="42">
        <v>0</v>
      </c>
      <c r="I47" s="42">
        <v>0</v>
      </c>
      <c r="J47" s="42">
        <v>0</v>
      </c>
      <c r="K47" s="42">
        <v>0</v>
      </c>
      <c r="L47" s="42">
        <v>0</v>
      </c>
      <c r="M47" s="42">
        <v>1.0000000000000001E-5</v>
      </c>
      <c r="N47" s="42">
        <v>0</v>
      </c>
      <c r="O47" s="42">
        <v>0</v>
      </c>
      <c r="P47" s="42">
        <v>1.0000000000000001E-5</v>
      </c>
      <c r="Q47" s="42">
        <v>0</v>
      </c>
      <c r="R47" s="42">
        <v>0</v>
      </c>
      <c r="S47" s="42">
        <v>0</v>
      </c>
      <c r="T47" s="42">
        <v>0</v>
      </c>
      <c r="U47" s="42">
        <v>0</v>
      </c>
      <c r="V47" s="42">
        <v>0</v>
      </c>
      <c r="W47" s="42">
        <v>0</v>
      </c>
      <c r="X47" s="42">
        <v>0</v>
      </c>
      <c r="Y47" s="42">
        <v>0</v>
      </c>
      <c r="Z47" s="42">
        <v>0</v>
      </c>
      <c r="AA47" s="42">
        <v>0</v>
      </c>
      <c r="AB47" s="42">
        <v>0</v>
      </c>
      <c r="AC47" s="42">
        <v>0</v>
      </c>
      <c r="AD47" s="42">
        <v>0</v>
      </c>
      <c r="AE47" s="42">
        <v>0</v>
      </c>
      <c r="AF47" s="42">
        <v>0</v>
      </c>
      <c r="AG47" s="42">
        <v>0</v>
      </c>
      <c r="AH47" s="42">
        <v>0</v>
      </c>
      <c r="AI47" s="42">
        <v>0</v>
      </c>
      <c r="AJ47" s="42">
        <v>0</v>
      </c>
      <c r="AK47" s="42">
        <v>23.25975</v>
      </c>
      <c r="AL47" s="42">
        <v>94.466039999999992</v>
      </c>
      <c r="AM47" s="42">
        <v>0</v>
      </c>
      <c r="AN47" s="42">
        <v>0</v>
      </c>
      <c r="AO47" s="42">
        <v>117.72578999999999</v>
      </c>
      <c r="AP47" s="42">
        <v>7.3880600000000003</v>
      </c>
      <c r="AQ47" s="42">
        <v>0</v>
      </c>
      <c r="AR47" s="42">
        <v>0</v>
      </c>
      <c r="AS47" s="42">
        <v>0</v>
      </c>
      <c r="AT47" s="42">
        <v>7.3880600000000003</v>
      </c>
      <c r="AU47" s="42">
        <v>30.64781</v>
      </c>
      <c r="AV47" s="42">
        <v>94.46605000000001</v>
      </c>
      <c r="AW47" s="42">
        <v>0</v>
      </c>
      <c r="AX47" s="42">
        <v>0</v>
      </c>
      <c r="AY47" s="42">
        <v>125.11386</v>
      </c>
    </row>
    <row r="48" spans="1:51">
      <c r="A48" s="42" t="s">
        <v>109</v>
      </c>
      <c r="B48" s="42">
        <v>1066.66344</v>
      </c>
      <c r="C48" s="42">
        <v>5860.4066800000001</v>
      </c>
      <c r="D48" s="42">
        <v>0</v>
      </c>
      <c r="E48" s="42">
        <v>0</v>
      </c>
      <c r="F48" s="42">
        <v>6927.0701200000003</v>
      </c>
      <c r="G48" s="42">
        <v>239.95546999999999</v>
      </c>
      <c r="H48" s="42">
        <v>58.60971</v>
      </c>
      <c r="I48" s="42">
        <v>0</v>
      </c>
      <c r="J48" s="42">
        <v>0</v>
      </c>
      <c r="K48" s="42">
        <v>298.56518</v>
      </c>
      <c r="L48" s="42">
        <v>1401.9528700000001</v>
      </c>
      <c r="M48" s="42">
        <v>801.97264000000007</v>
      </c>
      <c r="N48" s="42">
        <v>0</v>
      </c>
      <c r="O48" s="42">
        <v>0</v>
      </c>
      <c r="P48" s="42">
        <v>2203.9255099999996</v>
      </c>
      <c r="Q48" s="42">
        <v>0</v>
      </c>
      <c r="R48" s="42">
        <v>0</v>
      </c>
      <c r="S48" s="42">
        <v>0</v>
      </c>
      <c r="T48" s="42">
        <v>0</v>
      </c>
      <c r="U48" s="42">
        <v>0</v>
      </c>
      <c r="V48" s="42">
        <v>674.50639000000001</v>
      </c>
      <c r="W48" s="42">
        <v>1048.21994</v>
      </c>
      <c r="X48" s="42">
        <v>0</v>
      </c>
      <c r="Y48" s="42">
        <v>0</v>
      </c>
      <c r="Z48" s="42">
        <v>1722.72633</v>
      </c>
      <c r="AA48" s="42">
        <v>14.016200000000001</v>
      </c>
      <c r="AB48" s="42">
        <v>0</v>
      </c>
      <c r="AC48" s="42">
        <v>0</v>
      </c>
      <c r="AD48" s="42">
        <v>0</v>
      </c>
      <c r="AE48" s="42">
        <v>14.016200000000001</v>
      </c>
      <c r="AF48" s="42">
        <v>309.10025000000002</v>
      </c>
      <c r="AG48" s="42">
        <v>209.12038000000001</v>
      </c>
      <c r="AH48" s="42">
        <v>0</v>
      </c>
      <c r="AI48" s="42">
        <v>0</v>
      </c>
      <c r="AJ48" s="42">
        <v>518.22063000000003</v>
      </c>
      <c r="AK48" s="42">
        <v>78.600460000000012</v>
      </c>
      <c r="AL48" s="42">
        <v>322.44223</v>
      </c>
      <c r="AM48" s="42">
        <v>0</v>
      </c>
      <c r="AN48" s="42">
        <v>0</v>
      </c>
      <c r="AO48" s="42">
        <v>401.04268999999999</v>
      </c>
      <c r="AP48" s="42">
        <v>102.30088000000001</v>
      </c>
      <c r="AQ48" s="42">
        <v>163.1105</v>
      </c>
      <c r="AR48" s="42">
        <v>0</v>
      </c>
      <c r="AS48" s="42">
        <v>0</v>
      </c>
      <c r="AT48" s="42">
        <v>265.41138000000001</v>
      </c>
      <c r="AU48" s="42">
        <v>3887.0959600000001</v>
      </c>
      <c r="AV48" s="42">
        <v>8463.8820799999994</v>
      </c>
      <c r="AW48" s="42">
        <v>0</v>
      </c>
      <c r="AX48" s="42">
        <v>0</v>
      </c>
      <c r="AY48" s="42">
        <v>12350.97804</v>
      </c>
    </row>
    <row r="49" spans="1:51">
      <c r="A49" s="42" t="s">
        <v>971</v>
      </c>
      <c r="B49" s="42">
        <v>83.5</v>
      </c>
      <c r="C49" s="42">
        <v>1644.8573200000001</v>
      </c>
      <c r="D49" s="42">
        <v>0</v>
      </c>
      <c r="E49" s="42">
        <v>0</v>
      </c>
      <c r="F49" s="42">
        <v>1728.3573200000001</v>
      </c>
      <c r="G49" s="42">
        <v>0</v>
      </c>
      <c r="H49" s="42">
        <v>0</v>
      </c>
      <c r="I49" s="42">
        <v>0</v>
      </c>
      <c r="J49" s="42">
        <v>0</v>
      </c>
      <c r="K49" s="42">
        <v>0</v>
      </c>
      <c r="L49" s="42">
        <v>0</v>
      </c>
      <c r="M49" s="42">
        <v>9.5069999999999997</v>
      </c>
      <c r="N49" s="42">
        <v>0</v>
      </c>
      <c r="O49" s="42">
        <v>0</v>
      </c>
      <c r="P49" s="42">
        <v>9.5069999999999997</v>
      </c>
      <c r="Q49" s="42">
        <v>0</v>
      </c>
      <c r="R49" s="42">
        <v>0</v>
      </c>
      <c r="S49" s="42">
        <v>0</v>
      </c>
      <c r="T49" s="42">
        <v>0</v>
      </c>
      <c r="U49" s="42">
        <v>0</v>
      </c>
      <c r="V49" s="42">
        <v>0</v>
      </c>
      <c r="W49" s="42">
        <v>0</v>
      </c>
      <c r="X49" s="42">
        <v>0</v>
      </c>
      <c r="Y49" s="42">
        <v>0</v>
      </c>
      <c r="Z49" s="42">
        <v>0</v>
      </c>
      <c r="AA49" s="42">
        <v>0</v>
      </c>
      <c r="AB49" s="42">
        <v>0</v>
      </c>
      <c r="AC49" s="42">
        <v>0</v>
      </c>
      <c r="AD49" s="42">
        <v>0</v>
      </c>
      <c r="AE49" s="42">
        <v>0</v>
      </c>
      <c r="AF49" s="42">
        <v>0</v>
      </c>
      <c r="AG49" s="42">
        <v>0</v>
      </c>
      <c r="AH49" s="42">
        <v>0</v>
      </c>
      <c r="AI49" s="42">
        <v>0</v>
      </c>
      <c r="AJ49" s="42">
        <v>0</v>
      </c>
      <c r="AK49" s="42">
        <v>0</v>
      </c>
      <c r="AL49" s="42">
        <v>0</v>
      </c>
      <c r="AM49" s="42">
        <v>0</v>
      </c>
      <c r="AN49" s="42">
        <v>0</v>
      </c>
      <c r="AO49" s="42">
        <v>0</v>
      </c>
      <c r="AP49" s="42">
        <v>0</v>
      </c>
      <c r="AQ49" s="42">
        <v>0</v>
      </c>
      <c r="AR49" s="42">
        <v>0</v>
      </c>
      <c r="AS49" s="42">
        <v>0</v>
      </c>
      <c r="AT49" s="42">
        <v>0</v>
      </c>
      <c r="AU49" s="42">
        <v>83.5</v>
      </c>
      <c r="AV49" s="42">
        <v>1654.3643200000001</v>
      </c>
      <c r="AW49" s="42">
        <v>0</v>
      </c>
      <c r="AX49" s="42">
        <v>0</v>
      </c>
      <c r="AY49" s="42">
        <v>1737.8643200000001</v>
      </c>
    </row>
    <row r="50" spans="1:51">
      <c r="A50" s="42" t="s">
        <v>241</v>
      </c>
      <c r="B50" s="42">
        <v>59026.196659999994</v>
      </c>
      <c r="C50" s="42">
        <v>101807.31398000001</v>
      </c>
      <c r="D50" s="42">
        <v>0</v>
      </c>
      <c r="E50" s="42">
        <v>0</v>
      </c>
      <c r="F50" s="42">
        <v>160833.51063999999</v>
      </c>
      <c r="G50" s="42">
        <v>3097.9717000000001</v>
      </c>
      <c r="H50" s="42">
        <v>207.68689999999998</v>
      </c>
      <c r="I50" s="42">
        <v>0</v>
      </c>
      <c r="J50" s="42">
        <v>0</v>
      </c>
      <c r="K50" s="42">
        <v>3305.6586000000002</v>
      </c>
      <c r="L50" s="42">
        <v>9271.85383</v>
      </c>
      <c r="M50" s="42">
        <v>778.90084000000002</v>
      </c>
      <c r="N50" s="42">
        <v>0</v>
      </c>
      <c r="O50" s="42">
        <v>0</v>
      </c>
      <c r="P50" s="42">
        <v>10050.75467</v>
      </c>
      <c r="Q50" s="42">
        <v>65147.678740000003</v>
      </c>
      <c r="R50" s="42">
        <v>17461.368329999998</v>
      </c>
      <c r="S50" s="42">
        <v>0</v>
      </c>
      <c r="T50" s="42">
        <v>0</v>
      </c>
      <c r="U50" s="42">
        <v>82609.047069999986</v>
      </c>
      <c r="V50" s="42">
        <v>10425.510689999999</v>
      </c>
      <c r="W50" s="42">
        <v>1934.03459</v>
      </c>
      <c r="X50" s="42">
        <v>0</v>
      </c>
      <c r="Y50" s="42">
        <v>0</v>
      </c>
      <c r="Z50" s="42">
        <v>12359.545279999998</v>
      </c>
      <c r="AA50" s="42">
        <v>2523.8849399999999</v>
      </c>
      <c r="AB50" s="42">
        <v>408.00261999999998</v>
      </c>
      <c r="AC50" s="42">
        <v>0</v>
      </c>
      <c r="AD50" s="42">
        <v>0</v>
      </c>
      <c r="AE50" s="42">
        <v>2931.8875600000001</v>
      </c>
      <c r="AF50" s="42">
        <v>36.584350000000001</v>
      </c>
      <c r="AG50" s="42">
        <v>6.86</v>
      </c>
      <c r="AH50" s="42">
        <v>0</v>
      </c>
      <c r="AI50" s="42">
        <v>0</v>
      </c>
      <c r="AJ50" s="42">
        <v>43.44435</v>
      </c>
      <c r="AK50" s="42">
        <v>1785.6626899999999</v>
      </c>
      <c r="AL50" s="42">
        <v>35.671999999999997</v>
      </c>
      <c r="AM50" s="42">
        <v>0</v>
      </c>
      <c r="AN50" s="42">
        <v>0</v>
      </c>
      <c r="AO50" s="42">
        <v>1821.3346899999999</v>
      </c>
      <c r="AP50" s="42">
        <v>412.99921000000001</v>
      </c>
      <c r="AQ50" s="42">
        <v>43.904000000000003</v>
      </c>
      <c r="AR50" s="42">
        <v>0</v>
      </c>
      <c r="AS50" s="42">
        <v>0</v>
      </c>
      <c r="AT50" s="42">
        <v>456.90321</v>
      </c>
      <c r="AU50" s="42">
        <v>151728.34281</v>
      </c>
      <c r="AV50" s="42">
        <v>122683.74326</v>
      </c>
      <c r="AW50" s="42">
        <v>0</v>
      </c>
      <c r="AX50" s="42">
        <v>0</v>
      </c>
      <c r="AY50" s="42">
        <v>274412.08607000002</v>
      </c>
    </row>
    <row r="51" spans="1:51">
      <c r="A51" s="42" t="s">
        <v>112</v>
      </c>
      <c r="B51" s="42">
        <v>1140.02747</v>
      </c>
      <c r="C51" s="42">
        <v>145.69300000000001</v>
      </c>
      <c r="D51" s="42">
        <v>0</v>
      </c>
      <c r="E51" s="42">
        <v>0</v>
      </c>
      <c r="F51" s="42">
        <v>1285.72047</v>
      </c>
      <c r="G51" s="42">
        <v>1219.78305</v>
      </c>
      <c r="H51" s="42">
        <v>39.749600000000001</v>
      </c>
      <c r="I51" s="42">
        <v>0</v>
      </c>
      <c r="J51" s="42">
        <v>0</v>
      </c>
      <c r="K51" s="42">
        <v>1259.5326499999999</v>
      </c>
      <c r="L51" s="42">
        <v>588.87469999999996</v>
      </c>
      <c r="M51" s="42">
        <v>70.471140000000005</v>
      </c>
      <c r="N51" s="42">
        <v>-1.7000000000000001E-4</v>
      </c>
      <c r="O51" s="42">
        <v>0.28442000000000001</v>
      </c>
      <c r="P51" s="42">
        <v>659.63009</v>
      </c>
      <c r="Q51" s="42">
        <v>853.98217</v>
      </c>
      <c r="R51" s="42">
        <v>247.44863000000001</v>
      </c>
      <c r="S51" s="42">
        <v>0</v>
      </c>
      <c r="T51" s="42">
        <v>0</v>
      </c>
      <c r="U51" s="42">
        <v>1101.4308000000001</v>
      </c>
      <c r="V51" s="42">
        <v>820.93001000000004</v>
      </c>
      <c r="W51" s="42">
        <v>270.20211</v>
      </c>
      <c r="X51" s="42">
        <v>0</v>
      </c>
      <c r="Y51" s="42">
        <v>0</v>
      </c>
      <c r="Z51" s="42">
        <v>1091.1321200000002</v>
      </c>
      <c r="AA51" s="42">
        <v>55.576099999999997</v>
      </c>
      <c r="AB51" s="42">
        <v>2.6255900000000003</v>
      </c>
      <c r="AC51" s="42">
        <v>0</v>
      </c>
      <c r="AD51" s="42">
        <v>0</v>
      </c>
      <c r="AE51" s="42">
        <v>58.201689999999999</v>
      </c>
      <c r="AF51" s="42">
        <v>1983.1556499999999</v>
      </c>
      <c r="AG51" s="42">
        <v>263.87640999999996</v>
      </c>
      <c r="AH51" s="42">
        <v>0</v>
      </c>
      <c r="AI51" s="42">
        <v>0</v>
      </c>
      <c r="AJ51" s="42">
        <v>2247.03206</v>
      </c>
      <c r="AK51" s="42">
        <v>1658.8263999999999</v>
      </c>
      <c r="AL51" s="42">
        <v>837.34407999999996</v>
      </c>
      <c r="AM51" s="42">
        <v>0</v>
      </c>
      <c r="AN51" s="42">
        <v>0</v>
      </c>
      <c r="AO51" s="42">
        <v>2496.1704799999998</v>
      </c>
      <c r="AP51" s="42">
        <v>938.88459999999998</v>
      </c>
      <c r="AQ51" s="42">
        <v>489.72808000000003</v>
      </c>
      <c r="AR51" s="42">
        <v>0</v>
      </c>
      <c r="AS51" s="42">
        <v>0</v>
      </c>
      <c r="AT51" s="42">
        <v>1428.61268</v>
      </c>
      <c r="AU51" s="42">
        <v>9260.0401500000007</v>
      </c>
      <c r="AV51" s="42">
        <v>2367.1386400000001</v>
      </c>
      <c r="AW51" s="42">
        <v>-1.7000000000000001E-4</v>
      </c>
      <c r="AX51" s="42">
        <v>0.28442000000000001</v>
      </c>
      <c r="AY51" s="42">
        <v>11627.463039999999</v>
      </c>
    </row>
    <row r="52" spans="1:51">
      <c r="A52" s="42" t="s">
        <v>972</v>
      </c>
      <c r="B52" s="42">
        <v>-5626.3519000000006</v>
      </c>
      <c r="C52" s="42">
        <v>-6030.8521500000006</v>
      </c>
      <c r="D52" s="42">
        <v>0</v>
      </c>
      <c r="E52" s="42">
        <v>0</v>
      </c>
      <c r="F52" s="42">
        <v>-11657.20405</v>
      </c>
      <c r="G52" s="42">
        <v>-1498.5121799999999</v>
      </c>
      <c r="H52" s="42">
        <v>-263.31788</v>
      </c>
      <c r="I52" s="42">
        <v>0</v>
      </c>
      <c r="J52" s="42">
        <v>0</v>
      </c>
      <c r="K52" s="42">
        <v>-1761.83006</v>
      </c>
      <c r="L52" s="42">
        <v>-1299.1376499999999</v>
      </c>
      <c r="M52" s="42">
        <v>-1242.41823</v>
      </c>
      <c r="N52" s="42">
        <v>0</v>
      </c>
      <c r="O52" s="42">
        <v>-0.21287999999999999</v>
      </c>
      <c r="P52" s="42">
        <v>-2541.7687599999999</v>
      </c>
      <c r="Q52" s="42">
        <v>-1285.0898400000001</v>
      </c>
      <c r="R52" s="42">
        <v>-9896.3069299999988</v>
      </c>
      <c r="S52" s="42">
        <v>0</v>
      </c>
      <c r="T52" s="42">
        <v>0</v>
      </c>
      <c r="U52" s="42">
        <v>-11181.396769999999</v>
      </c>
      <c r="V52" s="42">
        <v>-2196.62446</v>
      </c>
      <c r="W52" s="42">
        <v>-2537.6693999999998</v>
      </c>
      <c r="X52" s="42">
        <v>0</v>
      </c>
      <c r="Y52" s="42">
        <v>0</v>
      </c>
      <c r="Z52" s="42">
        <v>-4734.2938600000007</v>
      </c>
      <c r="AA52" s="42">
        <v>-168.83217000000002</v>
      </c>
      <c r="AB52" s="42">
        <v>-33.581009999999999</v>
      </c>
      <c r="AC52" s="42">
        <v>0</v>
      </c>
      <c r="AD52" s="42">
        <v>0</v>
      </c>
      <c r="AE52" s="42">
        <v>-202.41317999999998</v>
      </c>
      <c r="AF52" s="42">
        <v>-4450.1756399999995</v>
      </c>
      <c r="AG52" s="42">
        <v>-962.62896000000001</v>
      </c>
      <c r="AH52" s="42">
        <v>0</v>
      </c>
      <c r="AI52" s="42">
        <v>0</v>
      </c>
      <c r="AJ52" s="42">
        <v>-5412.8045999999995</v>
      </c>
      <c r="AK52" s="42">
        <v>-1710.89726</v>
      </c>
      <c r="AL52" s="42">
        <v>-6691.7515800000001</v>
      </c>
      <c r="AM52" s="42">
        <v>0</v>
      </c>
      <c r="AN52" s="42">
        <v>0</v>
      </c>
      <c r="AO52" s="42">
        <v>-8402.6488399999998</v>
      </c>
      <c r="AP52" s="42">
        <v>-774.99631999999997</v>
      </c>
      <c r="AQ52" s="42">
        <v>-2564.3015099999998</v>
      </c>
      <c r="AR52" s="42">
        <v>0</v>
      </c>
      <c r="AS52" s="42">
        <v>0</v>
      </c>
      <c r="AT52" s="42">
        <v>-3339.29783</v>
      </c>
      <c r="AU52" s="42">
        <v>-19010.617420000002</v>
      </c>
      <c r="AV52" s="42">
        <v>-30222.827649999999</v>
      </c>
      <c r="AW52" s="42">
        <v>0</v>
      </c>
      <c r="AX52" s="42">
        <v>-0.21287999999999999</v>
      </c>
      <c r="AY52" s="42">
        <v>-49233.657950000001</v>
      </c>
    </row>
    <row r="53" spans="1:51">
      <c r="A53" s="42" t="s">
        <v>973</v>
      </c>
      <c r="B53" s="42">
        <v>278841.84166000003</v>
      </c>
      <c r="C53" s="42">
        <v>133792.47858</v>
      </c>
      <c r="D53" s="42">
        <v>0</v>
      </c>
      <c r="E53" s="42">
        <v>0</v>
      </c>
      <c r="F53" s="42">
        <v>412634.32024000003</v>
      </c>
      <c r="G53" s="42">
        <v>166212.27966999999</v>
      </c>
      <c r="H53" s="42">
        <v>12055.63969</v>
      </c>
      <c r="I53" s="42">
        <v>0</v>
      </c>
      <c r="J53" s="42">
        <v>0</v>
      </c>
      <c r="K53" s="42">
        <v>178267.91936</v>
      </c>
      <c r="L53" s="42">
        <v>150758.23624</v>
      </c>
      <c r="M53" s="42">
        <v>18580.585210000001</v>
      </c>
      <c r="N53" s="42">
        <v>-1.7999999999999998E-4</v>
      </c>
      <c r="O53" s="42">
        <v>170.3655</v>
      </c>
      <c r="P53" s="42">
        <v>169509.18677</v>
      </c>
      <c r="Q53" s="42">
        <v>184784.26513999997</v>
      </c>
      <c r="R53" s="42">
        <v>73333.214980000004</v>
      </c>
      <c r="S53" s="42">
        <v>0</v>
      </c>
      <c r="T53" s="42">
        <v>0</v>
      </c>
      <c r="U53" s="42">
        <v>258117.48011999999</v>
      </c>
      <c r="V53" s="42">
        <v>210186.78168000001</v>
      </c>
      <c r="W53" s="42">
        <v>54694.359810000002</v>
      </c>
      <c r="X53" s="42">
        <v>0</v>
      </c>
      <c r="Y53" s="42">
        <v>0</v>
      </c>
      <c r="Z53" s="42">
        <v>264881.14149000001</v>
      </c>
      <c r="AA53" s="42">
        <v>15762.66</v>
      </c>
      <c r="AB53" s="42">
        <v>1130.8650299999999</v>
      </c>
      <c r="AC53" s="42">
        <v>0</v>
      </c>
      <c r="AD53" s="42">
        <v>0</v>
      </c>
      <c r="AE53" s="42">
        <v>16893.525030000001</v>
      </c>
      <c r="AF53" s="42">
        <v>153746.76494999998</v>
      </c>
      <c r="AG53" s="42">
        <v>24498.660070000002</v>
      </c>
      <c r="AH53" s="42">
        <v>0</v>
      </c>
      <c r="AI53" s="42">
        <v>0</v>
      </c>
      <c r="AJ53" s="42">
        <v>178245.42502000002</v>
      </c>
      <c r="AK53" s="42">
        <v>153231.31797</v>
      </c>
      <c r="AL53" s="42">
        <v>84413.254549999998</v>
      </c>
      <c r="AM53" s="42">
        <v>0</v>
      </c>
      <c r="AN53" s="42">
        <v>0</v>
      </c>
      <c r="AO53" s="42">
        <v>237644.57252000002</v>
      </c>
      <c r="AP53" s="42">
        <v>88204.984989999997</v>
      </c>
      <c r="AQ53" s="42">
        <v>50134.217349999999</v>
      </c>
      <c r="AR53" s="42">
        <v>0</v>
      </c>
      <c r="AS53" s="42">
        <v>0</v>
      </c>
      <c r="AT53" s="42">
        <v>138339.20234000002</v>
      </c>
      <c r="AU53" s="42">
        <v>1401729.1322999999</v>
      </c>
      <c r="AV53" s="42">
        <v>452633.27526999998</v>
      </c>
      <c r="AW53" s="42">
        <v>-1.7999999999999998E-4</v>
      </c>
      <c r="AX53" s="42">
        <v>170.3655</v>
      </c>
      <c r="AY53" s="42">
        <v>1854532.7728900001</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WXL56"/>
  <sheetViews>
    <sheetView zoomScale="75" workbookViewId="0">
      <selection activeCell="G25" sqref="G25"/>
    </sheetView>
  </sheetViews>
  <sheetFormatPr defaultColWidth="0" defaultRowHeight="12.75" zeroHeight="1"/>
  <cols>
    <col min="1" max="1" width="57.5703125" style="42" customWidth="1"/>
    <col min="2" max="46" width="9.28515625" style="42" bestFit="1" customWidth="1"/>
    <col min="47" max="51" width="11.42578125" style="42" customWidth="1"/>
    <col min="52" max="52" width="10.5703125" style="42" bestFit="1" customWidth="1"/>
    <col min="53" max="55" width="11.42578125" style="42" customWidth="1"/>
    <col min="56" max="56" width="10.5703125" style="42" bestFit="1" customWidth="1"/>
    <col min="57" max="256" width="11.42578125" style="42" hidden="1"/>
    <col min="257" max="257" width="57.5703125" style="42" hidden="1"/>
    <col min="258" max="302" width="9.28515625" style="42" hidden="1"/>
    <col min="303" max="307" width="11.42578125" style="42" hidden="1"/>
    <col min="308" max="308" width="10.5703125" style="42" hidden="1"/>
    <col min="309" max="311" width="11.42578125" style="42" hidden="1"/>
    <col min="312" max="312" width="10.5703125" style="42" hidden="1"/>
    <col min="313" max="512" width="11.42578125" style="42" hidden="1"/>
    <col min="513" max="513" width="57.5703125" style="42" hidden="1"/>
    <col min="514" max="558" width="9.28515625" style="42" hidden="1"/>
    <col min="559" max="563" width="11.42578125" style="42" hidden="1"/>
    <col min="564" max="564" width="10.5703125" style="42" hidden="1"/>
    <col min="565" max="567" width="11.42578125" style="42" hidden="1"/>
    <col min="568" max="568" width="10.5703125" style="42" hidden="1"/>
    <col min="569" max="768" width="11.42578125" style="42" hidden="1"/>
    <col min="769" max="769" width="57.5703125" style="42" hidden="1"/>
    <col min="770" max="814" width="9.28515625" style="42" hidden="1"/>
    <col min="815" max="819" width="11.42578125" style="42" hidden="1"/>
    <col min="820" max="820" width="10.5703125" style="42" hidden="1"/>
    <col min="821" max="823" width="11.42578125" style="42" hidden="1"/>
    <col min="824" max="824" width="10.5703125" style="42" hidden="1"/>
    <col min="825" max="1024" width="11.42578125" style="42" hidden="1"/>
    <col min="1025" max="1025" width="57.5703125" style="42" hidden="1"/>
    <col min="1026" max="1070" width="9.28515625" style="42" hidden="1"/>
    <col min="1071" max="1075" width="11.42578125" style="42" hidden="1"/>
    <col min="1076" max="1076" width="10.5703125" style="42" hidden="1"/>
    <col min="1077" max="1079" width="11.42578125" style="42" hidden="1"/>
    <col min="1080" max="1080" width="10.5703125" style="42" hidden="1"/>
    <col min="1081" max="1280" width="11.42578125" style="42" hidden="1"/>
    <col min="1281" max="1281" width="57.5703125" style="42" hidden="1"/>
    <col min="1282" max="1326" width="9.28515625" style="42" hidden="1"/>
    <col min="1327" max="1331" width="11.42578125" style="42" hidden="1"/>
    <col min="1332" max="1332" width="10.5703125" style="42" hidden="1"/>
    <col min="1333" max="1335" width="11.42578125" style="42" hidden="1"/>
    <col min="1336" max="1336" width="10.5703125" style="42" hidden="1"/>
    <col min="1337" max="1536" width="11.42578125" style="42" hidden="1"/>
    <col min="1537" max="1537" width="57.5703125" style="42" hidden="1"/>
    <col min="1538" max="1582" width="9.28515625" style="42" hidden="1"/>
    <col min="1583" max="1587" width="11.42578125" style="42" hidden="1"/>
    <col min="1588" max="1588" width="10.5703125" style="42" hidden="1"/>
    <col min="1589" max="1591" width="11.42578125" style="42" hidden="1"/>
    <col min="1592" max="1592" width="10.5703125" style="42" hidden="1"/>
    <col min="1593" max="1792" width="11.42578125" style="42" hidden="1"/>
    <col min="1793" max="1793" width="57.5703125" style="42" hidden="1"/>
    <col min="1794" max="1838" width="9.28515625" style="42" hidden="1"/>
    <col min="1839" max="1843" width="11.42578125" style="42" hidden="1"/>
    <col min="1844" max="1844" width="10.5703125" style="42" hidden="1"/>
    <col min="1845" max="1847" width="11.42578125" style="42" hidden="1"/>
    <col min="1848" max="1848" width="10.5703125" style="42" hidden="1"/>
    <col min="1849" max="2048" width="11.42578125" style="42" hidden="1"/>
    <col min="2049" max="2049" width="57.5703125" style="42" hidden="1"/>
    <col min="2050" max="2094" width="9.28515625" style="42" hidden="1"/>
    <col min="2095" max="2099" width="11.42578125" style="42" hidden="1"/>
    <col min="2100" max="2100" width="10.5703125" style="42" hidden="1"/>
    <col min="2101" max="2103" width="11.42578125" style="42" hidden="1"/>
    <col min="2104" max="2104" width="10.5703125" style="42" hidden="1"/>
    <col min="2105" max="2304" width="11.42578125" style="42" hidden="1"/>
    <col min="2305" max="2305" width="57.5703125" style="42" hidden="1"/>
    <col min="2306" max="2350" width="9.28515625" style="42" hidden="1"/>
    <col min="2351" max="2355" width="11.42578125" style="42" hidden="1"/>
    <col min="2356" max="2356" width="10.5703125" style="42" hidden="1"/>
    <col min="2357" max="2359" width="11.42578125" style="42" hidden="1"/>
    <col min="2360" max="2360" width="10.5703125" style="42" hidden="1"/>
    <col min="2361" max="2560" width="11.42578125" style="42" hidden="1"/>
    <col min="2561" max="2561" width="57.5703125" style="42" hidden="1"/>
    <col min="2562" max="2606" width="9.28515625" style="42" hidden="1"/>
    <col min="2607" max="2611" width="11.42578125" style="42" hidden="1"/>
    <col min="2612" max="2612" width="10.5703125" style="42" hidden="1"/>
    <col min="2613" max="2615" width="11.42578125" style="42" hidden="1"/>
    <col min="2616" max="2616" width="10.5703125" style="42" hidden="1"/>
    <col min="2617" max="2816" width="11.42578125" style="42" hidden="1"/>
    <col min="2817" max="2817" width="57.5703125" style="42" hidden="1"/>
    <col min="2818" max="2862" width="9.28515625" style="42" hidden="1"/>
    <col min="2863" max="2867" width="11.42578125" style="42" hidden="1"/>
    <col min="2868" max="2868" width="10.5703125" style="42" hidden="1"/>
    <col min="2869" max="2871" width="11.42578125" style="42" hidden="1"/>
    <col min="2872" max="2872" width="10.5703125" style="42" hidden="1"/>
    <col min="2873" max="3072" width="11.42578125" style="42" hidden="1"/>
    <col min="3073" max="3073" width="57.5703125" style="42" hidden="1"/>
    <col min="3074" max="3118" width="9.28515625" style="42" hidden="1"/>
    <col min="3119" max="3123" width="11.42578125" style="42" hidden="1"/>
    <col min="3124" max="3124" width="10.5703125" style="42" hidden="1"/>
    <col min="3125" max="3127" width="11.42578125" style="42" hidden="1"/>
    <col min="3128" max="3128" width="10.5703125" style="42" hidden="1"/>
    <col min="3129" max="3328" width="11.42578125" style="42" hidden="1"/>
    <col min="3329" max="3329" width="57.5703125" style="42" hidden="1"/>
    <col min="3330" max="3374" width="9.28515625" style="42" hidden="1"/>
    <col min="3375" max="3379" width="11.42578125" style="42" hidden="1"/>
    <col min="3380" max="3380" width="10.5703125" style="42" hidden="1"/>
    <col min="3381" max="3383" width="11.42578125" style="42" hidden="1"/>
    <col min="3384" max="3384" width="10.5703125" style="42" hidden="1"/>
    <col min="3385" max="3584" width="11.42578125" style="42" hidden="1"/>
    <col min="3585" max="3585" width="57.5703125" style="42" hidden="1"/>
    <col min="3586" max="3630" width="9.28515625" style="42" hidden="1"/>
    <col min="3631" max="3635" width="11.42578125" style="42" hidden="1"/>
    <col min="3636" max="3636" width="10.5703125" style="42" hidden="1"/>
    <col min="3637" max="3639" width="11.42578125" style="42" hidden="1"/>
    <col min="3640" max="3640" width="10.5703125" style="42" hidden="1"/>
    <col min="3641" max="3840" width="11.42578125" style="42" hidden="1"/>
    <col min="3841" max="3841" width="57.5703125" style="42" hidden="1"/>
    <col min="3842" max="3886" width="9.28515625" style="42" hidden="1"/>
    <col min="3887" max="3891" width="11.42578125" style="42" hidden="1"/>
    <col min="3892" max="3892" width="10.5703125" style="42" hidden="1"/>
    <col min="3893" max="3895" width="11.42578125" style="42" hidden="1"/>
    <col min="3896" max="3896" width="10.5703125" style="42" hidden="1"/>
    <col min="3897" max="4096" width="11.42578125" style="42" hidden="1"/>
    <col min="4097" max="4097" width="57.5703125" style="42" hidden="1"/>
    <col min="4098" max="4142" width="9.28515625" style="42" hidden="1"/>
    <col min="4143" max="4147" width="11.42578125" style="42" hidden="1"/>
    <col min="4148" max="4148" width="10.5703125" style="42" hidden="1"/>
    <col min="4149" max="4151" width="11.42578125" style="42" hidden="1"/>
    <col min="4152" max="4152" width="10.5703125" style="42" hidden="1"/>
    <col min="4153" max="4352" width="11.42578125" style="42" hidden="1"/>
    <col min="4353" max="4353" width="57.5703125" style="42" hidden="1"/>
    <col min="4354" max="4398" width="9.28515625" style="42" hidden="1"/>
    <col min="4399" max="4403" width="11.42578125" style="42" hidden="1"/>
    <col min="4404" max="4404" width="10.5703125" style="42" hidden="1"/>
    <col min="4405" max="4407" width="11.42578125" style="42" hidden="1"/>
    <col min="4408" max="4408" width="10.5703125" style="42" hidden="1"/>
    <col min="4409" max="4608" width="11.42578125" style="42" hidden="1"/>
    <col min="4609" max="4609" width="57.5703125" style="42" hidden="1"/>
    <col min="4610" max="4654" width="9.28515625" style="42" hidden="1"/>
    <col min="4655" max="4659" width="11.42578125" style="42" hidden="1"/>
    <col min="4660" max="4660" width="10.5703125" style="42" hidden="1"/>
    <col min="4661" max="4663" width="11.42578125" style="42" hidden="1"/>
    <col min="4664" max="4664" width="10.5703125" style="42" hidden="1"/>
    <col min="4665" max="4864" width="11.42578125" style="42" hidden="1"/>
    <col min="4865" max="4865" width="57.5703125" style="42" hidden="1"/>
    <col min="4866" max="4910" width="9.28515625" style="42" hidden="1"/>
    <col min="4911" max="4915" width="11.42578125" style="42" hidden="1"/>
    <col min="4916" max="4916" width="10.5703125" style="42" hidden="1"/>
    <col min="4917" max="4919" width="11.42578125" style="42" hidden="1"/>
    <col min="4920" max="4920" width="10.5703125" style="42" hidden="1"/>
    <col min="4921" max="5120" width="11.42578125" style="42" hidden="1"/>
    <col min="5121" max="5121" width="57.5703125" style="42" hidden="1"/>
    <col min="5122" max="5166" width="9.28515625" style="42" hidden="1"/>
    <col min="5167" max="5171" width="11.42578125" style="42" hidden="1"/>
    <col min="5172" max="5172" width="10.5703125" style="42" hidden="1"/>
    <col min="5173" max="5175" width="11.42578125" style="42" hidden="1"/>
    <col min="5176" max="5176" width="10.5703125" style="42" hidden="1"/>
    <col min="5177" max="5376" width="11.42578125" style="42" hidden="1"/>
    <col min="5377" max="5377" width="57.5703125" style="42" hidden="1"/>
    <col min="5378" max="5422" width="9.28515625" style="42" hidden="1"/>
    <col min="5423" max="5427" width="11.42578125" style="42" hidden="1"/>
    <col min="5428" max="5428" width="10.5703125" style="42" hidden="1"/>
    <col min="5429" max="5431" width="11.42578125" style="42" hidden="1"/>
    <col min="5432" max="5432" width="10.5703125" style="42" hidden="1"/>
    <col min="5433" max="5632" width="11.42578125" style="42" hidden="1"/>
    <col min="5633" max="5633" width="57.5703125" style="42" hidden="1"/>
    <col min="5634" max="5678" width="9.28515625" style="42" hidden="1"/>
    <col min="5679" max="5683" width="11.42578125" style="42" hidden="1"/>
    <col min="5684" max="5684" width="10.5703125" style="42" hidden="1"/>
    <col min="5685" max="5687" width="11.42578125" style="42" hidden="1"/>
    <col min="5688" max="5688" width="10.5703125" style="42" hidden="1"/>
    <col min="5689" max="5888" width="11.42578125" style="42" hidden="1"/>
    <col min="5889" max="5889" width="57.5703125" style="42" hidden="1"/>
    <col min="5890" max="5934" width="9.28515625" style="42" hidden="1"/>
    <col min="5935" max="5939" width="11.42578125" style="42" hidden="1"/>
    <col min="5940" max="5940" width="10.5703125" style="42" hidden="1"/>
    <col min="5941" max="5943" width="11.42578125" style="42" hidden="1"/>
    <col min="5944" max="5944" width="10.5703125" style="42" hidden="1"/>
    <col min="5945" max="6144" width="11.42578125" style="42" hidden="1"/>
    <col min="6145" max="6145" width="57.5703125" style="42" hidden="1"/>
    <col min="6146" max="6190" width="9.28515625" style="42" hidden="1"/>
    <col min="6191" max="6195" width="11.42578125" style="42" hidden="1"/>
    <col min="6196" max="6196" width="10.5703125" style="42" hidden="1"/>
    <col min="6197" max="6199" width="11.42578125" style="42" hidden="1"/>
    <col min="6200" max="6200" width="10.5703125" style="42" hidden="1"/>
    <col min="6201" max="6400" width="11.42578125" style="42" hidden="1"/>
    <col min="6401" max="6401" width="57.5703125" style="42" hidden="1"/>
    <col min="6402" max="6446" width="9.28515625" style="42" hidden="1"/>
    <col min="6447" max="6451" width="11.42578125" style="42" hidden="1"/>
    <col min="6452" max="6452" width="10.5703125" style="42" hidden="1"/>
    <col min="6453" max="6455" width="11.42578125" style="42" hidden="1"/>
    <col min="6456" max="6456" width="10.5703125" style="42" hidden="1"/>
    <col min="6457" max="6656" width="11.42578125" style="42" hidden="1"/>
    <col min="6657" max="6657" width="57.5703125" style="42" hidden="1"/>
    <col min="6658" max="6702" width="9.28515625" style="42" hidden="1"/>
    <col min="6703" max="6707" width="11.42578125" style="42" hidden="1"/>
    <col min="6708" max="6708" width="10.5703125" style="42" hidden="1"/>
    <col min="6709" max="6711" width="11.42578125" style="42" hidden="1"/>
    <col min="6712" max="6712" width="10.5703125" style="42" hidden="1"/>
    <col min="6713" max="6912" width="11.42578125" style="42" hidden="1"/>
    <col min="6913" max="6913" width="57.5703125" style="42" hidden="1"/>
    <col min="6914" max="6958" width="9.28515625" style="42" hidden="1"/>
    <col min="6959" max="6963" width="11.42578125" style="42" hidden="1"/>
    <col min="6964" max="6964" width="10.5703125" style="42" hidden="1"/>
    <col min="6965" max="6967" width="11.42578125" style="42" hidden="1"/>
    <col min="6968" max="6968" width="10.5703125" style="42" hidden="1"/>
    <col min="6969" max="7168" width="11.42578125" style="42" hidden="1"/>
    <col min="7169" max="7169" width="57.5703125" style="42" hidden="1"/>
    <col min="7170" max="7214" width="9.28515625" style="42" hidden="1"/>
    <col min="7215" max="7219" width="11.42578125" style="42" hidden="1"/>
    <col min="7220" max="7220" width="10.5703125" style="42" hidden="1"/>
    <col min="7221" max="7223" width="11.42578125" style="42" hidden="1"/>
    <col min="7224" max="7224" width="10.5703125" style="42" hidden="1"/>
    <col min="7225" max="7424" width="11.42578125" style="42" hidden="1"/>
    <col min="7425" max="7425" width="57.5703125" style="42" hidden="1"/>
    <col min="7426" max="7470" width="9.28515625" style="42" hidden="1"/>
    <col min="7471" max="7475" width="11.42578125" style="42" hidden="1"/>
    <col min="7476" max="7476" width="10.5703125" style="42" hidden="1"/>
    <col min="7477" max="7479" width="11.42578125" style="42" hidden="1"/>
    <col min="7480" max="7480" width="10.5703125" style="42" hidden="1"/>
    <col min="7481" max="7680" width="11.42578125" style="42" hidden="1"/>
    <col min="7681" max="7681" width="57.5703125" style="42" hidden="1"/>
    <col min="7682" max="7726" width="9.28515625" style="42" hidden="1"/>
    <col min="7727" max="7731" width="11.42578125" style="42" hidden="1"/>
    <col min="7732" max="7732" width="10.5703125" style="42" hidden="1"/>
    <col min="7733" max="7735" width="11.42578125" style="42" hidden="1"/>
    <col min="7736" max="7736" width="10.5703125" style="42" hidden="1"/>
    <col min="7737" max="7936" width="11.42578125" style="42" hidden="1"/>
    <col min="7937" max="7937" width="57.5703125" style="42" hidden="1"/>
    <col min="7938" max="7982" width="9.28515625" style="42" hidden="1"/>
    <col min="7983" max="7987" width="11.42578125" style="42" hidden="1"/>
    <col min="7988" max="7988" width="10.5703125" style="42" hidden="1"/>
    <col min="7989" max="7991" width="11.42578125" style="42" hidden="1"/>
    <col min="7992" max="7992" width="10.5703125" style="42" hidden="1"/>
    <col min="7993" max="8192" width="11.42578125" style="42" hidden="1"/>
    <col min="8193" max="8193" width="57.5703125" style="42" hidden="1"/>
    <col min="8194" max="8238" width="9.28515625" style="42" hidden="1"/>
    <col min="8239" max="8243" width="11.42578125" style="42" hidden="1"/>
    <col min="8244" max="8244" width="10.5703125" style="42" hidden="1"/>
    <col min="8245" max="8247" width="11.42578125" style="42" hidden="1"/>
    <col min="8248" max="8248" width="10.5703125" style="42" hidden="1"/>
    <col min="8249" max="8448" width="11.42578125" style="42" hidden="1"/>
    <col min="8449" max="8449" width="57.5703125" style="42" hidden="1"/>
    <col min="8450" max="8494" width="9.28515625" style="42" hidden="1"/>
    <col min="8495" max="8499" width="11.42578125" style="42" hidden="1"/>
    <col min="8500" max="8500" width="10.5703125" style="42" hidden="1"/>
    <col min="8501" max="8503" width="11.42578125" style="42" hidden="1"/>
    <col min="8504" max="8504" width="10.5703125" style="42" hidden="1"/>
    <col min="8505" max="8704" width="11.42578125" style="42" hidden="1"/>
    <col min="8705" max="8705" width="57.5703125" style="42" hidden="1"/>
    <col min="8706" max="8750" width="9.28515625" style="42" hidden="1"/>
    <col min="8751" max="8755" width="11.42578125" style="42" hidden="1"/>
    <col min="8756" max="8756" width="10.5703125" style="42" hidden="1"/>
    <col min="8757" max="8759" width="11.42578125" style="42" hidden="1"/>
    <col min="8760" max="8760" width="10.5703125" style="42" hidden="1"/>
    <col min="8761" max="8960" width="11.42578125" style="42" hidden="1"/>
    <col min="8961" max="8961" width="57.5703125" style="42" hidden="1"/>
    <col min="8962" max="9006" width="9.28515625" style="42" hidden="1"/>
    <col min="9007" max="9011" width="11.42578125" style="42" hidden="1"/>
    <col min="9012" max="9012" width="10.5703125" style="42" hidden="1"/>
    <col min="9013" max="9015" width="11.42578125" style="42" hidden="1"/>
    <col min="9016" max="9016" width="10.5703125" style="42" hidden="1"/>
    <col min="9017" max="9216" width="11.42578125" style="42" hidden="1"/>
    <col min="9217" max="9217" width="57.5703125" style="42" hidden="1"/>
    <col min="9218" max="9262" width="9.28515625" style="42" hidden="1"/>
    <col min="9263" max="9267" width="11.42578125" style="42" hidden="1"/>
    <col min="9268" max="9268" width="10.5703125" style="42" hidden="1"/>
    <col min="9269" max="9271" width="11.42578125" style="42" hidden="1"/>
    <col min="9272" max="9272" width="10.5703125" style="42" hidden="1"/>
    <col min="9273" max="9472" width="11.42578125" style="42" hidden="1"/>
    <col min="9473" max="9473" width="57.5703125" style="42" hidden="1"/>
    <col min="9474" max="9518" width="9.28515625" style="42" hidden="1"/>
    <col min="9519" max="9523" width="11.42578125" style="42" hidden="1"/>
    <col min="9524" max="9524" width="10.5703125" style="42" hidden="1"/>
    <col min="9525" max="9527" width="11.42578125" style="42" hidden="1"/>
    <col min="9528" max="9528" width="10.5703125" style="42" hidden="1"/>
    <col min="9529" max="9728" width="11.42578125" style="42" hidden="1"/>
    <col min="9729" max="9729" width="57.5703125" style="42" hidden="1"/>
    <col min="9730" max="9774" width="9.28515625" style="42" hidden="1"/>
    <col min="9775" max="9779" width="11.42578125" style="42" hidden="1"/>
    <col min="9780" max="9780" width="10.5703125" style="42" hidden="1"/>
    <col min="9781" max="9783" width="11.42578125" style="42" hidden="1"/>
    <col min="9784" max="9784" width="10.5703125" style="42" hidden="1"/>
    <col min="9785" max="9984" width="11.42578125" style="42" hidden="1"/>
    <col min="9985" max="9985" width="57.5703125" style="42" hidden="1"/>
    <col min="9986" max="10030" width="9.28515625" style="42" hidden="1"/>
    <col min="10031" max="10035" width="11.42578125" style="42" hidden="1"/>
    <col min="10036" max="10036" width="10.5703125" style="42" hidden="1"/>
    <col min="10037" max="10039" width="11.42578125" style="42" hidden="1"/>
    <col min="10040" max="10040" width="10.5703125" style="42" hidden="1"/>
    <col min="10041" max="10240" width="11.42578125" style="42" hidden="1"/>
    <col min="10241" max="10241" width="57.5703125" style="42" hidden="1"/>
    <col min="10242" max="10286" width="9.28515625" style="42" hidden="1"/>
    <col min="10287" max="10291" width="11.42578125" style="42" hidden="1"/>
    <col min="10292" max="10292" width="10.5703125" style="42" hidden="1"/>
    <col min="10293" max="10295" width="11.42578125" style="42" hidden="1"/>
    <col min="10296" max="10296" width="10.5703125" style="42" hidden="1"/>
    <col min="10297" max="10496" width="11.42578125" style="42" hidden="1"/>
    <col min="10497" max="10497" width="57.5703125" style="42" hidden="1"/>
    <col min="10498" max="10542" width="9.28515625" style="42" hidden="1"/>
    <col min="10543" max="10547" width="11.42578125" style="42" hidden="1"/>
    <col min="10548" max="10548" width="10.5703125" style="42" hidden="1"/>
    <col min="10549" max="10551" width="11.42578125" style="42" hidden="1"/>
    <col min="10552" max="10552" width="10.5703125" style="42" hidden="1"/>
    <col min="10553" max="10752" width="11.42578125" style="42" hidden="1"/>
    <col min="10753" max="10753" width="57.5703125" style="42" hidden="1"/>
    <col min="10754" max="10798" width="9.28515625" style="42" hidden="1"/>
    <col min="10799" max="10803" width="11.42578125" style="42" hidden="1"/>
    <col min="10804" max="10804" width="10.5703125" style="42" hidden="1"/>
    <col min="10805" max="10807" width="11.42578125" style="42" hidden="1"/>
    <col min="10808" max="10808" width="10.5703125" style="42" hidden="1"/>
    <col min="10809" max="11008" width="11.42578125" style="42" hidden="1"/>
    <col min="11009" max="11009" width="57.5703125" style="42" hidden="1"/>
    <col min="11010" max="11054" width="9.28515625" style="42" hidden="1"/>
    <col min="11055" max="11059" width="11.42578125" style="42" hidden="1"/>
    <col min="11060" max="11060" width="10.5703125" style="42" hidden="1"/>
    <col min="11061" max="11063" width="11.42578125" style="42" hidden="1"/>
    <col min="11064" max="11064" width="10.5703125" style="42" hidden="1"/>
    <col min="11065" max="11264" width="11.42578125" style="42" hidden="1"/>
    <col min="11265" max="11265" width="57.5703125" style="42" hidden="1"/>
    <col min="11266" max="11310" width="9.28515625" style="42" hidden="1"/>
    <col min="11311" max="11315" width="11.42578125" style="42" hidden="1"/>
    <col min="11316" max="11316" width="10.5703125" style="42" hidden="1"/>
    <col min="11317" max="11319" width="11.42578125" style="42" hidden="1"/>
    <col min="11320" max="11320" width="10.5703125" style="42" hidden="1"/>
    <col min="11321" max="11520" width="11.42578125" style="42" hidden="1"/>
    <col min="11521" max="11521" width="57.5703125" style="42" hidden="1"/>
    <col min="11522" max="11566" width="9.28515625" style="42" hidden="1"/>
    <col min="11567" max="11571" width="11.42578125" style="42" hidden="1"/>
    <col min="11572" max="11572" width="10.5703125" style="42" hidden="1"/>
    <col min="11573" max="11575" width="11.42578125" style="42" hidden="1"/>
    <col min="11576" max="11576" width="10.5703125" style="42" hidden="1"/>
    <col min="11577" max="11776" width="11.42578125" style="42" hidden="1"/>
    <col min="11777" max="11777" width="57.5703125" style="42" hidden="1"/>
    <col min="11778" max="11822" width="9.28515625" style="42" hidden="1"/>
    <col min="11823" max="11827" width="11.42578125" style="42" hidden="1"/>
    <col min="11828" max="11828" width="10.5703125" style="42" hidden="1"/>
    <col min="11829" max="11831" width="11.42578125" style="42" hidden="1"/>
    <col min="11832" max="11832" width="10.5703125" style="42" hidden="1"/>
    <col min="11833" max="12032" width="11.42578125" style="42" hidden="1"/>
    <col min="12033" max="12033" width="57.5703125" style="42" hidden="1"/>
    <col min="12034" max="12078" width="9.28515625" style="42" hidden="1"/>
    <col min="12079" max="12083" width="11.42578125" style="42" hidden="1"/>
    <col min="12084" max="12084" width="10.5703125" style="42" hidden="1"/>
    <col min="12085" max="12087" width="11.42578125" style="42" hidden="1"/>
    <col min="12088" max="12088" width="10.5703125" style="42" hidden="1"/>
    <col min="12089" max="12288" width="11.42578125" style="42" hidden="1"/>
    <col min="12289" max="12289" width="57.5703125" style="42" hidden="1"/>
    <col min="12290" max="12334" width="9.28515625" style="42" hidden="1"/>
    <col min="12335" max="12339" width="11.42578125" style="42" hidden="1"/>
    <col min="12340" max="12340" width="10.5703125" style="42" hidden="1"/>
    <col min="12341" max="12343" width="11.42578125" style="42" hidden="1"/>
    <col min="12344" max="12344" width="10.5703125" style="42" hidden="1"/>
    <col min="12345" max="12544" width="11.42578125" style="42" hidden="1"/>
    <col min="12545" max="12545" width="57.5703125" style="42" hidden="1"/>
    <col min="12546" max="12590" width="9.28515625" style="42" hidden="1"/>
    <col min="12591" max="12595" width="11.42578125" style="42" hidden="1"/>
    <col min="12596" max="12596" width="10.5703125" style="42" hidden="1"/>
    <col min="12597" max="12599" width="11.42578125" style="42" hidden="1"/>
    <col min="12600" max="12600" width="10.5703125" style="42" hidden="1"/>
    <col min="12601" max="12800" width="11.42578125" style="42" hidden="1"/>
    <col min="12801" max="12801" width="57.5703125" style="42" hidden="1"/>
    <col min="12802" max="12846" width="9.28515625" style="42" hidden="1"/>
    <col min="12847" max="12851" width="11.42578125" style="42" hidden="1"/>
    <col min="12852" max="12852" width="10.5703125" style="42" hidden="1"/>
    <col min="12853" max="12855" width="11.42578125" style="42" hidden="1"/>
    <col min="12856" max="12856" width="10.5703125" style="42" hidden="1"/>
    <col min="12857" max="13056" width="11.42578125" style="42" hidden="1"/>
    <col min="13057" max="13057" width="57.5703125" style="42" hidden="1"/>
    <col min="13058" max="13102" width="9.28515625" style="42" hidden="1"/>
    <col min="13103" max="13107" width="11.42578125" style="42" hidden="1"/>
    <col min="13108" max="13108" width="10.5703125" style="42" hidden="1"/>
    <col min="13109" max="13111" width="11.42578125" style="42" hidden="1"/>
    <col min="13112" max="13112" width="10.5703125" style="42" hidden="1"/>
    <col min="13113" max="13312" width="11.42578125" style="42" hidden="1"/>
    <col min="13313" max="13313" width="57.5703125" style="42" hidden="1"/>
    <col min="13314" max="13358" width="9.28515625" style="42" hidden="1"/>
    <col min="13359" max="13363" width="11.42578125" style="42" hidden="1"/>
    <col min="13364" max="13364" width="10.5703125" style="42" hidden="1"/>
    <col min="13365" max="13367" width="11.42578125" style="42" hidden="1"/>
    <col min="13368" max="13368" width="10.5703125" style="42" hidden="1"/>
    <col min="13369" max="13568" width="11.42578125" style="42" hidden="1"/>
    <col min="13569" max="13569" width="57.5703125" style="42" hidden="1"/>
    <col min="13570" max="13614" width="9.28515625" style="42" hidden="1"/>
    <col min="13615" max="13619" width="11.42578125" style="42" hidden="1"/>
    <col min="13620" max="13620" width="10.5703125" style="42" hidden="1"/>
    <col min="13621" max="13623" width="11.42578125" style="42" hidden="1"/>
    <col min="13624" max="13624" width="10.5703125" style="42" hidden="1"/>
    <col min="13625" max="13824" width="11.42578125" style="42" hidden="1"/>
    <col min="13825" max="13825" width="57.5703125" style="42" hidden="1"/>
    <col min="13826" max="13870" width="9.28515625" style="42" hidden="1"/>
    <col min="13871" max="13875" width="11.42578125" style="42" hidden="1"/>
    <col min="13876" max="13876" width="10.5703125" style="42" hidden="1"/>
    <col min="13877" max="13879" width="11.42578125" style="42" hidden="1"/>
    <col min="13880" max="13880" width="10.5703125" style="42" hidden="1"/>
    <col min="13881" max="14080" width="11.42578125" style="42" hidden="1"/>
    <col min="14081" max="14081" width="57.5703125" style="42" hidden="1"/>
    <col min="14082" max="14126" width="9.28515625" style="42" hidden="1"/>
    <col min="14127" max="14131" width="11.42578125" style="42" hidden="1"/>
    <col min="14132" max="14132" width="10.5703125" style="42" hidden="1"/>
    <col min="14133" max="14135" width="11.42578125" style="42" hidden="1"/>
    <col min="14136" max="14136" width="10.5703125" style="42" hidden="1"/>
    <col min="14137" max="14336" width="11.42578125" style="42" hidden="1"/>
    <col min="14337" max="14337" width="57.5703125" style="42" hidden="1"/>
    <col min="14338" max="14382" width="9.28515625" style="42" hidden="1"/>
    <col min="14383" max="14387" width="11.42578125" style="42" hidden="1"/>
    <col min="14388" max="14388" width="10.5703125" style="42" hidden="1"/>
    <col min="14389" max="14391" width="11.42578125" style="42" hidden="1"/>
    <col min="14392" max="14392" width="10.5703125" style="42" hidden="1"/>
    <col min="14393" max="14592" width="11.42578125" style="42" hidden="1"/>
    <col min="14593" max="14593" width="57.5703125" style="42" hidden="1"/>
    <col min="14594" max="14638" width="9.28515625" style="42" hidden="1"/>
    <col min="14639" max="14643" width="11.42578125" style="42" hidden="1"/>
    <col min="14644" max="14644" width="10.5703125" style="42" hidden="1"/>
    <col min="14645" max="14647" width="11.42578125" style="42" hidden="1"/>
    <col min="14648" max="14648" width="10.5703125" style="42" hidden="1"/>
    <col min="14649" max="14848" width="11.42578125" style="42" hidden="1"/>
    <col min="14849" max="14849" width="57.5703125" style="42" hidden="1"/>
    <col min="14850" max="14894" width="9.28515625" style="42" hidden="1"/>
    <col min="14895" max="14899" width="11.42578125" style="42" hidden="1"/>
    <col min="14900" max="14900" width="10.5703125" style="42" hidden="1"/>
    <col min="14901" max="14903" width="11.42578125" style="42" hidden="1"/>
    <col min="14904" max="14904" width="10.5703125" style="42" hidden="1"/>
    <col min="14905" max="15104" width="11.42578125" style="42" hidden="1"/>
    <col min="15105" max="15105" width="57.5703125" style="42" hidden="1"/>
    <col min="15106" max="15150" width="9.28515625" style="42" hidden="1"/>
    <col min="15151" max="15155" width="11.42578125" style="42" hidden="1"/>
    <col min="15156" max="15156" width="10.5703125" style="42" hidden="1"/>
    <col min="15157" max="15159" width="11.42578125" style="42" hidden="1"/>
    <col min="15160" max="15160" width="10.5703125" style="42" hidden="1"/>
    <col min="15161" max="15360" width="11.42578125" style="42" hidden="1"/>
    <col min="15361" max="15361" width="57.5703125" style="42" hidden="1"/>
    <col min="15362" max="15406" width="9.28515625" style="42" hidden="1"/>
    <col min="15407" max="15411" width="11.42578125" style="42" hidden="1"/>
    <col min="15412" max="15412" width="10.5703125" style="42" hidden="1"/>
    <col min="15413" max="15415" width="11.42578125" style="42" hidden="1"/>
    <col min="15416" max="15416" width="10.5703125" style="42" hidden="1"/>
    <col min="15417" max="15616" width="11.42578125" style="42" hidden="1"/>
    <col min="15617" max="15617" width="57.5703125" style="42" hidden="1"/>
    <col min="15618" max="15662" width="9.28515625" style="42" hidden="1"/>
    <col min="15663" max="15667" width="11.42578125" style="42" hidden="1"/>
    <col min="15668" max="15668" width="10.5703125" style="42" hidden="1"/>
    <col min="15669" max="15671" width="11.42578125" style="42" hidden="1"/>
    <col min="15672" max="15672" width="10.5703125" style="42" hidden="1"/>
    <col min="15673" max="15872" width="11.42578125" style="42" hidden="1"/>
    <col min="15873" max="15873" width="57.5703125" style="42" hidden="1"/>
    <col min="15874" max="15918" width="9.28515625" style="42" hidden="1"/>
    <col min="15919" max="15923" width="11.42578125" style="42" hidden="1"/>
    <col min="15924" max="15924" width="10.5703125" style="42" hidden="1"/>
    <col min="15925" max="15927" width="11.42578125" style="42" hidden="1"/>
    <col min="15928" max="15928" width="10.5703125" style="42" hidden="1"/>
    <col min="15929" max="16128" width="11.42578125" style="42" hidden="1"/>
    <col min="16129" max="16129" width="57.5703125" style="42" hidden="1"/>
    <col min="16130" max="16174" width="9.28515625" style="42" hidden="1"/>
    <col min="16175" max="16179" width="11.42578125" style="42" hidden="1"/>
    <col min="16180" max="16180" width="10.5703125" style="42" hidden="1"/>
    <col min="16181" max="16183" width="11.42578125" style="42" hidden="1"/>
    <col min="16184" max="16184" width="10.5703125" style="42" hidden="1"/>
    <col min="16185" max="16384" width="11.42578125" style="42" hidden="1"/>
  </cols>
  <sheetData>
    <row r="1" spans="1:60" ht="41.2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341"/>
      <c r="BA1" s="341"/>
      <c r="BB1" s="341"/>
      <c r="BC1" s="341"/>
      <c r="BD1" s="341"/>
      <c r="BE1" s="41"/>
      <c r="BF1" s="41"/>
      <c r="BG1" s="41"/>
      <c r="BH1" s="41"/>
    </row>
    <row r="2" spans="1:60" ht="27" customHeight="1">
      <c r="A2" s="341" t="s">
        <v>980</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341"/>
      <c r="BA2" s="341"/>
      <c r="BB2" s="341"/>
      <c r="BC2" s="341"/>
      <c r="BD2" s="341"/>
      <c r="BE2" s="41"/>
      <c r="BF2" s="41"/>
      <c r="BG2" s="41"/>
      <c r="BH2" s="41"/>
    </row>
    <row r="3" spans="1:60" ht="27"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341"/>
      <c r="BA3" s="341"/>
      <c r="BB3" s="341"/>
      <c r="BC3" s="341"/>
      <c r="BD3" s="341"/>
      <c r="BE3" s="41"/>
      <c r="BF3" s="41"/>
      <c r="BG3" s="41"/>
      <c r="BH3" s="41"/>
    </row>
    <row r="4" spans="1:60" ht="27"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341"/>
      <c r="BA4" s="341"/>
      <c r="BB4" s="341"/>
      <c r="BC4" s="341"/>
      <c r="BD4" s="341"/>
      <c r="BE4" s="41"/>
      <c r="BF4" s="41"/>
      <c r="BG4" s="41"/>
      <c r="BH4" s="41"/>
    </row>
    <row r="5" spans="1:60" ht="25.5" customHeight="1"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384</v>
      </c>
      <c r="AG5" s="958"/>
      <c r="AH5" s="958"/>
      <c r="AI5" s="958"/>
      <c r="AJ5" s="958"/>
      <c r="AK5" s="958" t="s">
        <v>385</v>
      </c>
      <c r="AL5" s="958"/>
      <c r="AM5" s="958"/>
      <c r="AN5" s="958"/>
      <c r="AO5" s="958"/>
      <c r="AP5" s="958" t="s">
        <v>388</v>
      </c>
      <c r="AQ5" s="958"/>
      <c r="AR5" s="958"/>
      <c r="AS5" s="958"/>
      <c r="AT5" s="958"/>
      <c r="AU5" s="958" t="s">
        <v>389</v>
      </c>
      <c r="AV5" s="958"/>
      <c r="AW5" s="958"/>
      <c r="AX5" s="958"/>
      <c r="AY5" s="958"/>
      <c r="AZ5" s="958" t="s">
        <v>390</v>
      </c>
      <c r="BA5" s="958"/>
      <c r="BB5" s="958"/>
      <c r="BC5" s="958"/>
      <c r="BD5" s="958"/>
      <c r="BE5" s="41"/>
      <c r="BF5" s="41"/>
      <c r="BG5" s="41"/>
      <c r="BH5" s="41"/>
    </row>
    <row r="6" spans="1:60"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c r="AZ6" s="407" t="s">
        <v>75</v>
      </c>
      <c r="BA6" s="407" t="s">
        <v>76</v>
      </c>
      <c r="BB6" s="407" t="s">
        <v>77</v>
      </c>
      <c r="BC6" s="407" t="s">
        <v>78</v>
      </c>
      <c r="BD6" s="407" t="s">
        <v>79</v>
      </c>
    </row>
    <row r="7" spans="1:60" ht="13.5" thickTop="1">
      <c r="A7" s="42" t="s">
        <v>948</v>
      </c>
      <c r="B7" s="42">
        <v>116478.95962000001</v>
      </c>
      <c r="C7" s="42">
        <v>8730.8941099999993</v>
      </c>
      <c r="D7" s="42">
        <v>0</v>
      </c>
      <c r="E7" s="42">
        <v>0</v>
      </c>
      <c r="F7" s="42">
        <v>125209.85373</v>
      </c>
      <c r="G7" s="42">
        <v>39721.725409999999</v>
      </c>
      <c r="H7" s="42">
        <v>2529.9564999999998</v>
      </c>
      <c r="I7" s="42">
        <v>0</v>
      </c>
      <c r="J7" s="42">
        <v>0</v>
      </c>
      <c r="K7" s="42">
        <v>42251.681909999999</v>
      </c>
      <c r="L7" s="42">
        <v>49477.175159999999</v>
      </c>
      <c r="M7" s="42">
        <v>11614.762359999999</v>
      </c>
      <c r="N7" s="42">
        <v>-1.0000000000000001E-5</v>
      </c>
      <c r="O7" s="42">
        <v>-2.9999999999999997E-5</v>
      </c>
      <c r="P7" s="42">
        <v>61091.937479999993</v>
      </c>
      <c r="Q7" s="42">
        <v>64022.298619999994</v>
      </c>
      <c r="R7" s="42">
        <v>18637.280340000001</v>
      </c>
      <c r="S7" s="42">
        <v>0</v>
      </c>
      <c r="T7" s="42">
        <v>0</v>
      </c>
      <c r="U7" s="42">
        <v>82659.578959999999</v>
      </c>
      <c r="V7" s="42">
        <v>23166.127929999999</v>
      </c>
      <c r="W7" s="42">
        <v>9084.060089999999</v>
      </c>
      <c r="X7" s="42">
        <v>0</v>
      </c>
      <c r="Y7" s="42">
        <v>-1.0000000000000001E-5</v>
      </c>
      <c r="Z7" s="42">
        <v>32250.188010000002</v>
      </c>
      <c r="AA7" s="42">
        <v>31358.47032</v>
      </c>
      <c r="AB7" s="42">
        <v>4322.6062699999993</v>
      </c>
      <c r="AC7" s="42">
        <v>0</v>
      </c>
      <c r="AD7" s="42">
        <v>0.25413000000000002</v>
      </c>
      <c r="AE7" s="42">
        <v>35681.330719999998</v>
      </c>
      <c r="AF7" s="42">
        <v>101.32747999999999</v>
      </c>
      <c r="AG7" s="42">
        <v>40.671910000000004</v>
      </c>
      <c r="AH7" s="42">
        <v>0</v>
      </c>
      <c r="AI7" s="42">
        <v>0</v>
      </c>
      <c r="AJ7" s="42">
        <v>141.99939000000001</v>
      </c>
      <c r="AK7" s="42">
        <v>11.371</v>
      </c>
      <c r="AL7" s="42">
        <v>0.45879999999999999</v>
      </c>
      <c r="AM7" s="42">
        <v>0</v>
      </c>
      <c r="AN7" s="42">
        <v>0</v>
      </c>
      <c r="AO7" s="42">
        <v>11.829799999999999</v>
      </c>
      <c r="AP7" s="42">
        <v>725.42583999999999</v>
      </c>
      <c r="AQ7" s="42">
        <v>34.544350000000001</v>
      </c>
      <c r="AR7" s="42">
        <v>0</v>
      </c>
      <c r="AS7" s="42">
        <v>0</v>
      </c>
      <c r="AT7" s="42">
        <v>759.97018999999989</v>
      </c>
      <c r="AU7" s="42">
        <v>28.885999999999999</v>
      </c>
      <c r="AV7" s="42">
        <v>12.553870000000002</v>
      </c>
      <c r="AW7" s="42">
        <v>0</v>
      </c>
      <c r="AX7" s="42">
        <v>0</v>
      </c>
      <c r="AY7" s="42">
        <v>41.439869999999999</v>
      </c>
      <c r="AZ7" s="42">
        <v>325091.76737999998</v>
      </c>
      <c r="BA7" s="42">
        <v>55007.7886</v>
      </c>
      <c r="BB7" s="42">
        <v>-1.0000000000000001E-5</v>
      </c>
      <c r="BC7" s="42">
        <v>0.25408999999999998</v>
      </c>
      <c r="BD7" s="42">
        <v>380099.81005999999</v>
      </c>
    </row>
    <row r="8" spans="1:60">
      <c r="A8" s="42" t="s">
        <v>166</v>
      </c>
      <c r="B8" s="42">
        <v>115688.51996999999</v>
      </c>
      <c r="C8" s="42">
        <v>8699.0946400000012</v>
      </c>
      <c r="D8" s="42">
        <v>0</v>
      </c>
      <c r="E8" s="42">
        <v>0</v>
      </c>
      <c r="F8" s="42">
        <v>124387.61461</v>
      </c>
      <c r="G8" s="42">
        <v>37214.244880000006</v>
      </c>
      <c r="H8" s="42">
        <v>2502.1135299999996</v>
      </c>
      <c r="I8" s="42">
        <v>0</v>
      </c>
      <c r="J8" s="42">
        <v>0</v>
      </c>
      <c r="K8" s="42">
        <v>39716.358409999993</v>
      </c>
      <c r="L8" s="42">
        <v>49448.108690000001</v>
      </c>
      <c r="M8" s="42">
        <v>11094.73394</v>
      </c>
      <c r="N8" s="42">
        <v>-1.0000000000000001E-5</v>
      </c>
      <c r="O8" s="42">
        <v>-2.0000000000000002E-5</v>
      </c>
      <c r="P8" s="42">
        <v>60542.842600000004</v>
      </c>
      <c r="Q8" s="42">
        <v>63974.296289999998</v>
      </c>
      <c r="R8" s="42">
        <v>18559.856170000003</v>
      </c>
      <c r="S8" s="42">
        <v>0</v>
      </c>
      <c r="T8" s="42">
        <v>0</v>
      </c>
      <c r="U8" s="42">
        <v>82534.152459999998</v>
      </c>
      <c r="V8" s="42">
        <v>23130.745559999999</v>
      </c>
      <c r="W8" s="42">
        <v>9083.1606699999993</v>
      </c>
      <c r="X8" s="42">
        <v>0</v>
      </c>
      <c r="Y8" s="42">
        <v>-1.0000000000000001E-5</v>
      </c>
      <c r="Z8" s="42">
        <v>32213.906219999997</v>
      </c>
      <c r="AA8" s="42">
        <v>31100.596320000001</v>
      </c>
      <c r="AB8" s="42">
        <v>4322.6062699999993</v>
      </c>
      <c r="AC8" s="42">
        <v>0</v>
      </c>
      <c r="AD8" s="42">
        <v>0.25413000000000002</v>
      </c>
      <c r="AE8" s="42">
        <v>35423.456720000002</v>
      </c>
      <c r="AF8" s="42">
        <v>101.19732</v>
      </c>
      <c r="AG8" s="42">
        <v>40.671910000000004</v>
      </c>
      <c r="AH8" s="42">
        <v>0</v>
      </c>
      <c r="AI8" s="42">
        <v>0</v>
      </c>
      <c r="AJ8" s="42">
        <v>141.86923000000002</v>
      </c>
      <c r="AK8" s="42">
        <v>0</v>
      </c>
      <c r="AL8" s="42">
        <v>0</v>
      </c>
      <c r="AM8" s="42">
        <v>0</v>
      </c>
      <c r="AN8" s="42">
        <v>0</v>
      </c>
      <c r="AO8" s="42">
        <v>0</v>
      </c>
      <c r="AP8" s="42">
        <v>724.57583999999997</v>
      </c>
      <c r="AQ8" s="42">
        <v>34.544350000000001</v>
      </c>
      <c r="AR8" s="42">
        <v>0</v>
      </c>
      <c r="AS8" s="42">
        <v>0</v>
      </c>
      <c r="AT8" s="42">
        <v>759.12018999999998</v>
      </c>
      <c r="AU8" s="42">
        <v>0</v>
      </c>
      <c r="AV8" s="42">
        <v>0</v>
      </c>
      <c r="AW8" s="42">
        <v>0</v>
      </c>
      <c r="AX8" s="42">
        <v>0</v>
      </c>
      <c r="AY8" s="42">
        <v>0</v>
      </c>
      <c r="AZ8" s="42">
        <v>321382.28487000003</v>
      </c>
      <c r="BA8" s="42">
        <v>54336.781479999998</v>
      </c>
      <c r="BB8" s="42">
        <v>-1.0000000000000001E-5</v>
      </c>
      <c r="BC8" s="42">
        <v>0.25409999999999999</v>
      </c>
      <c r="BD8" s="42">
        <v>375719.32043999998</v>
      </c>
    </row>
    <row r="9" spans="1:60">
      <c r="A9" s="42" t="s">
        <v>167</v>
      </c>
      <c r="B9" s="42">
        <v>790.43965000000003</v>
      </c>
      <c r="C9" s="42">
        <v>31.799469999999999</v>
      </c>
      <c r="D9" s="42">
        <v>0</v>
      </c>
      <c r="E9" s="42">
        <v>0</v>
      </c>
      <c r="F9" s="42">
        <v>822.23911999999996</v>
      </c>
      <c r="G9" s="42">
        <v>2507.4805299999998</v>
      </c>
      <c r="H9" s="42">
        <v>27.842970000000001</v>
      </c>
      <c r="I9" s="42">
        <v>0</v>
      </c>
      <c r="J9" s="42">
        <v>0</v>
      </c>
      <c r="K9" s="42">
        <v>2535.3235</v>
      </c>
      <c r="L9" s="42">
        <v>29.066470000000002</v>
      </c>
      <c r="M9" s="42">
        <v>520.02842999999996</v>
      </c>
      <c r="N9" s="42">
        <v>0</v>
      </c>
      <c r="O9" s="42">
        <v>-1.0000000000000001E-5</v>
      </c>
      <c r="P9" s="42">
        <v>549.09488999999996</v>
      </c>
      <c r="Q9" s="42">
        <v>48.002330000000001</v>
      </c>
      <c r="R9" s="42">
        <v>77.424170000000004</v>
      </c>
      <c r="S9" s="42">
        <v>0</v>
      </c>
      <c r="T9" s="42">
        <v>0</v>
      </c>
      <c r="U9" s="42">
        <v>125.4265</v>
      </c>
      <c r="V9" s="42">
        <v>35.382370000000002</v>
      </c>
      <c r="W9" s="42">
        <v>0.89942</v>
      </c>
      <c r="X9" s="42">
        <v>0</v>
      </c>
      <c r="Y9" s="42">
        <v>0</v>
      </c>
      <c r="Z9" s="42">
        <v>36.281790000000001</v>
      </c>
      <c r="AA9" s="42">
        <v>257.87400000000002</v>
      </c>
      <c r="AB9" s="42">
        <v>0</v>
      </c>
      <c r="AC9" s="42">
        <v>0</v>
      </c>
      <c r="AD9" s="42">
        <v>0</v>
      </c>
      <c r="AE9" s="42">
        <v>257.87400000000002</v>
      </c>
      <c r="AF9" s="42">
        <v>0.13016</v>
      </c>
      <c r="AG9" s="42">
        <v>0</v>
      </c>
      <c r="AH9" s="42">
        <v>0</v>
      </c>
      <c r="AI9" s="42">
        <v>0</v>
      </c>
      <c r="AJ9" s="42">
        <v>0.13016</v>
      </c>
      <c r="AK9" s="42">
        <v>11.371</v>
      </c>
      <c r="AL9" s="42">
        <v>0.45879999999999999</v>
      </c>
      <c r="AM9" s="42">
        <v>0</v>
      </c>
      <c r="AN9" s="42">
        <v>0</v>
      </c>
      <c r="AO9" s="42">
        <v>11.829799999999999</v>
      </c>
      <c r="AP9" s="42">
        <v>0.85</v>
      </c>
      <c r="AQ9" s="42">
        <v>0</v>
      </c>
      <c r="AR9" s="42">
        <v>0</v>
      </c>
      <c r="AS9" s="42">
        <v>0</v>
      </c>
      <c r="AT9" s="42">
        <v>0.85</v>
      </c>
      <c r="AU9" s="42">
        <v>28.885999999999999</v>
      </c>
      <c r="AV9" s="42">
        <v>12.553870000000002</v>
      </c>
      <c r="AW9" s="42">
        <v>0</v>
      </c>
      <c r="AX9" s="42">
        <v>0</v>
      </c>
      <c r="AY9" s="42">
        <v>41.439869999999999</v>
      </c>
      <c r="AZ9" s="42">
        <v>3709.4825099999998</v>
      </c>
      <c r="BA9" s="42">
        <v>671.00712999999996</v>
      </c>
      <c r="BB9" s="42">
        <v>0</v>
      </c>
      <c r="BC9" s="42">
        <v>-1.0000000000000001E-5</v>
      </c>
      <c r="BD9" s="42">
        <v>4380.48963</v>
      </c>
    </row>
    <row r="10" spans="1:60">
      <c r="A10" s="42" t="s">
        <v>949</v>
      </c>
      <c r="B10" s="42">
        <v>0</v>
      </c>
      <c r="C10" s="42">
        <v>0</v>
      </c>
      <c r="D10" s="42">
        <v>0</v>
      </c>
      <c r="E10" s="42">
        <v>0</v>
      </c>
      <c r="F10" s="42">
        <v>0</v>
      </c>
      <c r="G10" s="42">
        <v>0</v>
      </c>
      <c r="H10" s="42">
        <v>0</v>
      </c>
      <c r="I10" s="42">
        <v>0</v>
      </c>
      <c r="J10" s="42">
        <v>0</v>
      </c>
      <c r="K10" s="42">
        <v>0</v>
      </c>
      <c r="L10" s="42">
        <v>0</v>
      </c>
      <c r="M10" s="42">
        <v>-1.0000000000000001E-5</v>
      </c>
      <c r="N10" s="42">
        <v>0</v>
      </c>
      <c r="O10" s="42">
        <v>0</v>
      </c>
      <c r="P10" s="42">
        <v>-1.0000000000000001E-5</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0</v>
      </c>
      <c r="AR10" s="42">
        <v>0</v>
      </c>
      <c r="AS10" s="42">
        <v>0</v>
      </c>
      <c r="AT10" s="42">
        <v>0</v>
      </c>
      <c r="AU10" s="42">
        <v>0</v>
      </c>
      <c r="AV10" s="42">
        <v>0</v>
      </c>
      <c r="AW10" s="42">
        <v>0</v>
      </c>
      <c r="AX10" s="42">
        <v>0</v>
      </c>
      <c r="AY10" s="42">
        <v>0</v>
      </c>
      <c r="AZ10" s="42">
        <v>0</v>
      </c>
      <c r="BA10" s="42">
        <v>-1.0000000000000001E-5</v>
      </c>
      <c r="BB10" s="42">
        <v>0</v>
      </c>
      <c r="BC10" s="42">
        <v>0</v>
      </c>
      <c r="BD10" s="42">
        <v>-1.0000000000000001E-5</v>
      </c>
    </row>
    <row r="11" spans="1:60">
      <c r="A11" s="42" t="s">
        <v>950</v>
      </c>
      <c r="B11" s="42">
        <v>92614.980500000005</v>
      </c>
      <c r="C11" s="42">
        <v>64106.080849999998</v>
      </c>
      <c r="D11" s="42">
        <v>0</v>
      </c>
      <c r="E11" s="42">
        <v>4.7599999999999995E-3</v>
      </c>
      <c r="F11" s="42">
        <v>156721.06611000001</v>
      </c>
      <c r="G11" s="42">
        <v>145546.63071999999</v>
      </c>
      <c r="H11" s="42">
        <v>27334.687010000001</v>
      </c>
      <c r="I11" s="42">
        <v>0</v>
      </c>
      <c r="J11" s="42">
        <v>67.231390000000005</v>
      </c>
      <c r="K11" s="42">
        <v>172948.54912000001</v>
      </c>
      <c r="L11" s="42">
        <v>145908.54725</v>
      </c>
      <c r="M11" s="42">
        <v>88003.591610000003</v>
      </c>
      <c r="N11" s="42">
        <v>0</v>
      </c>
      <c r="O11" s="42">
        <v>211.07155</v>
      </c>
      <c r="P11" s="42">
        <v>234123.21041</v>
      </c>
      <c r="Q11" s="42">
        <v>47817.690200000005</v>
      </c>
      <c r="R11" s="42">
        <v>28747.887050000001</v>
      </c>
      <c r="S11" s="42">
        <v>0</v>
      </c>
      <c r="T11" s="42">
        <v>1.677E-2</v>
      </c>
      <c r="U11" s="42">
        <v>76565.59401999999</v>
      </c>
      <c r="V11" s="42">
        <v>84972.468229999999</v>
      </c>
      <c r="W11" s="42">
        <v>30570.924510000001</v>
      </c>
      <c r="X11" s="42">
        <v>0</v>
      </c>
      <c r="Y11" s="42">
        <v>0</v>
      </c>
      <c r="Z11" s="42">
        <v>115543.39274</v>
      </c>
      <c r="AA11" s="42">
        <v>35745.097070000003</v>
      </c>
      <c r="AB11" s="42">
        <v>27158.338390000001</v>
      </c>
      <c r="AC11" s="42">
        <v>0</v>
      </c>
      <c r="AD11" s="42">
        <v>3.8899999999999997E-2</v>
      </c>
      <c r="AE11" s="42">
        <v>62903.47436</v>
      </c>
      <c r="AF11" s="42">
        <v>1368.3041699999999</v>
      </c>
      <c r="AG11" s="42">
        <v>105.08107000000001</v>
      </c>
      <c r="AH11" s="42">
        <v>0</v>
      </c>
      <c r="AI11" s="42">
        <v>0</v>
      </c>
      <c r="AJ11" s="42">
        <v>1473.3852400000001</v>
      </c>
      <c r="AK11" s="42">
        <v>23203.630699999998</v>
      </c>
      <c r="AL11" s="42">
        <v>9262.6883900000012</v>
      </c>
      <c r="AM11" s="42">
        <v>0</v>
      </c>
      <c r="AN11" s="42">
        <v>101.10094000000001</v>
      </c>
      <c r="AO11" s="42">
        <v>32567.420030000001</v>
      </c>
      <c r="AP11" s="42">
        <v>26742.760489999997</v>
      </c>
      <c r="AQ11" s="42">
        <v>14863.173779999999</v>
      </c>
      <c r="AR11" s="42">
        <v>0</v>
      </c>
      <c r="AS11" s="42">
        <v>6.8903599999999994</v>
      </c>
      <c r="AT11" s="42">
        <v>41612.824630000003</v>
      </c>
      <c r="AU11" s="42">
        <v>64046.797079999997</v>
      </c>
      <c r="AV11" s="42">
        <v>14834.24496</v>
      </c>
      <c r="AW11" s="42">
        <v>0</v>
      </c>
      <c r="AX11" s="42">
        <v>0</v>
      </c>
      <c r="AY11" s="42">
        <v>78881.04204</v>
      </c>
      <c r="AZ11" s="42">
        <v>667966.90640999994</v>
      </c>
      <c r="BA11" s="42">
        <v>304986.69761999999</v>
      </c>
      <c r="BB11" s="42">
        <v>0</v>
      </c>
      <c r="BC11" s="42">
        <v>386.35467</v>
      </c>
      <c r="BD11" s="42">
        <v>973339.95870000008</v>
      </c>
    </row>
    <row r="12" spans="1:60">
      <c r="A12" s="42" t="s">
        <v>951</v>
      </c>
      <c r="B12" s="42">
        <v>92614.980500000005</v>
      </c>
      <c r="C12" s="42">
        <v>64106.080849999998</v>
      </c>
      <c r="D12" s="42">
        <v>0</v>
      </c>
      <c r="E12" s="42">
        <v>4.7599999999999995E-3</v>
      </c>
      <c r="F12" s="42">
        <v>156721.06611000001</v>
      </c>
      <c r="G12" s="42">
        <v>145546.63071999999</v>
      </c>
      <c r="H12" s="42">
        <v>27334.680339999999</v>
      </c>
      <c r="I12" s="42">
        <v>0</v>
      </c>
      <c r="J12" s="42">
        <v>67.231390000000005</v>
      </c>
      <c r="K12" s="42">
        <v>172948.54244999998</v>
      </c>
      <c r="L12" s="42">
        <v>145908.54725</v>
      </c>
      <c r="M12" s="42">
        <v>88003.591659999991</v>
      </c>
      <c r="N12" s="42">
        <v>0</v>
      </c>
      <c r="O12" s="42">
        <v>211.07151000000002</v>
      </c>
      <c r="P12" s="42">
        <v>234123.21041999999</v>
      </c>
      <c r="Q12" s="42">
        <v>47817.690200000005</v>
      </c>
      <c r="R12" s="42">
        <v>28747.887050000001</v>
      </c>
      <c r="S12" s="42">
        <v>0</v>
      </c>
      <c r="T12" s="42">
        <v>1.677E-2</v>
      </c>
      <c r="U12" s="42">
        <v>76565.59401999999</v>
      </c>
      <c r="V12" s="42">
        <v>84972.468229999999</v>
      </c>
      <c r="W12" s="42">
        <v>30570.924510000001</v>
      </c>
      <c r="X12" s="42">
        <v>0</v>
      </c>
      <c r="Y12" s="42">
        <v>0</v>
      </c>
      <c r="Z12" s="42">
        <v>115543.39274</v>
      </c>
      <c r="AA12" s="42">
        <v>35745.097070000003</v>
      </c>
      <c r="AB12" s="42">
        <v>27158.338390000001</v>
      </c>
      <c r="AC12" s="42">
        <v>0</v>
      </c>
      <c r="AD12" s="42">
        <v>3.8899999999999997E-2</v>
      </c>
      <c r="AE12" s="42">
        <v>62903.47436</v>
      </c>
      <c r="AF12" s="42">
        <v>1368.3041699999999</v>
      </c>
      <c r="AG12" s="42">
        <v>105.08107000000001</v>
      </c>
      <c r="AH12" s="42">
        <v>0</v>
      </c>
      <c r="AI12" s="42">
        <v>0</v>
      </c>
      <c r="AJ12" s="42">
        <v>1473.3852400000001</v>
      </c>
      <c r="AK12" s="42">
        <v>23203.630699999998</v>
      </c>
      <c r="AL12" s="42">
        <v>9262.6883900000012</v>
      </c>
      <c r="AM12" s="42">
        <v>0</v>
      </c>
      <c r="AN12" s="42">
        <v>101.10094000000001</v>
      </c>
      <c r="AO12" s="42">
        <v>32567.420030000001</v>
      </c>
      <c r="AP12" s="42">
        <v>26742.760489999997</v>
      </c>
      <c r="AQ12" s="42">
        <v>14863.173779999999</v>
      </c>
      <c r="AR12" s="42">
        <v>0</v>
      </c>
      <c r="AS12" s="42">
        <v>6.8903599999999994</v>
      </c>
      <c r="AT12" s="42">
        <v>41612.824630000003</v>
      </c>
      <c r="AU12" s="42">
        <v>64046.514759999998</v>
      </c>
      <c r="AV12" s="42">
        <v>14834.24496</v>
      </c>
      <c r="AW12" s="42">
        <v>0</v>
      </c>
      <c r="AX12" s="42">
        <v>0</v>
      </c>
      <c r="AY12" s="42">
        <v>78880.759720000002</v>
      </c>
      <c r="AZ12" s="42">
        <v>667966.62409000006</v>
      </c>
      <c r="BA12" s="42">
        <v>304986.69099999999</v>
      </c>
      <c r="BB12" s="42">
        <v>0</v>
      </c>
      <c r="BC12" s="42">
        <v>386.35462999999999</v>
      </c>
      <c r="BD12" s="42">
        <v>973339.66972000001</v>
      </c>
    </row>
    <row r="13" spans="1:60">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c r="AZ13" s="42">
        <v>0</v>
      </c>
      <c r="BA13" s="42">
        <v>0</v>
      </c>
      <c r="BB13" s="42">
        <v>0</v>
      </c>
      <c r="BC13" s="42">
        <v>0</v>
      </c>
      <c r="BD13" s="42">
        <v>0</v>
      </c>
    </row>
    <row r="14" spans="1:60">
      <c r="A14" s="42" t="s">
        <v>949</v>
      </c>
      <c r="B14" s="42">
        <v>0</v>
      </c>
      <c r="C14" s="42">
        <v>0</v>
      </c>
      <c r="D14" s="42">
        <v>0</v>
      </c>
      <c r="E14" s="42">
        <v>0</v>
      </c>
      <c r="F14" s="42">
        <v>0</v>
      </c>
      <c r="G14" s="42">
        <v>0</v>
      </c>
      <c r="H14" s="42">
        <v>6.6699999999999997E-3</v>
      </c>
      <c r="I14" s="42">
        <v>0</v>
      </c>
      <c r="J14" s="42">
        <v>0</v>
      </c>
      <c r="K14" s="42">
        <v>6.6699999999999997E-3</v>
      </c>
      <c r="L14" s="42">
        <v>0</v>
      </c>
      <c r="M14" s="42">
        <v>-5.0000000000000002E-5</v>
      </c>
      <c r="N14" s="42">
        <v>0</v>
      </c>
      <c r="O14" s="42">
        <v>4.0000000000000003E-5</v>
      </c>
      <c r="P14" s="42">
        <v>-1.0000000000000001E-5</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0</v>
      </c>
      <c r="AQ14" s="42">
        <v>0</v>
      </c>
      <c r="AR14" s="42">
        <v>0</v>
      </c>
      <c r="AS14" s="42">
        <v>0</v>
      </c>
      <c r="AT14" s="42">
        <v>0</v>
      </c>
      <c r="AU14" s="42">
        <v>0.28232000000000002</v>
      </c>
      <c r="AV14" s="42">
        <v>0</v>
      </c>
      <c r="AW14" s="42">
        <v>0</v>
      </c>
      <c r="AX14" s="42">
        <v>0</v>
      </c>
      <c r="AY14" s="42">
        <v>0.28232000000000002</v>
      </c>
      <c r="AZ14" s="42">
        <v>0.28232000000000002</v>
      </c>
      <c r="BA14" s="42">
        <v>6.62E-3</v>
      </c>
      <c r="BB14" s="42">
        <v>0</v>
      </c>
      <c r="BC14" s="42">
        <v>4.0000000000000003E-5</v>
      </c>
      <c r="BD14" s="42">
        <v>0.28898000000000001</v>
      </c>
    </row>
    <row r="15" spans="1:60">
      <c r="A15" s="42" t="s">
        <v>953</v>
      </c>
      <c r="B15" s="42">
        <v>1973.18291</v>
      </c>
      <c r="C15" s="42">
        <v>23999.233620000003</v>
      </c>
      <c r="D15" s="42">
        <v>0</v>
      </c>
      <c r="E15" s="42">
        <v>2.3000000000000001E-4</v>
      </c>
      <c r="F15" s="42">
        <v>25972.41676</v>
      </c>
      <c r="G15" s="42">
        <v>2921.0357300000001</v>
      </c>
      <c r="H15" s="42">
        <v>18997.399960000002</v>
      </c>
      <c r="I15" s="42">
        <v>0</v>
      </c>
      <c r="J15" s="42">
        <v>4.8079999999999998E-2</v>
      </c>
      <c r="K15" s="42">
        <v>21918.483769999999</v>
      </c>
      <c r="L15" s="42">
        <v>6455.88105</v>
      </c>
      <c r="M15" s="42">
        <v>25975.347389999999</v>
      </c>
      <c r="N15" s="42">
        <v>2.9E-4</v>
      </c>
      <c r="O15" s="42">
        <v>37.839269999999999</v>
      </c>
      <c r="P15" s="42">
        <v>32469.067999999999</v>
      </c>
      <c r="Q15" s="42">
        <v>1025.5917299999999</v>
      </c>
      <c r="R15" s="42">
        <v>7318.5103300000001</v>
      </c>
      <c r="S15" s="42">
        <v>0</v>
      </c>
      <c r="T15" s="42">
        <v>0</v>
      </c>
      <c r="U15" s="42">
        <v>8344.1020599999993</v>
      </c>
      <c r="V15" s="42">
        <v>1436.76621</v>
      </c>
      <c r="W15" s="42">
        <v>9419.1998999999996</v>
      </c>
      <c r="X15" s="42">
        <v>0</v>
      </c>
      <c r="Y15" s="42">
        <v>0</v>
      </c>
      <c r="Z15" s="42">
        <v>10855.966109999999</v>
      </c>
      <c r="AA15" s="42">
        <v>325.22525999999999</v>
      </c>
      <c r="AB15" s="42">
        <v>2746.5999100000004</v>
      </c>
      <c r="AC15" s="42">
        <v>0</v>
      </c>
      <c r="AD15" s="42">
        <v>0</v>
      </c>
      <c r="AE15" s="42">
        <v>3071.8251700000001</v>
      </c>
      <c r="AF15" s="42">
        <v>10.11261</v>
      </c>
      <c r="AG15" s="42">
        <v>0</v>
      </c>
      <c r="AH15" s="42">
        <v>0</v>
      </c>
      <c r="AI15" s="42">
        <v>0</v>
      </c>
      <c r="AJ15" s="42">
        <v>10.11261</v>
      </c>
      <c r="AK15" s="42">
        <v>5350.8656700000001</v>
      </c>
      <c r="AL15" s="42">
        <v>735.18126000000007</v>
      </c>
      <c r="AM15" s="42">
        <v>0</v>
      </c>
      <c r="AN15" s="42">
        <v>0</v>
      </c>
      <c r="AO15" s="42">
        <v>6086.0469299999995</v>
      </c>
      <c r="AP15" s="42">
        <v>4829.1820700000007</v>
      </c>
      <c r="AQ15" s="42">
        <v>14710.69184</v>
      </c>
      <c r="AR15" s="42">
        <v>0</v>
      </c>
      <c r="AS15" s="42">
        <v>2.0000000000000002E-5</v>
      </c>
      <c r="AT15" s="42">
        <v>19539.873929999998</v>
      </c>
      <c r="AU15" s="42">
        <v>6222.1992099999998</v>
      </c>
      <c r="AV15" s="42">
        <v>2002.25667</v>
      </c>
      <c r="AW15" s="42">
        <v>0</v>
      </c>
      <c r="AX15" s="42">
        <v>109.58367999999999</v>
      </c>
      <c r="AY15" s="42">
        <v>8334.0395599999993</v>
      </c>
      <c r="AZ15" s="42">
        <v>30550.042450000001</v>
      </c>
      <c r="BA15" s="42">
        <v>105904.42087999999</v>
      </c>
      <c r="BB15" s="42">
        <v>2.9E-4</v>
      </c>
      <c r="BC15" s="42">
        <v>147.47128000000001</v>
      </c>
      <c r="BD15" s="42">
        <v>136601.93489999999</v>
      </c>
    </row>
    <row r="16" spans="1:60">
      <c r="A16" s="42" t="s">
        <v>169</v>
      </c>
      <c r="B16" s="42">
        <v>1972.3926899999999</v>
      </c>
      <c r="C16" s="42">
        <v>23959.832340000001</v>
      </c>
      <c r="D16" s="42">
        <v>0</v>
      </c>
      <c r="E16" s="42">
        <v>0</v>
      </c>
      <c r="F16" s="42">
        <v>25932.225030000001</v>
      </c>
      <c r="G16" s="42">
        <v>2911.65085</v>
      </c>
      <c r="H16" s="42">
        <v>18876.808109999998</v>
      </c>
      <c r="I16" s="42">
        <v>0</v>
      </c>
      <c r="J16" s="42">
        <v>0</v>
      </c>
      <c r="K16" s="42">
        <v>21788.45896</v>
      </c>
      <c r="L16" s="42">
        <v>6445.6810500000001</v>
      </c>
      <c r="M16" s="42">
        <v>25900.78643</v>
      </c>
      <c r="N16" s="42">
        <v>2.9999999999999997E-4</v>
      </c>
      <c r="O16" s="42">
        <v>37.839300000000001</v>
      </c>
      <c r="P16" s="42">
        <v>32384.307079999999</v>
      </c>
      <c r="Q16" s="42">
        <v>1024.9038800000001</v>
      </c>
      <c r="R16" s="42">
        <v>7281.5791100000006</v>
      </c>
      <c r="S16" s="42">
        <v>0</v>
      </c>
      <c r="T16" s="42">
        <v>0</v>
      </c>
      <c r="U16" s="42">
        <v>8306.4829900000004</v>
      </c>
      <c r="V16" s="42">
        <v>1436.76178</v>
      </c>
      <c r="W16" s="42">
        <v>9419.1832300000005</v>
      </c>
      <c r="X16" s="42">
        <v>0</v>
      </c>
      <c r="Y16" s="42">
        <v>0</v>
      </c>
      <c r="Z16" s="42">
        <v>10855.945009999999</v>
      </c>
      <c r="AA16" s="42">
        <v>314.42908</v>
      </c>
      <c r="AB16" s="42">
        <v>2739.2124100000001</v>
      </c>
      <c r="AC16" s="42">
        <v>0</v>
      </c>
      <c r="AD16" s="42">
        <v>0</v>
      </c>
      <c r="AE16" s="42">
        <v>3053.6414900000004</v>
      </c>
      <c r="AF16" s="42">
        <v>10</v>
      </c>
      <c r="AG16" s="42">
        <v>0</v>
      </c>
      <c r="AH16" s="42">
        <v>0</v>
      </c>
      <c r="AI16" s="42">
        <v>0</v>
      </c>
      <c r="AJ16" s="42">
        <v>10</v>
      </c>
      <c r="AK16" s="42">
        <v>5225.5922300000002</v>
      </c>
      <c r="AL16" s="42">
        <v>692.20794999999998</v>
      </c>
      <c r="AM16" s="42">
        <v>0</v>
      </c>
      <c r="AN16" s="42">
        <v>0</v>
      </c>
      <c r="AO16" s="42">
        <v>5917.8001799999993</v>
      </c>
      <c r="AP16" s="42">
        <v>4797.7063899999994</v>
      </c>
      <c r="AQ16" s="42">
        <v>14600.429759999999</v>
      </c>
      <c r="AR16" s="42">
        <v>0</v>
      </c>
      <c r="AS16" s="42">
        <v>2.0000000000000002E-5</v>
      </c>
      <c r="AT16" s="42">
        <v>19398.136170000002</v>
      </c>
      <c r="AU16" s="42">
        <v>6091.4157400000004</v>
      </c>
      <c r="AV16" s="42">
        <v>1978.8261299999999</v>
      </c>
      <c r="AW16" s="42">
        <v>0</v>
      </c>
      <c r="AX16" s="42">
        <v>109.57980999999999</v>
      </c>
      <c r="AY16" s="42">
        <v>8179.82168</v>
      </c>
      <c r="AZ16" s="42">
        <v>30230.53369</v>
      </c>
      <c r="BA16" s="42">
        <v>105448.86547</v>
      </c>
      <c r="BB16" s="42">
        <v>2.9999999999999997E-4</v>
      </c>
      <c r="BC16" s="42">
        <v>147.41913</v>
      </c>
      <c r="BD16" s="42">
        <v>135826.81859000001</v>
      </c>
    </row>
    <row r="17" spans="1:56">
      <c r="A17" s="42" t="s">
        <v>170</v>
      </c>
      <c r="B17" s="42">
        <v>467.34320000000002</v>
      </c>
      <c r="C17" s="42">
        <v>6300.8829699999997</v>
      </c>
      <c r="D17" s="42">
        <v>0</v>
      </c>
      <c r="E17" s="42">
        <v>0</v>
      </c>
      <c r="F17" s="42">
        <v>6768.2261699999999</v>
      </c>
      <c r="G17" s="42">
        <v>858.15</v>
      </c>
      <c r="H17" s="42">
        <v>4798.4378499999993</v>
      </c>
      <c r="I17" s="42">
        <v>0</v>
      </c>
      <c r="J17" s="42">
        <v>0</v>
      </c>
      <c r="K17" s="42">
        <v>5656.5878499999999</v>
      </c>
      <c r="L17" s="42">
        <v>2227.2612000000004</v>
      </c>
      <c r="M17" s="42">
        <v>5912.5542800000003</v>
      </c>
      <c r="N17" s="42">
        <v>2.9999999999999997E-4</v>
      </c>
      <c r="O17" s="42">
        <v>37.839289999999998</v>
      </c>
      <c r="P17" s="42">
        <v>8177.6550700000007</v>
      </c>
      <c r="Q17" s="42">
        <v>358.50440999999995</v>
      </c>
      <c r="R17" s="42">
        <v>2203.6019000000001</v>
      </c>
      <c r="S17" s="42">
        <v>0</v>
      </c>
      <c r="T17" s="42">
        <v>0</v>
      </c>
      <c r="U17" s="42">
        <v>2562.1063100000001</v>
      </c>
      <c r="V17" s="42">
        <v>618.55764999999997</v>
      </c>
      <c r="W17" s="42">
        <v>8164.7275499999996</v>
      </c>
      <c r="X17" s="42">
        <v>0</v>
      </c>
      <c r="Y17" s="42">
        <v>0</v>
      </c>
      <c r="Z17" s="42">
        <v>8783.2851999999984</v>
      </c>
      <c r="AA17" s="42">
        <v>0</v>
      </c>
      <c r="AB17" s="42">
        <v>110.59521000000001</v>
      </c>
      <c r="AC17" s="42">
        <v>0</v>
      </c>
      <c r="AD17" s="42">
        <v>0</v>
      </c>
      <c r="AE17" s="42">
        <v>110.59521000000001</v>
      </c>
      <c r="AF17" s="42">
        <v>0</v>
      </c>
      <c r="AG17" s="42">
        <v>0</v>
      </c>
      <c r="AH17" s="42">
        <v>0</v>
      </c>
      <c r="AI17" s="42">
        <v>0</v>
      </c>
      <c r="AJ17" s="42">
        <v>0</v>
      </c>
      <c r="AK17" s="42">
        <v>260.73667999999998</v>
      </c>
      <c r="AL17" s="42">
        <v>150.09138000000002</v>
      </c>
      <c r="AM17" s="42">
        <v>0</v>
      </c>
      <c r="AN17" s="42">
        <v>0</v>
      </c>
      <c r="AO17" s="42">
        <v>410.82805999999999</v>
      </c>
      <c r="AP17" s="42">
        <v>599.65118999999993</v>
      </c>
      <c r="AQ17" s="42">
        <v>285.14249000000001</v>
      </c>
      <c r="AR17" s="42">
        <v>0</v>
      </c>
      <c r="AS17" s="42">
        <v>2.0000000000000002E-5</v>
      </c>
      <c r="AT17" s="42">
        <v>884.79369999999994</v>
      </c>
      <c r="AU17" s="42">
        <v>436.05053000000004</v>
      </c>
      <c r="AV17" s="42">
        <v>514.53834999999992</v>
      </c>
      <c r="AW17" s="42">
        <v>0</v>
      </c>
      <c r="AX17" s="42">
        <v>32.935370000000006</v>
      </c>
      <c r="AY17" s="42">
        <v>983.52425000000005</v>
      </c>
      <c r="AZ17" s="42">
        <v>5826.25486</v>
      </c>
      <c r="BA17" s="42">
        <v>28440.571980000001</v>
      </c>
      <c r="BB17" s="42">
        <v>2.9999999999999997E-4</v>
      </c>
      <c r="BC17" s="42">
        <v>70.774679999999989</v>
      </c>
      <c r="BD17" s="42">
        <v>34337.601820000003</v>
      </c>
    </row>
    <row r="18" spans="1:56">
      <c r="A18" s="42" t="s">
        <v>171</v>
      </c>
      <c r="B18" s="42">
        <v>802.06468999999993</v>
      </c>
      <c r="C18" s="42">
        <v>2275.6394799999998</v>
      </c>
      <c r="D18" s="42">
        <v>0</v>
      </c>
      <c r="E18" s="42">
        <v>0</v>
      </c>
      <c r="F18" s="42">
        <v>3077.70417</v>
      </c>
      <c r="G18" s="42">
        <v>7.1</v>
      </c>
      <c r="H18" s="42">
        <v>4364.78683</v>
      </c>
      <c r="I18" s="42">
        <v>0</v>
      </c>
      <c r="J18" s="42">
        <v>0</v>
      </c>
      <c r="K18" s="42">
        <v>4371.8868300000004</v>
      </c>
      <c r="L18" s="42">
        <v>80</v>
      </c>
      <c r="M18" s="42">
        <v>13.73668</v>
      </c>
      <c r="N18" s="42">
        <v>0</v>
      </c>
      <c r="O18" s="42">
        <v>1.0000000000000001E-5</v>
      </c>
      <c r="P18" s="42">
        <v>93.736689999999996</v>
      </c>
      <c r="Q18" s="42">
        <v>150.15109000000001</v>
      </c>
      <c r="R18" s="42">
        <v>93.92367999999999</v>
      </c>
      <c r="S18" s="42">
        <v>0</v>
      </c>
      <c r="T18" s="42">
        <v>0</v>
      </c>
      <c r="U18" s="42">
        <v>244.07477</v>
      </c>
      <c r="V18" s="42">
        <v>0</v>
      </c>
      <c r="W18" s="42">
        <v>0</v>
      </c>
      <c r="X18" s="42">
        <v>0</v>
      </c>
      <c r="Y18" s="42">
        <v>0</v>
      </c>
      <c r="Z18" s="42">
        <v>0</v>
      </c>
      <c r="AA18" s="42">
        <v>0</v>
      </c>
      <c r="AB18" s="42">
        <v>233.53174999999999</v>
      </c>
      <c r="AC18" s="42">
        <v>0</v>
      </c>
      <c r="AD18" s="42">
        <v>0</v>
      </c>
      <c r="AE18" s="42">
        <v>233.53174999999999</v>
      </c>
      <c r="AF18" s="42">
        <v>0</v>
      </c>
      <c r="AG18" s="42">
        <v>0</v>
      </c>
      <c r="AH18" s="42">
        <v>0</v>
      </c>
      <c r="AI18" s="42">
        <v>0</v>
      </c>
      <c r="AJ18" s="42">
        <v>0</v>
      </c>
      <c r="AK18" s="42">
        <v>425.16884999999996</v>
      </c>
      <c r="AL18" s="42">
        <v>13.749840000000001</v>
      </c>
      <c r="AM18" s="42">
        <v>0</v>
      </c>
      <c r="AN18" s="42">
        <v>0</v>
      </c>
      <c r="AO18" s="42">
        <v>438.91869000000003</v>
      </c>
      <c r="AP18" s="42">
        <v>283.48384999999996</v>
      </c>
      <c r="AQ18" s="42">
        <v>584.98656999999992</v>
      </c>
      <c r="AR18" s="42">
        <v>0</v>
      </c>
      <c r="AS18" s="42">
        <v>0</v>
      </c>
      <c r="AT18" s="42">
        <v>868.47041999999999</v>
      </c>
      <c r="AU18" s="42">
        <v>2.5</v>
      </c>
      <c r="AV18" s="42">
        <v>0</v>
      </c>
      <c r="AW18" s="42">
        <v>0</v>
      </c>
      <c r="AX18" s="42">
        <v>5.0010699999999995</v>
      </c>
      <c r="AY18" s="42">
        <v>7.5010699999999995</v>
      </c>
      <c r="AZ18" s="42">
        <v>1750.46848</v>
      </c>
      <c r="BA18" s="42">
        <v>7580.3548300000002</v>
      </c>
      <c r="BB18" s="42">
        <v>0</v>
      </c>
      <c r="BC18" s="42">
        <v>5.00108</v>
      </c>
      <c r="BD18" s="42">
        <v>9335.8243899999998</v>
      </c>
    </row>
    <row r="19" spans="1:56">
      <c r="A19" s="42" t="s">
        <v>172</v>
      </c>
      <c r="B19" s="42">
        <v>145</v>
      </c>
      <c r="C19" s="42">
        <v>727.50615000000005</v>
      </c>
      <c r="D19" s="42">
        <v>0</v>
      </c>
      <c r="E19" s="42">
        <v>0</v>
      </c>
      <c r="F19" s="42">
        <v>872.50615000000005</v>
      </c>
      <c r="G19" s="42">
        <v>0</v>
      </c>
      <c r="H19" s="42">
        <v>956.01220999999998</v>
      </c>
      <c r="I19" s="42">
        <v>0</v>
      </c>
      <c r="J19" s="42">
        <v>0</v>
      </c>
      <c r="K19" s="42">
        <v>956.01220999999998</v>
      </c>
      <c r="L19" s="42">
        <v>89.508089999999996</v>
      </c>
      <c r="M19" s="42">
        <v>126.14019</v>
      </c>
      <c r="N19" s="42">
        <v>0</v>
      </c>
      <c r="O19" s="42">
        <v>2.9999999999999997E-5</v>
      </c>
      <c r="P19" s="42">
        <v>215.64831000000001</v>
      </c>
      <c r="Q19" s="42">
        <v>0</v>
      </c>
      <c r="R19" s="42">
        <v>2460.19659</v>
      </c>
      <c r="S19" s="42">
        <v>0</v>
      </c>
      <c r="T19" s="42">
        <v>0</v>
      </c>
      <c r="U19" s="42">
        <v>2460.19659</v>
      </c>
      <c r="V19" s="42">
        <v>319</v>
      </c>
      <c r="W19" s="42">
        <v>811.05656999999997</v>
      </c>
      <c r="X19" s="42">
        <v>0</v>
      </c>
      <c r="Y19" s="42">
        <v>0</v>
      </c>
      <c r="Z19" s="42">
        <v>1130.05657</v>
      </c>
      <c r="AA19" s="42">
        <v>0</v>
      </c>
      <c r="AB19" s="42">
        <v>0</v>
      </c>
      <c r="AC19" s="42">
        <v>0</v>
      </c>
      <c r="AD19" s="42">
        <v>0</v>
      </c>
      <c r="AE19" s="42">
        <v>0</v>
      </c>
      <c r="AF19" s="42">
        <v>0</v>
      </c>
      <c r="AG19" s="42">
        <v>0</v>
      </c>
      <c r="AH19" s="42">
        <v>0</v>
      </c>
      <c r="AI19" s="42">
        <v>0</v>
      </c>
      <c r="AJ19" s="42">
        <v>0</v>
      </c>
      <c r="AK19" s="42">
        <v>1</v>
      </c>
      <c r="AL19" s="42">
        <v>0</v>
      </c>
      <c r="AM19" s="42">
        <v>0</v>
      </c>
      <c r="AN19" s="42">
        <v>0</v>
      </c>
      <c r="AO19" s="42">
        <v>1</v>
      </c>
      <c r="AP19" s="42">
        <v>186.54757000000001</v>
      </c>
      <c r="AQ19" s="42">
        <v>1241.0323799999999</v>
      </c>
      <c r="AR19" s="42">
        <v>0</v>
      </c>
      <c r="AS19" s="42">
        <v>0</v>
      </c>
      <c r="AT19" s="42">
        <v>1427.5799500000001</v>
      </c>
      <c r="AU19" s="42">
        <v>136.04611</v>
      </c>
      <c r="AV19" s="42">
        <v>27.583919999999999</v>
      </c>
      <c r="AW19" s="42">
        <v>0</v>
      </c>
      <c r="AX19" s="42">
        <v>6.3556899999999992</v>
      </c>
      <c r="AY19" s="42">
        <v>169.98572000000001</v>
      </c>
      <c r="AZ19" s="42">
        <v>877.10176999999999</v>
      </c>
      <c r="BA19" s="42">
        <v>6349.52801</v>
      </c>
      <c r="BB19" s="42">
        <v>0</v>
      </c>
      <c r="BC19" s="42">
        <v>6.3557199999999998</v>
      </c>
      <c r="BD19" s="42">
        <v>7232.9854999999998</v>
      </c>
    </row>
    <row r="20" spans="1:56">
      <c r="A20" s="42" t="s">
        <v>173</v>
      </c>
      <c r="B20" s="42">
        <v>100.01532</v>
      </c>
      <c r="C20" s="42">
        <v>475.45027000000005</v>
      </c>
      <c r="D20" s="42">
        <v>0</v>
      </c>
      <c r="E20" s="42">
        <v>0</v>
      </c>
      <c r="F20" s="42">
        <v>575.46559000000002</v>
      </c>
      <c r="G20" s="42">
        <v>0</v>
      </c>
      <c r="H20" s="42">
        <v>569.54567000000009</v>
      </c>
      <c r="I20" s="42">
        <v>0</v>
      </c>
      <c r="J20" s="42">
        <v>0</v>
      </c>
      <c r="K20" s="42">
        <v>569.54567000000009</v>
      </c>
      <c r="L20" s="42">
        <v>101.05368</v>
      </c>
      <c r="M20" s="42">
        <v>750.80878000000007</v>
      </c>
      <c r="N20" s="42">
        <v>0</v>
      </c>
      <c r="O20" s="42">
        <v>0</v>
      </c>
      <c r="P20" s="42">
        <v>851.86245999999994</v>
      </c>
      <c r="Q20" s="42">
        <v>91.193939999999998</v>
      </c>
      <c r="R20" s="42">
        <v>215.53982999999999</v>
      </c>
      <c r="S20" s="42">
        <v>0</v>
      </c>
      <c r="T20" s="42">
        <v>0</v>
      </c>
      <c r="U20" s="42">
        <v>306.73376999999999</v>
      </c>
      <c r="V20" s="42">
        <v>271.01855999999998</v>
      </c>
      <c r="W20" s="42">
        <v>210.46885</v>
      </c>
      <c r="X20" s="42">
        <v>0</v>
      </c>
      <c r="Y20" s="42">
        <v>0</v>
      </c>
      <c r="Z20" s="42">
        <v>481.48740999999995</v>
      </c>
      <c r="AA20" s="42">
        <v>0</v>
      </c>
      <c r="AB20" s="42">
        <v>107.26797000000001</v>
      </c>
      <c r="AC20" s="42">
        <v>0</v>
      </c>
      <c r="AD20" s="42">
        <v>0</v>
      </c>
      <c r="AE20" s="42">
        <v>107.26797000000001</v>
      </c>
      <c r="AF20" s="42">
        <v>0</v>
      </c>
      <c r="AG20" s="42">
        <v>0</v>
      </c>
      <c r="AH20" s="42">
        <v>0</v>
      </c>
      <c r="AI20" s="42">
        <v>0</v>
      </c>
      <c r="AJ20" s="42">
        <v>0</v>
      </c>
      <c r="AK20" s="42">
        <v>271.06210999999996</v>
      </c>
      <c r="AL20" s="42">
        <v>106.33</v>
      </c>
      <c r="AM20" s="42">
        <v>0</v>
      </c>
      <c r="AN20" s="42">
        <v>0</v>
      </c>
      <c r="AO20" s="42">
        <v>377.39211</v>
      </c>
      <c r="AP20" s="42">
        <v>573.10278000000005</v>
      </c>
      <c r="AQ20" s="42">
        <v>822.43853999999999</v>
      </c>
      <c r="AR20" s="42">
        <v>0</v>
      </c>
      <c r="AS20" s="42">
        <v>0</v>
      </c>
      <c r="AT20" s="42">
        <v>1395.54132</v>
      </c>
      <c r="AU20" s="42">
        <v>356.50865999999996</v>
      </c>
      <c r="AV20" s="42">
        <v>6.86</v>
      </c>
      <c r="AW20" s="42">
        <v>0</v>
      </c>
      <c r="AX20" s="42">
        <v>22.434630000000002</v>
      </c>
      <c r="AY20" s="42">
        <v>385.80329</v>
      </c>
      <c r="AZ20" s="42">
        <v>1763.95505</v>
      </c>
      <c r="BA20" s="42">
        <v>3264.70991</v>
      </c>
      <c r="BB20" s="42">
        <v>0</v>
      </c>
      <c r="BC20" s="42">
        <v>22.434630000000002</v>
      </c>
      <c r="BD20" s="42">
        <v>5051.0995899999998</v>
      </c>
    </row>
    <row r="21" spans="1:56">
      <c r="A21" s="42" t="s">
        <v>174</v>
      </c>
      <c r="B21" s="42">
        <v>392.96947999999998</v>
      </c>
      <c r="C21" s="42">
        <v>12973.189460000001</v>
      </c>
      <c r="D21" s="42">
        <v>0</v>
      </c>
      <c r="E21" s="42">
        <v>0</v>
      </c>
      <c r="F21" s="42">
        <v>13366.158939999999</v>
      </c>
      <c r="G21" s="42">
        <v>766.40084999999999</v>
      </c>
      <c r="H21" s="42">
        <v>924.05977000000007</v>
      </c>
      <c r="I21" s="42">
        <v>0</v>
      </c>
      <c r="J21" s="42">
        <v>0</v>
      </c>
      <c r="K21" s="42">
        <v>1690.4606200000001</v>
      </c>
      <c r="L21" s="42">
        <v>3660.0112000000004</v>
      </c>
      <c r="M21" s="42">
        <v>17961.852489999997</v>
      </c>
      <c r="N21" s="42">
        <v>0</v>
      </c>
      <c r="O21" s="42">
        <v>-1.0000000000000001E-5</v>
      </c>
      <c r="P21" s="42">
        <v>21621.863679999999</v>
      </c>
      <c r="Q21" s="42">
        <v>70.536439999999999</v>
      </c>
      <c r="R21" s="42">
        <v>1462.1031799999998</v>
      </c>
      <c r="S21" s="42">
        <v>0</v>
      </c>
      <c r="T21" s="42">
        <v>0</v>
      </c>
      <c r="U21" s="42">
        <v>1532.6396200000001</v>
      </c>
      <c r="V21" s="42">
        <v>228.18557000000001</v>
      </c>
      <c r="W21" s="42">
        <v>190.14678000000001</v>
      </c>
      <c r="X21" s="42">
        <v>0</v>
      </c>
      <c r="Y21" s="42">
        <v>0</v>
      </c>
      <c r="Z21" s="42">
        <v>418.33234999999996</v>
      </c>
      <c r="AA21" s="42">
        <v>64.622019999999992</v>
      </c>
      <c r="AB21" s="42">
        <v>985.59198000000004</v>
      </c>
      <c r="AC21" s="42">
        <v>0</v>
      </c>
      <c r="AD21" s="42">
        <v>0</v>
      </c>
      <c r="AE21" s="42">
        <v>1050.2139999999999</v>
      </c>
      <c r="AF21" s="42">
        <v>0</v>
      </c>
      <c r="AG21" s="42">
        <v>0</v>
      </c>
      <c r="AH21" s="42">
        <v>0</v>
      </c>
      <c r="AI21" s="42">
        <v>0</v>
      </c>
      <c r="AJ21" s="42">
        <v>0</v>
      </c>
      <c r="AK21" s="42">
        <v>249.43868000000001</v>
      </c>
      <c r="AL21" s="42">
        <v>37.729999999999997</v>
      </c>
      <c r="AM21" s="42">
        <v>0</v>
      </c>
      <c r="AN21" s="42">
        <v>0</v>
      </c>
      <c r="AO21" s="42">
        <v>287.16867999999999</v>
      </c>
      <c r="AP21" s="42">
        <v>1385.4392800000001</v>
      </c>
      <c r="AQ21" s="42">
        <v>1067.4494099999999</v>
      </c>
      <c r="AR21" s="42">
        <v>0</v>
      </c>
      <c r="AS21" s="42">
        <v>0</v>
      </c>
      <c r="AT21" s="42">
        <v>2452.8886899999998</v>
      </c>
      <c r="AU21" s="42">
        <v>1078.76296</v>
      </c>
      <c r="AV21" s="42">
        <v>77.820179999999993</v>
      </c>
      <c r="AW21" s="42">
        <v>0</v>
      </c>
      <c r="AX21" s="42">
        <v>42.853050000000003</v>
      </c>
      <c r="AY21" s="42">
        <v>1199.4361899999999</v>
      </c>
      <c r="AZ21" s="42">
        <v>7896.3664800000006</v>
      </c>
      <c r="BA21" s="42">
        <v>35679.943249999997</v>
      </c>
      <c r="BB21" s="42">
        <v>0</v>
      </c>
      <c r="BC21" s="42">
        <v>42.85304</v>
      </c>
      <c r="BD21" s="42">
        <v>43619.162770000003</v>
      </c>
    </row>
    <row r="22" spans="1:56">
      <c r="A22" s="42" t="s">
        <v>175</v>
      </c>
      <c r="B22" s="42">
        <v>65</v>
      </c>
      <c r="C22" s="42">
        <v>1042.5240100000001</v>
      </c>
      <c r="D22" s="42">
        <v>0</v>
      </c>
      <c r="E22" s="42">
        <v>0</v>
      </c>
      <c r="F22" s="42">
        <v>1107.5240100000001</v>
      </c>
      <c r="G22" s="42">
        <v>1280</v>
      </c>
      <c r="H22" s="42">
        <v>4437.64084</v>
      </c>
      <c r="I22" s="42">
        <v>0</v>
      </c>
      <c r="J22" s="42">
        <v>0</v>
      </c>
      <c r="K22" s="42">
        <v>5717.64084</v>
      </c>
      <c r="L22" s="42">
        <v>279.42703</v>
      </c>
      <c r="M22" s="42">
        <v>892.26634000000001</v>
      </c>
      <c r="N22" s="42">
        <v>0</v>
      </c>
      <c r="O22" s="42">
        <v>-1.0000000000000001E-5</v>
      </c>
      <c r="P22" s="42">
        <v>1171.6933600000002</v>
      </c>
      <c r="Q22" s="42">
        <v>354.51799999999997</v>
      </c>
      <c r="R22" s="42">
        <v>82.32</v>
      </c>
      <c r="S22" s="42">
        <v>0</v>
      </c>
      <c r="T22" s="42">
        <v>0</v>
      </c>
      <c r="U22" s="42">
        <v>436.83800000000002</v>
      </c>
      <c r="V22" s="42">
        <v>0</v>
      </c>
      <c r="W22" s="42">
        <v>0</v>
      </c>
      <c r="X22" s="42">
        <v>0</v>
      </c>
      <c r="Y22" s="42">
        <v>0</v>
      </c>
      <c r="Z22" s="42">
        <v>0</v>
      </c>
      <c r="AA22" s="42">
        <v>249.80706000000001</v>
      </c>
      <c r="AB22" s="42">
        <v>1302.2255</v>
      </c>
      <c r="AC22" s="42">
        <v>0</v>
      </c>
      <c r="AD22" s="42">
        <v>0</v>
      </c>
      <c r="AE22" s="42">
        <v>1552.0325600000001</v>
      </c>
      <c r="AF22" s="42">
        <v>0</v>
      </c>
      <c r="AG22" s="42">
        <v>0</v>
      </c>
      <c r="AH22" s="42">
        <v>0</v>
      </c>
      <c r="AI22" s="42">
        <v>0</v>
      </c>
      <c r="AJ22" s="42">
        <v>0</v>
      </c>
      <c r="AK22" s="42">
        <v>1031.14176</v>
      </c>
      <c r="AL22" s="42">
        <v>207.59313</v>
      </c>
      <c r="AM22" s="42">
        <v>0</v>
      </c>
      <c r="AN22" s="42">
        <v>0</v>
      </c>
      <c r="AO22" s="42">
        <v>1238.73489</v>
      </c>
      <c r="AP22" s="42">
        <v>1677.09392</v>
      </c>
      <c r="AQ22" s="42">
        <v>9901.41914</v>
      </c>
      <c r="AR22" s="42">
        <v>0</v>
      </c>
      <c r="AS22" s="42">
        <v>0</v>
      </c>
      <c r="AT22" s="42">
        <v>11578.513060000001</v>
      </c>
      <c r="AU22" s="42">
        <v>3364.5186400000002</v>
      </c>
      <c r="AV22" s="42">
        <v>588.36847999999998</v>
      </c>
      <c r="AW22" s="42">
        <v>0</v>
      </c>
      <c r="AX22" s="42">
        <v>0</v>
      </c>
      <c r="AY22" s="42">
        <v>3952.8871200000003</v>
      </c>
      <c r="AZ22" s="42">
        <v>8301.50641</v>
      </c>
      <c r="BA22" s="42">
        <v>18454.35744</v>
      </c>
      <c r="BB22" s="42">
        <v>0</v>
      </c>
      <c r="BC22" s="42">
        <v>-1.0000000000000001E-5</v>
      </c>
      <c r="BD22" s="42">
        <v>26755.863839999998</v>
      </c>
    </row>
    <row r="23" spans="1:56">
      <c r="A23" s="42" t="s">
        <v>176</v>
      </c>
      <c r="B23" s="42">
        <v>0</v>
      </c>
      <c r="C23" s="42">
        <v>27.44</v>
      </c>
      <c r="D23" s="42">
        <v>0</v>
      </c>
      <c r="E23" s="42">
        <v>0</v>
      </c>
      <c r="F23" s="42">
        <v>27.44</v>
      </c>
      <c r="G23" s="42">
        <v>0</v>
      </c>
      <c r="H23" s="42">
        <v>0</v>
      </c>
      <c r="I23" s="42">
        <v>0</v>
      </c>
      <c r="J23" s="42">
        <v>0</v>
      </c>
      <c r="K23" s="42">
        <v>0</v>
      </c>
      <c r="L23" s="42">
        <v>8.4198500000000003</v>
      </c>
      <c r="M23" s="42">
        <v>243.42766</v>
      </c>
      <c r="N23" s="42">
        <v>0</v>
      </c>
      <c r="O23" s="42">
        <v>-1.0000000000000001E-5</v>
      </c>
      <c r="P23" s="42">
        <v>251.8475</v>
      </c>
      <c r="Q23" s="42">
        <v>0</v>
      </c>
      <c r="R23" s="42">
        <v>34.299999999999997</v>
      </c>
      <c r="S23" s="42">
        <v>0</v>
      </c>
      <c r="T23" s="42">
        <v>0</v>
      </c>
      <c r="U23" s="42">
        <v>34.299999999999997</v>
      </c>
      <c r="V23" s="42">
        <v>0</v>
      </c>
      <c r="W23" s="42">
        <v>42.78349</v>
      </c>
      <c r="X23" s="42">
        <v>0</v>
      </c>
      <c r="Y23" s="42">
        <v>0</v>
      </c>
      <c r="Z23" s="42">
        <v>42.78349</v>
      </c>
      <c r="AA23" s="42">
        <v>0</v>
      </c>
      <c r="AB23" s="42">
        <v>0</v>
      </c>
      <c r="AC23" s="42">
        <v>0</v>
      </c>
      <c r="AD23" s="42">
        <v>0</v>
      </c>
      <c r="AE23" s="42">
        <v>0</v>
      </c>
      <c r="AF23" s="42">
        <v>10</v>
      </c>
      <c r="AG23" s="42">
        <v>0</v>
      </c>
      <c r="AH23" s="42">
        <v>0</v>
      </c>
      <c r="AI23" s="42">
        <v>0</v>
      </c>
      <c r="AJ23" s="42">
        <v>10</v>
      </c>
      <c r="AK23" s="42">
        <v>1452.5441499999999</v>
      </c>
      <c r="AL23" s="42">
        <v>20.58</v>
      </c>
      <c r="AM23" s="42">
        <v>0</v>
      </c>
      <c r="AN23" s="42">
        <v>0</v>
      </c>
      <c r="AO23" s="42">
        <v>1473.1241499999999</v>
      </c>
      <c r="AP23" s="42">
        <v>92.387799999999999</v>
      </c>
      <c r="AQ23" s="42">
        <v>593.00323000000003</v>
      </c>
      <c r="AR23" s="42">
        <v>0</v>
      </c>
      <c r="AS23" s="42">
        <v>0</v>
      </c>
      <c r="AT23" s="42">
        <v>685.39103</v>
      </c>
      <c r="AU23" s="42">
        <v>62.5</v>
      </c>
      <c r="AV23" s="42">
        <v>8.2319999999999993</v>
      </c>
      <c r="AW23" s="42">
        <v>0</v>
      </c>
      <c r="AX23" s="42">
        <v>0</v>
      </c>
      <c r="AY23" s="42">
        <v>70.731999999999999</v>
      </c>
      <c r="AZ23" s="42">
        <v>1625.8518000000001</v>
      </c>
      <c r="BA23" s="42">
        <v>969.76638000000003</v>
      </c>
      <c r="BB23" s="42">
        <v>0</v>
      </c>
      <c r="BC23" s="42">
        <v>-1.0000000000000001E-5</v>
      </c>
      <c r="BD23" s="42">
        <v>2595.6181699999997</v>
      </c>
    </row>
    <row r="24" spans="1:56">
      <c r="A24" s="42" t="s">
        <v>177</v>
      </c>
      <c r="B24" s="42">
        <v>0</v>
      </c>
      <c r="C24" s="42">
        <v>137.19999999999999</v>
      </c>
      <c r="D24" s="42">
        <v>0</v>
      </c>
      <c r="E24" s="42">
        <v>0</v>
      </c>
      <c r="F24" s="42">
        <v>137.19999999999999</v>
      </c>
      <c r="G24" s="42">
        <v>0</v>
      </c>
      <c r="H24" s="42">
        <v>2826.32494</v>
      </c>
      <c r="I24" s="42">
        <v>0</v>
      </c>
      <c r="J24" s="42">
        <v>0</v>
      </c>
      <c r="K24" s="42">
        <v>2826.32494</v>
      </c>
      <c r="L24" s="42">
        <v>0</v>
      </c>
      <c r="M24" s="42">
        <v>1.0000000000000001E-5</v>
      </c>
      <c r="N24" s="42">
        <v>0</v>
      </c>
      <c r="O24" s="42">
        <v>0</v>
      </c>
      <c r="P24" s="42">
        <v>1.0000000000000001E-5</v>
      </c>
      <c r="Q24" s="42">
        <v>0</v>
      </c>
      <c r="R24" s="42">
        <v>729.59393</v>
      </c>
      <c r="S24" s="42">
        <v>0</v>
      </c>
      <c r="T24" s="42">
        <v>0</v>
      </c>
      <c r="U24" s="42">
        <v>729.59393</v>
      </c>
      <c r="V24" s="42">
        <v>0</v>
      </c>
      <c r="W24" s="42">
        <v>0</v>
      </c>
      <c r="X24" s="42">
        <v>0</v>
      </c>
      <c r="Y24" s="42">
        <v>0</v>
      </c>
      <c r="Z24" s="42">
        <v>0</v>
      </c>
      <c r="AA24" s="42">
        <v>0</v>
      </c>
      <c r="AB24" s="42">
        <v>0</v>
      </c>
      <c r="AC24" s="42">
        <v>0</v>
      </c>
      <c r="AD24" s="42">
        <v>0</v>
      </c>
      <c r="AE24" s="42">
        <v>0</v>
      </c>
      <c r="AF24" s="42">
        <v>0</v>
      </c>
      <c r="AG24" s="42">
        <v>0</v>
      </c>
      <c r="AH24" s="42">
        <v>0</v>
      </c>
      <c r="AI24" s="42">
        <v>0</v>
      </c>
      <c r="AJ24" s="42">
        <v>0</v>
      </c>
      <c r="AK24" s="42">
        <v>1534.5</v>
      </c>
      <c r="AL24" s="42">
        <v>156.1336</v>
      </c>
      <c r="AM24" s="42">
        <v>0</v>
      </c>
      <c r="AN24" s="42">
        <v>0</v>
      </c>
      <c r="AO24" s="42">
        <v>1690.6336000000001</v>
      </c>
      <c r="AP24" s="42">
        <v>0</v>
      </c>
      <c r="AQ24" s="42">
        <v>104.958</v>
      </c>
      <c r="AR24" s="42">
        <v>0</v>
      </c>
      <c r="AS24" s="42">
        <v>0</v>
      </c>
      <c r="AT24" s="42">
        <v>104.958</v>
      </c>
      <c r="AU24" s="42">
        <v>654.52883999999995</v>
      </c>
      <c r="AV24" s="42">
        <v>755.42319999999995</v>
      </c>
      <c r="AW24" s="42">
        <v>0</v>
      </c>
      <c r="AX24" s="42">
        <v>0</v>
      </c>
      <c r="AY24" s="42">
        <v>1409.9520400000001</v>
      </c>
      <c r="AZ24" s="42">
        <v>2189.0288399999999</v>
      </c>
      <c r="BA24" s="42">
        <v>4709.6336799999999</v>
      </c>
      <c r="BB24" s="42">
        <v>0</v>
      </c>
      <c r="BC24" s="42">
        <v>0</v>
      </c>
      <c r="BD24" s="42">
        <v>6898.6625199999999</v>
      </c>
    </row>
    <row r="25" spans="1:56">
      <c r="A25" s="42" t="s">
        <v>949</v>
      </c>
      <c r="B25" s="42">
        <v>0.79022000000000003</v>
      </c>
      <c r="C25" s="42">
        <v>39.40128</v>
      </c>
      <c r="D25" s="42">
        <v>0</v>
      </c>
      <c r="E25" s="42">
        <v>2.3000000000000001E-4</v>
      </c>
      <c r="F25" s="42">
        <v>40.19173</v>
      </c>
      <c r="G25" s="42">
        <v>9.384879999999999</v>
      </c>
      <c r="H25" s="42">
        <v>120.59185000000001</v>
      </c>
      <c r="I25" s="42">
        <v>0</v>
      </c>
      <c r="J25" s="42">
        <v>4.8079999999999998E-2</v>
      </c>
      <c r="K25" s="42">
        <v>130.02481</v>
      </c>
      <c r="L25" s="42">
        <v>10.199999999999999</v>
      </c>
      <c r="M25" s="42">
        <v>74.560960000000009</v>
      </c>
      <c r="N25" s="42">
        <v>-1.0000000000000001E-5</v>
      </c>
      <c r="O25" s="42">
        <v>-2.9999999999999997E-5</v>
      </c>
      <c r="P25" s="42">
        <v>84.760919999999999</v>
      </c>
      <c r="Q25" s="42">
        <v>0.68785000000000007</v>
      </c>
      <c r="R25" s="42">
        <v>36.931220000000003</v>
      </c>
      <c r="S25" s="42">
        <v>0</v>
      </c>
      <c r="T25" s="42">
        <v>0</v>
      </c>
      <c r="U25" s="42">
        <v>37.619070000000001</v>
      </c>
      <c r="V25" s="42">
        <v>4.4299999999999999E-3</v>
      </c>
      <c r="W25" s="42">
        <v>1.6670000000000001E-2</v>
      </c>
      <c r="X25" s="42">
        <v>0</v>
      </c>
      <c r="Y25" s="42">
        <v>0</v>
      </c>
      <c r="Z25" s="42">
        <v>2.1100000000000001E-2</v>
      </c>
      <c r="AA25" s="42">
        <v>10.79618</v>
      </c>
      <c r="AB25" s="42">
        <v>7.3875000000000002</v>
      </c>
      <c r="AC25" s="42">
        <v>0</v>
      </c>
      <c r="AD25" s="42">
        <v>0</v>
      </c>
      <c r="AE25" s="42">
        <v>18.183679999999999</v>
      </c>
      <c r="AF25" s="42">
        <v>0.11261</v>
      </c>
      <c r="AG25" s="42">
        <v>0</v>
      </c>
      <c r="AH25" s="42">
        <v>0</v>
      </c>
      <c r="AI25" s="42">
        <v>0</v>
      </c>
      <c r="AJ25" s="42">
        <v>0.11261</v>
      </c>
      <c r="AK25" s="42">
        <v>125.27344000000001</v>
      </c>
      <c r="AL25" s="42">
        <v>42.973309999999998</v>
      </c>
      <c r="AM25" s="42">
        <v>0</v>
      </c>
      <c r="AN25" s="42">
        <v>0</v>
      </c>
      <c r="AO25" s="42">
        <v>168.24674999999999</v>
      </c>
      <c r="AP25" s="42">
        <v>31.475680000000001</v>
      </c>
      <c r="AQ25" s="42">
        <v>110.26208</v>
      </c>
      <c r="AR25" s="42">
        <v>0</v>
      </c>
      <c r="AS25" s="42">
        <v>0</v>
      </c>
      <c r="AT25" s="42">
        <v>141.73776000000001</v>
      </c>
      <c r="AU25" s="42">
        <v>130.78346999999999</v>
      </c>
      <c r="AV25" s="42">
        <v>23.430540000000001</v>
      </c>
      <c r="AW25" s="42">
        <v>0</v>
      </c>
      <c r="AX25" s="42">
        <v>3.8700000000000002E-3</v>
      </c>
      <c r="AY25" s="42">
        <v>154.21788000000001</v>
      </c>
      <c r="AZ25" s="42">
        <v>319.50876</v>
      </c>
      <c r="BA25" s="42">
        <v>455.55540999999999</v>
      </c>
      <c r="BB25" s="42">
        <v>-1.0000000000000001E-5</v>
      </c>
      <c r="BC25" s="42">
        <v>5.2150000000000002E-2</v>
      </c>
      <c r="BD25" s="42">
        <v>775.11631000000011</v>
      </c>
    </row>
    <row r="26" spans="1:56">
      <c r="A26" s="42" t="s">
        <v>954</v>
      </c>
      <c r="B26" s="42">
        <v>6572.6094299999995</v>
      </c>
      <c r="C26" s="42">
        <v>25906.45449</v>
      </c>
      <c r="D26" s="42">
        <v>0</v>
      </c>
      <c r="E26" s="42">
        <v>25.6492</v>
      </c>
      <c r="F26" s="42">
        <v>32504.71312</v>
      </c>
      <c r="G26" s="42">
        <v>2832.9349200000001</v>
      </c>
      <c r="H26" s="42">
        <v>532.79422</v>
      </c>
      <c r="I26" s="42">
        <v>0</v>
      </c>
      <c r="J26" s="42">
        <v>0.13028999999999999</v>
      </c>
      <c r="K26" s="42">
        <v>3365.85943</v>
      </c>
      <c r="L26" s="42">
        <v>7910.3476799999999</v>
      </c>
      <c r="M26" s="42">
        <v>1727.42743</v>
      </c>
      <c r="N26" s="42">
        <v>0</v>
      </c>
      <c r="O26" s="42">
        <v>3.1204399999999999</v>
      </c>
      <c r="P26" s="42">
        <v>9640.8955500000011</v>
      </c>
      <c r="Q26" s="42">
        <v>17018.553250000001</v>
      </c>
      <c r="R26" s="42">
        <v>8089.57132</v>
      </c>
      <c r="S26" s="42">
        <v>0</v>
      </c>
      <c r="T26" s="42">
        <v>65.865429999999989</v>
      </c>
      <c r="U26" s="42">
        <v>25173.99</v>
      </c>
      <c r="V26" s="42">
        <v>6445.2897599999997</v>
      </c>
      <c r="W26" s="42">
        <v>6297.66536</v>
      </c>
      <c r="X26" s="42">
        <v>0</v>
      </c>
      <c r="Y26" s="42">
        <v>0</v>
      </c>
      <c r="Z26" s="42">
        <v>12742.955119999999</v>
      </c>
      <c r="AA26" s="42">
        <v>12717.214529999999</v>
      </c>
      <c r="AB26" s="42">
        <v>841.43616000000009</v>
      </c>
      <c r="AC26" s="42">
        <v>0</v>
      </c>
      <c r="AD26" s="42">
        <v>0</v>
      </c>
      <c r="AE26" s="42">
        <v>13558.650689999999</v>
      </c>
      <c r="AF26" s="42">
        <v>91.773990000000012</v>
      </c>
      <c r="AG26" s="42">
        <v>0</v>
      </c>
      <c r="AH26" s="42">
        <v>0</v>
      </c>
      <c r="AI26" s="42">
        <v>0</v>
      </c>
      <c r="AJ26" s="42">
        <v>91.773990000000012</v>
      </c>
      <c r="AK26" s="42">
        <v>683.53318000000002</v>
      </c>
      <c r="AL26" s="42">
        <v>90.701820000000012</v>
      </c>
      <c r="AM26" s="42">
        <v>0</v>
      </c>
      <c r="AN26" s="42">
        <v>0</v>
      </c>
      <c r="AO26" s="42">
        <v>774.23500000000001</v>
      </c>
      <c r="AP26" s="42">
        <v>1466.51928</v>
      </c>
      <c r="AQ26" s="42">
        <v>964.20209</v>
      </c>
      <c r="AR26" s="42">
        <v>0</v>
      </c>
      <c r="AS26" s="42">
        <v>0</v>
      </c>
      <c r="AT26" s="42">
        <v>2430.7213700000002</v>
      </c>
      <c r="AU26" s="42">
        <v>2011.45983</v>
      </c>
      <c r="AV26" s="42">
        <v>354.16944999999998</v>
      </c>
      <c r="AW26" s="42">
        <v>0</v>
      </c>
      <c r="AX26" s="42">
        <v>0</v>
      </c>
      <c r="AY26" s="42">
        <v>2365.6292799999997</v>
      </c>
      <c r="AZ26" s="42">
        <v>57750.235850000005</v>
      </c>
      <c r="BA26" s="42">
        <v>44804.422340000005</v>
      </c>
      <c r="BB26" s="42">
        <v>0</v>
      </c>
      <c r="BC26" s="42">
        <v>94.765360000000001</v>
      </c>
      <c r="BD26" s="42">
        <v>102649.42354999999</v>
      </c>
    </row>
    <row r="27" spans="1:56">
      <c r="A27" s="42" t="s">
        <v>955</v>
      </c>
      <c r="B27" s="42">
        <v>0</v>
      </c>
      <c r="C27" s="42">
        <v>0</v>
      </c>
      <c r="D27" s="42">
        <v>0</v>
      </c>
      <c r="E27" s="42">
        <v>0</v>
      </c>
      <c r="F27" s="42">
        <v>0</v>
      </c>
      <c r="G27" s="42">
        <v>0</v>
      </c>
      <c r="H27" s="42">
        <v>0.68600000000000005</v>
      </c>
      <c r="I27" s="42">
        <v>0</v>
      </c>
      <c r="J27" s="42">
        <v>0</v>
      </c>
      <c r="K27" s="42">
        <v>0.68600000000000005</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532.72106000000008</v>
      </c>
      <c r="AL27" s="42">
        <v>0</v>
      </c>
      <c r="AM27" s="42">
        <v>0</v>
      </c>
      <c r="AN27" s="42">
        <v>0</v>
      </c>
      <c r="AO27" s="42">
        <v>532.72106000000008</v>
      </c>
      <c r="AP27" s="42">
        <v>178.30167</v>
      </c>
      <c r="AQ27" s="42">
        <v>0</v>
      </c>
      <c r="AR27" s="42">
        <v>0</v>
      </c>
      <c r="AS27" s="42">
        <v>0</v>
      </c>
      <c r="AT27" s="42">
        <v>178.30167</v>
      </c>
      <c r="AU27" s="42">
        <v>0</v>
      </c>
      <c r="AV27" s="42">
        <v>0</v>
      </c>
      <c r="AW27" s="42">
        <v>0</v>
      </c>
      <c r="AX27" s="42">
        <v>0</v>
      </c>
      <c r="AY27" s="42">
        <v>0</v>
      </c>
      <c r="AZ27" s="42">
        <v>711.02273000000002</v>
      </c>
      <c r="BA27" s="42">
        <v>0.68600000000000005</v>
      </c>
      <c r="BB27" s="42">
        <v>0</v>
      </c>
      <c r="BC27" s="42">
        <v>0</v>
      </c>
      <c r="BD27" s="42">
        <v>711.70872999999995</v>
      </c>
    </row>
    <row r="28" spans="1:56">
      <c r="A28" s="42" t="s">
        <v>182</v>
      </c>
      <c r="B28" s="42">
        <v>0</v>
      </c>
      <c r="C28" s="42">
        <v>0</v>
      </c>
      <c r="D28" s="42">
        <v>0</v>
      </c>
      <c r="E28" s="42">
        <v>0</v>
      </c>
      <c r="F28" s="42">
        <v>0</v>
      </c>
      <c r="G28" s="42">
        <v>0</v>
      </c>
      <c r="H28" s="42">
        <v>0</v>
      </c>
      <c r="I28" s="42">
        <v>0</v>
      </c>
      <c r="J28" s="42">
        <v>0</v>
      </c>
      <c r="K28" s="42">
        <v>0</v>
      </c>
      <c r="L28" s="42">
        <v>120.59936</v>
      </c>
      <c r="M28" s="42">
        <v>0</v>
      </c>
      <c r="N28" s="42">
        <v>0</v>
      </c>
      <c r="O28" s="42">
        <v>0</v>
      </c>
      <c r="P28" s="42">
        <v>120.59936</v>
      </c>
      <c r="Q28" s="42">
        <v>0</v>
      </c>
      <c r="R28" s="42">
        <v>0</v>
      </c>
      <c r="S28" s="42">
        <v>0</v>
      </c>
      <c r="T28" s="42">
        <v>0</v>
      </c>
      <c r="U28" s="42">
        <v>0</v>
      </c>
      <c r="V28" s="42">
        <v>0</v>
      </c>
      <c r="W28" s="42">
        <v>0</v>
      </c>
      <c r="X28" s="42">
        <v>0</v>
      </c>
      <c r="Y28" s="42">
        <v>0</v>
      </c>
      <c r="Z28" s="42">
        <v>0</v>
      </c>
      <c r="AA28" s="42">
        <v>0</v>
      </c>
      <c r="AB28" s="42">
        <v>0</v>
      </c>
      <c r="AC28" s="42">
        <v>0</v>
      </c>
      <c r="AD28" s="42">
        <v>0</v>
      </c>
      <c r="AE28" s="42">
        <v>0</v>
      </c>
      <c r="AF28" s="42">
        <v>0</v>
      </c>
      <c r="AG28" s="42">
        <v>0</v>
      </c>
      <c r="AH28" s="42">
        <v>0</v>
      </c>
      <c r="AI28" s="42">
        <v>0</v>
      </c>
      <c r="AJ28" s="42">
        <v>0</v>
      </c>
      <c r="AK28" s="42">
        <v>0</v>
      </c>
      <c r="AL28" s="42">
        <v>0</v>
      </c>
      <c r="AM28" s="42">
        <v>0</v>
      </c>
      <c r="AN28" s="42">
        <v>0</v>
      </c>
      <c r="AO28" s="42">
        <v>0</v>
      </c>
      <c r="AP28" s="42">
        <v>0</v>
      </c>
      <c r="AQ28" s="42">
        <v>0</v>
      </c>
      <c r="AR28" s="42">
        <v>0</v>
      </c>
      <c r="AS28" s="42">
        <v>0</v>
      </c>
      <c r="AT28" s="42">
        <v>0</v>
      </c>
      <c r="AU28" s="42">
        <v>0</v>
      </c>
      <c r="AV28" s="42">
        <v>0</v>
      </c>
      <c r="AW28" s="42">
        <v>0</v>
      </c>
      <c r="AX28" s="42">
        <v>0</v>
      </c>
      <c r="AY28" s="42">
        <v>0</v>
      </c>
      <c r="AZ28" s="42">
        <v>120.59936</v>
      </c>
      <c r="BA28" s="42">
        <v>0</v>
      </c>
      <c r="BB28" s="42">
        <v>0</v>
      </c>
      <c r="BC28" s="42">
        <v>0</v>
      </c>
      <c r="BD28" s="42">
        <v>120.59936</v>
      </c>
    </row>
    <row r="29" spans="1:56">
      <c r="A29" s="42" t="s">
        <v>181</v>
      </c>
      <c r="B29" s="42">
        <v>61.673999999999999</v>
      </c>
      <c r="C29" s="42">
        <v>0</v>
      </c>
      <c r="D29" s="42">
        <v>0</v>
      </c>
      <c r="E29" s="42">
        <v>0</v>
      </c>
      <c r="F29" s="42">
        <v>61.673999999999999</v>
      </c>
      <c r="G29" s="42">
        <v>0.44</v>
      </c>
      <c r="H29" s="42">
        <v>0</v>
      </c>
      <c r="I29" s="42">
        <v>0</v>
      </c>
      <c r="J29" s="42">
        <v>0</v>
      </c>
      <c r="K29" s="42">
        <v>0.44</v>
      </c>
      <c r="L29" s="42">
        <v>0</v>
      </c>
      <c r="M29" s="42">
        <v>0</v>
      </c>
      <c r="N29" s="42">
        <v>0</v>
      </c>
      <c r="O29" s="42">
        <v>0</v>
      </c>
      <c r="P29" s="42">
        <v>0</v>
      </c>
      <c r="Q29" s="42">
        <v>15.513999999999999</v>
      </c>
      <c r="R29" s="42">
        <v>0</v>
      </c>
      <c r="S29" s="42">
        <v>0</v>
      </c>
      <c r="T29" s="42">
        <v>0</v>
      </c>
      <c r="U29" s="42">
        <v>15.513999999999999</v>
      </c>
      <c r="V29" s="42">
        <v>7.10344</v>
      </c>
      <c r="W29" s="42">
        <v>0</v>
      </c>
      <c r="X29" s="42">
        <v>0</v>
      </c>
      <c r="Y29" s="42">
        <v>0</v>
      </c>
      <c r="Z29" s="42">
        <v>7.10344</v>
      </c>
      <c r="AA29" s="42">
        <v>4.2439999999999998</v>
      </c>
      <c r="AB29" s="42">
        <v>0</v>
      </c>
      <c r="AC29" s="42">
        <v>0</v>
      </c>
      <c r="AD29" s="42">
        <v>0</v>
      </c>
      <c r="AE29" s="42">
        <v>4.2439999999999998</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0</v>
      </c>
      <c r="AV29" s="42">
        <v>0</v>
      </c>
      <c r="AW29" s="42">
        <v>0</v>
      </c>
      <c r="AX29" s="42">
        <v>0</v>
      </c>
      <c r="AY29" s="42">
        <v>0</v>
      </c>
      <c r="AZ29" s="42">
        <v>88.975440000000006</v>
      </c>
      <c r="BA29" s="42">
        <v>0</v>
      </c>
      <c r="BB29" s="42">
        <v>0</v>
      </c>
      <c r="BC29" s="42">
        <v>0</v>
      </c>
      <c r="BD29" s="42">
        <v>88.975440000000006</v>
      </c>
    </row>
    <row r="30" spans="1:56">
      <c r="A30" s="42" t="s">
        <v>956</v>
      </c>
      <c r="B30" s="42">
        <v>4130.8389999999999</v>
      </c>
      <c r="C30" s="42">
        <v>3878.5817200000001</v>
      </c>
      <c r="D30" s="42">
        <v>0</v>
      </c>
      <c r="E30" s="42">
        <v>0</v>
      </c>
      <c r="F30" s="42">
        <v>8009.4207200000001</v>
      </c>
      <c r="G30" s="42">
        <v>6090.5481300000001</v>
      </c>
      <c r="H30" s="42">
        <v>9215.4065099999989</v>
      </c>
      <c r="I30" s="42">
        <v>0</v>
      </c>
      <c r="J30" s="42">
        <v>0</v>
      </c>
      <c r="K30" s="42">
        <v>15305.95464</v>
      </c>
      <c r="L30" s="42">
        <v>165.73175000000001</v>
      </c>
      <c r="M30" s="42">
        <v>417.22692999999998</v>
      </c>
      <c r="N30" s="42">
        <v>-1.0000000000000001E-5</v>
      </c>
      <c r="O30" s="42">
        <v>0</v>
      </c>
      <c r="P30" s="42">
        <v>582.9586700000001</v>
      </c>
      <c r="Q30" s="42">
        <v>1756.75071</v>
      </c>
      <c r="R30" s="42">
        <v>2343.9087500000001</v>
      </c>
      <c r="S30" s="42">
        <v>0</v>
      </c>
      <c r="T30" s="42">
        <v>0</v>
      </c>
      <c r="U30" s="42">
        <v>4100.6594599999999</v>
      </c>
      <c r="V30" s="42">
        <v>0</v>
      </c>
      <c r="W30" s="42">
        <v>0</v>
      </c>
      <c r="X30" s="42">
        <v>0</v>
      </c>
      <c r="Y30" s="42">
        <v>0</v>
      </c>
      <c r="Z30" s="42">
        <v>0</v>
      </c>
      <c r="AA30" s="42">
        <v>3083.0768199999998</v>
      </c>
      <c r="AB30" s="42">
        <v>944.10069999999996</v>
      </c>
      <c r="AC30" s="42">
        <v>0</v>
      </c>
      <c r="AD30" s="42">
        <v>0</v>
      </c>
      <c r="AE30" s="42">
        <v>4027.1775200000002</v>
      </c>
      <c r="AF30" s="42">
        <v>0</v>
      </c>
      <c r="AG30" s="42">
        <v>0</v>
      </c>
      <c r="AH30" s="42">
        <v>0</v>
      </c>
      <c r="AI30" s="42">
        <v>0</v>
      </c>
      <c r="AJ30" s="42">
        <v>0</v>
      </c>
      <c r="AK30" s="42">
        <v>0</v>
      </c>
      <c r="AL30" s="42">
        <v>0</v>
      </c>
      <c r="AM30" s="42">
        <v>0</v>
      </c>
      <c r="AN30" s="42">
        <v>0</v>
      </c>
      <c r="AO30" s="42">
        <v>0</v>
      </c>
      <c r="AP30" s="42">
        <v>351.81076000000002</v>
      </c>
      <c r="AQ30" s="42">
        <v>687.51490000000001</v>
      </c>
      <c r="AR30" s="42">
        <v>0</v>
      </c>
      <c r="AS30" s="42">
        <v>0</v>
      </c>
      <c r="AT30" s="42">
        <v>1039.32566</v>
      </c>
      <c r="AU30" s="42">
        <v>509.46350999999999</v>
      </c>
      <c r="AV30" s="42">
        <v>0</v>
      </c>
      <c r="AW30" s="42">
        <v>0</v>
      </c>
      <c r="AX30" s="42">
        <v>0</v>
      </c>
      <c r="AY30" s="42">
        <v>509.46350999999999</v>
      </c>
      <c r="AZ30" s="42">
        <v>16088.22068</v>
      </c>
      <c r="BA30" s="42">
        <v>17486.739510000003</v>
      </c>
      <c r="BB30" s="42">
        <v>-1.0000000000000001E-5</v>
      </c>
      <c r="BC30" s="42">
        <v>0</v>
      </c>
      <c r="BD30" s="42">
        <v>33574.960180000002</v>
      </c>
    </row>
    <row r="31" spans="1:56">
      <c r="A31" s="42" t="s">
        <v>957</v>
      </c>
      <c r="B31" s="42">
        <v>1353.2212</v>
      </c>
      <c r="C31" s="42">
        <v>1456.42335</v>
      </c>
      <c r="D31" s="42">
        <v>0</v>
      </c>
      <c r="E31" s="42">
        <v>0</v>
      </c>
      <c r="F31" s="42">
        <v>2809.64455</v>
      </c>
      <c r="G31" s="42">
        <v>4547.22469</v>
      </c>
      <c r="H31" s="42">
        <v>3778.71738</v>
      </c>
      <c r="I31" s="42">
        <v>0</v>
      </c>
      <c r="J31" s="42">
        <v>0</v>
      </c>
      <c r="K31" s="42">
        <v>8325.942070000001</v>
      </c>
      <c r="L31" s="42">
        <v>99.626449999999991</v>
      </c>
      <c r="M31" s="42">
        <v>299.15728000000001</v>
      </c>
      <c r="N31" s="42">
        <v>0</v>
      </c>
      <c r="O31" s="42">
        <v>0</v>
      </c>
      <c r="P31" s="42">
        <v>398.78372999999999</v>
      </c>
      <c r="Q31" s="42">
        <v>1756.75071</v>
      </c>
      <c r="R31" s="42">
        <v>2343.9087500000001</v>
      </c>
      <c r="S31" s="42">
        <v>0</v>
      </c>
      <c r="T31" s="42">
        <v>0</v>
      </c>
      <c r="U31" s="42">
        <v>4100.6594599999999</v>
      </c>
      <c r="V31" s="42">
        <v>0</v>
      </c>
      <c r="W31" s="42">
        <v>0</v>
      </c>
      <c r="X31" s="42">
        <v>0</v>
      </c>
      <c r="Y31" s="42">
        <v>0</v>
      </c>
      <c r="Z31" s="42">
        <v>0</v>
      </c>
      <c r="AA31" s="42">
        <v>3009.6855</v>
      </c>
      <c r="AB31" s="42">
        <v>690.01871999999992</v>
      </c>
      <c r="AC31" s="42">
        <v>0</v>
      </c>
      <c r="AD31" s="42">
        <v>0</v>
      </c>
      <c r="AE31" s="42">
        <v>3699.7042200000001</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0</v>
      </c>
      <c r="AV31" s="42">
        <v>0</v>
      </c>
      <c r="AW31" s="42">
        <v>0</v>
      </c>
      <c r="AX31" s="42">
        <v>0</v>
      </c>
      <c r="AY31" s="42">
        <v>0</v>
      </c>
      <c r="AZ31" s="42">
        <v>10766.50855</v>
      </c>
      <c r="BA31" s="42">
        <v>8568.225480000001</v>
      </c>
      <c r="BB31" s="42">
        <v>0</v>
      </c>
      <c r="BC31" s="42">
        <v>0</v>
      </c>
      <c r="BD31" s="42">
        <v>19334.73403</v>
      </c>
    </row>
    <row r="32" spans="1:56">
      <c r="A32" s="42" t="s">
        <v>958</v>
      </c>
      <c r="B32" s="42">
        <v>2777.6178</v>
      </c>
      <c r="C32" s="42">
        <v>2422.1583700000001</v>
      </c>
      <c r="D32" s="42">
        <v>0</v>
      </c>
      <c r="E32" s="42">
        <v>0</v>
      </c>
      <c r="F32" s="42">
        <v>5199.7761700000001</v>
      </c>
      <c r="G32" s="42">
        <v>1543.2067199999999</v>
      </c>
      <c r="H32" s="42">
        <v>5436.6891299999997</v>
      </c>
      <c r="I32" s="42">
        <v>0</v>
      </c>
      <c r="J32" s="42">
        <v>0</v>
      </c>
      <c r="K32" s="42">
        <v>6979.8958499999999</v>
      </c>
      <c r="L32" s="42">
        <v>66.1053</v>
      </c>
      <c r="M32" s="42">
        <v>117.28307000000001</v>
      </c>
      <c r="N32" s="42">
        <v>-1.0000000000000001E-5</v>
      </c>
      <c r="O32" s="42">
        <v>0</v>
      </c>
      <c r="P32" s="42">
        <v>183.38835999999998</v>
      </c>
      <c r="Q32" s="42">
        <v>0</v>
      </c>
      <c r="R32" s="42">
        <v>0</v>
      </c>
      <c r="S32" s="42">
        <v>0</v>
      </c>
      <c r="T32" s="42">
        <v>0</v>
      </c>
      <c r="U32" s="42">
        <v>0</v>
      </c>
      <c r="V32" s="42">
        <v>0</v>
      </c>
      <c r="W32" s="42">
        <v>0</v>
      </c>
      <c r="X32" s="42">
        <v>0</v>
      </c>
      <c r="Y32" s="42">
        <v>0</v>
      </c>
      <c r="Z32" s="42">
        <v>0</v>
      </c>
      <c r="AA32" s="42">
        <v>73.391320000000007</v>
      </c>
      <c r="AB32" s="42">
        <v>254.08198000000002</v>
      </c>
      <c r="AC32" s="42">
        <v>0</v>
      </c>
      <c r="AD32" s="42">
        <v>0</v>
      </c>
      <c r="AE32" s="42">
        <v>327.47329999999999</v>
      </c>
      <c r="AF32" s="42">
        <v>0</v>
      </c>
      <c r="AG32" s="42">
        <v>0</v>
      </c>
      <c r="AH32" s="42">
        <v>0</v>
      </c>
      <c r="AI32" s="42">
        <v>0</v>
      </c>
      <c r="AJ32" s="42">
        <v>0</v>
      </c>
      <c r="AK32" s="42">
        <v>0</v>
      </c>
      <c r="AL32" s="42">
        <v>0</v>
      </c>
      <c r="AM32" s="42">
        <v>0</v>
      </c>
      <c r="AN32" s="42">
        <v>0</v>
      </c>
      <c r="AO32" s="42">
        <v>0</v>
      </c>
      <c r="AP32" s="42">
        <v>350</v>
      </c>
      <c r="AQ32" s="42">
        <v>686</v>
      </c>
      <c r="AR32" s="42">
        <v>0</v>
      </c>
      <c r="AS32" s="42">
        <v>0</v>
      </c>
      <c r="AT32" s="42">
        <v>1036</v>
      </c>
      <c r="AU32" s="42">
        <v>509.46350999999999</v>
      </c>
      <c r="AV32" s="42">
        <v>0</v>
      </c>
      <c r="AW32" s="42">
        <v>0</v>
      </c>
      <c r="AX32" s="42">
        <v>0</v>
      </c>
      <c r="AY32" s="42">
        <v>509.46350999999999</v>
      </c>
      <c r="AZ32" s="42">
        <v>5319.7846500000005</v>
      </c>
      <c r="BA32" s="42">
        <v>8916.2125500000002</v>
      </c>
      <c r="BB32" s="42">
        <v>-1.0000000000000001E-5</v>
      </c>
      <c r="BC32" s="42">
        <v>0</v>
      </c>
      <c r="BD32" s="42">
        <v>14235.99719</v>
      </c>
    </row>
    <row r="33" spans="1:56">
      <c r="A33" s="42" t="s">
        <v>959</v>
      </c>
      <c r="B33" s="42">
        <v>0</v>
      </c>
      <c r="C33" s="42">
        <v>0</v>
      </c>
      <c r="D33" s="42">
        <v>0</v>
      </c>
      <c r="E33" s="42">
        <v>0</v>
      </c>
      <c r="F33" s="42">
        <v>0</v>
      </c>
      <c r="G33" s="42">
        <v>0.11672</v>
      </c>
      <c r="H33" s="42">
        <v>0</v>
      </c>
      <c r="I33" s="42">
        <v>0</v>
      </c>
      <c r="J33" s="42">
        <v>0</v>
      </c>
      <c r="K33" s="42">
        <v>0.11672</v>
      </c>
      <c r="L33" s="42">
        <v>0</v>
      </c>
      <c r="M33" s="42">
        <v>0.78658000000000006</v>
      </c>
      <c r="N33" s="42">
        <v>0</v>
      </c>
      <c r="O33" s="42">
        <v>0</v>
      </c>
      <c r="P33" s="42">
        <v>0.78658000000000006</v>
      </c>
      <c r="Q33" s="42">
        <v>0</v>
      </c>
      <c r="R33" s="42">
        <v>0</v>
      </c>
      <c r="S33" s="42">
        <v>0</v>
      </c>
      <c r="T33" s="42">
        <v>0</v>
      </c>
      <c r="U33" s="42">
        <v>0</v>
      </c>
      <c r="V33" s="42">
        <v>0</v>
      </c>
      <c r="W33" s="42">
        <v>0</v>
      </c>
      <c r="X33" s="42">
        <v>0</v>
      </c>
      <c r="Y33" s="42">
        <v>0</v>
      </c>
      <c r="Z33" s="42">
        <v>0</v>
      </c>
      <c r="AA33" s="42">
        <v>0</v>
      </c>
      <c r="AB33" s="42">
        <v>0</v>
      </c>
      <c r="AC33" s="42">
        <v>0</v>
      </c>
      <c r="AD33" s="42">
        <v>0</v>
      </c>
      <c r="AE33" s="42">
        <v>0</v>
      </c>
      <c r="AF33" s="42">
        <v>0</v>
      </c>
      <c r="AG33" s="42">
        <v>0</v>
      </c>
      <c r="AH33" s="42">
        <v>0</v>
      </c>
      <c r="AI33" s="42">
        <v>0</v>
      </c>
      <c r="AJ33" s="42">
        <v>0</v>
      </c>
      <c r="AK33" s="42">
        <v>0</v>
      </c>
      <c r="AL33" s="42">
        <v>0</v>
      </c>
      <c r="AM33" s="42">
        <v>0</v>
      </c>
      <c r="AN33" s="42">
        <v>0</v>
      </c>
      <c r="AO33" s="42">
        <v>0</v>
      </c>
      <c r="AP33" s="42">
        <v>1.8107599999999999</v>
      </c>
      <c r="AQ33" s="42">
        <v>1.5149000000000001</v>
      </c>
      <c r="AR33" s="42">
        <v>0</v>
      </c>
      <c r="AS33" s="42">
        <v>0</v>
      </c>
      <c r="AT33" s="42">
        <v>3.3256600000000001</v>
      </c>
      <c r="AU33" s="42">
        <v>0</v>
      </c>
      <c r="AV33" s="42">
        <v>0</v>
      </c>
      <c r="AW33" s="42">
        <v>0</v>
      </c>
      <c r="AX33" s="42">
        <v>0</v>
      </c>
      <c r="AY33" s="42">
        <v>0</v>
      </c>
      <c r="AZ33" s="42">
        <v>1.9274800000000001</v>
      </c>
      <c r="BA33" s="42">
        <v>2.3014800000000002</v>
      </c>
      <c r="BB33" s="42">
        <v>0</v>
      </c>
      <c r="BC33" s="42">
        <v>0</v>
      </c>
      <c r="BD33" s="42">
        <v>4.2289599999999998</v>
      </c>
    </row>
    <row r="34" spans="1:56">
      <c r="A34" s="42" t="s">
        <v>960</v>
      </c>
      <c r="B34" s="42">
        <v>0</v>
      </c>
      <c r="C34" s="42">
        <v>0</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0</v>
      </c>
      <c r="AW34" s="42">
        <v>0</v>
      </c>
      <c r="AX34" s="42">
        <v>0</v>
      </c>
      <c r="AY34" s="42">
        <v>0</v>
      </c>
      <c r="AZ34" s="42">
        <v>0</v>
      </c>
      <c r="BA34" s="42">
        <v>0</v>
      </c>
      <c r="BB34" s="42">
        <v>0</v>
      </c>
      <c r="BC34" s="42">
        <v>0</v>
      </c>
      <c r="BD34" s="42">
        <v>0</v>
      </c>
    </row>
    <row r="35" spans="1:56">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row>
    <row r="36" spans="1:56">
      <c r="A36" s="42" t="s">
        <v>191</v>
      </c>
      <c r="B36" s="42">
        <v>0</v>
      </c>
      <c r="C36" s="42">
        <v>0</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0</v>
      </c>
      <c r="BB36" s="42">
        <v>0</v>
      </c>
      <c r="BC36" s="42">
        <v>0</v>
      </c>
      <c r="BD36" s="42">
        <v>0</v>
      </c>
    </row>
    <row r="37" spans="1:56">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c r="AZ37" s="42">
        <v>0</v>
      </c>
      <c r="BA37" s="42">
        <v>0</v>
      </c>
      <c r="BB37" s="42">
        <v>0</v>
      </c>
      <c r="BC37" s="42">
        <v>0</v>
      </c>
      <c r="BD37" s="42">
        <v>0</v>
      </c>
    </row>
    <row r="38" spans="1:56">
      <c r="A38" s="42" t="s">
        <v>963</v>
      </c>
      <c r="B38" s="42">
        <v>221832.24546000001</v>
      </c>
      <c r="C38" s="42">
        <v>126621.24479000001</v>
      </c>
      <c r="D38" s="42">
        <v>0</v>
      </c>
      <c r="E38" s="42">
        <v>25.65419</v>
      </c>
      <c r="F38" s="42">
        <v>348479.14444</v>
      </c>
      <c r="G38" s="42">
        <v>197113.31490999999</v>
      </c>
      <c r="H38" s="42">
        <v>58610.930200000003</v>
      </c>
      <c r="I38" s="42">
        <v>0</v>
      </c>
      <c r="J38" s="42">
        <v>67.409759999999991</v>
      </c>
      <c r="K38" s="42">
        <v>255791.65487</v>
      </c>
      <c r="L38" s="42">
        <v>210038.28224999999</v>
      </c>
      <c r="M38" s="42">
        <v>127738.35571999999</v>
      </c>
      <c r="N38" s="42">
        <v>2.7E-4</v>
      </c>
      <c r="O38" s="42">
        <v>252.03123000000002</v>
      </c>
      <c r="P38" s="42">
        <v>338028.66947000002</v>
      </c>
      <c r="Q38" s="42">
        <v>131656.39851</v>
      </c>
      <c r="R38" s="42">
        <v>65137.157789999997</v>
      </c>
      <c r="S38" s="42">
        <v>0</v>
      </c>
      <c r="T38" s="42">
        <v>65.882199999999997</v>
      </c>
      <c r="U38" s="42">
        <v>196859.43849999999</v>
      </c>
      <c r="V38" s="42">
        <v>116027.75556999999</v>
      </c>
      <c r="W38" s="42">
        <v>55371.849860000002</v>
      </c>
      <c r="X38" s="42">
        <v>0</v>
      </c>
      <c r="Y38" s="42">
        <v>-1.0000000000000001E-5</v>
      </c>
      <c r="Z38" s="42">
        <v>171399.60541999998</v>
      </c>
      <c r="AA38" s="42">
        <v>83233.327999999994</v>
      </c>
      <c r="AB38" s="42">
        <v>36013.081429999998</v>
      </c>
      <c r="AC38" s="42">
        <v>0</v>
      </c>
      <c r="AD38" s="42">
        <v>0.29302999999999996</v>
      </c>
      <c r="AE38" s="42">
        <v>119246.70246</v>
      </c>
      <c r="AF38" s="42">
        <v>1571.5182500000001</v>
      </c>
      <c r="AG38" s="42">
        <v>145.75298000000001</v>
      </c>
      <c r="AH38" s="42">
        <v>0</v>
      </c>
      <c r="AI38" s="42">
        <v>0</v>
      </c>
      <c r="AJ38" s="42">
        <v>1717.2712300000001</v>
      </c>
      <c r="AK38" s="42">
        <v>29782.121609999998</v>
      </c>
      <c r="AL38" s="42">
        <v>10089.030269999999</v>
      </c>
      <c r="AM38" s="42">
        <v>0</v>
      </c>
      <c r="AN38" s="42">
        <v>101.10094000000001</v>
      </c>
      <c r="AO38" s="42">
        <v>39972.252820000002</v>
      </c>
      <c r="AP38" s="42">
        <v>34294.000110000001</v>
      </c>
      <c r="AQ38" s="42">
        <v>31260.126960000001</v>
      </c>
      <c r="AR38" s="42">
        <v>0</v>
      </c>
      <c r="AS38" s="42">
        <v>6.8903800000000004</v>
      </c>
      <c r="AT38" s="42">
        <v>65561.017449999999</v>
      </c>
      <c r="AU38" s="42">
        <v>72818.805629999988</v>
      </c>
      <c r="AV38" s="42">
        <v>17203.22495</v>
      </c>
      <c r="AW38" s="42">
        <v>0</v>
      </c>
      <c r="AX38" s="42">
        <v>109.58367999999999</v>
      </c>
      <c r="AY38" s="42">
        <v>90131.614260000002</v>
      </c>
      <c r="AZ38" s="42">
        <v>1098367.7703</v>
      </c>
      <c r="BA38" s="42">
        <v>528190.75494999997</v>
      </c>
      <c r="BB38" s="42">
        <v>2.7E-4</v>
      </c>
      <c r="BC38" s="42">
        <v>628.84540000000004</v>
      </c>
      <c r="BD38" s="42">
        <v>1627187.3709200001</v>
      </c>
    </row>
    <row r="39" spans="1:56">
      <c r="A39" s="42" t="s">
        <v>101</v>
      </c>
      <c r="B39" s="42">
        <v>192734.26237000001</v>
      </c>
      <c r="C39" s="42">
        <v>42922.064100000003</v>
      </c>
      <c r="D39" s="42">
        <v>0</v>
      </c>
      <c r="E39" s="42">
        <v>0</v>
      </c>
      <c r="F39" s="42">
        <v>235656.32647</v>
      </c>
      <c r="G39" s="42">
        <v>160444.57936</v>
      </c>
      <c r="H39" s="42">
        <v>9458.9699099999998</v>
      </c>
      <c r="I39" s="42">
        <v>0</v>
      </c>
      <c r="J39" s="42">
        <v>0</v>
      </c>
      <c r="K39" s="42">
        <v>169903.54927000002</v>
      </c>
      <c r="L39" s="42">
        <v>255665.15304</v>
      </c>
      <c r="M39" s="42">
        <v>68740.580860000002</v>
      </c>
      <c r="N39" s="42">
        <v>0</v>
      </c>
      <c r="O39" s="42">
        <v>73.456059999999994</v>
      </c>
      <c r="P39" s="42">
        <v>324479.18995999999</v>
      </c>
      <c r="Q39" s="42">
        <v>97041.846969999999</v>
      </c>
      <c r="R39" s="42">
        <v>64020.039810000002</v>
      </c>
      <c r="S39" s="42">
        <v>0</v>
      </c>
      <c r="T39" s="42">
        <v>0</v>
      </c>
      <c r="U39" s="42">
        <v>161061.88678</v>
      </c>
      <c r="V39" s="42">
        <v>106680.98868000001</v>
      </c>
      <c r="W39" s="42">
        <v>41279.079789999996</v>
      </c>
      <c r="X39" s="42">
        <v>0</v>
      </c>
      <c r="Y39" s="42">
        <v>0</v>
      </c>
      <c r="Z39" s="42">
        <v>147960.06847</v>
      </c>
      <c r="AA39" s="42">
        <v>55388.762920000001</v>
      </c>
      <c r="AB39" s="42">
        <v>5031.64257</v>
      </c>
      <c r="AC39" s="42">
        <v>0</v>
      </c>
      <c r="AD39" s="42">
        <v>0</v>
      </c>
      <c r="AE39" s="42">
        <v>60420.405490000005</v>
      </c>
      <c r="AF39" s="42">
        <v>18549.309510000003</v>
      </c>
      <c r="AG39" s="42">
        <v>2191.79511</v>
      </c>
      <c r="AH39" s="42">
        <v>0</v>
      </c>
      <c r="AI39" s="42">
        <v>0</v>
      </c>
      <c r="AJ39" s="42">
        <v>20741.104620000002</v>
      </c>
      <c r="AK39" s="42">
        <v>129335.2414</v>
      </c>
      <c r="AL39" s="42">
        <v>13439.056130000001</v>
      </c>
      <c r="AM39" s="42">
        <v>0</v>
      </c>
      <c r="AN39" s="42">
        <v>0</v>
      </c>
      <c r="AO39" s="42">
        <v>142774.29753000001</v>
      </c>
      <c r="AP39" s="42">
        <v>95589.299310000002</v>
      </c>
      <c r="AQ39" s="42">
        <v>77110.291190000004</v>
      </c>
      <c r="AR39" s="42">
        <v>0</v>
      </c>
      <c r="AS39" s="42">
        <v>0</v>
      </c>
      <c r="AT39" s="42">
        <v>172699.59049999999</v>
      </c>
      <c r="AU39" s="42">
        <v>161931.75105000002</v>
      </c>
      <c r="AV39" s="42">
        <v>63661.607779999998</v>
      </c>
      <c r="AW39" s="42">
        <v>0</v>
      </c>
      <c r="AX39" s="42">
        <v>0</v>
      </c>
      <c r="AY39" s="42">
        <v>225593.35883000001</v>
      </c>
      <c r="AZ39" s="42">
        <v>1273361.1946099999</v>
      </c>
      <c r="BA39" s="42">
        <v>387855.12725000002</v>
      </c>
      <c r="BB39" s="42">
        <v>0</v>
      </c>
      <c r="BC39" s="42">
        <v>73.456059999999994</v>
      </c>
      <c r="BD39" s="42">
        <v>1661289.77792</v>
      </c>
    </row>
    <row r="40" spans="1:56">
      <c r="A40" s="42" t="s">
        <v>964</v>
      </c>
      <c r="B40" s="42">
        <v>192734.26237000001</v>
      </c>
      <c r="C40" s="42">
        <v>42922.064100000003</v>
      </c>
      <c r="D40" s="42">
        <v>0</v>
      </c>
      <c r="E40" s="42">
        <v>0</v>
      </c>
      <c r="F40" s="42">
        <v>235656.32647</v>
      </c>
      <c r="G40" s="42">
        <v>160444.57936</v>
      </c>
      <c r="H40" s="42">
        <v>9458.9699099999998</v>
      </c>
      <c r="I40" s="42">
        <v>0</v>
      </c>
      <c r="J40" s="42">
        <v>0</v>
      </c>
      <c r="K40" s="42">
        <v>169903.54927000002</v>
      </c>
      <c r="L40" s="42">
        <v>255665.15304</v>
      </c>
      <c r="M40" s="42">
        <v>68678.84090000001</v>
      </c>
      <c r="N40" s="42">
        <v>0</v>
      </c>
      <c r="O40" s="42">
        <v>73.456059999999994</v>
      </c>
      <c r="P40" s="42">
        <v>324417.45</v>
      </c>
      <c r="Q40" s="42">
        <v>97041.846969999999</v>
      </c>
      <c r="R40" s="42">
        <v>64020.039810000002</v>
      </c>
      <c r="S40" s="42">
        <v>0</v>
      </c>
      <c r="T40" s="42">
        <v>0</v>
      </c>
      <c r="U40" s="42">
        <v>161061.88678</v>
      </c>
      <c r="V40" s="42">
        <v>106680.98868000001</v>
      </c>
      <c r="W40" s="42">
        <v>41279.0798</v>
      </c>
      <c r="X40" s="42">
        <v>0</v>
      </c>
      <c r="Y40" s="42">
        <v>0</v>
      </c>
      <c r="Z40" s="42">
        <v>147960.06847999999</v>
      </c>
      <c r="AA40" s="42">
        <v>55388.762920000001</v>
      </c>
      <c r="AB40" s="42">
        <v>5031.64257</v>
      </c>
      <c r="AC40" s="42">
        <v>0</v>
      </c>
      <c r="AD40" s="42">
        <v>0</v>
      </c>
      <c r="AE40" s="42">
        <v>60420.405490000005</v>
      </c>
      <c r="AF40" s="42">
        <v>18549.309510000003</v>
      </c>
      <c r="AG40" s="42">
        <v>2191.79511</v>
      </c>
      <c r="AH40" s="42">
        <v>0</v>
      </c>
      <c r="AI40" s="42">
        <v>0</v>
      </c>
      <c r="AJ40" s="42">
        <v>20741.104620000002</v>
      </c>
      <c r="AK40" s="42">
        <v>123141.48521</v>
      </c>
      <c r="AL40" s="42">
        <v>13387.287199999999</v>
      </c>
      <c r="AM40" s="42">
        <v>0</v>
      </c>
      <c r="AN40" s="42">
        <v>0</v>
      </c>
      <c r="AO40" s="42">
        <v>136528.77241000001</v>
      </c>
      <c r="AP40" s="42">
        <v>88307.102239999993</v>
      </c>
      <c r="AQ40" s="42">
        <v>76715.272769999996</v>
      </c>
      <c r="AR40" s="42">
        <v>0</v>
      </c>
      <c r="AS40" s="42">
        <v>0</v>
      </c>
      <c r="AT40" s="42">
        <v>165022.37500999999</v>
      </c>
      <c r="AU40" s="42">
        <v>142313.04409000001</v>
      </c>
      <c r="AV40" s="42">
        <v>63122.711759999998</v>
      </c>
      <c r="AW40" s="42">
        <v>0</v>
      </c>
      <c r="AX40" s="42">
        <v>0</v>
      </c>
      <c r="AY40" s="42">
        <v>205435.75584999999</v>
      </c>
      <c r="AZ40" s="42">
        <v>1240266.5343900002</v>
      </c>
      <c r="BA40" s="42">
        <v>386807.70393000002</v>
      </c>
      <c r="BB40" s="42">
        <v>0</v>
      </c>
      <c r="BC40" s="42">
        <v>73.456059999999994</v>
      </c>
      <c r="BD40" s="42">
        <v>1627147.69438</v>
      </c>
    </row>
    <row r="41" spans="1:56">
      <c r="A41" s="42" t="s">
        <v>965</v>
      </c>
      <c r="B41" s="42">
        <v>0</v>
      </c>
      <c r="C41" s="42">
        <v>0</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0</v>
      </c>
      <c r="BB41" s="42">
        <v>0</v>
      </c>
      <c r="BC41" s="42">
        <v>0</v>
      </c>
      <c r="BD41" s="42">
        <v>0</v>
      </c>
    </row>
    <row r="42" spans="1:56">
      <c r="A42" s="42" t="s">
        <v>966</v>
      </c>
      <c r="B42" s="42">
        <v>0</v>
      </c>
      <c r="C42" s="42">
        <v>0</v>
      </c>
      <c r="D42" s="42">
        <v>0</v>
      </c>
      <c r="E42" s="42">
        <v>0</v>
      </c>
      <c r="F42" s="42">
        <v>0</v>
      </c>
      <c r="G42" s="42">
        <v>0</v>
      </c>
      <c r="H42" s="42">
        <v>0</v>
      </c>
      <c r="I42" s="42">
        <v>0</v>
      </c>
      <c r="J42" s="42">
        <v>0</v>
      </c>
      <c r="K42" s="42">
        <v>0</v>
      </c>
      <c r="L42" s="42">
        <v>0</v>
      </c>
      <c r="M42" s="42">
        <v>61.739989999999999</v>
      </c>
      <c r="N42" s="42">
        <v>0</v>
      </c>
      <c r="O42" s="42">
        <v>0</v>
      </c>
      <c r="P42" s="42">
        <v>61.739989999999999</v>
      </c>
      <c r="Q42" s="42">
        <v>0</v>
      </c>
      <c r="R42" s="42">
        <v>0</v>
      </c>
      <c r="S42" s="42">
        <v>0</v>
      </c>
      <c r="T42" s="42">
        <v>0</v>
      </c>
      <c r="U42" s="42">
        <v>0</v>
      </c>
      <c r="V42" s="42">
        <v>0</v>
      </c>
      <c r="W42" s="42">
        <v>0</v>
      </c>
      <c r="X42" s="42">
        <v>0</v>
      </c>
      <c r="Y42" s="42">
        <v>0</v>
      </c>
      <c r="Z42" s="42">
        <v>0</v>
      </c>
      <c r="AA42" s="42">
        <v>0</v>
      </c>
      <c r="AB42" s="42">
        <v>0</v>
      </c>
      <c r="AC42" s="42">
        <v>0</v>
      </c>
      <c r="AD42" s="42">
        <v>0</v>
      </c>
      <c r="AE42" s="42">
        <v>0</v>
      </c>
      <c r="AF42" s="42">
        <v>0</v>
      </c>
      <c r="AG42" s="42">
        <v>0</v>
      </c>
      <c r="AH42" s="42">
        <v>0</v>
      </c>
      <c r="AI42" s="42">
        <v>0</v>
      </c>
      <c r="AJ42" s="42">
        <v>0</v>
      </c>
      <c r="AK42" s="42">
        <v>6193.7561900000001</v>
      </c>
      <c r="AL42" s="42">
        <v>51.768929999999997</v>
      </c>
      <c r="AM42" s="42">
        <v>0</v>
      </c>
      <c r="AN42" s="42">
        <v>0</v>
      </c>
      <c r="AO42" s="42">
        <v>6245.5251200000002</v>
      </c>
      <c r="AP42" s="42">
        <v>3444.5213900000003</v>
      </c>
      <c r="AQ42" s="42">
        <v>147.41632000000001</v>
      </c>
      <c r="AR42" s="42">
        <v>0</v>
      </c>
      <c r="AS42" s="42">
        <v>0</v>
      </c>
      <c r="AT42" s="42">
        <v>3591.9377100000002</v>
      </c>
      <c r="AU42" s="42">
        <v>18111.66977</v>
      </c>
      <c r="AV42" s="42">
        <v>201.15976999999998</v>
      </c>
      <c r="AW42" s="42">
        <v>0</v>
      </c>
      <c r="AX42" s="42">
        <v>0</v>
      </c>
      <c r="AY42" s="42">
        <v>18312.829539999999</v>
      </c>
      <c r="AZ42" s="42">
        <v>27749.947350000002</v>
      </c>
      <c r="BA42" s="42">
        <v>462.08501000000001</v>
      </c>
      <c r="BB42" s="42">
        <v>0</v>
      </c>
      <c r="BC42" s="42">
        <v>0</v>
      </c>
      <c r="BD42" s="42">
        <v>28212.032360000001</v>
      </c>
    </row>
    <row r="43" spans="1:56">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row>
    <row r="44" spans="1:56">
      <c r="A44" s="42" t="s">
        <v>968</v>
      </c>
      <c r="B44" s="42">
        <v>0</v>
      </c>
      <c r="C44" s="42">
        <v>0</v>
      </c>
      <c r="D44" s="42">
        <v>0</v>
      </c>
      <c r="E44" s="42">
        <v>0</v>
      </c>
      <c r="F44" s="42">
        <v>0</v>
      </c>
      <c r="G44" s="42">
        <v>0</v>
      </c>
      <c r="H44" s="42">
        <v>0</v>
      </c>
      <c r="I44" s="42">
        <v>0</v>
      </c>
      <c r="J44" s="42">
        <v>0</v>
      </c>
      <c r="K44" s="42">
        <v>0</v>
      </c>
      <c r="L44" s="42">
        <v>0</v>
      </c>
      <c r="M44" s="42">
        <v>-2.9999999999999997E-5</v>
      </c>
      <c r="N44" s="42">
        <v>0</v>
      </c>
      <c r="O44" s="42">
        <v>0</v>
      </c>
      <c r="P44" s="42">
        <v>-2.9999999999999997E-5</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0</v>
      </c>
      <c r="AL44" s="42">
        <v>0</v>
      </c>
      <c r="AM44" s="42">
        <v>0</v>
      </c>
      <c r="AN44" s="42">
        <v>0</v>
      </c>
      <c r="AO44" s="42">
        <v>0</v>
      </c>
      <c r="AP44" s="42">
        <v>3837.6756800000003</v>
      </c>
      <c r="AQ44" s="42">
        <v>247.60210000000001</v>
      </c>
      <c r="AR44" s="42">
        <v>0</v>
      </c>
      <c r="AS44" s="42">
        <v>0</v>
      </c>
      <c r="AT44" s="42">
        <v>4085.2777799999999</v>
      </c>
      <c r="AU44" s="42">
        <v>1507.03719</v>
      </c>
      <c r="AV44" s="42">
        <v>337.73624999999998</v>
      </c>
      <c r="AW44" s="42">
        <v>0</v>
      </c>
      <c r="AX44" s="42">
        <v>0</v>
      </c>
      <c r="AY44" s="42">
        <v>1844.7734399999999</v>
      </c>
      <c r="AZ44" s="42">
        <v>5344.7128700000003</v>
      </c>
      <c r="BA44" s="42">
        <v>585.33831999999995</v>
      </c>
      <c r="BB44" s="42">
        <v>0</v>
      </c>
      <c r="BC44" s="42">
        <v>0</v>
      </c>
      <c r="BD44" s="42">
        <v>5930.0511900000001</v>
      </c>
    </row>
    <row r="45" spans="1:56">
      <c r="A45" s="42" t="s">
        <v>969</v>
      </c>
      <c r="B45" s="42">
        <v>1285.6855700000001</v>
      </c>
      <c r="C45" s="42">
        <v>336.79807</v>
      </c>
      <c r="D45" s="42">
        <v>0</v>
      </c>
      <c r="E45" s="42">
        <v>0</v>
      </c>
      <c r="F45" s="42">
        <v>1622.4836399999999</v>
      </c>
      <c r="G45" s="42">
        <v>0</v>
      </c>
      <c r="H45" s="42">
        <v>12.580690000000001</v>
      </c>
      <c r="I45" s="42">
        <v>0</v>
      </c>
      <c r="J45" s="42">
        <v>0</v>
      </c>
      <c r="K45" s="42">
        <v>12.580690000000001</v>
      </c>
      <c r="L45" s="42">
        <v>692.80511000000001</v>
      </c>
      <c r="M45" s="42">
        <v>1989.0991100000001</v>
      </c>
      <c r="N45" s="42">
        <v>0</v>
      </c>
      <c r="O45" s="42">
        <v>1.0000000000000001E-5</v>
      </c>
      <c r="P45" s="42">
        <v>2681.9042300000001</v>
      </c>
      <c r="Q45" s="42">
        <v>0</v>
      </c>
      <c r="R45" s="42">
        <v>0</v>
      </c>
      <c r="S45" s="42">
        <v>0</v>
      </c>
      <c r="T45" s="42">
        <v>0</v>
      </c>
      <c r="U45" s="42">
        <v>0</v>
      </c>
      <c r="V45" s="42">
        <v>27.043740000000003</v>
      </c>
      <c r="W45" s="42">
        <v>372.79490000000004</v>
      </c>
      <c r="X45" s="42">
        <v>0</v>
      </c>
      <c r="Y45" s="42">
        <v>0</v>
      </c>
      <c r="Z45" s="42">
        <v>399.83864</v>
      </c>
      <c r="AA45" s="42">
        <v>0</v>
      </c>
      <c r="AB45" s="42">
        <v>0</v>
      </c>
      <c r="AC45" s="42">
        <v>0</v>
      </c>
      <c r="AD45" s="42">
        <v>0</v>
      </c>
      <c r="AE45" s="42">
        <v>0</v>
      </c>
      <c r="AF45" s="42">
        <v>0</v>
      </c>
      <c r="AG45" s="42">
        <v>0</v>
      </c>
      <c r="AH45" s="42">
        <v>0</v>
      </c>
      <c r="AI45" s="42">
        <v>0</v>
      </c>
      <c r="AJ45" s="42">
        <v>0</v>
      </c>
      <c r="AK45" s="42">
        <v>0</v>
      </c>
      <c r="AL45" s="42">
        <v>0</v>
      </c>
      <c r="AM45" s="42">
        <v>0</v>
      </c>
      <c r="AN45" s="42">
        <v>0</v>
      </c>
      <c r="AO45" s="42">
        <v>0</v>
      </c>
      <c r="AP45" s="42">
        <v>706.94194999999991</v>
      </c>
      <c r="AQ45" s="42">
        <v>779.95291000000009</v>
      </c>
      <c r="AR45" s="42">
        <v>0</v>
      </c>
      <c r="AS45" s="42">
        <v>0</v>
      </c>
      <c r="AT45" s="42">
        <v>1486.8948600000001</v>
      </c>
      <c r="AU45" s="42">
        <v>0</v>
      </c>
      <c r="AV45" s="42">
        <v>0.58775999999999995</v>
      </c>
      <c r="AW45" s="42">
        <v>0</v>
      </c>
      <c r="AX45" s="42">
        <v>0</v>
      </c>
      <c r="AY45" s="42">
        <v>0.58775999999999995</v>
      </c>
      <c r="AZ45" s="42">
        <v>2712.4763700000003</v>
      </c>
      <c r="BA45" s="42">
        <v>3491.8134399999999</v>
      </c>
      <c r="BB45" s="42">
        <v>0</v>
      </c>
      <c r="BC45" s="42">
        <v>1.0000000000000001E-5</v>
      </c>
      <c r="BD45" s="42">
        <v>6204.28982</v>
      </c>
    </row>
    <row r="46" spans="1:56">
      <c r="A46" s="42" t="s">
        <v>105</v>
      </c>
      <c r="B46" s="42">
        <v>187.56126</v>
      </c>
      <c r="C46" s="42">
        <v>1027.8749599999999</v>
      </c>
      <c r="D46" s="42">
        <v>0</v>
      </c>
      <c r="E46" s="42">
        <v>0</v>
      </c>
      <c r="F46" s="42">
        <v>1215.43622</v>
      </c>
      <c r="G46" s="42">
        <v>323.72507999999999</v>
      </c>
      <c r="H46" s="42">
        <v>27.37388</v>
      </c>
      <c r="I46" s="42">
        <v>0</v>
      </c>
      <c r="J46" s="42">
        <v>0</v>
      </c>
      <c r="K46" s="42">
        <v>351.09896000000003</v>
      </c>
      <c r="L46" s="42">
        <v>443.42725999999999</v>
      </c>
      <c r="M46" s="42">
        <v>45.034519999999993</v>
      </c>
      <c r="N46" s="42">
        <v>1.0000000000000001E-5</v>
      </c>
      <c r="O46" s="42">
        <v>-2.0000000000000002E-5</v>
      </c>
      <c r="P46" s="42">
        <v>488.46177</v>
      </c>
      <c r="Q46" s="42">
        <v>13.194690000000001</v>
      </c>
      <c r="R46" s="42">
        <v>0</v>
      </c>
      <c r="S46" s="42">
        <v>0</v>
      </c>
      <c r="T46" s="42">
        <v>0</v>
      </c>
      <c r="U46" s="42">
        <v>13.194690000000001</v>
      </c>
      <c r="V46" s="42">
        <v>976.51832999999999</v>
      </c>
      <c r="W46" s="42">
        <v>778.54819999999995</v>
      </c>
      <c r="X46" s="42">
        <v>0</v>
      </c>
      <c r="Y46" s="42">
        <v>0</v>
      </c>
      <c r="Z46" s="42">
        <v>1755.0665300000001</v>
      </c>
      <c r="AA46" s="42">
        <v>98.578829999999996</v>
      </c>
      <c r="AB46" s="42">
        <v>0</v>
      </c>
      <c r="AC46" s="42">
        <v>0</v>
      </c>
      <c r="AD46" s="42">
        <v>0</v>
      </c>
      <c r="AE46" s="42">
        <v>98.578829999999996</v>
      </c>
      <c r="AF46" s="42">
        <v>0</v>
      </c>
      <c r="AG46" s="42">
        <v>0</v>
      </c>
      <c r="AH46" s="42">
        <v>0</v>
      </c>
      <c r="AI46" s="42">
        <v>0</v>
      </c>
      <c r="AJ46" s="42">
        <v>0</v>
      </c>
      <c r="AK46" s="42">
        <v>356.18677000000002</v>
      </c>
      <c r="AL46" s="42">
        <v>69.887630000000001</v>
      </c>
      <c r="AM46" s="42">
        <v>0</v>
      </c>
      <c r="AN46" s="42">
        <v>0</v>
      </c>
      <c r="AO46" s="42">
        <v>426.07440000000003</v>
      </c>
      <c r="AP46" s="42">
        <v>375.30700999999999</v>
      </c>
      <c r="AQ46" s="42">
        <v>337.63821999999999</v>
      </c>
      <c r="AR46" s="42">
        <v>0</v>
      </c>
      <c r="AS46" s="42">
        <v>0</v>
      </c>
      <c r="AT46" s="42">
        <v>712.94523000000004</v>
      </c>
      <c r="AU46" s="42">
        <v>441.76898</v>
      </c>
      <c r="AV46" s="42">
        <v>68.223939999999999</v>
      </c>
      <c r="AW46" s="42">
        <v>0</v>
      </c>
      <c r="AX46" s="42">
        <v>0</v>
      </c>
      <c r="AY46" s="42">
        <v>509.99291999999997</v>
      </c>
      <c r="AZ46" s="42">
        <v>3216.2682100000002</v>
      </c>
      <c r="BA46" s="42">
        <v>2354.5813499999999</v>
      </c>
      <c r="BB46" s="42">
        <v>1.0000000000000001E-5</v>
      </c>
      <c r="BC46" s="42">
        <v>-2.0000000000000002E-5</v>
      </c>
      <c r="BD46" s="42">
        <v>5570.8495499999999</v>
      </c>
    </row>
    <row r="47" spans="1:56">
      <c r="A47" s="42" t="s">
        <v>970</v>
      </c>
      <c r="B47" s="42">
        <v>0.49669999999999997</v>
      </c>
      <c r="C47" s="42">
        <v>0</v>
      </c>
      <c r="D47" s="42">
        <v>0</v>
      </c>
      <c r="E47" s="42">
        <v>0</v>
      </c>
      <c r="F47" s="42">
        <v>0.49669999999999997</v>
      </c>
      <c r="G47" s="42">
        <v>0</v>
      </c>
      <c r="H47" s="42">
        <v>0</v>
      </c>
      <c r="I47" s="42">
        <v>0</v>
      </c>
      <c r="J47" s="42">
        <v>0</v>
      </c>
      <c r="K47" s="42">
        <v>0</v>
      </c>
      <c r="L47" s="42">
        <v>0</v>
      </c>
      <c r="M47" s="42">
        <v>2.9999999999999997E-5</v>
      </c>
      <c r="N47" s="42">
        <v>0</v>
      </c>
      <c r="O47" s="42">
        <v>0</v>
      </c>
      <c r="P47" s="42">
        <v>2.9999999999999997E-5</v>
      </c>
      <c r="Q47" s="42">
        <v>0</v>
      </c>
      <c r="R47" s="42">
        <v>0</v>
      </c>
      <c r="S47" s="42">
        <v>0</v>
      </c>
      <c r="T47" s="42">
        <v>0</v>
      </c>
      <c r="U47" s="42">
        <v>0</v>
      </c>
      <c r="V47" s="42">
        <v>0</v>
      </c>
      <c r="W47" s="42">
        <v>0</v>
      </c>
      <c r="X47" s="42">
        <v>0</v>
      </c>
      <c r="Y47" s="42">
        <v>0</v>
      </c>
      <c r="Z47" s="42">
        <v>0</v>
      </c>
      <c r="AA47" s="42">
        <v>0</v>
      </c>
      <c r="AB47" s="42">
        <v>0</v>
      </c>
      <c r="AC47" s="42">
        <v>0</v>
      </c>
      <c r="AD47" s="42">
        <v>0</v>
      </c>
      <c r="AE47" s="42">
        <v>0</v>
      </c>
      <c r="AF47" s="42">
        <v>0</v>
      </c>
      <c r="AG47" s="42">
        <v>0</v>
      </c>
      <c r="AH47" s="42">
        <v>0</v>
      </c>
      <c r="AI47" s="42">
        <v>0</v>
      </c>
      <c r="AJ47" s="42">
        <v>0</v>
      </c>
      <c r="AK47" s="42">
        <v>0</v>
      </c>
      <c r="AL47" s="42">
        <v>0</v>
      </c>
      <c r="AM47" s="42">
        <v>0</v>
      </c>
      <c r="AN47" s="42">
        <v>0</v>
      </c>
      <c r="AO47" s="42">
        <v>0</v>
      </c>
      <c r="AP47" s="42">
        <v>130.79584</v>
      </c>
      <c r="AQ47" s="42">
        <v>7.1871499999999999</v>
      </c>
      <c r="AR47" s="42">
        <v>0</v>
      </c>
      <c r="AS47" s="42">
        <v>0</v>
      </c>
      <c r="AT47" s="42">
        <v>137.98299</v>
      </c>
      <c r="AU47" s="42">
        <v>0</v>
      </c>
      <c r="AV47" s="42">
        <v>0</v>
      </c>
      <c r="AW47" s="42">
        <v>0</v>
      </c>
      <c r="AX47" s="42">
        <v>0</v>
      </c>
      <c r="AY47" s="42">
        <v>0</v>
      </c>
      <c r="AZ47" s="42">
        <v>131.29254</v>
      </c>
      <c r="BA47" s="42">
        <v>7.1871800000000006</v>
      </c>
      <c r="BB47" s="42">
        <v>0</v>
      </c>
      <c r="BC47" s="42">
        <v>0</v>
      </c>
      <c r="BD47" s="42">
        <v>138.47972000000001</v>
      </c>
    </row>
    <row r="48" spans="1:56">
      <c r="A48" s="42" t="s">
        <v>109</v>
      </c>
      <c r="B48" s="42">
        <v>1306.49404</v>
      </c>
      <c r="C48" s="42">
        <v>291.19238999999999</v>
      </c>
      <c r="D48" s="42">
        <v>0</v>
      </c>
      <c r="E48" s="42">
        <v>0</v>
      </c>
      <c r="F48" s="42">
        <v>1597.68643</v>
      </c>
      <c r="G48" s="42">
        <v>257.23845</v>
      </c>
      <c r="H48" s="42">
        <v>168.14717999999999</v>
      </c>
      <c r="I48" s="42">
        <v>0</v>
      </c>
      <c r="J48" s="42">
        <v>0</v>
      </c>
      <c r="K48" s="42">
        <v>425.38562999999999</v>
      </c>
      <c r="L48" s="42">
        <v>2135.6257700000001</v>
      </c>
      <c r="M48" s="42">
        <v>2956.2968700000001</v>
      </c>
      <c r="N48" s="42">
        <v>228.27523000000002</v>
      </c>
      <c r="O48" s="42">
        <v>-1.0000000000000001E-5</v>
      </c>
      <c r="P48" s="42">
        <v>5320.1978600000002</v>
      </c>
      <c r="Q48" s="42">
        <v>0</v>
      </c>
      <c r="R48" s="42">
        <v>0</v>
      </c>
      <c r="S48" s="42">
        <v>0</v>
      </c>
      <c r="T48" s="42">
        <v>0</v>
      </c>
      <c r="U48" s="42">
        <v>0</v>
      </c>
      <c r="V48" s="42">
        <v>672.58649000000003</v>
      </c>
      <c r="W48" s="42">
        <v>553.64287999999999</v>
      </c>
      <c r="X48" s="42">
        <v>0</v>
      </c>
      <c r="Y48" s="42">
        <v>0</v>
      </c>
      <c r="Z48" s="42">
        <v>1226.22937</v>
      </c>
      <c r="AA48" s="42">
        <v>36.307519999999997</v>
      </c>
      <c r="AB48" s="42">
        <v>0</v>
      </c>
      <c r="AC48" s="42">
        <v>0</v>
      </c>
      <c r="AD48" s="42">
        <v>0</v>
      </c>
      <c r="AE48" s="42">
        <v>36.307519999999997</v>
      </c>
      <c r="AF48" s="42">
        <v>0</v>
      </c>
      <c r="AG48" s="42">
        <v>0</v>
      </c>
      <c r="AH48" s="42">
        <v>0</v>
      </c>
      <c r="AI48" s="42">
        <v>0</v>
      </c>
      <c r="AJ48" s="42">
        <v>0</v>
      </c>
      <c r="AK48" s="42">
        <v>248.01242999999999</v>
      </c>
      <c r="AL48" s="42">
        <v>62.210389999999997</v>
      </c>
      <c r="AM48" s="42">
        <v>0</v>
      </c>
      <c r="AN48" s="42">
        <v>0</v>
      </c>
      <c r="AO48" s="42">
        <v>310.22282000000001</v>
      </c>
      <c r="AP48" s="42">
        <v>170.05141</v>
      </c>
      <c r="AQ48" s="42">
        <v>416.17404999999997</v>
      </c>
      <c r="AR48" s="42">
        <v>0</v>
      </c>
      <c r="AS48" s="42">
        <v>0</v>
      </c>
      <c r="AT48" s="42">
        <v>586.22546</v>
      </c>
      <c r="AU48" s="42">
        <v>36.665759999999999</v>
      </c>
      <c r="AV48" s="42">
        <v>253.5325</v>
      </c>
      <c r="AW48" s="42">
        <v>0</v>
      </c>
      <c r="AX48" s="42">
        <v>0</v>
      </c>
      <c r="AY48" s="42">
        <v>290.19826</v>
      </c>
      <c r="AZ48" s="42">
        <v>4862.9818700000005</v>
      </c>
      <c r="BA48" s="42">
        <v>4701.1962599999997</v>
      </c>
      <c r="BB48" s="42">
        <v>228.27523000000002</v>
      </c>
      <c r="BC48" s="42">
        <v>-1.0000000000000001E-5</v>
      </c>
      <c r="BD48" s="42">
        <v>9792.4533499999998</v>
      </c>
    </row>
    <row r="49" spans="1:56">
      <c r="A49" s="42" t="s">
        <v>971</v>
      </c>
      <c r="B49" s="42">
        <v>0</v>
      </c>
      <c r="C49" s="42">
        <v>291.80581000000001</v>
      </c>
      <c r="D49" s="42">
        <v>0</v>
      </c>
      <c r="E49" s="42">
        <v>0</v>
      </c>
      <c r="F49" s="42">
        <v>291.80581000000001</v>
      </c>
      <c r="G49" s="42">
        <v>0</v>
      </c>
      <c r="H49" s="42">
        <v>30.248069999999998</v>
      </c>
      <c r="I49" s="42">
        <v>0</v>
      </c>
      <c r="J49" s="42">
        <v>0</v>
      </c>
      <c r="K49" s="42">
        <v>30.248069999999998</v>
      </c>
      <c r="L49" s="42">
        <v>0</v>
      </c>
      <c r="M49" s="42">
        <v>2.9999999999999997E-5</v>
      </c>
      <c r="N49" s="42">
        <v>0</v>
      </c>
      <c r="O49" s="42">
        <v>0</v>
      </c>
      <c r="P49" s="42">
        <v>2.9999999999999997E-5</v>
      </c>
      <c r="Q49" s="42">
        <v>0</v>
      </c>
      <c r="R49" s="42">
        <v>0</v>
      </c>
      <c r="S49" s="42">
        <v>0</v>
      </c>
      <c r="T49" s="42">
        <v>0</v>
      </c>
      <c r="U49" s="42">
        <v>0</v>
      </c>
      <c r="V49" s="42">
        <v>0</v>
      </c>
      <c r="W49" s="42">
        <v>38.495919999999998</v>
      </c>
      <c r="X49" s="42">
        <v>0</v>
      </c>
      <c r="Y49" s="42">
        <v>0</v>
      </c>
      <c r="Z49" s="42">
        <v>38.495919999999998</v>
      </c>
      <c r="AA49" s="42">
        <v>0</v>
      </c>
      <c r="AB49" s="42">
        <v>0</v>
      </c>
      <c r="AC49" s="42">
        <v>0</v>
      </c>
      <c r="AD49" s="42">
        <v>0</v>
      </c>
      <c r="AE49" s="42">
        <v>0</v>
      </c>
      <c r="AF49" s="42">
        <v>0</v>
      </c>
      <c r="AG49" s="42">
        <v>0</v>
      </c>
      <c r="AH49" s="42">
        <v>0</v>
      </c>
      <c r="AI49" s="42">
        <v>0</v>
      </c>
      <c r="AJ49" s="42">
        <v>0</v>
      </c>
      <c r="AK49" s="42">
        <v>0</v>
      </c>
      <c r="AL49" s="42">
        <v>0</v>
      </c>
      <c r="AM49" s="42">
        <v>0</v>
      </c>
      <c r="AN49" s="42">
        <v>0</v>
      </c>
      <c r="AO49" s="42">
        <v>0</v>
      </c>
      <c r="AP49" s="42">
        <v>803.10517000000004</v>
      </c>
      <c r="AQ49" s="42">
        <v>0</v>
      </c>
      <c r="AR49" s="42">
        <v>0</v>
      </c>
      <c r="AS49" s="42">
        <v>0</v>
      </c>
      <c r="AT49" s="42">
        <v>803.10517000000004</v>
      </c>
      <c r="AU49" s="42">
        <v>0</v>
      </c>
      <c r="AV49" s="42">
        <v>0</v>
      </c>
      <c r="AW49" s="42">
        <v>0</v>
      </c>
      <c r="AX49" s="42">
        <v>0</v>
      </c>
      <c r="AY49" s="42">
        <v>0</v>
      </c>
      <c r="AZ49" s="42">
        <v>803.10517000000004</v>
      </c>
      <c r="BA49" s="42">
        <v>360.54983000000004</v>
      </c>
      <c r="BB49" s="42">
        <v>0</v>
      </c>
      <c r="BC49" s="42">
        <v>0</v>
      </c>
      <c r="BD49" s="42">
        <v>1163.655</v>
      </c>
    </row>
    <row r="50" spans="1:56">
      <c r="A50" s="42" t="s">
        <v>241</v>
      </c>
      <c r="B50" s="42">
        <v>63450.263899999998</v>
      </c>
      <c r="C50" s="42">
        <v>42290.165520000002</v>
      </c>
      <c r="D50" s="42">
        <v>0</v>
      </c>
      <c r="E50" s="42">
        <v>170.22910000000002</v>
      </c>
      <c r="F50" s="42">
        <v>105910.65852</v>
      </c>
      <c r="G50" s="42">
        <v>1353.0353300000002</v>
      </c>
      <c r="H50" s="42">
        <v>59.20194</v>
      </c>
      <c r="I50" s="42">
        <v>0</v>
      </c>
      <c r="J50" s="42">
        <v>0</v>
      </c>
      <c r="K50" s="42">
        <v>1412.2372700000001</v>
      </c>
      <c r="L50" s="42">
        <v>34086.902820000003</v>
      </c>
      <c r="M50" s="42">
        <v>2063.4110700000001</v>
      </c>
      <c r="N50" s="42">
        <v>0</v>
      </c>
      <c r="O50" s="42">
        <v>1.0000000000000001E-5</v>
      </c>
      <c r="P50" s="42">
        <v>36150.313900000001</v>
      </c>
      <c r="Q50" s="42">
        <v>89668.404159999991</v>
      </c>
      <c r="R50" s="42">
        <v>28056.002210000002</v>
      </c>
      <c r="S50" s="42">
        <v>0</v>
      </c>
      <c r="T50" s="42">
        <v>65.663359999999997</v>
      </c>
      <c r="U50" s="42">
        <v>117790.06973</v>
      </c>
      <c r="V50" s="42">
        <v>30468.744440000002</v>
      </c>
      <c r="W50" s="42">
        <v>2119.8866699999999</v>
      </c>
      <c r="X50" s="42">
        <v>0</v>
      </c>
      <c r="Y50" s="42">
        <v>0</v>
      </c>
      <c r="Z50" s="42">
        <v>32588.631109999998</v>
      </c>
      <c r="AA50" s="42">
        <v>52553.072999999997</v>
      </c>
      <c r="AB50" s="42">
        <v>2857.51757</v>
      </c>
      <c r="AC50" s="42">
        <v>0</v>
      </c>
      <c r="AD50" s="42">
        <v>0</v>
      </c>
      <c r="AE50" s="42">
        <v>55410.59057</v>
      </c>
      <c r="AF50" s="42">
        <v>35</v>
      </c>
      <c r="AG50" s="42">
        <v>0</v>
      </c>
      <c r="AH50" s="42">
        <v>0</v>
      </c>
      <c r="AI50" s="42">
        <v>0</v>
      </c>
      <c r="AJ50" s="42">
        <v>35</v>
      </c>
      <c r="AK50" s="42">
        <v>0</v>
      </c>
      <c r="AL50" s="42">
        <v>32.927999999999997</v>
      </c>
      <c r="AM50" s="42">
        <v>0</v>
      </c>
      <c r="AN50" s="42">
        <v>0</v>
      </c>
      <c r="AO50" s="42">
        <v>32.927999999999997</v>
      </c>
      <c r="AP50" s="42">
        <v>4148.5473000000002</v>
      </c>
      <c r="AQ50" s="42">
        <v>28.126000000000001</v>
      </c>
      <c r="AR50" s="42">
        <v>0</v>
      </c>
      <c r="AS50" s="42">
        <v>0</v>
      </c>
      <c r="AT50" s="42">
        <v>4176.6732999999995</v>
      </c>
      <c r="AU50" s="42">
        <v>2708.3337700000002</v>
      </c>
      <c r="AV50" s="42">
        <v>6.1740000000000004</v>
      </c>
      <c r="AW50" s="42">
        <v>0</v>
      </c>
      <c r="AX50" s="42">
        <v>0</v>
      </c>
      <c r="AY50" s="42">
        <v>2714.5077700000002</v>
      </c>
      <c r="AZ50" s="42">
        <v>278472.30472000001</v>
      </c>
      <c r="BA50" s="42">
        <v>77513.412980000008</v>
      </c>
      <c r="BB50" s="42">
        <v>0</v>
      </c>
      <c r="BC50" s="42">
        <v>235.89247</v>
      </c>
      <c r="BD50" s="42">
        <v>356221.61017</v>
      </c>
    </row>
    <row r="51" spans="1:56">
      <c r="A51" s="42" t="s">
        <v>112</v>
      </c>
      <c r="B51" s="42">
        <v>1205.4281100000001</v>
      </c>
      <c r="C51" s="42">
        <v>213.81528</v>
      </c>
      <c r="D51" s="42">
        <v>0</v>
      </c>
      <c r="E51" s="42">
        <v>0</v>
      </c>
      <c r="F51" s="42">
        <v>1419.2433899999999</v>
      </c>
      <c r="G51" s="42">
        <v>936.42956000000004</v>
      </c>
      <c r="H51" s="42">
        <v>39.776890000000002</v>
      </c>
      <c r="I51" s="42">
        <v>0</v>
      </c>
      <c r="J51" s="42">
        <v>0</v>
      </c>
      <c r="K51" s="42">
        <v>976.2064499999999</v>
      </c>
      <c r="L51" s="42">
        <v>1287.2635600000001</v>
      </c>
      <c r="M51" s="42">
        <v>196.97689000000003</v>
      </c>
      <c r="N51" s="42">
        <v>-8.9999999999999992E-5</v>
      </c>
      <c r="O51" s="42">
        <v>0.24684</v>
      </c>
      <c r="P51" s="42">
        <v>1484.4872</v>
      </c>
      <c r="Q51" s="42">
        <v>796.98491000000001</v>
      </c>
      <c r="R51" s="42">
        <v>524.07361000000003</v>
      </c>
      <c r="S51" s="42">
        <v>0</v>
      </c>
      <c r="T51" s="42">
        <v>0</v>
      </c>
      <c r="U51" s="42">
        <v>1321.05852</v>
      </c>
      <c r="V51" s="42">
        <v>596.70555000000002</v>
      </c>
      <c r="W51" s="42">
        <v>185.43295999999998</v>
      </c>
      <c r="X51" s="42">
        <v>0</v>
      </c>
      <c r="Y51" s="42">
        <v>0</v>
      </c>
      <c r="Z51" s="42">
        <v>782.13851</v>
      </c>
      <c r="AA51" s="42">
        <v>376.79304999999999</v>
      </c>
      <c r="AB51" s="42">
        <v>37.135440000000003</v>
      </c>
      <c r="AC51" s="42">
        <v>0</v>
      </c>
      <c r="AD51" s="42">
        <v>0</v>
      </c>
      <c r="AE51" s="42">
        <v>413.92849000000001</v>
      </c>
      <c r="AF51" s="42">
        <v>151.62263000000002</v>
      </c>
      <c r="AG51" s="42">
        <v>25.578119999999998</v>
      </c>
      <c r="AH51" s="42">
        <v>0</v>
      </c>
      <c r="AI51" s="42">
        <v>0</v>
      </c>
      <c r="AJ51" s="42">
        <v>177.20075</v>
      </c>
      <c r="AK51" s="42">
        <v>1657.13464</v>
      </c>
      <c r="AL51" s="42">
        <v>118.3262</v>
      </c>
      <c r="AM51" s="42">
        <v>0</v>
      </c>
      <c r="AN51" s="42">
        <v>0</v>
      </c>
      <c r="AO51" s="42">
        <v>1775.4608400000002</v>
      </c>
      <c r="AP51" s="42">
        <v>1366.0620900000001</v>
      </c>
      <c r="AQ51" s="42">
        <v>922.5559300000001</v>
      </c>
      <c r="AR51" s="42">
        <v>0</v>
      </c>
      <c r="AS51" s="42">
        <v>0</v>
      </c>
      <c r="AT51" s="42">
        <v>2288.6180199999999</v>
      </c>
      <c r="AU51" s="42">
        <v>2361.6681200000003</v>
      </c>
      <c r="AV51" s="42">
        <v>780.62279000000001</v>
      </c>
      <c r="AW51" s="42">
        <v>0</v>
      </c>
      <c r="AX51" s="42">
        <v>0</v>
      </c>
      <c r="AY51" s="42">
        <v>3142.2909100000002</v>
      </c>
      <c r="AZ51" s="42">
        <v>10736.09222</v>
      </c>
      <c r="BA51" s="42">
        <v>3044.2941099999998</v>
      </c>
      <c r="BB51" s="42">
        <v>-8.9999999999999992E-5</v>
      </c>
      <c r="BC51" s="42">
        <v>0.24684</v>
      </c>
      <c r="BD51" s="42">
        <v>13780.63308</v>
      </c>
    </row>
    <row r="52" spans="1:56">
      <c r="A52" s="42" t="s">
        <v>972</v>
      </c>
      <c r="B52" s="42">
        <v>-3218.35932</v>
      </c>
      <c r="C52" s="42">
        <v>-4310.1705700000002</v>
      </c>
      <c r="D52" s="42">
        <v>0</v>
      </c>
      <c r="E52" s="42">
        <v>-0.21011000000000002</v>
      </c>
      <c r="F52" s="42">
        <v>-7528.74</v>
      </c>
      <c r="G52" s="42">
        <v>-1767.2307599999999</v>
      </c>
      <c r="H52" s="42">
        <v>-283.29946000000001</v>
      </c>
      <c r="I52" s="42">
        <v>0</v>
      </c>
      <c r="J52" s="42">
        <v>0</v>
      </c>
      <c r="K52" s="42">
        <v>-2050.5302200000001</v>
      </c>
      <c r="L52" s="42">
        <v>-2556.2253100000003</v>
      </c>
      <c r="M52" s="42">
        <v>-5291.1529299999993</v>
      </c>
      <c r="N52" s="42">
        <v>-114.13772</v>
      </c>
      <c r="O52" s="42">
        <v>-9.1900000000000009E-2</v>
      </c>
      <c r="P52" s="42">
        <v>-7961.6078600000001</v>
      </c>
      <c r="Q52" s="42">
        <v>-352.15348999999998</v>
      </c>
      <c r="R52" s="42">
        <v>-4214.5281299999997</v>
      </c>
      <c r="S52" s="42">
        <v>0</v>
      </c>
      <c r="T52" s="42">
        <v>0</v>
      </c>
      <c r="U52" s="42">
        <v>-4566.6816200000003</v>
      </c>
      <c r="V52" s="42">
        <v>-2152.81394</v>
      </c>
      <c r="W52" s="42">
        <v>-1594.0031399999998</v>
      </c>
      <c r="X52" s="42">
        <v>0</v>
      </c>
      <c r="Y52" s="42">
        <v>0</v>
      </c>
      <c r="Z52" s="42">
        <v>-3746.8170800000003</v>
      </c>
      <c r="AA52" s="42">
        <v>-438.22421999999995</v>
      </c>
      <c r="AB52" s="42">
        <v>-540.20025999999996</v>
      </c>
      <c r="AC52" s="42">
        <v>0</v>
      </c>
      <c r="AD52" s="42">
        <v>0</v>
      </c>
      <c r="AE52" s="42">
        <v>-978.42448000000002</v>
      </c>
      <c r="AF52" s="42">
        <v>-44.329749999999997</v>
      </c>
      <c r="AG52" s="42">
        <v>-27.397470000000002</v>
      </c>
      <c r="AH52" s="42">
        <v>0</v>
      </c>
      <c r="AI52" s="42">
        <v>0</v>
      </c>
      <c r="AJ52" s="42">
        <v>-71.727220000000003</v>
      </c>
      <c r="AK52" s="42">
        <v>-3331.1384600000001</v>
      </c>
      <c r="AL52" s="42">
        <v>-364.04228999999998</v>
      </c>
      <c r="AM52" s="42">
        <v>0</v>
      </c>
      <c r="AN52" s="42">
        <v>0</v>
      </c>
      <c r="AO52" s="42">
        <v>-3695.18075</v>
      </c>
      <c r="AP52" s="42">
        <v>-1290.89229</v>
      </c>
      <c r="AQ52" s="42">
        <v>-2009.3029199999999</v>
      </c>
      <c r="AR52" s="42">
        <v>0</v>
      </c>
      <c r="AS52" s="42">
        <v>0</v>
      </c>
      <c r="AT52" s="42">
        <v>-3300.1952099999999</v>
      </c>
      <c r="AU52" s="42">
        <v>-1657.5524700000001</v>
      </c>
      <c r="AV52" s="42">
        <v>-2309.8695499999999</v>
      </c>
      <c r="AW52" s="42">
        <v>0</v>
      </c>
      <c r="AX52" s="42">
        <v>0</v>
      </c>
      <c r="AY52" s="42">
        <v>-3967.42202</v>
      </c>
      <c r="AZ52" s="42">
        <v>-16808.920010000002</v>
      </c>
      <c r="BA52" s="42">
        <v>-20943.96672</v>
      </c>
      <c r="BB52" s="42">
        <v>-114.13772</v>
      </c>
      <c r="BC52" s="42">
        <v>-0.30201</v>
      </c>
      <c r="BD52" s="42">
        <v>-37867.326460000004</v>
      </c>
    </row>
    <row r="53" spans="1:56">
      <c r="A53" s="42" t="s">
        <v>973</v>
      </c>
      <c r="B53" s="42">
        <v>256951.83262999999</v>
      </c>
      <c r="C53" s="42">
        <v>83063.545559999999</v>
      </c>
      <c r="D53" s="42">
        <v>0</v>
      </c>
      <c r="E53" s="42">
        <v>170.01899</v>
      </c>
      <c r="F53" s="42">
        <v>340185.39718000003</v>
      </c>
      <c r="G53" s="42">
        <v>161547.77702000001</v>
      </c>
      <c r="H53" s="42">
        <v>9512.9990999999991</v>
      </c>
      <c r="I53" s="42">
        <v>0</v>
      </c>
      <c r="J53" s="42">
        <v>0</v>
      </c>
      <c r="K53" s="42">
        <v>171060.77611999999</v>
      </c>
      <c r="L53" s="42">
        <v>291754.95224999997</v>
      </c>
      <c r="M53" s="42">
        <v>70700.246450000006</v>
      </c>
      <c r="N53" s="42">
        <v>114.13742999999999</v>
      </c>
      <c r="O53" s="42">
        <v>73.610990000000001</v>
      </c>
      <c r="P53" s="42">
        <v>362642.94712000003</v>
      </c>
      <c r="Q53" s="42">
        <v>187168.27724</v>
      </c>
      <c r="R53" s="42">
        <v>88385.587499999994</v>
      </c>
      <c r="S53" s="42">
        <v>0</v>
      </c>
      <c r="T53" s="42">
        <v>65.663359999999997</v>
      </c>
      <c r="U53" s="42">
        <v>275619.5281</v>
      </c>
      <c r="V53" s="42">
        <v>137269.77328999998</v>
      </c>
      <c r="W53" s="42">
        <v>43733.87818</v>
      </c>
      <c r="X53" s="42">
        <v>0</v>
      </c>
      <c r="Y53" s="42">
        <v>0</v>
      </c>
      <c r="Z53" s="42">
        <v>181003.65147000001</v>
      </c>
      <c r="AA53" s="42">
        <v>108015.29109999999</v>
      </c>
      <c r="AB53" s="42">
        <v>7386.0953200000004</v>
      </c>
      <c r="AC53" s="42">
        <v>0</v>
      </c>
      <c r="AD53" s="42">
        <v>0</v>
      </c>
      <c r="AE53" s="42">
        <v>115401.38642</v>
      </c>
      <c r="AF53" s="42">
        <v>18691.60239</v>
      </c>
      <c r="AG53" s="42">
        <v>2189.9757599999998</v>
      </c>
      <c r="AH53" s="42">
        <v>0</v>
      </c>
      <c r="AI53" s="42">
        <v>0</v>
      </c>
      <c r="AJ53" s="42">
        <v>20881.578149999998</v>
      </c>
      <c r="AK53" s="42">
        <v>128265.43678</v>
      </c>
      <c r="AL53" s="42">
        <v>13358.36606</v>
      </c>
      <c r="AM53" s="42">
        <v>0</v>
      </c>
      <c r="AN53" s="42">
        <v>0</v>
      </c>
      <c r="AO53" s="42">
        <v>141623.80283999999</v>
      </c>
      <c r="AP53" s="42">
        <v>101999.21779000001</v>
      </c>
      <c r="AQ53" s="42">
        <v>77592.622530000008</v>
      </c>
      <c r="AR53" s="42">
        <v>0</v>
      </c>
      <c r="AS53" s="42">
        <v>0</v>
      </c>
      <c r="AT53" s="42">
        <v>179591.84031999999</v>
      </c>
      <c r="AU53" s="42">
        <v>165822.63521000001</v>
      </c>
      <c r="AV53" s="42">
        <v>62460.879219999995</v>
      </c>
      <c r="AW53" s="42">
        <v>0</v>
      </c>
      <c r="AX53" s="42">
        <v>0</v>
      </c>
      <c r="AY53" s="42">
        <v>228283.51443000001</v>
      </c>
      <c r="AZ53" s="42">
        <v>1557486.7957000001</v>
      </c>
      <c r="BA53" s="42">
        <v>458384.19568</v>
      </c>
      <c r="BB53" s="42">
        <v>114.13742999999999</v>
      </c>
      <c r="BC53" s="42">
        <v>309.29334</v>
      </c>
      <c r="BD53" s="42">
        <v>2016294.42215</v>
      </c>
    </row>
    <row r="54" spans="1:56" ht="12.75" hidden="1" customHeight="1"/>
    <row r="55" spans="1:56" ht="12.75" hidden="1" customHeight="1"/>
    <row r="56" spans="1:56" ht="12.75" hidden="1" customHeight="1"/>
  </sheetData>
  <mergeCells count="11">
    <mergeCell ref="AA5:AE5"/>
    <mergeCell ref="B5:F5"/>
    <mergeCell ref="G5:K5"/>
    <mergeCell ref="L5:P5"/>
    <mergeCell ref="Q5:U5"/>
    <mergeCell ref="V5:Z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WVI56"/>
  <sheetViews>
    <sheetView zoomScale="75" workbookViewId="0">
      <selection activeCell="E23" sqref="E23"/>
    </sheetView>
  </sheetViews>
  <sheetFormatPr defaultColWidth="0" defaultRowHeight="12.75" zeroHeight="1"/>
  <cols>
    <col min="1" max="1" width="60.140625" style="42" customWidth="1"/>
    <col min="2" max="51" width="11.42578125" style="42" customWidth="1"/>
    <col min="52" max="256" width="11.42578125" style="42" hidden="1"/>
    <col min="257" max="257" width="60.140625" style="42" hidden="1"/>
    <col min="258" max="512" width="11.42578125" style="42" hidden="1"/>
    <col min="513" max="513" width="60.140625" style="42" hidden="1"/>
    <col min="514" max="768" width="11.42578125" style="42" hidden="1"/>
    <col min="769" max="769" width="60.140625" style="42" hidden="1"/>
    <col min="770" max="1024" width="11.42578125" style="42" hidden="1"/>
    <col min="1025" max="1025" width="60.140625" style="42" hidden="1"/>
    <col min="1026" max="1280" width="11.42578125" style="42" hidden="1"/>
    <col min="1281" max="1281" width="60.140625" style="42" hidden="1"/>
    <col min="1282" max="1536" width="11.42578125" style="42" hidden="1"/>
    <col min="1537" max="1537" width="60.140625" style="42" hidden="1"/>
    <col min="1538" max="1792" width="11.42578125" style="42" hidden="1"/>
    <col min="1793" max="1793" width="60.140625" style="42" hidden="1"/>
    <col min="1794" max="2048" width="11.42578125" style="42" hidden="1"/>
    <col min="2049" max="2049" width="60.140625" style="42" hidden="1"/>
    <col min="2050" max="2304" width="11.42578125" style="42" hidden="1"/>
    <col min="2305" max="2305" width="60.140625" style="42" hidden="1"/>
    <col min="2306" max="2560" width="11.42578125" style="42" hidden="1"/>
    <col min="2561" max="2561" width="60.140625" style="42" hidden="1"/>
    <col min="2562" max="2816" width="11.42578125" style="42" hidden="1"/>
    <col min="2817" max="2817" width="60.140625" style="42" hidden="1"/>
    <col min="2818" max="3072" width="11.42578125" style="42" hidden="1"/>
    <col min="3073" max="3073" width="60.140625" style="42" hidden="1"/>
    <col min="3074" max="3328" width="11.42578125" style="42" hidden="1"/>
    <col min="3329" max="3329" width="60.140625" style="42" hidden="1"/>
    <col min="3330" max="3584" width="11.42578125" style="42" hidden="1"/>
    <col min="3585" max="3585" width="60.140625" style="42" hidden="1"/>
    <col min="3586" max="3840" width="11.42578125" style="42" hidden="1"/>
    <col min="3841" max="3841" width="60.140625" style="42" hidden="1"/>
    <col min="3842" max="4096" width="11.42578125" style="42" hidden="1"/>
    <col min="4097" max="4097" width="60.140625" style="42" hidden="1"/>
    <col min="4098" max="4352" width="11.42578125" style="42" hidden="1"/>
    <col min="4353" max="4353" width="60.140625" style="42" hidden="1"/>
    <col min="4354" max="4608" width="11.42578125" style="42" hidden="1"/>
    <col min="4609" max="4609" width="60.140625" style="42" hidden="1"/>
    <col min="4610" max="4864" width="11.42578125" style="42" hidden="1"/>
    <col min="4865" max="4865" width="60.140625" style="42" hidden="1"/>
    <col min="4866" max="5120" width="11.42578125" style="42" hidden="1"/>
    <col min="5121" max="5121" width="60.140625" style="42" hidden="1"/>
    <col min="5122" max="5376" width="11.42578125" style="42" hidden="1"/>
    <col min="5377" max="5377" width="60.140625" style="42" hidden="1"/>
    <col min="5378" max="5632" width="11.42578125" style="42" hidden="1"/>
    <col min="5633" max="5633" width="60.140625" style="42" hidden="1"/>
    <col min="5634" max="5888" width="11.42578125" style="42" hidden="1"/>
    <col min="5889" max="5889" width="60.140625" style="42" hidden="1"/>
    <col min="5890" max="6144" width="11.42578125" style="42" hidden="1"/>
    <col min="6145" max="6145" width="60.140625" style="42" hidden="1"/>
    <col min="6146" max="6400" width="11.42578125" style="42" hidden="1"/>
    <col min="6401" max="6401" width="60.140625" style="42" hidden="1"/>
    <col min="6402" max="6656" width="11.42578125" style="42" hidden="1"/>
    <col min="6657" max="6657" width="60.140625" style="42" hidden="1"/>
    <col min="6658" max="6912" width="11.42578125" style="42" hidden="1"/>
    <col min="6913" max="6913" width="60.140625" style="42" hidden="1"/>
    <col min="6914" max="7168" width="11.42578125" style="42" hidden="1"/>
    <col min="7169" max="7169" width="60.140625" style="42" hidden="1"/>
    <col min="7170" max="7424" width="11.42578125" style="42" hidden="1"/>
    <col min="7425" max="7425" width="60.140625" style="42" hidden="1"/>
    <col min="7426" max="7680" width="11.42578125" style="42" hidden="1"/>
    <col min="7681" max="7681" width="60.140625" style="42" hidden="1"/>
    <col min="7682" max="7936" width="11.42578125" style="42" hidden="1"/>
    <col min="7937" max="7937" width="60.140625" style="42" hidden="1"/>
    <col min="7938" max="8192" width="11.42578125" style="42" hidden="1"/>
    <col min="8193" max="8193" width="60.140625" style="42" hidden="1"/>
    <col min="8194" max="8448" width="11.42578125" style="42" hidden="1"/>
    <col min="8449" max="8449" width="60.140625" style="42" hidden="1"/>
    <col min="8450" max="8704" width="11.42578125" style="42" hidden="1"/>
    <col min="8705" max="8705" width="60.140625" style="42" hidden="1"/>
    <col min="8706" max="8960" width="11.42578125" style="42" hidden="1"/>
    <col min="8961" max="8961" width="60.140625" style="42" hidden="1"/>
    <col min="8962" max="9216" width="11.42578125" style="42" hidden="1"/>
    <col min="9217" max="9217" width="60.140625" style="42" hidden="1"/>
    <col min="9218" max="9472" width="11.42578125" style="42" hidden="1"/>
    <col min="9473" max="9473" width="60.140625" style="42" hidden="1"/>
    <col min="9474" max="9728" width="11.42578125" style="42" hidden="1"/>
    <col min="9729" max="9729" width="60.140625" style="42" hidden="1"/>
    <col min="9730" max="9984" width="11.42578125" style="42" hidden="1"/>
    <col min="9985" max="9985" width="60.140625" style="42" hidden="1"/>
    <col min="9986" max="10240" width="11.42578125" style="42" hidden="1"/>
    <col min="10241" max="10241" width="60.140625" style="42" hidden="1"/>
    <col min="10242" max="10496" width="11.42578125" style="42" hidden="1"/>
    <col min="10497" max="10497" width="60.140625" style="42" hidden="1"/>
    <col min="10498" max="10752" width="11.42578125" style="42" hidden="1"/>
    <col min="10753" max="10753" width="60.140625" style="42" hidden="1"/>
    <col min="10754" max="11008" width="11.42578125" style="42" hidden="1"/>
    <col min="11009" max="11009" width="60.140625" style="42" hidden="1"/>
    <col min="11010" max="11264" width="11.42578125" style="42" hidden="1"/>
    <col min="11265" max="11265" width="60.140625" style="42" hidden="1"/>
    <col min="11266" max="11520" width="11.42578125" style="42" hidden="1"/>
    <col min="11521" max="11521" width="60.140625" style="42" hidden="1"/>
    <col min="11522" max="11776" width="11.42578125" style="42" hidden="1"/>
    <col min="11777" max="11777" width="60.140625" style="42" hidden="1"/>
    <col min="11778" max="12032" width="11.42578125" style="42" hidden="1"/>
    <col min="12033" max="12033" width="60.140625" style="42" hidden="1"/>
    <col min="12034" max="12288" width="11.42578125" style="42" hidden="1"/>
    <col min="12289" max="12289" width="60.140625" style="42" hidden="1"/>
    <col min="12290" max="12544" width="11.42578125" style="42" hidden="1"/>
    <col min="12545" max="12545" width="60.140625" style="42" hidden="1"/>
    <col min="12546" max="12800" width="11.42578125" style="42" hidden="1"/>
    <col min="12801" max="12801" width="60.140625" style="42" hidden="1"/>
    <col min="12802" max="13056" width="11.42578125" style="42" hidden="1"/>
    <col min="13057" max="13057" width="60.140625" style="42" hidden="1"/>
    <col min="13058" max="13312" width="11.42578125" style="42" hidden="1"/>
    <col min="13313" max="13313" width="60.140625" style="42" hidden="1"/>
    <col min="13314" max="13568" width="11.42578125" style="42" hidden="1"/>
    <col min="13569" max="13569" width="60.140625" style="42" hidden="1"/>
    <col min="13570" max="13824" width="11.42578125" style="42" hidden="1"/>
    <col min="13825" max="13825" width="60.140625" style="42" hidden="1"/>
    <col min="13826" max="14080" width="11.42578125" style="42" hidden="1"/>
    <col min="14081" max="14081" width="60.140625" style="42" hidden="1"/>
    <col min="14082" max="14336" width="11.42578125" style="42" hidden="1"/>
    <col min="14337" max="14337" width="60.140625" style="42" hidden="1"/>
    <col min="14338" max="14592" width="11.42578125" style="42" hidden="1"/>
    <col min="14593" max="14593" width="60.140625" style="42" hidden="1"/>
    <col min="14594" max="14848" width="11.42578125" style="42" hidden="1"/>
    <col min="14849" max="14849" width="60.140625" style="42" hidden="1"/>
    <col min="14850" max="15104" width="11.42578125" style="42" hidden="1"/>
    <col min="15105" max="15105" width="60.140625" style="42" hidden="1"/>
    <col min="15106" max="15360" width="11.42578125" style="42" hidden="1"/>
    <col min="15361" max="15361" width="60.140625" style="42" hidden="1"/>
    <col min="15362" max="15616" width="11.42578125" style="42" hidden="1"/>
    <col min="15617" max="15617" width="60.140625" style="42" hidden="1"/>
    <col min="15618" max="15872" width="11.42578125" style="42" hidden="1"/>
    <col min="15873" max="15873" width="60.140625" style="42" hidden="1"/>
    <col min="15874" max="16128" width="11.42578125" style="42" hidden="1"/>
    <col min="16129" max="16129" width="60.140625" style="42" hidden="1"/>
    <col min="16130" max="16384" width="11.42578125" style="42" hidden="1"/>
  </cols>
  <sheetData>
    <row r="1" spans="1:93" ht="35.25" customHeight="1">
      <c r="A1" s="341" t="s">
        <v>72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c r="AK1" s="341"/>
      <c r="AL1" s="341"/>
      <c r="AM1" s="341"/>
      <c r="AN1" s="341"/>
      <c r="AO1" s="341"/>
      <c r="AP1" s="341"/>
      <c r="AQ1" s="341"/>
      <c r="AR1" s="341"/>
      <c r="AS1" s="341"/>
      <c r="AT1" s="341"/>
      <c r="AU1" s="341"/>
      <c r="AV1" s="341"/>
      <c r="AW1" s="341"/>
      <c r="AX1" s="341"/>
      <c r="AY1" s="3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row>
    <row r="2" spans="1:93" ht="26.25" customHeight="1">
      <c r="A2" s="341" t="s">
        <v>981</v>
      </c>
      <c r="B2" s="341"/>
      <c r="C2" s="341"/>
      <c r="D2" s="341"/>
      <c r="E2" s="341"/>
      <c r="F2" s="341"/>
      <c r="G2" s="341"/>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c r="AK2" s="341"/>
      <c r="AL2" s="341"/>
      <c r="AM2" s="341"/>
      <c r="AN2" s="341"/>
      <c r="AO2" s="341"/>
      <c r="AP2" s="341"/>
      <c r="AQ2" s="341"/>
      <c r="AR2" s="341"/>
      <c r="AS2" s="341"/>
      <c r="AT2" s="341"/>
      <c r="AU2" s="341"/>
      <c r="AV2" s="341"/>
      <c r="AW2" s="341"/>
      <c r="AX2" s="341"/>
      <c r="AY2" s="3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row>
    <row r="3" spans="1:93" ht="26.25" customHeight="1">
      <c r="A3" s="341" t="s">
        <v>74</v>
      </c>
      <c r="B3" s="341"/>
      <c r="C3" s="341"/>
      <c r="D3" s="341"/>
      <c r="E3" s="341"/>
      <c r="F3" s="341"/>
      <c r="G3" s="341"/>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c r="AK3" s="341"/>
      <c r="AL3" s="341"/>
      <c r="AM3" s="341"/>
      <c r="AN3" s="341"/>
      <c r="AO3" s="341"/>
      <c r="AP3" s="341"/>
      <c r="AQ3" s="341"/>
      <c r="AR3" s="341"/>
      <c r="AS3" s="341"/>
      <c r="AT3" s="341"/>
      <c r="AU3" s="341"/>
      <c r="AV3" s="341"/>
      <c r="AW3" s="341"/>
      <c r="AX3" s="341"/>
      <c r="AY3" s="3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c r="CK3" s="41"/>
      <c r="CL3" s="41"/>
      <c r="CM3" s="41"/>
      <c r="CN3" s="41"/>
      <c r="CO3" s="41"/>
    </row>
    <row r="4" spans="1:93" ht="26.25" customHeight="1" thickBot="1">
      <c r="A4" s="341" t="s">
        <v>868</v>
      </c>
      <c r="B4" s="341"/>
      <c r="C4" s="341"/>
      <c r="D4" s="341"/>
      <c r="E4" s="341"/>
      <c r="F4" s="341"/>
      <c r="G4" s="341"/>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c r="AK4" s="341"/>
      <c r="AL4" s="341"/>
      <c r="AM4" s="341"/>
      <c r="AN4" s="341"/>
      <c r="AO4" s="341"/>
      <c r="AP4" s="341"/>
      <c r="AQ4" s="341"/>
      <c r="AR4" s="341"/>
      <c r="AS4" s="341"/>
      <c r="AT4" s="341"/>
      <c r="AU4" s="341"/>
      <c r="AV4" s="341"/>
      <c r="AW4" s="341"/>
      <c r="AX4" s="341"/>
      <c r="AY4" s="3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row>
    <row r="5" spans="1:93" ht="21.75" thickTop="1" thickBot="1">
      <c r="A5" s="73"/>
      <c r="B5" s="958" t="s">
        <v>378</v>
      </c>
      <c r="C5" s="958"/>
      <c r="D5" s="958"/>
      <c r="E5" s="958"/>
      <c r="F5" s="958"/>
      <c r="G5" s="958" t="s">
        <v>379</v>
      </c>
      <c r="H5" s="958"/>
      <c r="I5" s="958"/>
      <c r="J5" s="958"/>
      <c r="K5" s="958"/>
      <c r="L5" s="958" t="s">
        <v>380</v>
      </c>
      <c r="M5" s="958"/>
      <c r="N5" s="958"/>
      <c r="O5" s="958"/>
      <c r="P5" s="958"/>
      <c r="Q5" s="958" t="s">
        <v>381</v>
      </c>
      <c r="R5" s="958"/>
      <c r="S5" s="958"/>
      <c r="T5" s="958"/>
      <c r="U5" s="958"/>
      <c r="V5" s="958" t="s">
        <v>382</v>
      </c>
      <c r="W5" s="958"/>
      <c r="X5" s="958"/>
      <c r="Y5" s="958"/>
      <c r="Z5" s="958"/>
      <c r="AA5" s="958" t="s">
        <v>383</v>
      </c>
      <c r="AB5" s="958"/>
      <c r="AC5" s="958"/>
      <c r="AD5" s="958"/>
      <c r="AE5" s="958"/>
      <c r="AF5" s="958" t="s">
        <v>385</v>
      </c>
      <c r="AG5" s="958"/>
      <c r="AH5" s="958"/>
      <c r="AI5" s="958"/>
      <c r="AJ5" s="958"/>
      <c r="AK5" s="958" t="s">
        <v>388</v>
      </c>
      <c r="AL5" s="958"/>
      <c r="AM5" s="958"/>
      <c r="AN5" s="958"/>
      <c r="AO5" s="958"/>
      <c r="AP5" s="958" t="s">
        <v>389</v>
      </c>
      <c r="AQ5" s="958"/>
      <c r="AR5" s="958"/>
      <c r="AS5" s="958"/>
      <c r="AT5" s="958"/>
      <c r="AU5" s="958" t="s">
        <v>390</v>
      </c>
      <c r="AV5" s="958"/>
      <c r="AW5" s="958"/>
      <c r="AX5" s="958"/>
      <c r="AY5" s="958"/>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row>
    <row r="6" spans="1:93" ht="19.5"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c r="AK6" s="407" t="s">
        <v>75</v>
      </c>
      <c r="AL6" s="407" t="s">
        <v>76</v>
      </c>
      <c r="AM6" s="407" t="s">
        <v>77</v>
      </c>
      <c r="AN6" s="407" t="s">
        <v>78</v>
      </c>
      <c r="AO6" s="407" t="s">
        <v>79</v>
      </c>
      <c r="AP6" s="407" t="s">
        <v>75</v>
      </c>
      <c r="AQ6" s="407" t="s">
        <v>76</v>
      </c>
      <c r="AR6" s="407" t="s">
        <v>77</v>
      </c>
      <c r="AS6" s="407" t="s">
        <v>78</v>
      </c>
      <c r="AT6" s="407" t="s">
        <v>79</v>
      </c>
      <c r="AU6" s="407" t="s">
        <v>75</v>
      </c>
      <c r="AV6" s="407" t="s">
        <v>76</v>
      </c>
      <c r="AW6" s="407" t="s">
        <v>77</v>
      </c>
      <c r="AX6" s="407" t="s">
        <v>78</v>
      </c>
      <c r="AY6" s="407" t="s">
        <v>79</v>
      </c>
    </row>
    <row r="7" spans="1:93" ht="13.5" thickTop="1">
      <c r="A7" s="42" t="s">
        <v>948</v>
      </c>
      <c r="B7" s="42">
        <v>14069.298919999999</v>
      </c>
      <c r="C7" s="42">
        <v>6635.9822400000003</v>
      </c>
      <c r="D7" s="42">
        <v>0</v>
      </c>
      <c r="E7" s="42">
        <v>0</v>
      </c>
      <c r="F7" s="42">
        <v>20705.281159999999</v>
      </c>
      <c r="G7" s="42">
        <v>17836.33598</v>
      </c>
      <c r="H7" s="42">
        <v>3586.6406899999997</v>
      </c>
      <c r="I7" s="42">
        <v>0</v>
      </c>
      <c r="J7" s="42">
        <v>0</v>
      </c>
      <c r="K7" s="42">
        <v>21422.97667</v>
      </c>
      <c r="L7" s="42">
        <v>8151.2214800000002</v>
      </c>
      <c r="M7" s="42">
        <v>6495.0303300000005</v>
      </c>
      <c r="N7" s="42">
        <v>0</v>
      </c>
      <c r="O7" s="42">
        <v>2.0000000000000002E-5</v>
      </c>
      <c r="P7" s="42">
        <v>14646.251829999999</v>
      </c>
      <c r="Q7" s="42">
        <v>246.05376999999999</v>
      </c>
      <c r="R7" s="42">
        <v>378.24490000000003</v>
      </c>
      <c r="S7" s="42">
        <v>0</v>
      </c>
      <c r="T7" s="42">
        <v>0</v>
      </c>
      <c r="U7" s="42">
        <v>624.29867000000002</v>
      </c>
      <c r="V7" s="42">
        <v>1736.4411299999999</v>
      </c>
      <c r="W7" s="42">
        <v>530.54362000000003</v>
      </c>
      <c r="X7" s="42">
        <v>0</v>
      </c>
      <c r="Y7" s="42">
        <v>0</v>
      </c>
      <c r="Z7" s="42">
        <v>2266.9847500000001</v>
      </c>
      <c r="AA7" s="42">
        <v>22781.378149999997</v>
      </c>
      <c r="AB7" s="42">
        <v>16921.815460000002</v>
      </c>
      <c r="AC7" s="42">
        <v>0</v>
      </c>
      <c r="AD7" s="42">
        <v>4.4749999999999998E-2</v>
      </c>
      <c r="AE7" s="42">
        <v>39703.238360000003</v>
      </c>
      <c r="AF7" s="42">
        <v>0.6</v>
      </c>
      <c r="AG7" s="42">
        <v>0</v>
      </c>
      <c r="AH7" s="42">
        <v>0</v>
      </c>
      <c r="AI7" s="42">
        <v>0</v>
      </c>
      <c r="AJ7" s="42">
        <v>0.6</v>
      </c>
      <c r="AK7" s="42">
        <v>2041.3633400000001</v>
      </c>
      <c r="AL7" s="42">
        <v>1037.9646500000001</v>
      </c>
      <c r="AM7" s="42">
        <v>0</v>
      </c>
      <c r="AN7" s="42">
        <v>0</v>
      </c>
      <c r="AO7" s="42">
        <v>3079.3279900000002</v>
      </c>
      <c r="AP7" s="42">
        <v>8.5852500000000003</v>
      </c>
      <c r="AQ7" s="42">
        <v>13.144170000000001</v>
      </c>
      <c r="AR7" s="42">
        <v>0</v>
      </c>
      <c r="AS7" s="42">
        <v>0</v>
      </c>
      <c r="AT7" s="42">
        <v>21.729419999999998</v>
      </c>
      <c r="AU7" s="42">
        <v>66871.278019999998</v>
      </c>
      <c r="AV7" s="42">
        <v>35599.36606</v>
      </c>
      <c r="AW7" s="42">
        <v>0</v>
      </c>
      <c r="AX7" s="42">
        <v>4.4770000000000004E-2</v>
      </c>
      <c r="AY7" s="42">
        <v>102470.68884999999</v>
      </c>
    </row>
    <row r="8" spans="1:93">
      <c r="A8" s="42" t="s">
        <v>166</v>
      </c>
      <c r="B8" s="42">
        <v>14064.26017</v>
      </c>
      <c r="C8" s="42">
        <v>6592.2419900000004</v>
      </c>
      <c r="D8" s="42">
        <v>0</v>
      </c>
      <c r="E8" s="42">
        <v>0</v>
      </c>
      <c r="F8" s="42">
        <v>20656.50216</v>
      </c>
      <c r="G8" s="42">
        <v>16209.869199999999</v>
      </c>
      <c r="H8" s="42">
        <v>3533.8683700000001</v>
      </c>
      <c r="I8" s="42">
        <v>0</v>
      </c>
      <c r="J8" s="42">
        <v>0</v>
      </c>
      <c r="K8" s="42">
        <v>19743.737570000001</v>
      </c>
      <c r="L8" s="42">
        <v>8035.3590400000003</v>
      </c>
      <c r="M8" s="42">
        <v>6434.4823200000001</v>
      </c>
      <c r="N8" s="42">
        <v>0</v>
      </c>
      <c r="O8" s="42">
        <v>2.0000000000000002E-5</v>
      </c>
      <c r="P8" s="42">
        <v>14469.841380000002</v>
      </c>
      <c r="Q8" s="42">
        <v>245.77077</v>
      </c>
      <c r="R8" s="42">
        <v>378.24490000000003</v>
      </c>
      <c r="S8" s="42">
        <v>0</v>
      </c>
      <c r="T8" s="42">
        <v>0</v>
      </c>
      <c r="U8" s="42">
        <v>624.01567</v>
      </c>
      <c r="V8" s="42">
        <v>1736.3411299999998</v>
      </c>
      <c r="W8" s="42">
        <v>530.54362000000003</v>
      </c>
      <c r="X8" s="42">
        <v>0</v>
      </c>
      <c r="Y8" s="42">
        <v>0</v>
      </c>
      <c r="Z8" s="42">
        <v>2266.8847500000002</v>
      </c>
      <c r="AA8" s="42">
        <v>22620.311850000002</v>
      </c>
      <c r="AB8" s="42">
        <v>16921.815460000002</v>
      </c>
      <c r="AC8" s="42">
        <v>0</v>
      </c>
      <c r="AD8" s="42">
        <v>4.4749999999999998E-2</v>
      </c>
      <c r="AE8" s="42">
        <v>39542.172060000004</v>
      </c>
      <c r="AF8" s="42">
        <v>0</v>
      </c>
      <c r="AG8" s="42">
        <v>0</v>
      </c>
      <c r="AH8" s="42">
        <v>0</v>
      </c>
      <c r="AI8" s="42">
        <v>0</v>
      </c>
      <c r="AJ8" s="42">
        <v>0</v>
      </c>
      <c r="AK8" s="42">
        <v>2041.3633400000001</v>
      </c>
      <c r="AL8" s="42">
        <v>1037.9646500000001</v>
      </c>
      <c r="AM8" s="42">
        <v>0</v>
      </c>
      <c r="AN8" s="42">
        <v>0</v>
      </c>
      <c r="AO8" s="42">
        <v>3079.3279900000002</v>
      </c>
      <c r="AP8" s="42">
        <v>0</v>
      </c>
      <c r="AQ8" s="42">
        <v>0</v>
      </c>
      <c r="AR8" s="42">
        <v>0</v>
      </c>
      <c r="AS8" s="42">
        <v>0</v>
      </c>
      <c r="AT8" s="42">
        <v>0</v>
      </c>
      <c r="AU8" s="42">
        <v>64953.275500000003</v>
      </c>
      <c r="AV8" s="42">
        <v>35429.161310000003</v>
      </c>
      <c r="AW8" s="42">
        <v>0</v>
      </c>
      <c r="AX8" s="42">
        <v>4.4770000000000004E-2</v>
      </c>
      <c r="AY8" s="42">
        <v>100382.48157999999</v>
      </c>
    </row>
    <row r="9" spans="1:93">
      <c r="A9" s="42" t="s">
        <v>167</v>
      </c>
      <c r="B9" s="42">
        <v>5.0387500000000003</v>
      </c>
      <c r="C9" s="42">
        <v>43.740250000000003</v>
      </c>
      <c r="D9" s="42">
        <v>0</v>
      </c>
      <c r="E9" s="42">
        <v>0</v>
      </c>
      <c r="F9" s="42">
        <v>48.779000000000003</v>
      </c>
      <c r="G9" s="42">
        <v>1626.46678</v>
      </c>
      <c r="H9" s="42">
        <v>52.772199999999998</v>
      </c>
      <c r="I9" s="42">
        <v>0</v>
      </c>
      <c r="J9" s="42">
        <v>0</v>
      </c>
      <c r="K9" s="42">
        <v>1679.2389800000001</v>
      </c>
      <c r="L9" s="42">
        <v>115.86244000000001</v>
      </c>
      <c r="M9" s="42">
        <v>60.548010000000005</v>
      </c>
      <c r="N9" s="42">
        <v>0</v>
      </c>
      <c r="O9" s="42">
        <v>0</v>
      </c>
      <c r="P9" s="42">
        <v>176.41045000000003</v>
      </c>
      <c r="Q9" s="42">
        <v>0.28299999999999997</v>
      </c>
      <c r="R9" s="42">
        <v>0</v>
      </c>
      <c r="S9" s="42">
        <v>0</v>
      </c>
      <c r="T9" s="42">
        <v>0</v>
      </c>
      <c r="U9" s="42">
        <v>0.28299999999999997</v>
      </c>
      <c r="V9" s="42">
        <v>0.1</v>
      </c>
      <c r="W9" s="42">
        <v>0</v>
      </c>
      <c r="X9" s="42">
        <v>0</v>
      </c>
      <c r="Y9" s="42">
        <v>0</v>
      </c>
      <c r="Z9" s="42">
        <v>0.1</v>
      </c>
      <c r="AA9" s="42">
        <v>161.06629999999998</v>
      </c>
      <c r="AB9" s="42">
        <v>0</v>
      </c>
      <c r="AC9" s="42">
        <v>0</v>
      </c>
      <c r="AD9" s="42">
        <v>0</v>
      </c>
      <c r="AE9" s="42">
        <v>161.06629999999998</v>
      </c>
      <c r="AF9" s="42">
        <v>0.6</v>
      </c>
      <c r="AG9" s="42">
        <v>0</v>
      </c>
      <c r="AH9" s="42">
        <v>0</v>
      </c>
      <c r="AI9" s="42">
        <v>0</v>
      </c>
      <c r="AJ9" s="42">
        <v>0.6</v>
      </c>
      <c r="AK9" s="42">
        <v>0</v>
      </c>
      <c r="AL9" s="42">
        <v>0</v>
      </c>
      <c r="AM9" s="42">
        <v>0</v>
      </c>
      <c r="AN9" s="42">
        <v>0</v>
      </c>
      <c r="AO9" s="42">
        <v>0</v>
      </c>
      <c r="AP9" s="42">
        <v>8.5852500000000003</v>
      </c>
      <c r="AQ9" s="42">
        <v>13.144170000000001</v>
      </c>
      <c r="AR9" s="42">
        <v>0</v>
      </c>
      <c r="AS9" s="42">
        <v>0</v>
      </c>
      <c r="AT9" s="42">
        <v>21.729419999999998</v>
      </c>
      <c r="AU9" s="42">
        <v>1918.00252</v>
      </c>
      <c r="AV9" s="42">
        <v>170.20463000000001</v>
      </c>
      <c r="AW9" s="42">
        <v>0</v>
      </c>
      <c r="AX9" s="42">
        <v>0</v>
      </c>
      <c r="AY9" s="42">
        <v>2088.2071499999997</v>
      </c>
    </row>
    <row r="10" spans="1:93">
      <c r="A10" s="42" t="s">
        <v>949</v>
      </c>
      <c r="B10" s="42">
        <v>0</v>
      </c>
      <c r="C10" s="42">
        <v>0</v>
      </c>
      <c r="D10" s="42">
        <v>0</v>
      </c>
      <c r="E10" s="42">
        <v>0</v>
      </c>
      <c r="F10" s="42">
        <v>0</v>
      </c>
      <c r="G10" s="42">
        <v>0</v>
      </c>
      <c r="H10" s="42">
        <v>1.1999999999999999E-4</v>
      </c>
      <c r="I10" s="42">
        <v>0</v>
      </c>
      <c r="J10" s="42">
        <v>0</v>
      </c>
      <c r="K10" s="42">
        <v>1.1999999999999999E-4</v>
      </c>
      <c r="L10" s="42">
        <v>0</v>
      </c>
      <c r="M10" s="42">
        <v>0</v>
      </c>
      <c r="N10" s="42">
        <v>0</v>
      </c>
      <c r="O10" s="42">
        <v>0</v>
      </c>
      <c r="P10" s="42">
        <v>0</v>
      </c>
      <c r="Q10" s="42">
        <v>0</v>
      </c>
      <c r="R10" s="42">
        <v>0</v>
      </c>
      <c r="S10" s="42">
        <v>0</v>
      </c>
      <c r="T10" s="42">
        <v>0</v>
      </c>
      <c r="U10" s="42">
        <v>0</v>
      </c>
      <c r="V10" s="42">
        <v>0</v>
      </c>
      <c r="W10" s="42">
        <v>0</v>
      </c>
      <c r="X10" s="42">
        <v>0</v>
      </c>
      <c r="Y10" s="42">
        <v>0</v>
      </c>
      <c r="Z10" s="42">
        <v>0</v>
      </c>
      <c r="AA10" s="42">
        <v>0</v>
      </c>
      <c r="AB10" s="42">
        <v>0</v>
      </c>
      <c r="AC10" s="42">
        <v>0</v>
      </c>
      <c r="AD10" s="42">
        <v>0</v>
      </c>
      <c r="AE10" s="42">
        <v>0</v>
      </c>
      <c r="AF10" s="42">
        <v>0</v>
      </c>
      <c r="AG10" s="42">
        <v>0</v>
      </c>
      <c r="AH10" s="42">
        <v>0</v>
      </c>
      <c r="AI10" s="42">
        <v>0</v>
      </c>
      <c r="AJ10" s="42">
        <v>0</v>
      </c>
      <c r="AK10" s="42">
        <v>0</v>
      </c>
      <c r="AL10" s="42">
        <v>0</v>
      </c>
      <c r="AM10" s="42">
        <v>0</v>
      </c>
      <c r="AN10" s="42">
        <v>0</v>
      </c>
      <c r="AO10" s="42">
        <v>0</v>
      </c>
      <c r="AP10" s="42">
        <v>0</v>
      </c>
      <c r="AQ10" s="42">
        <v>0</v>
      </c>
      <c r="AR10" s="42">
        <v>0</v>
      </c>
      <c r="AS10" s="42">
        <v>0</v>
      </c>
      <c r="AT10" s="42">
        <v>0</v>
      </c>
      <c r="AU10" s="42">
        <v>0</v>
      </c>
      <c r="AV10" s="42">
        <v>1.1999999999999999E-4</v>
      </c>
      <c r="AW10" s="42">
        <v>0</v>
      </c>
      <c r="AX10" s="42">
        <v>0</v>
      </c>
      <c r="AY10" s="42">
        <v>1.1999999999999999E-4</v>
      </c>
    </row>
    <row r="11" spans="1:93">
      <c r="A11" s="42" t="s">
        <v>950</v>
      </c>
      <c r="B11" s="42">
        <v>20615.386160000002</v>
      </c>
      <c r="C11" s="42">
        <v>9692.2087499999998</v>
      </c>
      <c r="D11" s="42">
        <v>0</v>
      </c>
      <c r="E11" s="42">
        <v>5.3220700000000001</v>
      </c>
      <c r="F11" s="42">
        <v>30312.916980000002</v>
      </c>
      <c r="G11" s="42">
        <v>59708.2039</v>
      </c>
      <c r="H11" s="42">
        <v>22302.574250000001</v>
      </c>
      <c r="I11" s="42">
        <v>0</v>
      </c>
      <c r="J11" s="42">
        <v>6.2859999999999999E-2</v>
      </c>
      <c r="K11" s="42">
        <v>82010.841010000004</v>
      </c>
      <c r="L11" s="42">
        <v>33131.10946</v>
      </c>
      <c r="M11" s="42">
        <v>17888.96255</v>
      </c>
      <c r="N11" s="42">
        <v>0</v>
      </c>
      <c r="O11" s="42">
        <v>1.78647</v>
      </c>
      <c r="P11" s="42">
        <v>51021.858479999995</v>
      </c>
      <c r="Q11" s="42">
        <v>2072.2508200000002</v>
      </c>
      <c r="R11" s="42">
        <v>1013.2298900000001</v>
      </c>
      <c r="S11" s="42">
        <v>0</v>
      </c>
      <c r="T11" s="42">
        <v>0</v>
      </c>
      <c r="U11" s="42">
        <v>3085.4807099999998</v>
      </c>
      <c r="V11" s="42">
        <v>6434.4625400000004</v>
      </c>
      <c r="W11" s="42">
        <v>1574.80945</v>
      </c>
      <c r="X11" s="42">
        <v>0</v>
      </c>
      <c r="Y11" s="42">
        <v>0</v>
      </c>
      <c r="Z11" s="42">
        <v>8009.2719900000002</v>
      </c>
      <c r="AA11" s="42">
        <v>67371.347599999994</v>
      </c>
      <c r="AB11" s="42">
        <v>19620.177600000003</v>
      </c>
      <c r="AC11" s="42">
        <v>0</v>
      </c>
      <c r="AD11" s="42">
        <v>2.4201999999999999</v>
      </c>
      <c r="AE11" s="42">
        <v>86993.945400000011</v>
      </c>
      <c r="AF11" s="42">
        <v>3136.6286399999999</v>
      </c>
      <c r="AG11" s="42">
        <v>454.62634000000003</v>
      </c>
      <c r="AH11" s="42">
        <v>0</v>
      </c>
      <c r="AI11" s="42">
        <v>0</v>
      </c>
      <c r="AJ11" s="42">
        <v>3591.2549800000002</v>
      </c>
      <c r="AK11" s="42">
        <v>22714.163359999999</v>
      </c>
      <c r="AL11" s="42">
        <v>4125.8116600000003</v>
      </c>
      <c r="AM11" s="42">
        <v>0</v>
      </c>
      <c r="AN11" s="42">
        <v>28.241139999999998</v>
      </c>
      <c r="AO11" s="42">
        <v>26868.21616</v>
      </c>
      <c r="AP11" s="42">
        <v>8840.362070000001</v>
      </c>
      <c r="AQ11" s="42">
        <v>760.81693999999993</v>
      </c>
      <c r="AR11" s="42">
        <v>0</v>
      </c>
      <c r="AS11" s="42">
        <v>0</v>
      </c>
      <c r="AT11" s="42">
        <v>9601.1790099999998</v>
      </c>
      <c r="AU11" s="42">
        <v>224023.91455000002</v>
      </c>
      <c r="AV11" s="42">
        <v>77433.217430000004</v>
      </c>
      <c r="AW11" s="42">
        <v>0</v>
      </c>
      <c r="AX11" s="42">
        <v>37.832740000000001</v>
      </c>
      <c r="AY11" s="42">
        <v>301494.96472000005</v>
      </c>
    </row>
    <row r="12" spans="1:93">
      <c r="A12" s="42" t="s">
        <v>951</v>
      </c>
      <c r="B12" s="42">
        <v>20615.386160000002</v>
      </c>
      <c r="C12" s="42">
        <v>9692.2087499999998</v>
      </c>
      <c r="D12" s="42">
        <v>0</v>
      </c>
      <c r="E12" s="42">
        <v>5.3220700000000001</v>
      </c>
      <c r="F12" s="42">
        <v>30312.916980000002</v>
      </c>
      <c r="G12" s="42">
        <v>59708.2039</v>
      </c>
      <c r="H12" s="42">
        <v>22302.56234</v>
      </c>
      <c r="I12" s="42">
        <v>0</v>
      </c>
      <c r="J12" s="42">
        <v>6.2859999999999999E-2</v>
      </c>
      <c r="K12" s="42">
        <v>82010.829099999988</v>
      </c>
      <c r="L12" s="42">
        <v>33131.10946</v>
      </c>
      <c r="M12" s="42">
        <v>17888.962520000001</v>
      </c>
      <c r="N12" s="42">
        <v>0</v>
      </c>
      <c r="O12" s="42">
        <v>1.78647</v>
      </c>
      <c r="P12" s="42">
        <v>51021.85845</v>
      </c>
      <c r="Q12" s="42">
        <v>2072.2508200000002</v>
      </c>
      <c r="R12" s="42">
        <v>1013.2298900000001</v>
      </c>
      <c r="S12" s="42">
        <v>0</v>
      </c>
      <c r="T12" s="42">
        <v>0</v>
      </c>
      <c r="U12" s="42">
        <v>3085.4807099999998</v>
      </c>
      <c r="V12" s="42">
        <v>6434.4625400000004</v>
      </c>
      <c r="W12" s="42">
        <v>1574.80945</v>
      </c>
      <c r="X12" s="42">
        <v>0</v>
      </c>
      <c r="Y12" s="42">
        <v>0</v>
      </c>
      <c r="Z12" s="42">
        <v>8009.2719900000002</v>
      </c>
      <c r="AA12" s="42">
        <v>67371.347599999994</v>
      </c>
      <c r="AB12" s="42">
        <v>19620.177600000003</v>
      </c>
      <c r="AC12" s="42">
        <v>0</v>
      </c>
      <c r="AD12" s="42">
        <v>2.4201999999999999</v>
      </c>
      <c r="AE12" s="42">
        <v>86993.945400000011</v>
      </c>
      <c r="AF12" s="42">
        <v>3136.6286399999999</v>
      </c>
      <c r="AG12" s="42">
        <v>454.62634000000003</v>
      </c>
      <c r="AH12" s="42">
        <v>0</v>
      </c>
      <c r="AI12" s="42">
        <v>0</v>
      </c>
      <c r="AJ12" s="42">
        <v>3591.2549800000002</v>
      </c>
      <c r="AK12" s="42">
        <v>22714.163359999999</v>
      </c>
      <c r="AL12" s="42">
        <v>4125.8116600000003</v>
      </c>
      <c r="AM12" s="42">
        <v>0</v>
      </c>
      <c r="AN12" s="42">
        <v>28.241139999999998</v>
      </c>
      <c r="AO12" s="42">
        <v>26868.21616</v>
      </c>
      <c r="AP12" s="42">
        <v>8840.3148699999983</v>
      </c>
      <c r="AQ12" s="42">
        <v>760.81693999999993</v>
      </c>
      <c r="AR12" s="42">
        <v>0</v>
      </c>
      <c r="AS12" s="42">
        <v>0</v>
      </c>
      <c r="AT12" s="42">
        <v>9601.1318100000008</v>
      </c>
      <c r="AU12" s="42">
        <v>224023.86734999999</v>
      </c>
      <c r="AV12" s="42">
        <v>77433.205489999993</v>
      </c>
      <c r="AW12" s="42">
        <v>0</v>
      </c>
      <c r="AX12" s="42">
        <v>37.832740000000001</v>
      </c>
      <c r="AY12" s="42">
        <v>301494.90557999996</v>
      </c>
    </row>
    <row r="13" spans="1:93">
      <c r="A13" s="42"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42">
        <v>0</v>
      </c>
      <c r="AC13" s="42">
        <v>0</v>
      </c>
      <c r="AD13" s="42">
        <v>0</v>
      </c>
      <c r="AE13" s="42">
        <v>0</v>
      </c>
      <c r="AF13" s="42">
        <v>0</v>
      </c>
      <c r="AG13" s="42">
        <v>0</v>
      </c>
      <c r="AH13" s="42">
        <v>0</v>
      </c>
      <c r="AI13" s="42">
        <v>0</v>
      </c>
      <c r="AJ13" s="42">
        <v>0</v>
      </c>
      <c r="AK13" s="42">
        <v>0</v>
      </c>
      <c r="AL13" s="42">
        <v>0</v>
      </c>
      <c r="AM13" s="42">
        <v>0</v>
      </c>
      <c r="AN13" s="42">
        <v>0</v>
      </c>
      <c r="AO13" s="42">
        <v>0</v>
      </c>
      <c r="AP13" s="42">
        <v>0</v>
      </c>
      <c r="AQ13" s="42">
        <v>0</v>
      </c>
      <c r="AR13" s="42">
        <v>0</v>
      </c>
      <c r="AS13" s="42">
        <v>0</v>
      </c>
      <c r="AT13" s="42">
        <v>0</v>
      </c>
      <c r="AU13" s="42">
        <v>0</v>
      </c>
      <c r="AV13" s="42">
        <v>0</v>
      </c>
      <c r="AW13" s="42">
        <v>0</v>
      </c>
      <c r="AX13" s="42">
        <v>0</v>
      </c>
      <c r="AY13" s="42">
        <v>0</v>
      </c>
    </row>
    <row r="14" spans="1:93">
      <c r="A14" s="42" t="s">
        <v>949</v>
      </c>
      <c r="B14" s="42">
        <v>0</v>
      </c>
      <c r="C14" s="42">
        <v>0</v>
      </c>
      <c r="D14" s="42">
        <v>0</v>
      </c>
      <c r="E14" s="42">
        <v>0</v>
      </c>
      <c r="F14" s="42">
        <v>0</v>
      </c>
      <c r="G14" s="42">
        <v>0</v>
      </c>
      <c r="H14" s="42">
        <v>1.191E-2</v>
      </c>
      <c r="I14" s="42">
        <v>0</v>
      </c>
      <c r="J14" s="42">
        <v>0</v>
      </c>
      <c r="K14" s="42">
        <v>1.191E-2</v>
      </c>
      <c r="L14" s="42">
        <v>0</v>
      </c>
      <c r="M14" s="42">
        <v>2.9999999999999997E-5</v>
      </c>
      <c r="N14" s="42">
        <v>0</v>
      </c>
      <c r="O14" s="42">
        <v>0</v>
      </c>
      <c r="P14" s="42">
        <v>2.9999999999999997E-5</v>
      </c>
      <c r="Q14" s="42">
        <v>0</v>
      </c>
      <c r="R14" s="42">
        <v>0</v>
      </c>
      <c r="S14" s="42">
        <v>0</v>
      </c>
      <c r="T14" s="42">
        <v>0</v>
      </c>
      <c r="U14" s="42">
        <v>0</v>
      </c>
      <c r="V14" s="42">
        <v>0</v>
      </c>
      <c r="W14" s="42">
        <v>0</v>
      </c>
      <c r="X14" s="42">
        <v>0</v>
      </c>
      <c r="Y14" s="42">
        <v>0</v>
      </c>
      <c r="Z14" s="42">
        <v>0</v>
      </c>
      <c r="AA14" s="42">
        <v>0</v>
      </c>
      <c r="AB14" s="42">
        <v>0</v>
      </c>
      <c r="AC14" s="42">
        <v>0</v>
      </c>
      <c r="AD14" s="42">
        <v>0</v>
      </c>
      <c r="AE14" s="42">
        <v>0</v>
      </c>
      <c r="AF14" s="42">
        <v>0</v>
      </c>
      <c r="AG14" s="42">
        <v>0</v>
      </c>
      <c r="AH14" s="42">
        <v>0</v>
      </c>
      <c r="AI14" s="42">
        <v>0</v>
      </c>
      <c r="AJ14" s="42">
        <v>0</v>
      </c>
      <c r="AK14" s="42">
        <v>0</v>
      </c>
      <c r="AL14" s="42">
        <v>0</v>
      </c>
      <c r="AM14" s="42">
        <v>0</v>
      </c>
      <c r="AN14" s="42">
        <v>0</v>
      </c>
      <c r="AO14" s="42">
        <v>0</v>
      </c>
      <c r="AP14" s="42">
        <v>4.7200000000000006E-2</v>
      </c>
      <c r="AQ14" s="42">
        <v>0</v>
      </c>
      <c r="AR14" s="42">
        <v>0</v>
      </c>
      <c r="AS14" s="42">
        <v>0</v>
      </c>
      <c r="AT14" s="42">
        <v>4.7200000000000006E-2</v>
      </c>
      <c r="AU14" s="42">
        <v>4.7200000000000006E-2</v>
      </c>
      <c r="AV14" s="42">
        <v>1.1939999999999999E-2</v>
      </c>
      <c r="AW14" s="42">
        <v>0</v>
      </c>
      <c r="AX14" s="42">
        <v>0</v>
      </c>
      <c r="AY14" s="42">
        <v>5.9139999999999998E-2</v>
      </c>
    </row>
    <row r="15" spans="1:93">
      <c r="A15" s="42" t="s">
        <v>953</v>
      </c>
      <c r="B15" s="42">
        <v>1.0000000000000001E-5</v>
      </c>
      <c r="C15" s="42">
        <v>1565.3506100000002</v>
      </c>
      <c r="D15" s="42">
        <v>0</v>
      </c>
      <c r="E15" s="42">
        <v>0</v>
      </c>
      <c r="F15" s="42">
        <v>1565.3506200000002</v>
      </c>
      <c r="G15" s="42">
        <v>841.16415000000006</v>
      </c>
      <c r="H15" s="42">
        <v>1050.9800500000001</v>
      </c>
      <c r="I15" s="42">
        <v>0</v>
      </c>
      <c r="J15" s="42">
        <v>0</v>
      </c>
      <c r="K15" s="42">
        <v>1892.1442</v>
      </c>
      <c r="L15" s="42">
        <v>490.43952000000002</v>
      </c>
      <c r="M15" s="42">
        <v>4814.5063</v>
      </c>
      <c r="N15" s="42">
        <v>0</v>
      </c>
      <c r="O15" s="42">
        <v>675.88625000000002</v>
      </c>
      <c r="P15" s="42">
        <v>5980.8320700000004</v>
      </c>
      <c r="Q15" s="42">
        <v>14.11627</v>
      </c>
      <c r="R15" s="42">
        <v>0</v>
      </c>
      <c r="S15" s="42">
        <v>0</v>
      </c>
      <c r="T15" s="42">
        <v>0</v>
      </c>
      <c r="U15" s="42">
        <v>14.11627</v>
      </c>
      <c r="V15" s="42">
        <v>14.18548</v>
      </c>
      <c r="W15" s="42">
        <v>0</v>
      </c>
      <c r="X15" s="42">
        <v>0</v>
      </c>
      <c r="Y15" s="42">
        <v>0</v>
      </c>
      <c r="Z15" s="42">
        <v>14.18548</v>
      </c>
      <c r="AA15" s="42">
        <v>556.66352000000006</v>
      </c>
      <c r="AB15" s="42">
        <v>9290.2640600000013</v>
      </c>
      <c r="AC15" s="42">
        <v>0</v>
      </c>
      <c r="AD15" s="42">
        <v>0</v>
      </c>
      <c r="AE15" s="42">
        <v>9846.9275799999996</v>
      </c>
      <c r="AF15" s="42">
        <v>978.17168000000004</v>
      </c>
      <c r="AG15" s="42">
        <v>103.78130999999999</v>
      </c>
      <c r="AH15" s="42">
        <v>0</v>
      </c>
      <c r="AI15" s="42">
        <v>0</v>
      </c>
      <c r="AJ15" s="42">
        <v>1081.95299</v>
      </c>
      <c r="AK15" s="42">
        <v>2948.3100600000002</v>
      </c>
      <c r="AL15" s="42">
        <v>507.47591</v>
      </c>
      <c r="AM15" s="42">
        <v>0</v>
      </c>
      <c r="AN15" s="42">
        <v>0</v>
      </c>
      <c r="AO15" s="42">
        <v>3455.7859700000004</v>
      </c>
      <c r="AP15" s="42">
        <v>461.32193999999998</v>
      </c>
      <c r="AQ15" s="42">
        <v>10.673540000000001</v>
      </c>
      <c r="AR15" s="42">
        <v>0</v>
      </c>
      <c r="AS15" s="42">
        <v>0</v>
      </c>
      <c r="AT15" s="42">
        <v>471.99547999999999</v>
      </c>
      <c r="AU15" s="42">
        <v>6304.3726299999998</v>
      </c>
      <c r="AV15" s="42">
        <v>17343.031780000001</v>
      </c>
      <c r="AW15" s="42">
        <v>0</v>
      </c>
      <c r="AX15" s="42">
        <v>675.88625000000002</v>
      </c>
      <c r="AY15" s="42">
        <v>24323.290659999999</v>
      </c>
    </row>
    <row r="16" spans="1:93">
      <c r="A16" s="42" t="s">
        <v>169</v>
      </c>
      <c r="B16" s="42">
        <v>0</v>
      </c>
      <c r="C16" s="42">
        <v>1565.05954</v>
      </c>
      <c r="D16" s="42">
        <v>0</v>
      </c>
      <c r="E16" s="42">
        <v>0</v>
      </c>
      <c r="F16" s="42">
        <v>1565.05954</v>
      </c>
      <c r="G16" s="42">
        <v>839.36913000000004</v>
      </c>
      <c r="H16" s="42">
        <v>1043.73136</v>
      </c>
      <c r="I16" s="42">
        <v>0</v>
      </c>
      <c r="J16" s="42">
        <v>0</v>
      </c>
      <c r="K16" s="42">
        <v>1883.10049</v>
      </c>
      <c r="L16" s="42">
        <v>485.83171999999996</v>
      </c>
      <c r="M16" s="42">
        <v>4790.8781300000001</v>
      </c>
      <c r="N16" s="42">
        <v>0</v>
      </c>
      <c r="O16" s="42">
        <v>675.88355000000001</v>
      </c>
      <c r="P16" s="42">
        <v>5952.5934000000007</v>
      </c>
      <c r="Q16" s="42">
        <v>14.03</v>
      </c>
      <c r="R16" s="42">
        <v>0</v>
      </c>
      <c r="S16" s="42">
        <v>0</v>
      </c>
      <c r="T16" s="42">
        <v>0</v>
      </c>
      <c r="U16" s="42">
        <v>14.03</v>
      </c>
      <c r="V16" s="42">
        <v>14.18552</v>
      </c>
      <c r="W16" s="42">
        <v>0</v>
      </c>
      <c r="X16" s="42">
        <v>0</v>
      </c>
      <c r="Y16" s="42">
        <v>0</v>
      </c>
      <c r="Z16" s="42">
        <v>14.18552</v>
      </c>
      <c r="AA16" s="42">
        <v>551.33015</v>
      </c>
      <c r="AB16" s="42">
        <v>9222.3964700000015</v>
      </c>
      <c r="AC16" s="42">
        <v>0</v>
      </c>
      <c r="AD16" s="42">
        <v>0</v>
      </c>
      <c r="AE16" s="42">
        <v>9773.7266199999995</v>
      </c>
      <c r="AF16" s="42">
        <v>959.6</v>
      </c>
      <c r="AG16" s="42">
        <v>103.30591</v>
      </c>
      <c r="AH16" s="42">
        <v>0</v>
      </c>
      <c r="AI16" s="42">
        <v>0</v>
      </c>
      <c r="AJ16" s="42">
        <v>1062.9059099999999</v>
      </c>
      <c r="AK16" s="42">
        <v>2929.66833</v>
      </c>
      <c r="AL16" s="42">
        <v>506.73833000000002</v>
      </c>
      <c r="AM16" s="42">
        <v>0</v>
      </c>
      <c r="AN16" s="42">
        <v>0</v>
      </c>
      <c r="AO16" s="42">
        <v>3436.4066600000001</v>
      </c>
      <c r="AP16" s="42">
        <v>457.22715999999997</v>
      </c>
      <c r="AQ16" s="42">
        <v>10.614750000000001</v>
      </c>
      <c r="AR16" s="42">
        <v>0</v>
      </c>
      <c r="AS16" s="42">
        <v>0</v>
      </c>
      <c r="AT16" s="42">
        <v>467.84190999999998</v>
      </c>
      <c r="AU16" s="42">
        <v>6251.2420099999999</v>
      </c>
      <c r="AV16" s="42">
        <v>17242.724489999997</v>
      </c>
      <c r="AW16" s="42">
        <v>0</v>
      </c>
      <c r="AX16" s="42">
        <v>675.88355000000001</v>
      </c>
      <c r="AY16" s="42">
        <v>24169.850050000001</v>
      </c>
    </row>
    <row r="17" spans="1:51">
      <c r="A17" s="42" t="s">
        <v>170</v>
      </c>
      <c r="B17" s="42">
        <v>0</v>
      </c>
      <c r="C17" s="42">
        <v>1218.5226599999999</v>
      </c>
      <c r="D17" s="42">
        <v>0</v>
      </c>
      <c r="E17" s="42">
        <v>0</v>
      </c>
      <c r="F17" s="42">
        <v>1218.5226599999999</v>
      </c>
      <c r="G17" s="42">
        <v>209.58152999999999</v>
      </c>
      <c r="H17" s="42">
        <v>90.537800000000004</v>
      </c>
      <c r="I17" s="42">
        <v>0</v>
      </c>
      <c r="J17" s="42">
        <v>0</v>
      </c>
      <c r="K17" s="42">
        <v>300.11932999999999</v>
      </c>
      <c r="L17" s="42">
        <v>177.83179999999999</v>
      </c>
      <c r="M17" s="42">
        <v>2186.7518100000002</v>
      </c>
      <c r="N17" s="42">
        <v>0</v>
      </c>
      <c r="O17" s="42">
        <v>675.88351</v>
      </c>
      <c r="P17" s="42">
        <v>3040.4671200000003</v>
      </c>
      <c r="Q17" s="42">
        <v>0</v>
      </c>
      <c r="R17" s="42">
        <v>0</v>
      </c>
      <c r="S17" s="42">
        <v>0</v>
      </c>
      <c r="T17" s="42">
        <v>0</v>
      </c>
      <c r="U17" s="42">
        <v>0</v>
      </c>
      <c r="V17" s="42">
        <v>14.18552</v>
      </c>
      <c r="W17" s="42">
        <v>0</v>
      </c>
      <c r="X17" s="42">
        <v>0</v>
      </c>
      <c r="Y17" s="42">
        <v>0</v>
      </c>
      <c r="Z17" s="42">
        <v>14.18552</v>
      </c>
      <c r="AA17" s="42">
        <v>344.97959000000003</v>
      </c>
      <c r="AB17" s="42">
        <v>18.93319</v>
      </c>
      <c r="AC17" s="42">
        <v>0</v>
      </c>
      <c r="AD17" s="42">
        <v>0</v>
      </c>
      <c r="AE17" s="42">
        <v>363.91278000000005</v>
      </c>
      <c r="AF17" s="42">
        <v>0</v>
      </c>
      <c r="AG17" s="42">
        <v>10.00991</v>
      </c>
      <c r="AH17" s="42">
        <v>0</v>
      </c>
      <c r="AI17" s="42">
        <v>0</v>
      </c>
      <c r="AJ17" s="42">
        <v>10.00991</v>
      </c>
      <c r="AK17" s="42">
        <v>724.65128000000004</v>
      </c>
      <c r="AL17" s="42">
        <v>68.961039999999997</v>
      </c>
      <c r="AM17" s="42">
        <v>0</v>
      </c>
      <c r="AN17" s="42">
        <v>0</v>
      </c>
      <c r="AO17" s="42">
        <v>793.61231999999995</v>
      </c>
      <c r="AP17" s="42">
        <v>37.519829999999999</v>
      </c>
      <c r="AQ17" s="42">
        <v>6.4987500000000002</v>
      </c>
      <c r="AR17" s="42">
        <v>0</v>
      </c>
      <c r="AS17" s="42">
        <v>0</v>
      </c>
      <c r="AT17" s="42">
        <v>44.01858</v>
      </c>
      <c r="AU17" s="42">
        <v>1508.74955</v>
      </c>
      <c r="AV17" s="42">
        <v>3600.2151600000002</v>
      </c>
      <c r="AW17" s="42">
        <v>0</v>
      </c>
      <c r="AX17" s="42">
        <v>675.88351</v>
      </c>
      <c r="AY17" s="42">
        <v>5784.8482199999999</v>
      </c>
    </row>
    <row r="18" spans="1:51">
      <c r="A18" s="42" t="s">
        <v>171</v>
      </c>
      <c r="B18" s="42">
        <v>0</v>
      </c>
      <c r="C18" s="42">
        <v>0</v>
      </c>
      <c r="D18" s="42">
        <v>0</v>
      </c>
      <c r="E18" s="42">
        <v>0</v>
      </c>
      <c r="F18" s="42">
        <v>0</v>
      </c>
      <c r="G18" s="42">
        <v>0</v>
      </c>
      <c r="H18" s="42">
        <v>35.486089999999997</v>
      </c>
      <c r="I18" s="42">
        <v>0</v>
      </c>
      <c r="J18" s="42">
        <v>0</v>
      </c>
      <c r="K18" s="42">
        <v>35.486089999999997</v>
      </c>
      <c r="L18" s="42">
        <v>0</v>
      </c>
      <c r="M18" s="42">
        <v>0</v>
      </c>
      <c r="N18" s="42">
        <v>0</v>
      </c>
      <c r="O18" s="42">
        <v>5.0000000000000002E-5</v>
      </c>
      <c r="P18" s="42">
        <v>5.0000000000000002E-5</v>
      </c>
      <c r="Q18" s="42">
        <v>0</v>
      </c>
      <c r="R18" s="42">
        <v>0</v>
      </c>
      <c r="S18" s="42">
        <v>0</v>
      </c>
      <c r="T18" s="42">
        <v>0</v>
      </c>
      <c r="U18" s="42">
        <v>0</v>
      </c>
      <c r="V18" s="42">
        <v>0</v>
      </c>
      <c r="W18" s="42">
        <v>0</v>
      </c>
      <c r="X18" s="42">
        <v>0</v>
      </c>
      <c r="Y18" s="42">
        <v>0</v>
      </c>
      <c r="Z18" s="42">
        <v>0</v>
      </c>
      <c r="AA18" s="42">
        <v>160.35051000000001</v>
      </c>
      <c r="AB18" s="42">
        <v>183.29968</v>
      </c>
      <c r="AC18" s="42">
        <v>0</v>
      </c>
      <c r="AD18" s="42">
        <v>0</v>
      </c>
      <c r="AE18" s="42">
        <v>343.65019000000001</v>
      </c>
      <c r="AF18" s="42">
        <v>0</v>
      </c>
      <c r="AG18" s="42">
        <v>0</v>
      </c>
      <c r="AH18" s="42">
        <v>0</v>
      </c>
      <c r="AI18" s="42">
        <v>0</v>
      </c>
      <c r="AJ18" s="42">
        <v>0</v>
      </c>
      <c r="AK18" s="42">
        <v>63.43526</v>
      </c>
      <c r="AL18" s="42">
        <v>51.187609999999999</v>
      </c>
      <c r="AM18" s="42">
        <v>0</v>
      </c>
      <c r="AN18" s="42">
        <v>0</v>
      </c>
      <c r="AO18" s="42">
        <v>114.62286999999999</v>
      </c>
      <c r="AP18" s="42">
        <v>0</v>
      </c>
      <c r="AQ18" s="42">
        <v>0</v>
      </c>
      <c r="AR18" s="42">
        <v>0</v>
      </c>
      <c r="AS18" s="42">
        <v>0</v>
      </c>
      <c r="AT18" s="42">
        <v>0</v>
      </c>
      <c r="AU18" s="42">
        <v>223.78576999999999</v>
      </c>
      <c r="AV18" s="42">
        <v>269.97338000000002</v>
      </c>
      <c r="AW18" s="42">
        <v>0</v>
      </c>
      <c r="AX18" s="42">
        <v>5.0000000000000002E-5</v>
      </c>
      <c r="AY18" s="42">
        <v>493.75920000000002</v>
      </c>
    </row>
    <row r="19" spans="1:51">
      <c r="A19" s="42" t="s">
        <v>172</v>
      </c>
      <c r="B19" s="42">
        <v>0</v>
      </c>
      <c r="C19" s="42">
        <v>0</v>
      </c>
      <c r="D19" s="42">
        <v>0</v>
      </c>
      <c r="E19" s="42">
        <v>0</v>
      </c>
      <c r="F19" s="42">
        <v>0</v>
      </c>
      <c r="G19" s="42">
        <v>224.7</v>
      </c>
      <c r="H19" s="42">
        <v>0</v>
      </c>
      <c r="I19" s="42">
        <v>0</v>
      </c>
      <c r="J19" s="42">
        <v>0</v>
      </c>
      <c r="K19" s="42">
        <v>224.7</v>
      </c>
      <c r="L19" s="42">
        <v>0</v>
      </c>
      <c r="M19" s="42">
        <v>2.9999999999999997E-5</v>
      </c>
      <c r="N19" s="42">
        <v>0</v>
      </c>
      <c r="O19" s="42">
        <v>0</v>
      </c>
      <c r="P19" s="42">
        <v>2.9999999999999997E-5</v>
      </c>
      <c r="Q19" s="42">
        <v>0</v>
      </c>
      <c r="R19" s="42">
        <v>0</v>
      </c>
      <c r="S19" s="42">
        <v>0</v>
      </c>
      <c r="T19" s="42">
        <v>0</v>
      </c>
      <c r="U19" s="42">
        <v>0</v>
      </c>
      <c r="V19" s="42">
        <v>0</v>
      </c>
      <c r="W19" s="42">
        <v>0</v>
      </c>
      <c r="X19" s="42">
        <v>0</v>
      </c>
      <c r="Y19" s="42">
        <v>0</v>
      </c>
      <c r="Z19" s="42">
        <v>0</v>
      </c>
      <c r="AA19" s="42">
        <v>0</v>
      </c>
      <c r="AB19" s="42">
        <v>0</v>
      </c>
      <c r="AC19" s="42">
        <v>0</v>
      </c>
      <c r="AD19" s="42">
        <v>0</v>
      </c>
      <c r="AE19" s="42">
        <v>0</v>
      </c>
      <c r="AF19" s="42">
        <v>0</v>
      </c>
      <c r="AG19" s="42">
        <v>10.976000000000001</v>
      </c>
      <c r="AH19" s="42">
        <v>0</v>
      </c>
      <c r="AI19" s="42">
        <v>0</v>
      </c>
      <c r="AJ19" s="42">
        <v>10.976000000000001</v>
      </c>
      <c r="AK19" s="42">
        <v>40.125339999999994</v>
      </c>
      <c r="AL19" s="42">
        <v>0</v>
      </c>
      <c r="AM19" s="42">
        <v>0</v>
      </c>
      <c r="AN19" s="42">
        <v>0</v>
      </c>
      <c r="AO19" s="42">
        <v>40.125339999999994</v>
      </c>
      <c r="AP19" s="42">
        <v>0</v>
      </c>
      <c r="AQ19" s="42">
        <v>0</v>
      </c>
      <c r="AR19" s="42">
        <v>0</v>
      </c>
      <c r="AS19" s="42">
        <v>0</v>
      </c>
      <c r="AT19" s="42">
        <v>0</v>
      </c>
      <c r="AU19" s="42">
        <v>264.82534000000004</v>
      </c>
      <c r="AV19" s="42">
        <v>10.976030000000002</v>
      </c>
      <c r="AW19" s="42">
        <v>0</v>
      </c>
      <c r="AX19" s="42">
        <v>0</v>
      </c>
      <c r="AY19" s="42">
        <v>275.80137000000002</v>
      </c>
    </row>
    <row r="20" spans="1:51">
      <c r="A20" s="42" t="s">
        <v>173</v>
      </c>
      <c r="B20" s="42">
        <v>0</v>
      </c>
      <c r="C20" s="42">
        <v>0</v>
      </c>
      <c r="D20" s="42">
        <v>0</v>
      </c>
      <c r="E20" s="42">
        <v>0</v>
      </c>
      <c r="F20" s="42">
        <v>0</v>
      </c>
      <c r="G20" s="42">
        <v>0</v>
      </c>
      <c r="H20" s="42">
        <v>383.82859000000002</v>
      </c>
      <c r="I20" s="42">
        <v>0</v>
      </c>
      <c r="J20" s="42">
        <v>0</v>
      </c>
      <c r="K20" s="42">
        <v>383.82859000000002</v>
      </c>
      <c r="L20" s="42">
        <v>25</v>
      </c>
      <c r="M20" s="42">
        <v>1.0000000000000001E-5</v>
      </c>
      <c r="N20" s="42">
        <v>0</v>
      </c>
      <c r="O20" s="42">
        <v>-1.0000000000000001E-5</v>
      </c>
      <c r="P20" s="42">
        <v>25</v>
      </c>
      <c r="Q20" s="42">
        <v>0</v>
      </c>
      <c r="R20" s="42">
        <v>0</v>
      </c>
      <c r="S20" s="42">
        <v>0</v>
      </c>
      <c r="T20" s="42">
        <v>0</v>
      </c>
      <c r="U20" s="42">
        <v>0</v>
      </c>
      <c r="V20" s="42">
        <v>0</v>
      </c>
      <c r="W20" s="42">
        <v>0</v>
      </c>
      <c r="X20" s="42">
        <v>0</v>
      </c>
      <c r="Y20" s="42">
        <v>0</v>
      </c>
      <c r="Z20" s="42">
        <v>0</v>
      </c>
      <c r="AA20" s="42">
        <v>0</v>
      </c>
      <c r="AB20" s="42">
        <v>0</v>
      </c>
      <c r="AC20" s="42">
        <v>0</v>
      </c>
      <c r="AD20" s="42">
        <v>0</v>
      </c>
      <c r="AE20" s="42">
        <v>0</v>
      </c>
      <c r="AF20" s="42">
        <v>23</v>
      </c>
      <c r="AG20" s="42">
        <v>0</v>
      </c>
      <c r="AH20" s="42">
        <v>0</v>
      </c>
      <c r="AI20" s="42">
        <v>0</v>
      </c>
      <c r="AJ20" s="42">
        <v>23</v>
      </c>
      <c r="AK20" s="42">
        <v>84</v>
      </c>
      <c r="AL20" s="42">
        <v>137.19999999999999</v>
      </c>
      <c r="AM20" s="42">
        <v>0</v>
      </c>
      <c r="AN20" s="42">
        <v>0</v>
      </c>
      <c r="AO20" s="42">
        <v>221.2</v>
      </c>
      <c r="AP20" s="42">
        <v>0</v>
      </c>
      <c r="AQ20" s="42">
        <v>0</v>
      </c>
      <c r="AR20" s="42">
        <v>0</v>
      </c>
      <c r="AS20" s="42">
        <v>0</v>
      </c>
      <c r="AT20" s="42">
        <v>0</v>
      </c>
      <c r="AU20" s="42">
        <v>132</v>
      </c>
      <c r="AV20" s="42">
        <v>521.02859999999998</v>
      </c>
      <c r="AW20" s="42">
        <v>0</v>
      </c>
      <c r="AX20" s="42">
        <v>-1.0000000000000001E-5</v>
      </c>
      <c r="AY20" s="42">
        <v>653.02859000000001</v>
      </c>
    </row>
    <row r="21" spans="1:51">
      <c r="A21" s="42" t="s">
        <v>174</v>
      </c>
      <c r="B21" s="42">
        <v>0</v>
      </c>
      <c r="C21" s="42">
        <v>96.09008</v>
      </c>
      <c r="D21" s="42">
        <v>0</v>
      </c>
      <c r="E21" s="42">
        <v>0</v>
      </c>
      <c r="F21" s="42">
        <v>96.09008</v>
      </c>
      <c r="G21" s="42">
        <v>125</v>
      </c>
      <c r="H21" s="42">
        <v>99.160820000000001</v>
      </c>
      <c r="I21" s="42">
        <v>0</v>
      </c>
      <c r="J21" s="42">
        <v>0</v>
      </c>
      <c r="K21" s="42">
        <v>224.16082</v>
      </c>
      <c r="L21" s="42">
        <v>222.89992000000001</v>
      </c>
      <c r="M21" s="42">
        <v>2313.4489900000003</v>
      </c>
      <c r="N21" s="42">
        <v>0</v>
      </c>
      <c r="O21" s="42">
        <v>0</v>
      </c>
      <c r="P21" s="42">
        <v>2536.3489100000002</v>
      </c>
      <c r="Q21" s="42">
        <v>0</v>
      </c>
      <c r="R21" s="42">
        <v>0</v>
      </c>
      <c r="S21" s="42">
        <v>0</v>
      </c>
      <c r="T21" s="42">
        <v>0</v>
      </c>
      <c r="U21" s="42">
        <v>0</v>
      </c>
      <c r="V21" s="42">
        <v>0</v>
      </c>
      <c r="W21" s="42">
        <v>0</v>
      </c>
      <c r="X21" s="42">
        <v>0</v>
      </c>
      <c r="Y21" s="42">
        <v>0</v>
      </c>
      <c r="Z21" s="42">
        <v>0</v>
      </c>
      <c r="AA21" s="42">
        <v>16.000030000000002</v>
      </c>
      <c r="AB21" s="42">
        <v>589.22360000000003</v>
      </c>
      <c r="AC21" s="42">
        <v>0</v>
      </c>
      <c r="AD21" s="42">
        <v>0</v>
      </c>
      <c r="AE21" s="42">
        <v>605.22362999999996</v>
      </c>
      <c r="AF21" s="42">
        <v>168.9</v>
      </c>
      <c r="AG21" s="42">
        <v>54.88</v>
      </c>
      <c r="AH21" s="42">
        <v>0</v>
      </c>
      <c r="AI21" s="42">
        <v>0</v>
      </c>
      <c r="AJ21" s="42">
        <v>223.78</v>
      </c>
      <c r="AK21" s="42">
        <v>364.61028999999996</v>
      </c>
      <c r="AL21" s="42">
        <v>13.878879999999999</v>
      </c>
      <c r="AM21" s="42">
        <v>0</v>
      </c>
      <c r="AN21" s="42">
        <v>0</v>
      </c>
      <c r="AO21" s="42">
        <v>378.48917</v>
      </c>
      <c r="AP21" s="42">
        <v>66.827330000000003</v>
      </c>
      <c r="AQ21" s="42">
        <v>0</v>
      </c>
      <c r="AR21" s="42">
        <v>0</v>
      </c>
      <c r="AS21" s="42">
        <v>0</v>
      </c>
      <c r="AT21" s="42">
        <v>66.827330000000003</v>
      </c>
      <c r="AU21" s="42">
        <v>964.23757000000001</v>
      </c>
      <c r="AV21" s="42">
        <v>3166.68237</v>
      </c>
      <c r="AW21" s="42">
        <v>0</v>
      </c>
      <c r="AX21" s="42">
        <v>0</v>
      </c>
      <c r="AY21" s="42">
        <v>4130.9199399999998</v>
      </c>
    </row>
    <row r="22" spans="1:51">
      <c r="A22" s="42" t="s">
        <v>175</v>
      </c>
      <c r="B22" s="42">
        <v>0</v>
      </c>
      <c r="C22" s="42">
        <v>250.4468</v>
      </c>
      <c r="D22" s="42">
        <v>0</v>
      </c>
      <c r="E22" s="42">
        <v>0</v>
      </c>
      <c r="F22" s="42">
        <v>250.4468</v>
      </c>
      <c r="G22" s="42">
        <v>180.08760000000001</v>
      </c>
      <c r="H22" s="42">
        <v>228.91806</v>
      </c>
      <c r="I22" s="42">
        <v>0</v>
      </c>
      <c r="J22" s="42">
        <v>0</v>
      </c>
      <c r="K22" s="42">
        <v>409.00565999999998</v>
      </c>
      <c r="L22" s="42">
        <v>58</v>
      </c>
      <c r="M22" s="42">
        <v>201.49726999999999</v>
      </c>
      <c r="N22" s="42">
        <v>0</v>
      </c>
      <c r="O22" s="42">
        <v>0</v>
      </c>
      <c r="P22" s="42">
        <v>259.49727000000001</v>
      </c>
      <c r="Q22" s="42">
        <v>0</v>
      </c>
      <c r="R22" s="42">
        <v>0</v>
      </c>
      <c r="S22" s="42">
        <v>0</v>
      </c>
      <c r="T22" s="42">
        <v>0</v>
      </c>
      <c r="U22" s="42">
        <v>0</v>
      </c>
      <c r="V22" s="42">
        <v>0</v>
      </c>
      <c r="W22" s="42">
        <v>0</v>
      </c>
      <c r="X22" s="42">
        <v>0</v>
      </c>
      <c r="Y22" s="42">
        <v>0</v>
      </c>
      <c r="Z22" s="42">
        <v>0</v>
      </c>
      <c r="AA22" s="42">
        <v>30.000019999999999</v>
      </c>
      <c r="AB22" s="42">
        <v>89.18</v>
      </c>
      <c r="AC22" s="42">
        <v>0</v>
      </c>
      <c r="AD22" s="42">
        <v>0</v>
      </c>
      <c r="AE22" s="42">
        <v>119.18002</v>
      </c>
      <c r="AF22" s="42">
        <v>64.599999999999994</v>
      </c>
      <c r="AG22" s="42">
        <v>27.44</v>
      </c>
      <c r="AH22" s="42">
        <v>0</v>
      </c>
      <c r="AI22" s="42">
        <v>0</v>
      </c>
      <c r="AJ22" s="42">
        <v>92.04</v>
      </c>
      <c r="AK22" s="42">
        <v>1586.0533600000001</v>
      </c>
      <c r="AL22" s="42">
        <v>235.51079999999999</v>
      </c>
      <c r="AM22" s="42">
        <v>0</v>
      </c>
      <c r="AN22" s="42">
        <v>0</v>
      </c>
      <c r="AO22" s="42">
        <v>1821.5641599999999</v>
      </c>
      <c r="AP22" s="42">
        <v>352.88</v>
      </c>
      <c r="AQ22" s="42">
        <v>4.1159999999999997</v>
      </c>
      <c r="AR22" s="42">
        <v>0</v>
      </c>
      <c r="AS22" s="42">
        <v>0</v>
      </c>
      <c r="AT22" s="42">
        <v>356.99599999999998</v>
      </c>
      <c r="AU22" s="42">
        <v>2271.6209800000001</v>
      </c>
      <c r="AV22" s="42">
        <v>1037.1089300000001</v>
      </c>
      <c r="AW22" s="42">
        <v>0</v>
      </c>
      <c r="AX22" s="42">
        <v>0</v>
      </c>
      <c r="AY22" s="42">
        <v>3308.72991</v>
      </c>
    </row>
    <row r="23" spans="1:51">
      <c r="A23" s="42" t="s">
        <v>176</v>
      </c>
      <c r="B23" s="42">
        <v>0</v>
      </c>
      <c r="C23" s="42">
        <v>0</v>
      </c>
      <c r="D23" s="42">
        <v>0</v>
      </c>
      <c r="E23" s="42">
        <v>0</v>
      </c>
      <c r="F23" s="42">
        <v>0</v>
      </c>
      <c r="G23" s="42">
        <v>100</v>
      </c>
      <c r="H23" s="42">
        <v>137.19999999999999</v>
      </c>
      <c r="I23" s="42">
        <v>0</v>
      </c>
      <c r="J23" s="42">
        <v>0</v>
      </c>
      <c r="K23" s="42">
        <v>237.2</v>
      </c>
      <c r="L23" s="42">
        <v>2.1</v>
      </c>
      <c r="M23" s="42">
        <v>89.180009999999996</v>
      </c>
      <c r="N23" s="42">
        <v>0</v>
      </c>
      <c r="O23" s="42">
        <v>0</v>
      </c>
      <c r="P23" s="42">
        <v>91.28000999999999</v>
      </c>
      <c r="Q23" s="42">
        <v>14.03</v>
      </c>
      <c r="R23" s="42">
        <v>0</v>
      </c>
      <c r="S23" s="42">
        <v>0</v>
      </c>
      <c r="T23" s="42">
        <v>0</v>
      </c>
      <c r="U23" s="42">
        <v>14.03</v>
      </c>
      <c r="V23" s="42">
        <v>0</v>
      </c>
      <c r="W23" s="42">
        <v>0</v>
      </c>
      <c r="X23" s="42">
        <v>0</v>
      </c>
      <c r="Y23" s="42">
        <v>0</v>
      </c>
      <c r="Z23" s="42">
        <v>0</v>
      </c>
      <c r="AA23" s="42">
        <v>0</v>
      </c>
      <c r="AB23" s="42">
        <v>61.74</v>
      </c>
      <c r="AC23" s="42">
        <v>0</v>
      </c>
      <c r="AD23" s="42">
        <v>0</v>
      </c>
      <c r="AE23" s="42">
        <v>61.74</v>
      </c>
      <c r="AF23" s="42">
        <v>703.1</v>
      </c>
      <c r="AG23" s="42">
        <v>0</v>
      </c>
      <c r="AH23" s="42">
        <v>0</v>
      </c>
      <c r="AI23" s="42">
        <v>0</v>
      </c>
      <c r="AJ23" s="42">
        <v>703.1</v>
      </c>
      <c r="AK23" s="42">
        <v>66.7928</v>
      </c>
      <c r="AL23" s="42">
        <v>0</v>
      </c>
      <c r="AM23" s="42">
        <v>0</v>
      </c>
      <c r="AN23" s="42">
        <v>0</v>
      </c>
      <c r="AO23" s="42">
        <v>66.7928</v>
      </c>
      <c r="AP23" s="42">
        <v>0</v>
      </c>
      <c r="AQ23" s="42">
        <v>0</v>
      </c>
      <c r="AR23" s="42">
        <v>0</v>
      </c>
      <c r="AS23" s="42">
        <v>0</v>
      </c>
      <c r="AT23" s="42">
        <v>0</v>
      </c>
      <c r="AU23" s="42">
        <v>886.02280000000007</v>
      </c>
      <c r="AV23" s="42">
        <v>288.12001000000004</v>
      </c>
      <c r="AW23" s="42">
        <v>0</v>
      </c>
      <c r="AX23" s="42">
        <v>0</v>
      </c>
      <c r="AY23" s="42">
        <v>1174.1428100000001</v>
      </c>
    </row>
    <row r="24" spans="1:51">
      <c r="A24" s="42" t="s">
        <v>177</v>
      </c>
      <c r="B24" s="42">
        <v>0</v>
      </c>
      <c r="C24" s="42">
        <v>0</v>
      </c>
      <c r="D24" s="42">
        <v>0</v>
      </c>
      <c r="E24" s="42">
        <v>0</v>
      </c>
      <c r="F24" s="42">
        <v>0</v>
      </c>
      <c r="G24" s="42">
        <v>0</v>
      </c>
      <c r="H24" s="42">
        <v>68.599999999999994</v>
      </c>
      <c r="I24" s="42">
        <v>0</v>
      </c>
      <c r="J24" s="42">
        <v>0</v>
      </c>
      <c r="K24" s="42">
        <v>68.599999999999994</v>
      </c>
      <c r="L24" s="42">
        <v>0</v>
      </c>
      <c r="M24" s="42">
        <v>1.0000000000000001E-5</v>
      </c>
      <c r="N24" s="42">
        <v>0</v>
      </c>
      <c r="O24" s="42">
        <v>0</v>
      </c>
      <c r="P24" s="42">
        <v>1.0000000000000001E-5</v>
      </c>
      <c r="Q24" s="42">
        <v>0</v>
      </c>
      <c r="R24" s="42">
        <v>0</v>
      </c>
      <c r="S24" s="42">
        <v>0</v>
      </c>
      <c r="T24" s="42">
        <v>0</v>
      </c>
      <c r="U24" s="42">
        <v>0</v>
      </c>
      <c r="V24" s="42">
        <v>0</v>
      </c>
      <c r="W24" s="42">
        <v>0</v>
      </c>
      <c r="X24" s="42">
        <v>0</v>
      </c>
      <c r="Y24" s="42">
        <v>0</v>
      </c>
      <c r="Z24" s="42">
        <v>0</v>
      </c>
      <c r="AA24" s="42">
        <v>0</v>
      </c>
      <c r="AB24" s="42">
        <v>8280.02</v>
      </c>
      <c r="AC24" s="42">
        <v>0</v>
      </c>
      <c r="AD24" s="42">
        <v>0</v>
      </c>
      <c r="AE24" s="42">
        <v>8280.02</v>
      </c>
      <c r="AF24" s="42">
        <v>0</v>
      </c>
      <c r="AG24" s="42">
        <v>0</v>
      </c>
      <c r="AH24" s="42">
        <v>0</v>
      </c>
      <c r="AI24" s="42">
        <v>0</v>
      </c>
      <c r="AJ24" s="42">
        <v>0</v>
      </c>
      <c r="AK24" s="42">
        <v>0</v>
      </c>
      <c r="AL24" s="42">
        <v>0</v>
      </c>
      <c r="AM24" s="42">
        <v>0</v>
      </c>
      <c r="AN24" s="42">
        <v>0</v>
      </c>
      <c r="AO24" s="42">
        <v>0</v>
      </c>
      <c r="AP24" s="42">
        <v>0</v>
      </c>
      <c r="AQ24" s="42">
        <v>0</v>
      </c>
      <c r="AR24" s="42">
        <v>0</v>
      </c>
      <c r="AS24" s="42">
        <v>0</v>
      </c>
      <c r="AT24" s="42">
        <v>0</v>
      </c>
      <c r="AU24" s="42">
        <v>0</v>
      </c>
      <c r="AV24" s="42">
        <v>8348.6200100000005</v>
      </c>
      <c r="AW24" s="42">
        <v>0</v>
      </c>
      <c r="AX24" s="42">
        <v>0</v>
      </c>
      <c r="AY24" s="42">
        <v>8348.6200100000005</v>
      </c>
    </row>
    <row r="25" spans="1:51">
      <c r="A25" s="42" t="s">
        <v>949</v>
      </c>
      <c r="B25" s="42">
        <v>1.0000000000000001E-5</v>
      </c>
      <c r="C25" s="42">
        <v>0.29107</v>
      </c>
      <c r="D25" s="42">
        <v>0</v>
      </c>
      <c r="E25" s="42">
        <v>0</v>
      </c>
      <c r="F25" s="42">
        <v>0.29108000000000001</v>
      </c>
      <c r="G25" s="42">
        <v>1.7950200000000001</v>
      </c>
      <c r="H25" s="42">
        <v>7.2486899999999999</v>
      </c>
      <c r="I25" s="42">
        <v>0</v>
      </c>
      <c r="J25" s="42">
        <v>0</v>
      </c>
      <c r="K25" s="42">
        <v>9.043709999999999</v>
      </c>
      <c r="L25" s="42">
        <v>4.6078000000000001</v>
      </c>
      <c r="M25" s="42">
        <v>23.628169999999997</v>
      </c>
      <c r="N25" s="42">
        <v>0</v>
      </c>
      <c r="O25" s="42">
        <v>2.7000000000000001E-3</v>
      </c>
      <c r="P25" s="42">
        <v>28.238669999999999</v>
      </c>
      <c r="Q25" s="42">
        <v>8.6269999999999999E-2</v>
      </c>
      <c r="R25" s="42">
        <v>0</v>
      </c>
      <c r="S25" s="42">
        <v>0</v>
      </c>
      <c r="T25" s="42">
        <v>0</v>
      </c>
      <c r="U25" s="42">
        <v>8.6269999999999999E-2</v>
      </c>
      <c r="V25" s="42">
        <v>-4.0000000000000003E-5</v>
      </c>
      <c r="W25" s="42">
        <v>0</v>
      </c>
      <c r="X25" s="42">
        <v>0</v>
      </c>
      <c r="Y25" s="42">
        <v>0</v>
      </c>
      <c r="Z25" s="42">
        <v>-4.0000000000000003E-5</v>
      </c>
      <c r="AA25" s="42">
        <v>5.3333699999999995</v>
      </c>
      <c r="AB25" s="42">
        <v>67.867589999999993</v>
      </c>
      <c r="AC25" s="42">
        <v>0</v>
      </c>
      <c r="AD25" s="42">
        <v>0</v>
      </c>
      <c r="AE25" s="42">
        <v>73.200960000000009</v>
      </c>
      <c r="AF25" s="42">
        <v>18.571680000000001</v>
      </c>
      <c r="AG25" s="42">
        <v>0.47539999999999999</v>
      </c>
      <c r="AH25" s="42">
        <v>0</v>
      </c>
      <c r="AI25" s="42">
        <v>0</v>
      </c>
      <c r="AJ25" s="42">
        <v>19.047080000000001</v>
      </c>
      <c r="AK25" s="42">
        <v>18.641729999999999</v>
      </c>
      <c r="AL25" s="42">
        <v>0.73758000000000001</v>
      </c>
      <c r="AM25" s="42">
        <v>0</v>
      </c>
      <c r="AN25" s="42">
        <v>0</v>
      </c>
      <c r="AO25" s="42">
        <v>19.37931</v>
      </c>
      <c r="AP25" s="42">
        <v>4.0947800000000001</v>
      </c>
      <c r="AQ25" s="42">
        <v>5.8790000000000002E-2</v>
      </c>
      <c r="AR25" s="42">
        <v>0</v>
      </c>
      <c r="AS25" s="42">
        <v>0</v>
      </c>
      <c r="AT25" s="42">
        <v>4.1535699999999993</v>
      </c>
      <c r="AU25" s="42">
        <v>53.13062</v>
      </c>
      <c r="AV25" s="42">
        <v>100.30728999999999</v>
      </c>
      <c r="AW25" s="42">
        <v>0</v>
      </c>
      <c r="AX25" s="42">
        <v>2.7000000000000001E-3</v>
      </c>
      <c r="AY25" s="42">
        <v>153.44060999999999</v>
      </c>
    </row>
    <row r="26" spans="1:51">
      <c r="A26" s="42" t="s">
        <v>954</v>
      </c>
      <c r="B26" s="42">
        <v>4057.39365</v>
      </c>
      <c r="C26" s="42">
        <v>5787.5488499999992</v>
      </c>
      <c r="D26" s="42">
        <v>0</v>
      </c>
      <c r="E26" s="42">
        <v>1.95438</v>
      </c>
      <c r="F26" s="42">
        <v>9846.8968800000002</v>
      </c>
      <c r="G26" s="42">
        <v>1000.35852</v>
      </c>
      <c r="H26" s="42">
        <v>242.87431000000001</v>
      </c>
      <c r="I26" s="42">
        <v>0</v>
      </c>
      <c r="J26" s="42">
        <v>0.46498</v>
      </c>
      <c r="K26" s="42">
        <v>1243.6978100000001</v>
      </c>
      <c r="L26" s="42">
        <v>466.12827000000004</v>
      </c>
      <c r="M26" s="42">
        <v>2523.2975099999999</v>
      </c>
      <c r="N26" s="42">
        <v>0</v>
      </c>
      <c r="O26" s="42">
        <v>1.7695999999999998</v>
      </c>
      <c r="P26" s="42">
        <v>2991.1953800000001</v>
      </c>
      <c r="Q26" s="42">
        <v>104.84459</v>
      </c>
      <c r="R26" s="42">
        <v>8.5959999999999995E-2</v>
      </c>
      <c r="S26" s="42">
        <v>0</v>
      </c>
      <c r="T26" s="42">
        <v>0</v>
      </c>
      <c r="U26" s="42">
        <v>104.93055</v>
      </c>
      <c r="V26" s="42">
        <v>18.186400000000003</v>
      </c>
      <c r="W26" s="42">
        <v>3.7520000000000005E-2</v>
      </c>
      <c r="X26" s="42">
        <v>0</v>
      </c>
      <c r="Y26" s="42">
        <v>0</v>
      </c>
      <c r="Z26" s="42">
        <v>18.22392</v>
      </c>
      <c r="AA26" s="42">
        <v>4809.7675599999993</v>
      </c>
      <c r="AB26" s="42">
        <v>3069.80863</v>
      </c>
      <c r="AC26" s="42">
        <v>0</v>
      </c>
      <c r="AD26" s="42">
        <v>0</v>
      </c>
      <c r="AE26" s="42">
        <v>7879.5761900000007</v>
      </c>
      <c r="AF26" s="42">
        <v>0.36980000000000002</v>
      </c>
      <c r="AG26" s="42">
        <v>0.62378</v>
      </c>
      <c r="AH26" s="42">
        <v>0</v>
      </c>
      <c r="AI26" s="42">
        <v>0</v>
      </c>
      <c r="AJ26" s="42">
        <v>0.99358000000000002</v>
      </c>
      <c r="AK26" s="42">
        <v>1066.3548400000002</v>
      </c>
      <c r="AL26" s="42">
        <v>253.80819</v>
      </c>
      <c r="AM26" s="42">
        <v>0</v>
      </c>
      <c r="AN26" s="42">
        <v>0</v>
      </c>
      <c r="AO26" s="42">
        <v>1320.1630299999999</v>
      </c>
      <c r="AP26" s="42">
        <v>48.29665</v>
      </c>
      <c r="AQ26" s="42">
        <v>2.4027800000000004</v>
      </c>
      <c r="AR26" s="42">
        <v>0</v>
      </c>
      <c r="AS26" s="42">
        <v>0</v>
      </c>
      <c r="AT26" s="42">
        <v>50.69943</v>
      </c>
      <c r="AU26" s="42">
        <v>11571.700279999999</v>
      </c>
      <c r="AV26" s="42">
        <v>11880.487529999999</v>
      </c>
      <c r="AW26" s="42">
        <v>0</v>
      </c>
      <c r="AX26" s="42">
        <v>4.1889599999999998</v>
      </c>
      <c r="AY26" s="42">
        <v>23456.376769999999</v>
      </c>
    </row>
    <row r="27" spans="1:51">
      <c r="A27" s="42" t="s">
        <v>955</v>
      </c>
      <c r="B27" s="42">
        <v>0</v>
      </c>
      <c r="C27" s="42">
        <v>0</v>
      </c>
      <c r="D27" s="42">
        <v>0</v>
      </c>
      <c r="E27" s="42">
        <v>0</v>
      </c>
      <c r="F27" s="42">
        <v>0</v>
      </c>
      <c r="G27" s="42">
        <v>0</v>
      </c>
      <c r="H27" s="42">
        <v>0</v>
      </c>
      <c r="I27" s="42">
        <v>0</v>
      </c>
      <c r="J27" s="42">
        <v>0</v>
      </c>
      <c r="K27" s="42">
        <v>0</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0</v>
      </c>
      <c r="AL27" s="42">
        <v>0</v>
      </c>
      <c r="AM27" s="42">
        <v>0</v>
      </c>
      <c r="AN27" s="42">
        <v>0</v>
      </c>
      <c r="AO27" s="42">
        <v>0</v>
      </c>
      <c r="AP27" s="42">
        <v>0</v>
      </c>
      <c r="AQ27" s="42">
        <v>0</v>
      </c>
      <c r="AR27" s="42">
        <v>0</v>
      </c>
      <c r="AS27" s="42">
        <v>0</v>
      </c>
      <c r="AT27" s="42">
        <v>0</v>
      </c>
      <c r="AU27" s="42">
        <v>0</v>
      </c>
      <c r="AV27" s="42">
        <v>0</v>
      </c>
      <c r="AW27" s="42">
        <v>0</v>
      </c>
      <c r="AX27" s="42">
        <v>0</v>
      </c>
      <c r="AY27" s="42">
        <v>0</v>
      </c>
    </row>
    <row r="28" spans="1:51">
      <c r="A28" s="42" t="s">
        <v>182</v>
      </c>
      <c r="B28" s="42">
        <v>0</v>
      </c>
      <c r="C28" s="42">
        <v>0</v>
      </c>
      <c r="D28" s="42">
        <v>0</v>
      </c>
      <c r="E28" s="42">
        <v>0</v>
      </c>
      <c r="F28" s="42">
        <v>0</v>
      </c>
      <c r="G28" s="42">
        <v>0</v>
      </c>
      <c r="H28" s="42">
        <v>0</v>
      </c>
      <c r="I28" s="42">
        <v>0</v>
      </c>
      <c r="J28" s="42">
        <v>0</v>
      </c>
      <c r="K28" s="42">
        <v>0</v>
      </c>
      <c r="L28" s="42">
        <v>250.88845999999998</v>
      </c>
      <c r="M28" s="42">
        <v>0</v>
      </c>
      <c r="N28" s="42">
        <v>0</v>
      </c>
      <c r="O28" s="42">
        <v>0</v>
      </c>
      <c r="P28" s="42">
        <v>250.88845999999998</v>
      </c>
      <c r="Q28" s="42">
        <v>0</v>
      </c>
      <c r="R28" s="42">
        <v>0</v>
      </c>
      <c r="S28" s="42">
        <v>0</v>
      </c>
      <c r="T28" s="42">
        <v>0</v>
      </c>
      <c r="U28" s="42">
        <v>0</v>
      </c>
      <c r="V28" s="42">
        <v>0</v>
      </c>
      <c r="W28" s="42">
        <v>0</v>
      </c>
      <c r="X28" s="42">
        <v>0</v>
      </c>
      <c r="Y28" s="42">
        <v>0</v>
      </c>
      <c r="Z28" s="42">
        <v>0</v>
      </c>
      <c r="AA28" s="42">
        <v>0</v>
      </c>
      <c r="AB28" s="42">
        <v>0</v>
      </c>
      <c r="AC28" s="42">
        <v>0</v>
      </c>
      <c r="AD28" s="42">
        <v>0</v>
      </c>
      <c r="AE28" s="42">
        <v>0</v>
      </c>
      <c r="AF28" s="42">
        <v>0</v>
      </c>
      <c r="AG28" s="42">
        <v>0</v>
      </c>
      <c r="AH28" s="42">
        <v>0</v>
      </c>
      <c r="AI28" s="42">
        <v>0</v>
      </c>
      <c r="AJ28" s="42">
        <v>0</v>
      </c>
      <c r="AK28" s="42">
        <v>0</v>
      </c>
      <c r="AL28" s="42">
        <v>0</v>
      </c>
      <c r="AM28" s="42">
        <v>0</v>
      </c>
      <c r="AN28" s="42">
        <v>0</v>
      </c>
      <c r="AO28" s="42">
        <v>0</v>
      </c>
      <c r="AP28" s="42">
        <v>0</v>
      </c>
      <c r="AQ28" s="42">
        <v>0</v>
      </c>
      <c r="AR28" s="42">
        <v>0</v>
      </c>
      <c r="AS28" s="42">
        <v>0</v>
      </c>
      <c r="AT28" s="42">
        <v>0</v>
      </c>
      <c r="AU28" s="42">
        <v>250.88845999999998</v>
      </c>
      <c r="AV28" s="42">
        <v>0</v>
      </c>
      <c r="AW28" s="42">
        <v>0</v>
      </c>
      <c r="AX28" s="42">
        <v>0</v>
      </c>
      <c r="AY28" s="42">
        <v>250.88845999999998</v>
      </c>
    </row>
    <row r="29" spans="1:51">
      <c r="A29" s="42" t="s">
        <v>181</v>
      </c>
      <c r="B29" s="42">
        <v>4.6840000000000002</v>
      </c>
      <c r="C29" s="42">
        <v>0</v>
      </c>
      <c r="D29" s="42">
        <v>0</v>
      </c>
      <c r="E29" s="42">
        <v>0</v>
      </c>
      <c r="F29" s="42">
        <v>4.6840000000000002</v>
      </c>
      <c r="G29" s="42">
        <v>0</v>
      </c>
      <c r="H29" s="42">
        <v>0</v>
      </c>
      <c r="I29" s="42">
        <v>0</v>
      </c>
      <c r="J29" s="42">
        <v>0</v>
      </c>
      <c r="K29" s="42">
        <v>0</v>
      </c>
      <c r="L29" s="42">
        <v>138.37142</v>
      </c>
      <c r="M29" s="42">
        <v>0</v>
      </c>
      <c r="N29" s="42">
        <v>0</v>
      </c>
      <c r="O29" s="42">
        <v>0</v>
      </c>
      <c r="P29" s="42">
        <v>138.37142</v>
      </c>
      <c r="Q29" s="42">
        <v>5.7279999999999998</v>
      </c>
      <c r="R29" s="42">
        <v>0</v>
      </c>
      <c r="S29" s="42">
        <v>0</v>
      </c>
      <c r="T29" s="42">
        <v>0</v>
      </c>
      <c r="U29" s="42">
        <v>5.7279999999999998</v>
      </c>
      <c r="V29" s="42">
        <v>0</v>
      </c>
      <c r="W29" s="42">
        <v>0</v>
      </c>
      <c r="X29" s="42">
        <v>0</v>
      </c>
      <c r="Y29" s="42">
        <v>0</v>
      </c>
      <c r="Z29" s="42">
        <v>0</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148.78342000000001</v>
      </c>
      <c r="AV29" s="42">
        <v>0</v>
      </c>
      <c r="AW29" s="42">
        <v>0</v>
      </c>
      <c r="AX29" s="42">
        <v>0</v>
      </c>
      <c r="AY29" s="42">
        <v>148.78342000000001</v>
      </c>
    </row>
    <row r="30" spans="1:51">
      <c r="A30" s="42" t="s">
        <v>956</v>
      </c>
      <c r="B30" s="42">
        <v>1025.35744</v>
      </c>
      <c r="C30" s="42">
        <v>1418.9495099999999</v>
      </c>
      <c r="D30" s="42">
        <v>0</v>
      </c>
      <c r="E30" s="42">
        <v>0</v>
      </c>
      <c r="F30" s="42">
        <v>2444.3069500000001</v>
      </c>
      <c r="G30" s="42">
        <v>1701.90391</v>
      </c>
      <c r="H30" s="42">
        <v>2056.3760299999999</v>
      </c>
      <c r="I30" s="42">
        <v>0</v>
      </c>
      <c r="J30" s="42">
        <v>0</v>
      </c>
      <c r="K30" s="42">
        <v>3758.2799399999999</v>
      </c>
      <c r="L30" s="42">
        <v>230.49354</v>
      </c>
      <c r="M30" s="42">
        <v>885.88351999999998</v>
      </c>
      <c r="N30" s="42">
        <v>0</v>
      </c>
      <c r="O30" s="42">
        <v>0</v>
      </c>
      <c r="P30" s="42">
        <v>1116.37706</v>
      </c>
      <c r="Q30" s="42">
        <v>66.427149999999997</v>
      </c>
      <c r="R30" s="42">
        <v>205.93946</v>
      </c>
      <c r="S30" s="42">
        <v>0</v>
      </c>
      <c r="T30" s="42">
        <v>0</v>
      </c>
      <c r="U30" s="42">
        <v>272.36660999999998</v>
      </c>
      <c r="V30" s="42">
        <v>0</v>
      </c>
      <c r="W30" s="42">
        <v>0</v>
      </c>
      <c r="X30" s="42">
        <v>0</v>
      </c>
      <c r="Y30" s="42">
        <v>0</v>
      </c>
      <c r="Z30" s="42">
        <v>0</v>
      </c>
      <c r="AA30" s="42">
        <v>3279.7598800000001</v>
      </c>
      <c r="AB30" s="42">
        <v>3382.2923700000001</v>
      </c>
      <c r="AC30" s="42">
        <v>0</v>
      </c>
      <c r="AD30" s="42">
        <v>0</v>
      </c>
      <c r="AE30" s="42">
        <v>6662.0522499999997</v>
      </c>
      <c r="AF30" s="42">
        <v>0</v>
      </c>
      <c r="AG30" s="42">
        <v>0</v>
      </c>
      <c r="AH30" s="42">
        <v>0</v>
      </c>
      <c r="AI30" s="42">
        <v>0</v>
      </c>
      <c r="AJ30" s="42">
        <v>0</v>
      </c>
      <c r="AK30" s="42">
        <v>8.740219999999999</v>
      </c>
      <c r="AL30" s="42">
        <v>763.07168999999999</v>
      </c>
      <c r="AM30" s="42">
        <v>0</v>
      </c>
      <c r="AN30" s="42">
        <v>0</v>
      </c>
      <c r="AO30" s="42">
        <v>771.81191000000001</v>
      </c>
      <c r="AP30" s="42">
        <v>0</v>
      </c>
      <c r="AQ30" s="42">
        <v>0</v>
      </c>
      <c r="AR30" s="42">
        <v>0</v>
      </c>
      <c r="AS30" s="42">
        <v>0</v>
      </c>
      <c r="AT30" s="42">
        <v>0</v>
      </c>
      <c r="AU30" s="42">
        <v>6312.6821399999999</v>
      </c>
      <c r="AV30" s="42">
        <v>8712.5125800000005</v>
      </c>
      <c r="AW30" s="42">
        <v>0</v>
      </c>
      <c r="AX30" s="42">
        <v>0</v>
      </c>
      <c r="AY30" s="42">
        <v>15025.194720000001</v>
      </c>
    </row>
    <row r="31" spans="1:51">
      <c r="A31" s="42" t="s">
        <v>957</v>
      </c>
      <c r="B31" s="42">
        <v>758.19336999999996</v>
      </c>
      <c r="C31" s="42">
        <v>516.60864000000004</v>
      </c>
      <c r="D31" s="42">
        <v>0</v>
      </c>
      <c r="E31" s="42">
        <v>0</v>
      </c>
      <c r="F31" s="42">
        <v>1274.8020100000001</v>
      </c>
      <c r="G31" s="42">
        <v>1507.4847400000001</v>
      </c>
      <c r="H31" s="42">
        <v>1743.9605900000001</v>
      </c>
      <c r="I31" s="42">
        <v>0</v>
      </c>
      <c r="J31" s="42">
        <v>0</v>
      </c>
      <c r="K31" s="42">
        <v>3251.44533</v>
      </c>
      <c r="L31" s="42">
        <v>61.89349</v>
      </c>
      <c r="M31" s="42">
        <v>850.5791999999999</v>
      </c>
      <c r="N31" s="42">
        <v>0</v>
      </c>
      <c r="O31" s="42">
        <v>0</v>
      </c>
      <c r="P31" s="42">
        <v>912.47268999999994</v>
      </c>
      <c r="Q31" s="42">
        <v>66.427149999999997</v>
      </c>
      <c r="R31" s="42">
        <v>0</v>
      </c>
      <c r="S31" s="42">
        <v>0</v>
      </c>
      <c r="T31" s="42">
        <v>0</v>
      </c>
      <c r="U31" s="42">
        <v>66.427149999999997</v>
      </c>
      <c r="V31" s="42">
        <v>0</v>
      </c>
      <c r="W31" s="42">
        <v>0</v>
      </c>
      <c r="X31" s="42">
        <v>0</v>
      </c>
      <c r="Y31" s="42">
        <v>0</v>
      </c>
      <c r="Z31" s="42">
        <v>0</v>
      </c>
      <c r="AA31" s="42">
        <v>3252.54061</v>
      </c>
      <c r="AB31" s="42">
        <v>2983.1642999999999</v>
      </c>
      <c r="AC31" s="42">
        <v>0</v>
      </c>
      <c r="AD31" s="42">
        <v>0</v>
      </c>
      <c r="AE31" s="42">
        <v>6235.7049100000004</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5646.5393600000007</v>
      </c>
      <c r="AV31" s="42">
        <v>6094.3127300000006</v>
      </c>
      <c r="AW31" s="42">
        <v>0</v>
      </c>
      <c r="AX31" s="42">
        <v>0</v>
      </c>
      <c r="AY31" s="42">
        <v>11740.85209</v>
      </c>
    </row>
    <row r="32" spans="1:51">
      <c r="A32" s="42" t="s">
        <v>958</v>
      </c>
      <c r="B32" s="42">
        <v>267.16406999999998</v>
      </c>
      <c r="C32" s="42">
        <v>902.34087</v>
      </c>
      <c r="D32" s="42">
        <v>0</v>
      </c>
      <c r="E32" s="42">
        <v>0</v>
      </c>
      <c r="F32" s="42">
        <v>1169.50494</v>
      </c>
      <c r="G32" s="42">
        <v>194.41917000000001</v>
      </c>
      <c r="H32" s="42">
        <v>312.25081</v>
      </c>
      <c r="I32" s="42">
        <v>0</v>
      </c>
      <c r="J32" s="42">
        <v>0</v>
      </c>
      <c r="K32" s="42">
        <v>506.66998000000001</v>
      </c>
      <c r="L32" s="42">
        <v>168.60004999999998</v>
      </c>
      <c r="M32" s="42">
        <v>35.304300000000005</v>
      </c>
      <c r="N32" s="42">
        <v>0</v>
      </c>
      <c r="O32" s="42">
        <v>0</v>
      </c>
      <c r="P32" s="42">
        <v>203.90434999999999</v>
      </c>
      <c r="Q32" s="42">
        <v>0</v>
      </c>
      <c r="R32" s="42">
        <v>205.8</v>
      </c>
      <c r="S32" s="42">
        <v>0</v>
      </c>
      <c r="T32" s="42">
        <v>0</v>
      </c>
      <c r="U32" s="42">
        <v>205.8</v>
      </c>
      <c r="V32" s="42">
        <v>0</v>
      </c>
      <c r="W32" s="42">
        <v>0</v>
      </c>
      <c r="X32" s="42">
        <v>0</v>
      </c>
      <c r="Y32" s="42">
        <v>0</v>
      </c>
      <c r="Z32" s="42">
        <v>0</v>
      </c>
      <c r="AA32" s="42">
        <v>27.219270000000002</v>
      </c>
      <c r="AB32" s="42">
        <v>391.31065000000001</v>
      </c>
      <c r="AC32" s="42">
        <v>0</v>
      </c>
      <c r="AD32" s="42">
        <v>0</v>
      </c>
      <c r="AE32" s="42">
        <v>418.52992</v>
      </c>
      <c r="AF32" s="42">
        <v>0</v>
      </c>
      <c r="AG32" s="42">
        <v>0</v>
      </c>
      <c r="AH32" s="42">
        <v>0</v>
      </c>
      <c r="AI32" s="42">
        <v>0</v>
      </c>
      <c r="AJ32" s="42">
        <v>0</v>
      </c>
      <c r="AK32" s="42">
        <v>8.740219999999999</v>
      </c>
      <c r="AL32" s="42">
        <v>763.07168999999999</v>
      </c>
      <c r="AM32" s="42">
        <v>0</v>
      </c>
      <c r="AN32" s="42">
        <v>0</v>
      </c>
      <c r="AO32" s="42">
        <v>771.81191000000001</v>
      </c>
      <c r="AP32" s="42">
        <v>0</v>
      </c>
      <c r="AQ32" s="42">
        <v>0</v>
      </c>
      <c r="AR32" s="42">
        <v>0</v>
      </c>
      <c r="AS32" s="42">
        <v>0</v>
      </c>
      <c r="AT32" s="42">
        <v>0</v>
      </c>
      <c r="AU32" s="42">
        <v>666.14278000000002</v>
      </c>
      <c r="AV32" s="42">
        <v>2610.0783199999996</v>
      </c>
      <c r="AW32" s="42">
        <v>0</v>
      </c>
      <c r="AX32" s="42">
        <v>0</v>
      </c>
      <c r="AY32" s="42">
        <v>3276.2211000000002</v>
      </c>
    </row>
    <row r="33" spans="1:51">
      <c r="A33" s="42" t="s">
        <v>959</v>
      </c>
      <c r="B33" s="42">
        <v>0</v>
      </c>
      <c r="C33" s="42">
        <v>0</v>
      </c>
      <c r="D33" s="42">
        <v>0</v>
      </c>
      <c r="E33" s="42">
        <v>0</v>
      </c>
      <c r="F33" s="42">
        <v>0</v>
      </c>
      <c r="G33" s="42">
        <v>0</v>
      </c>
      <c r="H33" s="42">
        <v>0.16463</v>
      </c>
      <c r="I33" s="42">
        <v>0</v>
      </c>
      <c r="J33" s="42">
        <v>0</v>
      </c>
      <c r="K33" s="42">
        <v>0.16463</v>
      </c>
      <c r="L33" s="42">
        <v>0</v>
      </c>
      <c r="M33" s="42">
        <v>2.0000000000000002E-5</v>
      </c>
      <c r="N33" s="42">
        <v>0</v>
      </c>
      <c r="O33" s="42">
        <v>0</v>
      </c>
      <c r="P33" s="42">
        <v>2.0000000000000002E-5</v>
      </c>
      <c r="Q33" s="42">
        <v>0</v>
      </c>
      <c r="R33" s="42">
        <v>0.13946</v>
      </c>
      <c r="S33" s="42">
        <v>0</v>
      </c>
      <c r="T33" s="42">
        <v>0</v>
      </c>
      <c r="U33" s="42">
        <v>0.13946</v>
      </c>
      <c r="V33" s="42">
        <v>0</v>
      </c>
      <c r="W33" s="42">
        <v>0</v>
      </c>
      <c r="X33" s="42">
        <v>0</v>
      </c>
      <c r="Y33" s="42">
        <v>0</v>
      </c>
      <c r="Z33" s="42">
        <v>0</v>
      </c>
      <c r="AA33" s="42">
        <v>0</v>
      </c>
      <c r="AB33" s="42">
        <v>7.8174200000000003</v>
      </c>
      <c r="AC33" s="42">
        <v>0</v>
      </c>
      <c r="AD33" s="42">
        <v>0</v>
      </c>
      <c r="AE33" s="42">
        <v>7.8174200000000003</v>
      </c>
      <c r="AF33" s="42">
        <v>0</v>
      </c>
      <c r="AG33" s="42">
        <v>0</v>
      </c>
      <c r="AH33" s="42">
        <v>0</v>
      </c>
      <c r="AI33" s="42">
        <v>0</v>
      </c>
      <c r="AJ33" s="42">
        <v>0</v>
      </c>
      <c r="AK33" s="42">
        <v>0</v>
      </c>
      <c r="AL33" s="42">
        <v>0</v>
      </c>
      <c r="AM33" s="42">
        <v>0</v>
      </c>
      <c r="AN33" s="42">
        <v>0</v>
      </c>
      <c r="AO33" s="42">
        <v>0</v>
      </c>
      <c r="AP33" s="42">
        <v>0</v>
      </c>
      <c r="AQ33" s="42">
        <v>0</v>
      </c>
      <c r="AR33" s="42">
        <v>0</v>
      </c>
      <c r="AS33" s="42">
        <v>0</v>
      </c>
      <c r="AT33" s="42">
        <v>0</v>
      </c>
      <c r="AU33" s="42">
        <v>0</v>
      </c>
      <c r="AV33" s="42">
        <v>8.1215299999999999</v>
      </c>
      <c r="AW33" s="42">
        <v>0</v>
      </c>
      <c r="AX33" s="42">
        <v>0</v>
      </c>
      <c r="AY33" s="42">
        <v>8.1215299999999999</v>
      </c>
    </row>
    <row r="34" spans="1:51">
      <c r="A34" s="42" t="s">
        <v>960</v>
      </c>
      <c r="B34" s="42">
        <v>0</v>
      </c>
      <c r="C34" s="42">
        <v>0</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0</v>
      </c>
      <c r="AW34" s="42">
        <v>0</v>
      </c>
      <c r="AX34" s="42">
        <v>0</v>
      </c>
      <c r="AY34" s="42">
        <v>0</v>
      </c>
    </row>
    <row r="35" spans="1:51">
      <c r="A35" s="42"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row>
    <row r="36" spans="1:51">
      <c r="A36" s="42" t="s">
        <v>191</v>
      </c>
      <c r="B36" s="42">
        <v>0</v>
      </c>
      <c r="C36" s="42">
        <v>0</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row>
    <row r="37" spans="1:51">
      <c r="A37" s="42"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row>
    <row r="38" spans="1:51">
      <c r="A38" s="42" t="s">
        <v>963</v>
      </c>
      <c r="B38" s="42">
        <v>39772.120179999998</v>
      </c>
      <c r="C38" s="42">
        <v>25100.039960000002</v>
      </c>
      <c r="D38" s="42">
        <v>0</v>
      </c>
      <c r="E38" s="42">
        <v>7.2764499999999996</v>
      </c>
      <c r="F38" s="42">
        <v>64879.436590000005</v>
      </c>
      <c r="G38" s="42">
        <v>81087.966459999996</v>
      </c>
      <c r="H38" s="42">
        <v>29239.445329999999</v>
      </c>
      <c r="I38" s="42">
        <v>0</v>
      </c>
      <c r="J38" s="42">
        <v>0.52784000000000009</v>
      </c>
      <c r="K38" s="42">
        <v>110327.93962999999</v>
      </c>
      <c r="L38" s="42">
        <v>42858.652150000002</v>
      </c>
      <c r="M38" s="42">
        <v>32607.680210000002</v>
      </c>
      <c r="N38" s="42">
        <v>0</v>
      </c>
      <c r="O38" s="42">
        <v>679.44233999999994</v>
      </c>
      <c r="P38" s="42">
        <v>76145.774700000009</v>
      </c>
      <c r="Q38" s="42">
        <v>2509.4205999999999</v>
      </c>
      <c r="R38" s="42">
        <v>1597.5002099999999</v>
      </c>
      <c r="S38" s="42">
        <v>0</v>
      </c>
      <c r="T38" s="42">
        <v>0</v>
      </c>
      <c r="U38" s="42">
        <v>4106.9208099999996</v>
      </c>
      <c r="V38" s="42">
        <v>8203.2755500000003</v>
      </c>
      <c r="W38" s="42">
        <v>2105.3906000000002</v>
      </c>
      <c r="X38" s="42">
        <v>0</v>
      </c>
      <c r="Y38" s="42">
        <v>0</v>
      </c>
      <c r="Z38" s="42">
        <v>10308.666150000001</v>
      </c>
      <c r="AA38" s="42">
        <v>98798.91670999999</v>
      </c>
      <c r="AB38" s="42">
        <v>52284.358119999997</v>
      </c>
      <c r="AC38" s="42">
        <v>0</v>
      </c>
      <c r="AD38" s="42">
        <v>2.46495</v>
      </c>
      <c r="AE38" s="42">
        <v>151085.73978</v>
      </c>
      <c r="AF38" s="42">
        <v>4115.7701200000001</v>
      </c>
      <c r="AG38" s="42">
        <v>559.03143</v>
      </c>
      <c r="AH38" s="42">
        <v>0</v>
      </c>
      <c r="AI38" s="42">
        <v>0</v>
      </c>
      <c r="AJ38" s="42">
        <v>4674.8015500000001</v>
      </c>
      <c r="AK38" s="42">
        <v>28778.931820000002</v>
      </c>
      <c r="AL38" s="42">
        <v>6688.1320999999998</v>
      </c>
      <c r="AM38" s="42">
        <v>0</v>
      </c>
      <c r="AN38" s="42">
        <v>28.241139999999998</v>
      </c>
      <c r="AO38" s="42">
        <v>35495.305059999999</v>
      </c>
      <c r="AP38" s="42">
        <v>9358.5659099999993</v>
      </c>
      <c r="AQ38" s="42">
        <v>787.03743000000009</v>
      </c>
      <c r="AR38" s="42">
        <v>0</v>
      </c>
      <c r="AS38" s="42">
        <v>0</v>
      </c>
      <c r="AT38" s="42">
        <v>10145.60334</v>
      </c>
      <c r="AU38" s="42">
        <v>315483.61949999997</v>
      </c>
      <c r="AV38" s="42">
        <v>150968.61538999999</v>
      </c>
      <c r="AW38" s="42">
        <v>0</v>
      </c>
      <c r="AX38" s="42">
        <v>717.95272</v>
      </c>
      <c r="AY38" s="42">
        <v>467170.18761000002</v>
      </c>
    </row>
    <row r="39" spans="1:51">
      <c r="A39" s="42" t="s">
        <v>101</v>
      </c>
      <c r="B39" s="42">
        <v>135697.79060000001</v>
      </c>
      <c r="C39" s="42">
        <v>30276.398000000001</v>
      </c>
      <c r="D39" s="42">
        <v>0</v>
      </c>
      <c r="E39" s="42">
        <v>0</v>
      </c>
      <c r="F39" s="42">
        <v>165974.18859999999</v>
      </c>
      <c r="G39" s="42">
        <v>131681.12981000001</v>
      </c>
      <c r="H39" s="42">
        <v>56541.29651</v>
      </c>
      <c r="I39" s="42">
        <v>0</v>
      </c>
      <c r="J39" s="42">
        <v>0</v>
      </c>
      <c r="K39" s="42">
        <v>188222.42632</v>
      </c>
      <c r="L39" s="42">
        <v>69393.773079999999</v>
      </c>
      <c r="M39" s="42">
        <v>19828.745190000001</v>
      </c>
      <c r="N39" s="42">
        <v>0</v>
      </c>
      <c r="O39" s="42">
        <v>0</v>
      </c>
      <c r="P39" s="42">
        <v>89222.51827</v>
      </c>
      <c r="Q39" s="42">
        <v>9501.4261500000011</v>
      </c>
      <c r="R39" s="42">
        <v>4041.7997</v>
      </c>
      <c r="S39" s="42">
        <v>0</v>
      </c>
      <c r="T39" s="42">
        <v>0</v>
      </c>
      <c r="U39" s="42">
        <v>13543.225849999999</v>
      </c>
      <c r="V39" s="42">
        <v>13517.67301</v>
      </c>
      <c r="W39" s="42">
        <v>1996.5866699999999</v>
      </c>
      <c r="X39" s="42">
        <v>0</v>
      </c>
      <c r="Y39" s="42">
        <v>0</v>
      </c>
      <c r="Z39" s="42">
        <v>15514.259679999999</v>
      </c>
      <c r="AA39" s="42">
        <v>127345.92190999999</v>
      </c>
      <c r="AB39" s="42">
        <v>58077.056400000001</v>
      </c>
      <c r="AC39" s="42">
        <v>0</v>
      </c>
      <c r="AD39" s="42">
        <v>0</v>
      </c>
      <c r="AE39" s="42">
        <v>185422.97831000001</v>
      </c>
      <c r="AF39" s="42">
        <v>28262.751190000003</v>
      </c>
      <c r="AG39" s="42">
        <v>2253.00504</v>
      </c>
      <c r="AH39" s="42">
        <v>0</v>
      </c>
      <c r="AI39" s="42">
        <v>0</v>
      </c>
      <c r="AJ39" s="42">
        <v>30515.756229999999</v>
      </c>
      <c r="AK39" s="42">
        <v>94820.532909999994</v>
      </c>
      <c r="AL39" s="42">
        <v>45842.531390000004</v>
      </c>
      <c r="AM39" s="42">
        <v>0</v>
      </c>
      <c r="AN39" s="42">
        <v>0</v>
      </c>
      <c r="AO39" s="42">
        <v>140663.0643</v>
      </c>
      <c r="AP39" s="42">
        <v>49097.05517</v>
      </c>
      <c r="AQ39" s="42">
        <v>5402.37986</v>
      </c>
      <c r="AR39" s="42">
        <v>0</v>
      </c>
      <c r="AS39" s="42">
        <v>0</v>
      </c>
      <c r="AT39" s="42">
        <v>54499.435030000001</v>
      </c>
      <c r="AU39" s="42">
        <v>659318.05382999999</v>
      </c>
      <c r="AV39" s="42">
        <v>224259.79875999998</v>
      </c>
      <c r="AW39" s="42">
        <v>0</v>
      </c>
      <c r="AX39" s="42">
        <v>0</v>
      </c>
      <c r="AY39" s="42">
        <v>883577.85259000002</v>
      </c>
    </row>
    <row r="40" spans="1:51">
      <c r="A40" s="42" t="s">
        <v>964</v>
      </c>
      <c r="B40" s="42">
        <v>135697.79060000001</v>
      </c>
      <c r="C40" s="42">
        <v>30182.936120000002</v>
      </c>
      <c r="D40" s="42">
        <v>0</v>
      </c>
      <c r="E40" s="42">
        <v>0</v>
      </c>
      <c r="F40" s="42">
        <v>165880.72672000001</v>
      </c>
      <c r="G40" s="42">
        <v>131681.12981000001</v>
      </c>
      <c r="H40" s="42">
        <v>56541.29651</v>
      </c>
      <c r="I40" s="42">
        <v>0</v>
      </c>
      <c r="J40" s="42">
        <v>0</v>
      </c>
      <c r="K40" s="42">
        <v>188222.42632</v>
      </c>
      <c r="L40" s="42">
        <v>69393.773079999999</v>
      </c>
      <c r="M40" s="42">
        <v>19828.745219999997</v>
      </c>
      <c r="N40" s="42">
        <v>0</v>
      </c>
      <c r="O40" s="42">
        <v>0</v>
      </c>
      <c r="P40" s="42">
        <v>89222.518299999996</v>
      </c>
      <c r="Q40" s="42">
        <v>9501.4261500000011</v>
      </c>
      <c r="R40" s="42">
        <v>4041.7997</v>
      </c>
      <c r="S40" s="42">
        <v>0</v>
      </c>
      <c r="T40" s="42">
        <v>0</v>
      </c>
      <c r="U40" s="42">
        <v>13543.225849999999</v>
      </c>
      <c r="V40" s="42">
        <v>13517.67301</v>
      </c>
      <c r="W40" s="42">
        <v>1996.5866799999999</v>
      </c>
      <c r="X40" s="42">
        <v>0</v>
      </c>
      <c r="Y40" s="42">
        <v>0</v>
      </c>
      <c r="Z40" s="42">
        <v>15514.259689999999</v>
      </c>
      <c r="AA40" s="42">
        <v>127345.92190999999</v>
      </c>
      <c r="AB40" s="42">
        <v>58077.056400000001</v>
      </c>
      <c r="AC40" s="42">
        <v>0</v>
      </c>
      <c r="AD40" s="42">
        <v>0</v>
      </c>
      <c r="AE40" s="42">
        <v>185422.97831000001</v>
      </c>
      <c r="AF40" s="42">
        <v>27573.95822</v>
      </c>
      <c r="AG40" s="42">
        <v>2253.00504</v>
      </c>
      <c r="AH40" s="42">
        <v>0</v>
      </c>
      <c r="AI40" s="42">
        <v>0</v>
      </c>
      <c r="AJ40" s="42">
        <v>29826.96326</v>
      </c>
      <c r="AK40" s="42">
        <v>91020.679439999993</v>
      </c>
      <c r="AL40" s="42">
        <v>45605.347299999994</v>
      </c>
      <c r="AM40" s="42">
        <v>0</v>
      </c>
      <c r="AN40" s="42">
        <v>0</v>
      </c>
      <c r="AO40" s="42">
        <v>136626.02674</v>
      </c>
      <c r="AP40" s="42">
        <v>47226.33266</v>
      </c>
      <c r="AQ40" s="42">
        <v>5402.37986</v>
      </c>
      <c r="AR40" s="42">
        <v>0</v>
      </c>
      <c r="AS40" s="42">
        <v>0</v>
      </c>
      <c r="AT40" s="42">
        <v>52628.712520000001</v>
      </c>
      <c r="AU40" s="42">
        <v>652958.68487999996</v>
      </c>
      <c r="AV40" s="42">
        <v>223929.15283000001</v>
      </c>
      <c r="AW40" s="42">
        <v>0</v>
      </c>
      <c r="AX40" s="42">
        <v>0</v>
      </c>
      <c r="AY40" s="42">
        <v>876887.83770999999</v>
      </c>
    </row>
    <row r="41" spans="1:51">
      <c r="A41" s="42" t="s">
        <v>965</v>
      </c>
      <c r="B41" s="42">
        <v>0</v>
      </c>
      <c r="C41" s="42">
        <v>0</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row>
    <row r="42" spans="1:51">
      <c r="A42" s="42" t="s">
        <v>966</v>
      </c>
      <c r="B42" s="42">
        <v>0</v>
      </c>
      <c r="C42" s="42">
        <v>0</v>
      </c>
      <c r="D42" s="42">
        <v>0</v>
      </c>
      <c r="E42" s="42">
        <v>0</v>
      </c>
      <c r="F42" s="42">
        <v>0</v>
      </c>
      <c r="G42" s="42">
        <v>0</v>
      </c>
      <c r="H42" s="42">
        <v>0</v>
      </c>
      <c r="I42" s="42">
        <v>0</v>
      </c>
      <c r="J42" s="42">
        <v>0</v>
      </c>
      <c r="K42" s="42">
        <v>0</v>
      </c>
      <c r="L42" s="42">
        <v>0</v>
      </c>
      <c r="M42" s="42">
        <v>0</v>
      </c>
      <c r="N42" s="42">
        <v>0</v>
      </c>
      <c r="O42" s="42">
        <v>0</v>
      </c>
      <c r="P42" s="42">
        <v>0</v>
      </c>
      <c r="Q42" s="42">
        <v>0</v>
      </c>
      <c r="R42" s="42">
        <v>0</v>
      </c>
      <c r="S42" s="42">
        <v>0</v>
      </c>
      <c r="T42" s="42">
        <v>0</v>
      </c>
      <c r="U42" s="42">
        <v>0</v>
      </c>
      <c r="V42" s="42">
        <v>0</v>
      </c>
      <c r="W42" s="42">
        <v>0</v>
      </c>
      <c r="X42" s="42">
        <v>0</v>
      </c>
      <c r="Y42" s="42">
        <v>0</v>
      </c>
      <c r="Z42" s="42">
        <v>0</v>
      </c>
      <c r="AA42" s="42">
        <v>0</v>
      </c>
      <c r="AB42" s="42">
        <v>0</v>
      </c>
      <c r="AC42" s="42">
        <v>0</v>
      </c>
      <c r="AD42" s="42">
        <v>0</v>
      </c>
      <c r="AE42" s="42">
        <v>0</v>
      </c>
      <c r="AF42" s="42">
        <v>688.79296999999997</v>
      </c>
      <c r="AG42" s="42">
        <v>0</v>
      </c>
      <c r="AH42" s="42">
        <v>0</v>
      </c>
      <c r="AI42" s="42">
        <v>0</v>
      </c>
      <c r="AJ42" s="42">
        <v>688.79296999999997</v>
      </c>
      <c r="AK42" s="42">
        <v>1331.49263</v>
      </c>
      <c r="AL42" s="42">
        <v>51.42633</v>
      </c>
      <c r="AM42" s="42">
        <v>0</v>
      </c>
      <c r="AN42" s="42">
        <v>0</v>
      </c>
      <c r="AO42" s="42">
        <v>1382.91896</v>
      </c>
      <c r="AP42" s="42">
        <v>90</v>
      </c>
      <c r="AQ42" s="42">
        <v>0</v>
      </c>
      <c r="AR42" s="42">
        <v>0</v>
      </c>
      <c r="AS42" s="42">
        <v>0</v>
      </c>
      <c r="AT42" s="42">
        <v>90</v>
      </c>
      <c r="AU42" s="42">
        <v>2110.2856000000002</v>
      </c>
      <c r="AV42" s="42">
        <v>51.42633</v>
      </c>
      <c r="AW42" s="42">
        <v>0</v>
      </c>
      <c r="AX42" s="42">
        <v>0</v>
      </c>
      <c r="AY42" s="42">
        <v>2161.7119300000004</v>
      </c>
    </row>
    <row r="43" spans="1:51">
      <c r="A43" s="42"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row>
    <row r="44" spans="1:51">
      <c r="A44" s="42" t="s">
        <v>968</v>
      </c>
      <c r="B44" s="42">
        <v>0</v>
      </c>
      <c r="C44" s="42">
        <v>93.461880000000008</v>
      </c>
      <c r="D44" s="42">
        <v>0</v>
      </c>
      <c r="E44" s="42">
        <v>0</v>
      </c>
      <c r="F44" s="42">
        <v>93.461880000000008</v>
      </c>
      <c r="G44" s="42">
        <v>0</v>
      </c>
      <c r="H44" s="42">
        <v>0</v>
      </c>
      <c r="I44" s="42">
        <v>0</v>
      </c>
      <c r="J44" s="42">
        <v>0</v>
      </c>
      <c r="K44" s="42">
        <v>0</v>
      </c>
      <c r="L44" s="42">
        <v>0</v>
      </c>
      <c r="M44" s="42">
        <v>-2.9999999999999997E-5</v>
      </c>
      <c r="N44" s="42">
        <v>0</v>
      </c>
      <c r="O44" s="42">
        <v>0</v>
      </c>
      <c r="P44" s="42">
        <v>-2.9999999999999997E-5</v>
      </c>
      <c r="Q44" s="42">
        <v>0</v>
      </c>
      <c r="R44" s="42">
        <v>0</v>
      </c>
      <c r="S44" s="42">
        <v>0</v>
      </c>
      <c r="T44" s="42">
        <v>0</v>
      </c>
      <c r="U44" s="42">
        <v>0</v>
      </c>
      <c r="V44" s="42">
        <v>0</v>
      </c>
      <c r="W44" s="42">
        <v>0</v>
      </c>
      <c r="X44" s="42">
        <v>0</v>
      </c>
      <c r="Y44" s="42">
        <v>0</v>
      </c>
      <c r="Z44" s="42">
        <v>0</v>
      </c>
      <c r="AA44" s="42">
        <v>0</v>
      </c>
      <c r="AB44" s="42">
        <v>0</v>
      </c>
      <c r="AC44" s="42">
        <v>0</v>
      </c>
      <c r="AD44" s="42">
        <v>0</v>
      </c>
      <c r="AE44" s="42">
        <v>0</v>
      </c>
      <c r="AF44" s="42">
        <v>0</v>
      </c>
      <c r="AG44" s="42">
        <v>0</v>
      </c>
      <c r="AH44" s="42">
        <v>0</v>
      </c>
      <c r="AI44" s="42">
        <v>0</v>
      </c>
      <c r="AJ44" s="42">
        <v>0</v>
      </c>
      <c r="AK44" s="42">
        <v>2468.3608399999998</v>
      </c>
      <c r="AL44" s="42">
        <v>185.75776000000002</v>
      </c>
      <c r="AM44" s="42">
        <v>0</v>
      </c>
      <c r="AN44" s="42">
        <v>0</v>
      </c>
      <c r="AO44" s="42">
        <v>2654.1186000000002</v>
      </c>
      <c r="AP44" s="42">
        <v>1780.7225100000001</v>
      </c>
      <c r="AQ44" s="42">
        <v>0</v>
      </c>
      <c r="AR44" s="42">
        <v>0</v>
      </c>
      <c r="AS44" s="42">
        <v>0</v>
      </c>
      <c r="AT44" s="42">
        <v>1780.7225100000001</v>
      </c>
      <c r="AU44" s="42">
        <v>4249.0833499999999</v>
      </c>
      <c r="AV44" s="42">
        <v>279.21960999999999</v>
      </c>
      <c r="AW44" s="42">
        <v>0</v>
      </c>
      <c r="AX44" s="42">
        <v>0</v>
      </c>
      <c r="AY44" s="42">
        <v>4528.30296</v>
      </c>
    </row>
    <row r="45" spans="1:51">
      <c r="A45" s="42" t="s">
        <v>969</v>
      </c>
      <c r="B45" s="42">
        <v>0</v>
      </c>
      <c r="C45" s="42">
        <v>0</v>
      </c>
      <c r="D45" s="42">
        <v>0</v>
      </c>
      <c r="E45" s="42">
        <v>0</v>
      </c>
      <c r="F45" s="42">
        <v>0</v>
      </c>
      <c r="G45" s="42">
        <v>398.84959000000003</v>
      </c>
      <c r="H45" s="42">
        <v>245.13543999999999</v>
      </c>
      <c r="I45" s="42">
        <v>0</v>
      </c>
      <c r="J45" s="42">
        <v>0</v>
      </c>
      <c r="K45" s="42">
        <v>643.98503000000005</v>
      </c>
      <c r="L45" s="42">
        <v>0</v>
      </c>
      <c r="M45" s="42">
        <v>4.0000000000000003E-5</v>
      </c>
      <c r="N45" s="42">
        <v>0</v>
      </c>
      <c r="O45" s="42">
        <v>0</v>
      </c>
      <c r="P45" s="42">
        <v>4.0000000000000003E-5</v>
      </c>
      <c r="Q45" s="42">
        <v>0</v>
      </c>
      <c r="R45" s="42">
        <v>0</v>
      </c>
      <c r="S45" s="42">
        <v>0</v>
      </c>
      <c r="T45" s="42">
        <v>0</v>
      </c>
      <c r="U45" s="42">
        <v>0</v>
      </c>
      <c r="V45" s="42">
        <v>0</v>
      </c>
      <c r="W45" s="42">
        <v>0</v>
      </c>
      <c r="X45" s="42">
        <v>0</v>
      </c>
      <c r="Y45" s="42">
        <v>0</v>
      </c>
      <c r="Z45" s="42">
        <v>0</v>
      </c>
      <c r="AA45" s="42">
        <v>200</v>
      </c>
      <c r="AB45" s="42">
        <v>2776.49874</v>
      </c>
      <c r="AC45" s="42">
        <v>0</v>
      </c>
      <c r="AD45" s="42">
        <v>0</v>
      </c>
      <c r="AE45" s="42">
        <v>2976.49874</v>
      </c>
      <c r="AF45" s="42">
        <v>41.80986</v>
      </c>
      <c r="AG45" s="42">
        <v>0</v>
      </c>
      <c r="AH45" s="42">
        <v>0</v>
      </c>
      <c r="AI45" s="42">
        <v>0</v>
      </c>
      <c r="AJ45" s="42">
        <v>41.80986</v>
      </c>
      <c r="AK45" s="42">
        <v>986.9999499999999</v>
      </c>
      <c r="AL45" s="42">
        <v>1011.29674</v>
      </c>
      <c r="AM45" s="42">
        <v>0</v>
      </c>
      <c r="AN45" s="42">
        <v>0</v>
      </c>
      <c r="AO45" s="42">
        <v>1998.2966899999999</v>
      </c>
      <c r="AP45" s="42">
        <v>29.890840000000001</v>
      </c>
      <c r="AQ45" s="42">
        <v>25.983759999999997</v>
      </c>
      <c r="AR45" s="42">
        <v>0</v>
      </c>
      <c r="AS45" s="42">
        <v>0</v>
      </c>
      <c r="AT45" s="42">
        <v>55.874600000000001</v>
      </c>
      <c r="AU45" s="42">
        <v>1657.55024</v>
      </c>
      <c r="AV45" s="42">
        <v>4058.9147200000002</v>
      </c>
      <c r="AW45" s="42">
        <v>0</v>
      </c>
      <c r="AX45" s="42">
        <v>0</v>
      </c>
      <c r="AY45" s="42">
        <v>5716.4649600000002</v>
      </c>
    </row>
    <row r="46" spans="1:51">
      <c r="A46" s="42" t="s">
        <v>105</v>
      </c>
      <c r="B46" s="42">
        <v>714.65731999999991</v>
      </c>
      <c r="C46" s="42">
        <v>249.45031</v>
      </c>
      <c r="D46" s="42">
        <v>0</v>
      </c>
      <c r="E46" s="42">
        <v>0</v>
      </c>
      <c r="F46" s="42">
        <v>964.10762999999997</v>
      </c>
      <c r="G46" s="42">
        <v>553.91806999999994</v>
      </c>
      <c r="H46" s="42">
        <v>37.397649999999999</v>
      </c>
      <c r="I46" s="42">
        <v>0</v>
      </c>
      <c r="J46" s="42">
        <v>0</v>
      </c>
      <c r="K46" s="42">
        <v>591.31571999999994</v>
      </c>
      <c r="L46" s="42">
        <v>32.401090000000003</v>
      </c>
      <c r="M46" s="42">
        <v>57.256329999999998</v>
      </c>
      <c r="N46" s="42">
        <v>0</v>
      </c>
      <c r="O46" s="42">
        <v>0</v>
      </c>
      <c r="P46" s="42">
        <v>89.657420000000002</v>
      </c>
      <c r="Q46" s="42">
        <v>0</v>
      </c>
      <c r="R46" s="42">
        <v>0</v>
      </c>
      <c r="S46" s="42">
        <v>0</v>
      </c>
      <c r="T46" s="42">
        <v>0</v>
      </c>
      <c r="U46" s="42">
        <v>0</v>
      </c>
      <c r="V46" s="42">
        <v>91.84711999999999</v>
      </c>
      <c r="W46" s="42">
        <v>0</v>
      </c>
      <c r="X46" s="42">
        <v>0</v>
      </c>
      <c r="Y46" s="42">
        <v>0</v>
      </c>
      <c r="Z46" s="42">
        <v>91.84711999999999</v>
      </c>
      <c r="AA46" s="42">
        <v>331.48548999999997</v>
      </c>
      <c r="AB46" s="42">
        <v>0</v>
      </c>
      <c r="AC46" s="42">
        <v>0</v>
      </c>
      <c r="AD46" s="42">
        <v>0</v>
      </c>
      <c r="AE46" s="42">
        <v>331.48548999999997</v>
      </c>
      <c r="AF46" s="42">
        <v>128.45511999999999</v>
      </c>
      <c r="AG46" s="42">
        <v>51.388949999999994</v>
      </c>
      <c r="AH46" s="42">
        <v>0</v>
      </c>
      <c r="AI46" s="42">
        <v>0</v>
      </c>
      <c r="AJ46" s="42">
        <v>179.84407000000002</v>
      </c>
      <c r="AK46" s="42">
        <v>395.75058000000001</v>
      </c>
      <c r="AL46" s="42">
        <v>68.767449999999997</v>
      </c>
      <c r="AM46" s="42">
        <v>0</v>
      </c>
      <c r="AN46" s="42">
        <v>0</v>
      </c>
      <c r="AO46" s="42">
        <v>464.51803000000001</v>
      </c>
      <c r="AP46" s="42">
        <v>467.47884999999997</v>
      </c>
      <c r="AQ46" s="42">
        <v>148.22244000000001</v>
      </c>
      <c r="AR46" s="42">
        <v>0</v>
      </c>
      <c r="AS46" s="42">
        <v>0</v>
      </c>
      <c r="AT46" s="42">
        <v>615.70129000000009</v>
      </c>
      <c r="AU46" s="42">
        <v>2715.9936400000001</v>
      </c>
      <c r="AV46" s="42">
        <v>612.48312999999996</v>
      </c>
      <c r="AW46" s="42">
        <v>0</v>
      </c>
      <c r="AX46" s="42">
        <v>0</v>
      </c>
      <c r="AY46" s="42">
        <v>3328.4767700000002</v>
      </c>
    </row>
    <row r="47" spans="1:51">
      <c r="A47" s="42" t="s">
        <v>970</v>
      </c>
      <c r="B47" s="42">
        <v>0</v>
      </c>
      <c r="C47" s="42">
        <v>0</v>
      </c>
      <c r="D47" s="42">
        <v>0</v>
      </c>
      <c r="E47" s="42">
        <v>0</v>
      </c>
      <c r="F47" s="42">
        <v>0</v>
      </c>
      <c r="G47" s="42">
        <v>0</v>
      </c>
      <c r="H47" s="42">
        <v>0</v>
      </c>
      <c r="I47" s="42">
        <v>0</v>
      </c>
      <c r="J47" s="42">
        <v>0</v>
      </c>
      <c r="K47" s="42">
        <v>0</v>
      </c>
      <c r="L47" s="42">
        <v>0</v>
      </c>
      <c r="M47" s="42">
        <v>0</v>
      </c>
      <c r="N47" s="42">
        <v>0</v>
      </c>
      <c r="O47" s="42">
        <v>0</v>
      </c>
      <c r="P47" s="42">
        <v>0</v>
      </c>
      <c r="Q47" s="42">
        <v>0</v>
      </c>
      <c r="R47" s="42">
        <v>0</v>
      </c>
      <c r="S47" s="42">
        <v>0</v>
      </c>
      <c r="T47" s="42">
        <v>0</v>
      </c>
      <c r="U47" s="42">
        <v>0</v>
      </c>
      <c r="V47" s="42">
        <v>0</v>
      </c>
      <c r="W47" s="42">
        <v>0</v>
      </c>
      <c r="X47" s="42">
        <v>0</v>
      </c>
      <c r="Y47" s="42">
        <v>0</v>
      </c>
      <c r="Z47" s="42">
        <v>0</v>
      </c>
      <c r="AA47" s="42">
        <v>0</v>
      </c>
      <c r="AB47" s="42">
        <v>163.13696999999999</v>
      </c>
      <c r="AC47" s="42">
        <v>0</v>
      </c>
      <c r="AD47" s="42">
        <v>0</v>
      </c>
      <c r="AE47" s="42">
        <v>163.13696999999999</v>
      </c>
      <c r="AF47" s="42">
        <v>0</v>
      </c>
      <c r="AG47" s="42">
        <v>0</v>
      </c>
      <c r="AH47" s="42">
        <v>0</v>
      </c>
      <c r="AI47" s="42">
        <v>0</v>
      </c>
      <c r="AJ47" s="42">
        <v>0</v>
      </c>
      <c r="AK47" s="42">
        <v>120.36414000000001</v>
      </c>
      <c r="AL47" s="42">
        <v>21.326779999999999</v>
      </c>
      <c r="AM47" s="42">
        <v>0</v>
      </c>
      <c r="AN47" s="42">
        <v>0</v>
      </c>
      <c r="AO47" s="42">
        <v>141.69092000000001</v>
      </c>
      <c r="AP47" s="42">
        <v>17.57536</v>
      </c>
      <c r="AQ47" s="42">
        <v>4.0942499999999997</v>
      </c>
      <c r="AR47" s="42">
        <v>0</v>
      </c>
      <c r="AS47" s="42">
        <v>0</v>
      </c>
      <c r="AT47" s="42">
        <v>21.669610000000002</v>
      </c>
      <c r="AU47" s="42">
        <v>137.93950000000001</v>
      </c>
      <c r="AV47" s="42">
        <v>188.55799999999999</v>
      </c>
      <c r="AW47" s="42">
        <v>0</v>
      </c>
      <c r="AX47" s="42">
        <v>0</v>
      </c>
      <c r="AY47" s="42">
        <v>326.4975</v>
      </c>
    </row>
    <row r="48" spans="1:51">
      <c r="A48" s="42" t="s">
        <v>109</v>
      </c>
      <c r="B48" s="42">
        <v>937.82524000000001</v>
      </c>
      <c r="C48" s="42">
        <v>434.95453000000003</v>
      </c>
      <c r="D48" s="42">
        <v>0</v>
      </c>
      <c r="E48" s="42">
        <v>0</v>
      </c>
      <c r="F48" s="42">
        <v>1372.7797700000001</v>
      </c>
      <c r="G48" s="42">
        <v>489.12135999999998</v>
      </c>
      <c r="H48" s="42">
        <v>133.91720999999998</v>
      </c>
      <c r="I48" s="42">
        <v>0</v>
      </c>
      <c r="J48" s="42">
        <v>0</v>
      </c>
      <c r="K48" s="42">
        <v>623.03856999999994</v>
      </c>
      <c r="L48" s="42">
        <v>825.76509999999996</v>
      </c>
      <c r="M48" s="42">
        <v>935.33208999999999</v>
      </c>
      <c r="N48" s="42">
        <v>0</v>
      </c>
      <c r="O48" s="42">
        <v>0</v>
      </c>
      <c r="P48" s="42">
        <v>1761.09719</v>
      </c>
      <c r="Q48" s="42">
        <v>20.742439999999998</v>
      </c>
      <c r="R48" s="42">
        <v>0</v>
      </c>
      <c r="S48" s="42">
        <v>0</v>
      </c>
      <c r="T48" s="42">
        <v>0</v>
      </c>
      <c r="U48" s="42">
        <v>20.742439999999998</v>
      </c>
      <c r="V48" s="42">
        <v>95.035660000000007</v>
      </c>
      <c r="W48" s="42">
        <v>8.8793799999999994</v>
      </c>
      <c r="X48" s="42">
        <v>0</v>
      </c>
      <c r="Y48" s="42">
        <v>0</v>
      </c>
      <c r="Z48" s="42">
        <v>103.91503999999999</v>
      </c>
      <c r="AA48" s="42">
        <v>110.64107000000001</v>
      </c>
      <c r="AB48" s="42">
        <v>1050.8606200000002</v>
      </c>
      <c r="AC48" s="42">
        <v>0</v>
      </c>
      <c r="AD48" s="42">
        <v>0</v>
      </c>
      <c r="AE48" s="42">
        <v>1161.5016900000001</v>
      </c>
      <c r="AF48" s="42">
        <v>70.973169999999996</v>
      </c>
      <c r="AG48" s="42">
        <v>0</v>
      </c>
      <c r="AH48" s="42">
        <v>0</v>
      </c>
      <c r="AI48" s="42">
        <v>0</v>
      </c>
      <c r="AJ48" s="42">
        <v>70.973169999999996</v>
      </c>
      <c r="AK48" s="42">
        <v>80.180689999999998</v>
      </c>
      <c r="AL48" s="42">
        <v>453.28232000000003</v>
      </c>
      <c r="AM48" s="42">
        <v>0</v>
      </c>
      <c r="AN48" s="42">
        <v>0</v>
      </c>
      <c r="AO48" s="42">
        <v>533.46301000000005</v>
      </c>
      <c r="AP48" s="42">
        <v>60.341120000000004</v>
      </c>
      <c r="AQ48" s="42">
        <v>0</v>
      </c>
      <c r="AR48" s="42">
        <v>0</v>
      </c>
      <c r="AS48" s="42">
        <v>0</v>
      </c>
      <c r="AT48" s="42">
        <v>60.341120000000004</v>
      </c>
      <c r="AU48" s="42">
        <v>2690.6258499999999</v>
      </c>
      <c r="AV48" s="42">
        <v>3017.22615</v>
      </c>
      <c r="AW48" s="42">
        <v>0</v>
      </c>
      <c r="AX48" s="42">
        <v>0</v>
      </c>
      <c r="AY48" s="42">
        <v>5707.8519999999999</v>
      </c>
    </row>
    <row r="49" spans="1:51">
      <c r="A49" s="42" t="s">
        <v>971</v>
      </c>
      <c r="B49" s="42">
        <v>0</v>
      </c>
      <c r="C49" s="42">
        <v>0</v>
      </c>
      <c r="D49" s="42">
        <v>0</v>
      </c>
      <c r="E49" s="42">
        <v>0</v>
      </c>
      <c r="F49" s="42">
        <v>0</v>
      </c>
      <c r="G49" s="42">
        <v>0</v>
      </c>
      <c r="H49" s="42">
        <v>60.876940000000005</v>
      </c>
      <c r="I49" s="42">
        <v>0</v>
      </c>
      <c r="J49" s="42">
        <v>0</v>
      </c>
      <c r="K49" s="42">
        <v>60.876940000000005</v>
      </c>
      <c r="L49" s="42">
        <v>0</v>
      </c>
      <c r="M49" s="42">
        <v>0</v>
      </c>
      <c r="N49" s="42">
        <v>0</v>
      </c>
      <c r="O49" s="42">
        <v>0</v>
      </c>
      <c r="P49" s="42">
        <v>0</v>
      </c>
      <c r="Q49" s="42">
        <v>0</v>
      </c>
      <c r="R49" s="42">
        <v>0</v>
      </c>
      <c r="S49" s="42">
        <v>0</v>
      </c>
      <c r="T49" s="42">
        <v>0</v>
      </c>
      <c r="U49" s="42">
        <v>0</v>
      </c>
      <c r="V49" s="42">
        <v>0</v>
      </c>
      <c r="W49" s="42">
        <v>0</v>
      </c>
      <c r="X49" s="42">
        <v>0</v>
      </c>
      <c r="Y49" s="42">
        <v>0</v>
      </c>
      <c r="Z49" s="42">
        <v>0</v>
      </c>
      <c r="AA49" s="42">
        <v>0</v>
      </c>
      <c r="AB49" s="42">
        <v>0</v>
      </c>
      <c r="AC49" s="42">
        <v>0</v>
      </c>
      <c r="AD49" s="42">
        <v>0</v>
      </c>
      <c r="AE49" s="42">
        <v>0</v>
      </c>
      <c r="AF49" s="42">
        <v>0</v>
      </c>
      <c r="AG49" s="42">
        <v>0</v>
      </c>
      <c r="AH49" s="42">
        <v>0</v>
      </c>
      <c r="AI49" s="42">
        <v>0</v>
      </c>
      <c r="AJ49" s="42">
        <v>0</v>
      </c>
      <c r="AK49" s="42">
        <v>79.737769999999998</v>
      </c>
      <c r="AL49" s="42">
        <v>0</v>
      </c>
      <c r="AM49" s="42">
        <v>0</v>
      </c>
      <c r="AN49" s="42">
        <v>0</v>
      </c>
      <c r="AO49" s="42">
        <v>79.737769999999998</v>
      </c>
      <c r="AP49" s="42">
        <v>0</v>
      </c>
      <c r="AQ49" s="42">
        <v>0</v>
      </c>
      <c r="AR49" s="42">
        <v>0</v>
      </c>
      <c r="AS49" s="42">
        <v>0</v>
      </c>
      <c r="AT49" s="42">
        <v>0</v>
      </c>
      <c r="AU49" s="42">
        <v>79.737769999999998</v>
      </c>
      <c r="AV49" s="42">
        <v>60.876940000000005</v>
      </c>
      <c r="AW49" s="42">
        <v>0</v>
      </c>
      <c r="AX49" s="42">
        <v>0</v>
      </c>
      <c r="AY49" s="42">
        <v>140.61471</v>
      </c>
    </row>
    <row r="50" spans="1:51">
      <c r="A50" s="42" t="s">
        <v>241</v>
      </c>
      <c r="B50" s="42">
        <v>16449.903269999999</v>
      </c>
      <c r="C50" s="42">
        <v>199.67401999999998</v>
      </c>
      <c r="D50" s="42">
        <v>0</v>
      </c>
      <c r="E50" s="42">
        <v>0</v>
      </c>
      <c r="F50" s="42">
        <v>16649.577289999997</v>
      </c>
      <c r="G50" s="42">
        <v>886.33362</v>
      </c>
      <c r="H50" s="42">
        <v>96.345259999999996</v>
      </c>
      <c r="I50" s="42">
        <v>0</v>
      </c>
      <c r="J50" s="42">
        <v>0</v>
      </c>
      <c r="K50" s="42">
        <v>982.67888000000005</v>
      </c>
      <c r="L50" s="42">
        <v>559.97212999999999</v>
      </c>
      <c r="M50" s="42">
        <v>143.64151000000001</v>
      </c>
      <c r="N50" s="42">
        <v>0</v>
      </c>
      <c r="O50" s="42">
        <v>0</v>
      </c>
      <c r="P50" s="42">
        <v>703.61364000000003</v>
      </c>
      <c r="Q50" s="42">
        <v>148.64884000000001</v>
      </c>
      <c r="R50" s="42">
        <v>0</v>
      </c>
      <c r="S50" s="42">
        <v>0</v>
      </c>
      <c r="T50" s="42">
        <v>0</v>
      </c>
      <c r="U50" s="42">
        <v>148.64884000000001</v>
      </c>
      <c r="V50" s="42">
        <v>92.122889999999998</v>
      </c>
      <c r="W50" s="42">
        <v>0</v>
      </c>
      <c r="X50" s="42">
        <v>0</v>
      </c>
      <c r="Y50" s="42">
        <v>0</v>
      </c>
      <c r="Z50" s="42">
        <v>92.122889999999998</v>
      </c>
      <c r="AA50" s="42">
        <v>14631.54902</v>
      </c>
      <c r="AB50" s="42">
        <v>269.76264000000003</v>
      </c>
      <c r="AC50" s="42">
        <v>0</v>
      </c>
      <c r="AD50" s="42">
        <v>0</v>
      </c>
      <c r="AE50" s="42">
        <v>14901.311659999999</v>
      </c>
      <c r="AF50" s="42">
        <v>0</v>
      </c>
      <c r="AG50" s="42">
        <v>0</v>
      </c>
      <c r="AH50" s="42">
        <v>0</v>
      </c>
      <c r="AI50" s="42">
        <v>0</v>
      </c>
      <c r="AJ50" s="42">
        <v>0</v>
      </c>
      <c r="AK50" s="42">
        <v>682.10057999999992</v>
      </c>
      <c r="AL50" s="42">
        <v>0</v>
      </c>
      <c r="AM50" s="42">
        <v>0</v>
      </c>
      <c r="AN50" s="42">
        <v>0</v>
      </c>
      <c r="AO50" s="42">
        <v>682.10057999999992</v>
      </c>
      <c r="AP50" s="42">
        <v>0</v>
      </c>
      <c r="AQ50" s="42">
        <v>0</v>
      </c>
      <c r="AR50" s="42">
        <v>0</v>
      </c>
      <c r="AS50" s="42">
        <v>0</v>
      </c>
      <c r="AT50" s="42">
        <v>0</v>
      </c>
      <c r="AU50" s="42">
        <v>33450.630349999999</v>
      </c>
      <c r="AV50" s="42">
        <v>709.42343000000005</v>
      </c>
      <c r="AW50" s="42">
        <v>0</v>
      </c>
      <c r="AX50" s="42">
        <v>0</v>
      </c>
      <c r="AY50" s="42">
        <v>34160.053780000002</v>
      </c>
    </row>
    <row r="51" spans="1:51">
      <c r="A51" s="42" t="s">
        <v>112</v>
      </c>
      <c r="B51" s="42">
        <v>686.14168999999993</v>
      </c>
      <c r="C51" s="42">
        <v>254.07897</v>
      </c>
      <c r="D51" s="42">
        <v>0</v>
      </c>
      <c r="E51" s="42">
        <v>0</v>
      </c>
      <c r="F51" s="42">
        <v>940.22066000000007</v>
      </c>
      <c r="G51" s="42">
        <v>1266.0016799999999</v>
      </c>
      <c r="H51" s="42">
        <v>452.11331000000001</v>
      </c>
      <c r="I51" s="42">
        <v>0</v>
      </c>
      <c r="J51" s="42">
        <v>0</v>
      </c>
      <c r="K51" s="42">
        <v>1718.11499</v>
      </c>
      <c r="L51" s="42">
        <v>314.62203000000005</v>
      </c>
      <c r="M51" s="42">
        <v>67.668679999999995</v>
      </c>
      <c r="N51" s="42">
        <v>0</v>
      </c>
      <c r="O51" s="42">
        <v>0</v>
      </c>
      <c r="P51" s="42">
        <v>382.29071000000005</v>
      </c>
      <c r="Q51" s="42">
        <v>69.160679999999999</v>
      </c>
      <c r="R51" s="42">
        <v>14.829469999999999</v>
      </c>
      <c r="S51" s="42">
        <v>0</v>
      </c>
      <c r="T51" s="42">
        <v>0</v>
      </c>
      <c r="U51" s="42">
        <v>83.99015</v>
      </c>
      <c r="V51" s="42">
        <v>95.653789999999987</v>
      </c>
      <c r="W51" s="42">
        <v>2.6698600000000003</v>
      </c>
      <c r="X51" s="42">
        <v>0</v>
      </c>
      <c r="Y51" s="42">
        <v>0</v>
      </c>
      <c r="Z51" s="42">
        <v>98.323650000000001</v>
      </c>
      <c r="AA51" s="42">
        <v>1644.8996999999999</v>
      </c>
      <c r="AB51" s="42">
        <v>812.45169999999996</v>
      </c>
      <c r="AC51" s="42">
        <v>0</v>
      </c>
      <c r="AD51" s="42">
        <v>0</v>
      </c>
      <c r="AE51" s="42">
        <v>2457.3514</v>
      </c>
      <c r="AF51" s="42">
        <v>351.01256000000001</v>
      </c>
      <c r="AG51" s="42">
        <v>17.468509999999998</v>
      </c>
      <c r="AH51" s="42">
        <v>0</v>
      </c>
      <c r="AI51" s="42">
        <v>0</v>
      </c>
      <c r="AJ51" s="42">
        <v>368.48106999999999</v>
      </c>
      <c r="AK51" s="42">
        <v>981.31047999999998</v>
      </c>
      <c r="AL51" s="42">
        <v>318.81191999999999</v>
      </c>
      <c r="AM51" s="42">
        <v>0</v>
      </c>
      <c r="AN51" s="42">
        <v>0</v>
      </c>
      <c r="AO51" s="42">
        <v>1300.1224</v>
      </c>
      <c r="AP51" s="42">
        <v>563.42107999999996</v>
      </c>
      <c r="AQ51" s="42">
        <v>43.426780000000001</v>
      </c>
      <c r="AR51" s="42">
        <v>0</v>
      </c>
      <c r="AS51" s="42">
        <v>0</v>
      </c>
      <c r="AT51" s="42">
        <v>606.84785999999997</v>
      </c>
      <c r="AU51" s="42">
        <v>5972.2236900000007</v>
      </c>
      <c r="AV51" s="42">
        <v>1983.5192</v>
      </c>
      <c r="AW51" s="42">
        <v>0</v>
      </c>
      <c r="AX51" s="42">
        <v>0</v>
      </c>
      <c r="AY51" s="42">
        <v>7955.7428899999995</v>
      </c>
    </row>
    <row r="52" spans="1:51">
      <c r="A52" s="42" t="s">
        <v>972</v>
      </c>
      <c r="B52" s="42">
        <v>-2784.5481299999997</v>
      </c>
      <c r="C52" s="42">
        <v>-1326.0703899999999</v>
      </c>
      <c r="D52" s="42">
        <v>0</v>
      </c>
      <c r="E52" s="42">
        <v>0</v>
      </c>
      <c r="F52" s="42">
        <v>-4110.61852</v>
      </c>
      <c r="G52" s="42">
        <v>-2003.7091200000002</v>
      </c>
      <c r="H52" s="42">
        <v>-983.99972000000002</v>
      </c>
      <c r="I52" s="42">
        <v>0</v>
      </c>
      <c r="J52" s="42">
        <v>0</v>
      </c>
      <c r="K52" s="42">
        <v>-2987.7088399999998</v>
      </c>
      <c r="L52" s="42">
        <v>-751.41499999999996</v>
      </c>
      <c r="M52" s="42">
        <v>-1387.6979799999999</v>
      </c>
      <c r="N52" s="42">
        <v>0</v>
      </c>
      <c r="O52" s="42">
        <v>0</v>
      </c>
      <c r="P52" s="42">
        <v>-2139.1129799999999</v>
      </c>
      <c r="Q52" s="42">
        <v>-91.446679999999986</v>
      </c>
      <c r="R52" s="42">
        <v>-267.04285999999996</v>
      </c>
      <c r="S52" s="42">
        <v>0</v>
      </c>
      <c r="T52" s="42">
        <v>0</v>
      </c>
      <c r="U52" s="42">
        <v>-358.48953999999998</v>
      </c>
      <c r="V52" s="42">
        <v>-376.73838000000001</v>
      </c>
      <c r="W52" s="42">
        <v>-226.89676</v>
      </c>
      <c r="X52" s="42">
        <v>0</v>
      </c>
      <c r="Y52" s="42">
        <v>0</v>
      </c>
      <c r="Z52" s="42">
        <v>-603.63513999999998</v>
      </c>
      <c r="AA52" s="42">
        <v>-643.80836999999997</v>
      </c>
      <c r="AB52" s="42">
        <v>-2459.0247000000004</v>
      </c>
      <c r="AC52" s="42">
        <v>0</v>
      </c>
      <c r="AD52" s="42">
        <v>0</v>
      </c>
      <c r="AE52" s="42">
        <v>-3102.8330699999997</v>
      </c>
      <c r="AF52" s="42">
        <v>-719.72736999999995</v>
      </c>
      <c r="AG52" s="42">
        <v>-124.92883999999999</v>
      </c>
      <c r="AH52" s="42">
        <v>0</v>
      </c>
      <c r="AI52" s="42">
        <v>0</v>
      </c>
      <c r="AJ52" s="42">
        <v>-844.65620999999999</v>
      </c>
      <c r="AK52" s="42">
        <v>-1153.2363300000002</v>
      </c>
      <c r="AL52" s="42">
        <v>-3290.4528500000001</v>
      </c>
      <c r="AM52" s="42">
        <v>0</v>
      </c>
      <c r="AN52" s="42">
        <v>0</v>
      </c>
      <c r="AO52" s="42">
        <v>-4443.6891799999994</v>
      </c>
      <c r="AP52" s="42">
        <v>-804.89026000000001</v>
      </c>
      <c r="AQ52" s="42">
        <v>-514.34212000000002</v>
      </c>
      <c r="AR52" s="42">
        <v>0</v>
      </c>
      <c r="AS52" s="42">
        <v>0</v>
      </c>
      <c r="AT52" s="42">
        <v>-1319.2323799999999</v>
      </c>
      <c r="AU52" s="42">
        <v>-9329.5196400000004</v>
      </c>
      <c r="AV52" s="42">
        <v>-10580.45622</v>
      </c>
      <c r="AW52" s="42">
        <v>0</v>
      </c>
      <c r="AX52" s="42">
        <v>0</v>
      </c>
      <c r="AY52" s="42">
        <v>-19909.975859999999</v>
      </c>
    </row>
    <row r="53" spans="1:51">
      <c r="A53" s="42" t="s">
        <v>973</v>
      </c>
      <c r="B53" s="42">
        <v>151701.76999</v>
      </c>
      <c r="C53" s="42">
        <v>30088.48544</v>
      </c>
      <c r="D53" s="42">
        <v>0</v>
      </c>
      <c r="E53" s="42">
        <v>0</v>
      </c>
      <c r="F53" s="42">
        <v>181790.25543000002</v>
      </c>
      <c r="G53" s="42">
        <v>133271.64501000001</v>
      </c>
      <c r="H53" s="42">
        <v>56583.082600000002</v>
      </c>
      <c r="I53" s="42">
        <v>0</v>
      </c>
      <c r="J53" s="42">
        <v>0</v>
      </c>
      <c r="K53" s="42">
        <v>189854.72761</v>
      </c>
      <c r="L53" s="42">
        <v>70375.118430000002</v>
      </c>
      <c r="M53" s="42">
        <v>19644.94586</v>
      </c>
      <c r="N53" s="42">
        <v>0</v>
      </c>
      <c r="O53" s="42">
        <v>0</v>
      </c>
      <c r="P53" s="42">
        <v>90020.064290000009</v>
      </c>
      <c r="Q53" s="42">
        <v>9648.5314299999991</v>
      </c>
      <c r="R53" s="42">
        <v>3789.5863100000001</v>
      </c>
      <c r="S53" s="42">
        <v>0</v>
      </c>
      <c r="T53" s="42">
        <v>0</v>
      </c>
      <c r="U53" s="42">
        <v>13438.11774</v>
      </c>
      <c r="V53" s="42">
        <v>13515.594090000001</v>
      </c>
      <c r="W53" s="42">
        <v>1781.2391599999999</v>
      </c>
      <c r="X53" s="42">
        <v>0</v>
      </c>
      <c r="Y53" s="42">
        <v>0</v>
      </c>
      <c r="Z53" s="42">
        <v>15296.83325</v>
      </c>
      <c r="AA53" s="42">
        <v>143620.68881999998</v>
      </c>
      <c r="AB53" s="42">
        <v>60690.74237</v>
      </c>
      <c r="AC53" s="42">
        <v>0</v>
      </c>
      <c r="AD53" s="42">
        <v>0</v>
      </c>
      <c r="AE53" s="42">
        <v>204311.43119</v>
      </c>
      <c r="AF53" s="42">
        <v>28135.274530000002</v>
      </c>
      <c r="AG53" s="42">
        <v>2196.9336600000001</v>
      </c>
      <c r="AH53" s="42">
        <v>0</v>
      </c>
      <c r="AI53" s="42">
        <v>0</v>
      </c>
      <c r="AJ53" s="42">
        <v>30332.208190000001</v>
      </c>
      <c r="AK53" s="42">
        <v>96993.740769999989</v>
      </c>
      <c r="AL53" s="42">
        <v>44425.563750000001</v>
      </c>
      <c r="AM53" s="42">
        <v>0</v>
      </c>
      <c r="AN53" s="42">
        <v>0</v>
      </c>
      <c r="AO53" s="42">
        <v>141419.30452000001</v>
      </c>
      <c r="AP53" s="42">
        <v>49430.872159999999</v>
      </c>
      <c r="AQ53" s="42">
        <v>5109.7649700000002</v>
      </c>
      <c r="AR53" s="42">
        <v>0</v>
      </c>
      <c r="AS53" s="42">
        <v>0</v>
      </c>
      <c r="AT53" s="42">
        <v>54540.637130000003</v>
      </c>
      <c r="AU53" s="42">
        <v>696693.23522999999</v>
      </c>
      <c r="AV53" s="42">
        <v>224310.34411999999</v>
      </c>
      <c r="AW53" s="42">
        <v>0</v>
      </c>
      <c r="AX53" s="42">
        <v>0</v>
      </c>
      <c r="AY53" s="42">
        <v>921003.57935000001</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WWM618"/>
  <sheetViews>
    <sheetView zoomScale="55" zoomScaleNormal="55" workbookViewId="0">
      <selection activeCell="F22" sqref="F22"/>
    </sheetView>
  </sheetViews>
  <sheetFormatPr defaultColWidth="0" defaultRowHeight="12.75" zeroHeight="1"/>
  <cols>
    <col min="1" max="1" width="92.85546875" style="207" customWidth="1"/>
    <col min="2" max="27" width="11.7109375" style="204" customWidth="1"/>
    <col min="28" max="30" width="11.42578125" style="204" customWidth="1"/>
    <col min="31" max="31" width="10.7109375" style="204" customWidth="1"/>
    <col min="32" max="36" width="11.42578125" style="204" customWidth="1"/>
    <col min="37" max="256" width="11.42578125" style="204" hidden="1"/>
    <col min="257" max="257" width="92.85546875" style="204" hidden="1"/>
    <col min="258" max="283" width="11.7109375" style="204" hidden="1"/>
    <col min="284" max="286" width="11.42578125" style="204" hidden="1"/>
    <col min="287" max="287" width="10.7109375" style="204" hidden="1"/>
    <col min="288" max="512" width="11.42578125" style="204" hidden="1"/>
    <col min="513" max="513" width="92.85546875" style="204" hidden="1"/>
    <col min="514" max="539" width="11.7109375" style="204" hidden="1"/>
    <col min="540" max="542" width="11.42578125" style="204" hidden="1"/>
    <col min="543" max="543" width="10.7109375" style="204" hidden="1"/>
    <col min="544" max="768" width="11.42578125" style="204" hidden="1"/>
    <col min="769" max="769" width="92.85546875" style="204" hidden="1"/>
    <col min="770" max="795" width="11.7109375" style="204" hidden="1"/>
    <col min="796" max="798" width="11.42578125" style="204" hidden="1"/>
    <col min="799" max="799" width="10.7109375" style="204" hidden="1"/>
    <col min="800" max="1024" width="11.42578125" style="204" hidden="1"/>
    <col min="1025" max="1025" width="92.85546875" style="204" hidden="1"/>
    <col min="1026" max="1051" width="11.7109375" style="204" hidden="1"/>
    <col min="1052" max="1054" width="11.42578125" style="204" hidden="1"/>
    <col min="1055" max="1055" width="10.7109375" style="204" hidden="1"/>
    <col min="1056" max="1280" width="11.42578125" style="204" hidden="1"/>
    <col min="1281" max="1281" width="92.85546875" style="204" hidden="1"/>
    <col min="1282" max="1307" width="11.7109375" style="204" hidden="1"/>
    <col min="1308" max="1310" width="11.42578125" style="204" hidden="1"/>
    <col min="1311" max="1311" width="10.7109375" style="204" hidden="1"/>
    <col min="1312" max="1536" width="11.42578125" style="204" hidden="1"/>
    <col min="1537" max="1537" width="92.85546875" style="204" hidden="1"/>
    <col min="1538" max="1563" width="11.7109375" style="204" hidden="1"/>
    <col min="1564" max="1566" width="11.42578125" style="204" hidden="1"/>
    <col min="1567" max="1567" width="10.7109375" style="204" hidden="1"/>
    <col min="1568" max="1792" width="11.42578125" style="204" hidden="1"/>
    <col min="1793" max="1793" width="92.85546875" style="204" hidden="1"/>
    <col min="1794" max="1819" width="11.7109375" style="204" hidden="1"/>
    <col min="1820" max="1822" width="11.42578125" style="204" hidden="1"/>
    <col min="1823" max="1823" width="10.7109375" style="204" hidden="1"/>
    <col min="1824" max="2048" width="11.42578125" style="204" hidden="1"/>
    <col min="2049" max="2049" width="92.85546875" style="204" hidden="1"/>
    <col min="2050" max="2075" width="11.7109375" style="204" hidden="1"/>
    <col min="2076" max="2078" width="11.42578125" style="204" hidden="1"/>
    <col min="2079" max="2079" width="10.7109375" style="204" hidden="1"/>
    <col min="2080" max="2304" width="11.42578125" style="204" hidden="1"/>
    <col min="2305" max="2305" width="92.85546875" style="204" hidden="1"/>
    <col min="2306" max="2331" width="11.7109375" style="204" hidden="1"/>
    <col min="2332" max="2334" width="11.42578125" style="204" hidden="1"/>
    <col min="2335" max="2335" width="10.7109375" style="204" hidden="1"/>
    <col min="2336" max="2560" width="11.42578125" style="204" hidden="1"/>
    <col min="2561" max="2561" width="92.85546875" style="204" hidden="1"/>
    <col min="2562" max="2587" width="11.7109375" style="204" hidden="1"/>
    <col min="2588" max="2590" width="11.42578125" style="204" hidden="1"/>
    <col min="2591" max="2591" width="10.7109375" style="204" hidden="1"/>
    <col min="2592" max="2816" width="11.42578125" style="204" hidden="1"/>
    <col min="2817" max="2817" width="92.85546875" style="204" hidden="1"/>
    <col min="2818" max="2843" width="11.7109375" style="204" hidden="1"/>
    <col min="2844" max="2846" width="11.42578125" style="204" hidden="1"/>
    <col min="2847" max="2847" width="10.7109375" style="204" hidden="1"/>
    <col min="2848" max="3072" width="11.42578125" style="204" hidden="1"/>
    <col min="3073" max="3073" width="92.85546875" style="204" hidden="1"/>
    <col min="3074" max="3099" width="11.7109375" style="204" hidden="1"/>
    <col min="3100" max="3102" width="11.42578125" style="204" hidden="1"/>
    <col min="3103" max="3103" width="10.7109375" style="204" hidden="1"/>
    <col min="3104" max="3328" width="11.42578125" style="204" hidden="1"/>
    <col min="3329" max="3329" width="92.85546875" style="204" hidden="1"/>
    <col min="3330" max="3355" width="11.7109375" style="204" hidden="1"/>
    <col min="3356" max="3358" width="11.42578125" style="204" hidden="1"/>
    <col min="3359" max="3359" width="10.7109375" style="204" hidden="1"/>
    <col min="3360" max="3584" width="11.42578125" style="204" hidden="1"/>
    <col min="3585" max="3585" width="92.85546875" style="204" hidden="1"/>
    <col min="3586" max="3611" width="11.7109375" style="204" hidden="1"/>
    <col min="3612" max="3614" width="11.42578125" style="204" hidden="1"/>
    <col min="3615" max="3615" width="10.7109375" style="204" hidden="1"/>
    <col min="3616" max="3840" width="11.42578125" style="204" hidden="1"/>
    <col min="3841" max="3841" width="92.85546875" style="204" hidden="1"/>
    <col min="3842" max="3867" width="11.7109375" style="204" hidden="1"/>
    <col min="3868" max="3870" width="11.42578125" style="204" hidden="1"/>
    <col min="3871" max="3871" width="10.7109375" style="204" hidden="1"/>
    <col min="3872" max="4096" width="11.42578125" style="204" hidden="1"/>
    <col min="4097" max="4097" width="92.85546875" style="204" hidden="1"/>
    <col min="4098" max="4123" width="11.7109375" style="204" hidden="1"/>
    <col min="4124" max="4126" width="11.42578125" style="204" hidden="1"/>
    <col min="4127" max="4127" width="10.7109375" style="204" hidden="1"/>
    <col min="4128" max="4352" width="11.42578125" style="204" hidden="1"/>
    <col min="4353" max="4353" width="92.85546875" style="204" hidden="1"/>
    <col min="4354" max="4379" width="11.7109375" style="204" hidden="1"/>
    <col min="4380" max="4382" width="11.42578125" style="204" hidden="1"/>
    <col min="4383" max="4383" width="10.7109375" style="204" hidden="1"/>
    <col min="4384" max="4608" width="11.42578125" style="204" hidden="1"/>
    <col min="4609" max="4609" width="92.85546875" style="204" hidden="1"/>
    <col min="4610" max="4635" width="11.7109375" style="204" hidden="1"/>
    <col min="4636" max="4638" width="11.42578125" style="204" hidden="1"/>
    <col min="4639" max="4639" width="10.7109375" style="204" hidden="1"/>
    <col min="4640" max="4864" width="11.42578125" style="204" hidden="1"/>
    <col min="4865" max="4865" width="92.85546875" style="204" hidden="1"/>
    <col min="4866" max="4891" width="11.7109375" style="204" hidden="1"/>
    <col min="4892" max="4894" width="11.42578125" style="204" hidden="1"/>
    <col min="4895" max="4895" width="10.7109375" style="204" hidden="1"/>
    <col min="4896" max="5120" width="11.42578125" style="204" hidden="1"/>
    <col min="5121" max="5121" width="92.85546875" style="204" hidden="1"/>
    <col min="5122" max="5147" width="11.7109375" style="204" hidden="1"/>
    <col min="5148" max="5150" width="11.42578125" style="204" hidden="1"/>
    <col min="5151" max="5151" width="10.7109375" style="204" hidden="1"/>
    <col min="5152" max="5376" width="11.42578125" style="204" hidden="1"/>
    <col min="5377" max="5377" width="92.85546875" style="204" hidden="1"/>
    <col min="5378" max="5403" width="11.7109375" style="204" hidden="1"/>
    <col min="5404" max="5406" width="11.42578125" style="204" hidden="1"/>
    <col min="5407" max="5407" width="10.7109375" style="204" hidden="1"/>
    <col min="5408" max="5632" width="11.42578125" style="204" hidden="1"/>
    <col min="5633" max="5633" width="92.85546875" style="204" hidden="1"/>
    <col min="5634" max="5659" width="11.7109375" style="204" hidden="1"/>
    <col min="5660" max="5662" width="11.42578125" style="204" hidden="1"/>
    <col min="5663" max="5663" width="10.7109375" style="204" hidden="1"/>
    <col min="5664" max="5888" width="11.42578125" style="204" hidden="1"/>
    <col min="5889" max="5889" width="92.85546875" style="204" hidden="1"/>
    <col min="5890" max="5915" width="11.7109375" style="204" hidden="1"/>
    <col min="5916" max="5918" width="11.42578125" style="204" hidden="1"/>
    <col min="5919" max="5919" width="10.7109375" style="204" hidden="1"/>
    <col min="5920" max="6144" width="11.42578125" style="204" hidden="1"/>
    <col min="6145" max="6145" width="92.85546875" style="204" hidden="1"/>
    <col min="6146" max="6171" width="11.7109375" style="204" hidden="1"/>
    <col min="6172" max="6174" width="11.42578125" style="204" hidden="1"/>
    <col min="6175" max="6175" width="10.7109375" style="204" hidden="1"/>
    <col min="6176" max="6400" width="11.42578125" style="204" hidden="1"/>
    <col min="6401" max="6401" width="92.85546875" style="204" hidden="1"/>
    <col min="6402" max="6427" width="11.7109375" style="204" hidden="1"/>
    <col min="6428" max="6430" width="11.42578125" style="204" hidden="1"/>
    <col min="6431" max="6431" width="10.7109375" style="204" hidden="1"/>
    <col min="6432" max="6656" width="11.42578125" style="204" hidden="1"/>
    <col min="6657" max="6657" width="92.85546875" style="204" hidden="1"/>
    <col min="6658" max="6683" width="11.7109375" style="204" hidden="1"/>
    <col min="6684" max="6686" width="11.42578125" style="204" hidden="1"/>
    <col min="6687" max="6687" width="10.7109375" style="204" hidden="1"/>
    <col min="6688" max="6912" width="11.42578125" style="204" hidden="1"/>
    <col min="6913" max="6913" width="92.85546875" style="204" hidden="1"/>
    <col min="6914" max="6939" width="11.7109375" style="204" hidden="1"/>
    <col min="6940" max="6942" width="11.42578125" style="204" hidden="1"/>
    <col min="6943" max="6943" width="10.7109375" style="204" hidden="1"/>
    <col min="6944" max="7168" width="11.42578125" style="204" hidden="1"/>
    <col min="7169" max="7169" width="92.85546875" style="204" hidden="1"/>
    <col min="7170" max="7195" width="11.7109375" style="204" hidden="1"/>
    <col min="7196" max="7198" width="11.42578125" style="204" hidden="1"/>
    <col min="7199" max="7199" width="10.7109375" style="204" hidden="1"/>
    <col min="7200" max="7424" width="11.42578125" style="204" hidden="1"/>
    <col min="7425" max="7425" width="92.85546875" style="204" hidden="1"/>
    <col min="7426" max="7451" width="11.7109375" style="204" hidden="1"/>
    <col min="7452" max="7454" width="11.42578125" style="204" hidden="1"/>
    <col min="7455" max="7455" width="10.7109375" style="204" hidden="1"/>
    <col min="7456" max="7680" width="11.42578125" style="204" hidden="1"/>
    <col min="7681" max="7681" width="92.85546875" style="204" hidden="1"/>
    <col min="7682" max="7707" width="11.7109375" style="204" hidden="1"/>
    <col min="7708" max="7710" width="11.42578125" style="204" hidden="1"/>
    <col min="7711" max="7711" width="10.7109375" style="204" hidden="1"/>
    <col min="7712" max="7936" width="11.42578125" style="204" hidden="1"/>
    <col min="7937" max="7937" width="92.85546875" style="204" hidden="1"/>
    <col min="7938" max="7963" width="11.7109375" style="204" hidden="1"/>
    <col min="7964" max="7966" width="11.42578125" style="204" hidden="1"/>
    <col min="7967" max="7967" width="10.7109375" style="204" hidden="1"/>
    <col min="7968" max="8192" width="11.42578125" style="204" hidden="1"/>
    <col min="8193" max="8193" width="92.85546875" style="204" hidden="1"/>
    <col min="8194" max="8219" width="11.7109375" style="204" hidden="1"/>
    <col min="8220" max="8222" width="11.42578125" style="204" hidden="1"/>
    <col min="8223" max="8223" width="10.7109375" style="204" hidden="1"/>
    <col min="8224" max="8448" width="11.42578125" style="204" hidden="1"/>
    <col min="8449" max="8449" width="92.85546875" style="204" hidden="1"/>
    <col min="8450" max="8475" width="11.7109375" style="204" hidden="1"/>
    <col min="8476" max="8478" width="11.42578125" style="204" hidden="1"/>
    <col min="8479" max="8479" width="10.7109375" style="204" hidden="1"/>
    <col min="8480" max="8704" width="11.42578125" style="204" hidden="1"/>
    <col min="8705" max="8705" width="92.85546875" style="204" hidden="1"/>
    <col min="8706" max="8731" width="11.7109375" style="204" hidden="1"/>
    <col min="8732" max="8734" width="11.42578125" style="204" hidden="1"/>
    <col min="8735" max="8735" width="10.7109375" style="204" hidden="1"/>
    <col min="8736" max="8960" width="11.42578125" style="204" hidden="1"/>
    <col min="8961" max="8961" width="92.85546875" style="204" hidden="1"/>
    <col min="8962" max="8987" width="11.7109375" style="204" hidden="1"/>
    <col min="8988" max="8990" width="11.42578125" style="204" hidden="1"/>
    <col min="8991" max="8991" width="10.7109375" style="204" hidden="1"/>
    <col min="8992" max="9216" width="11.42578125" style="204" hidden="1"/>
    <col min="9217" max="9217" width="92.85546875" style="204" hidden="1"/>
    <col min="9218" max="9243" width="11.7109375" style="204" hidden="1"/>
    <col min="9244" max="9246" width="11.42578125" style="204" hidden="1"/>
    <col min="9247" max="9247" width="10.7109375" style="204" hidden="1"/>
    <col min="9248" max="9472" width="11.42578125" style="204" hidden="1"/>
    <col min="9473" max="9473" width="92.85546875" style="204" hidden="1"/>
    <col min="9474" max="9499" width="11.7109375" style="204" hidden="1"/>
    <col min="9500" max="9502" width="11.42578125" style="204" hidden="1"/>
    <col min="9503" max="9503" width="10.7109375" style="204" hidden="1"/>
    <col min="9504" max="9728" width="11.42578125" style="204" hidden="1"/>
    <col min="9729" max="9729" width="92.85546875" style="204" hidden="1"/>
    <col min="9730" max="9755" width="11.7109375" style="204" hidden="1"/>
    <col min="9756" max="9758" width="11.42578125" style="204" hidden="1"/>
    <col min="9759" max="9759" width="10.7109375" style="204" hidden="1"/>
    <col min="9760" max="9984" width="11.42578125" style="204" hidden="1"/>
    <col min="9985" max="9985" width="92.85546875" style="204" hidden="1"/>
    <col min="9986" max="10011" width="11.7109375" style="204" hidden="1"/>
    <col min="10012" max="10014" width="11.42578125" style="204" hidden="1"/>
    <col min="10015" max="10015" width="10.7109375" style="204" hidden="1"/>
    <col min="10016" max="10240" width="11.42578125" style="204" hidden="1"/>
    <col min="10241" max="10241" width="92.85546875" style="204" hidden="1"/>
    <col min="10242" max="10267" width="11.7109375" style="204" hidden="1"/>
    <col min="10268" max="10270" width="11.42578125" style="204" hidden="1"/>
    <col min="10271" max="10271" width="10.7109375" style="204" hidden="1"/>
    <col min="10272" max="10496" width="11.42578125" style="204" hidden="1"/>
    <col min="10497" max="10497" width="92.85546875" style="204" hidden="1"/>
    <col min="10498" max="10523" width="11.7109375" style="204" hidden="1"/>
    <col min="10524" max="10526" width="11.42578125" style="204" hidden="1"/>
    <col min="10527" max="10527" width="10.7109375" style="204" hidden="1"/>
    <col min="10528" max="10752" width="11.42578125" style="204" hidden="1"/>
    <col min="10753" max="10753" width="92.85546875" style="204" hidden="1"/>
    <col min="10754" max="10779" width="11.7109375" style="204" hidden="1"/>
    <col min="10780" max="10782" width="11.42578125" style="204" hidden="1"/>
    <col min="10783" max="10783" width="10.7109375" style="204" hidden="1"/>
    <col min="10784" max="11008" width="11.42578125" style="204" hidden="1"/>
    <col min="11009" max="11009" width="92.85546875" style="204" hidden="1"/>
    <col min="11010" max="11035" width="11.7109375" style="204" hidden="1"/>
    <col min="11036" max="11038" width="11.42578125" style="204" hidden="1"/>
    <col min="11039" max="11039" width="10.7109375" style="204" hidden="1"/>
    <col min="11040" max="11264" width="11.42578125" style="204" hidden="1"/>
    <col min="11265" max="11265" width="92.85546875" style="204" hidden="1"/>
    <col min="11266" max="11291" width="11.7109375" style="204" hidden="1"/>
    <col min="11292" max="11294" width="11.42578125" style="204" hidden="1"/>
    <col min="11295" max="11295" width="10.7109375" style="204" hidden="1"/>
    <col min="11296" max="11520" width="11.42578125" style="204" hidden="1"/>
    <col min="11521" max="11521" width="92.85546875" style="204" hidden="1"/>
    <col min="11522" max="11547" width="11.7109375" style="204" hidden="1"/>
    <col min="11548" max="11550" width="11.42578125" style="204" hidden="1"/>
    <col min="11551" max="11551" width="10.7109375" style="204" hidden="1"/>
    <col min="11552" max="11776" width="11.42578125" style="204" hidden="1"/>
    <col min="11777" max="11777" width="92.85546875" style="204" hidden="1"/>
    <col min="11778" max="11803" width="11.7109375" style="204" hidden="1"/>
    <col min="11804" max="11806" width="11.42578125" style="204" hidden="1"/>
    <col min="11807" max="11807" width="10.7109375" style="204" hidden="1"/>
    <col min="11808" max="12032" width="11.42578125" style="204" hidden="1"/>
    <col min="12033" max="12033" width="92.85546875" style="204" hidden="1"/>
    <col min="12034" max="12059" width="11.7109375" style="204" hidden="1"/>
    <col min="12060" max="12062" width="11.42578125" style="204" hidden="1"/>
    <col min="12063" max="12063" width="10.7109375" style="204" hidden="1"/>
    <col min="12064" max="12288" width="11.42578125" style="204" hidden="1"/>
    <col min="12289" max="12289" width="92.85546875" style="204" hidden="1"/>
    <col min="12290" max="12315" width="11.7109375" style="204" hidden="1"/>
    <col min="12316" max="12318" width="11.42578125" style="204" hidden="1"/>
    <col min="12319" max="12319" width="10.7109375" style="204" hidden="1"/>
    <col min="12320" max="12544" width="11.42578125" style="204" hidden="1"/>
    <col min="12545" max="12545" width="92.85546875" style="204" hidden="1"/>
    <col min="12546" max="12571" width="11.7109375" style="204" hidden="1"/>
    <col min="12572" max="12574" width="11.42578125" style="204" hidden="1"/>
    <col min="12575" max="12575" width="10.7109375" style="204" hidden="1"/>
    <col min="12576" max="12800" width="11.42578125" style="204" hidden="1"/>
    <col min="12801" max="12801" width="92.85546875" style="204" hidden="1"/>
    <col min="12802" max="12827" width="11.7109375" style="204" hidden="1"/>
    <col min="12828" max="12830" width="11.42578125" style="204" hidden="1"/>
    <col min="12831" max="12831" width="10.7109375" style="204" hidden="1"/>
    <col min="12832" max="13056" width="11.42578125" style="204" hidden="1"/>
    <col min="13057" max="13057" width="92.85546875" style="204" hidden="1"/>
    <col min="13058" max="13083" width="11.7109375" style="204" hidden="1"/>
    <col min="13084" max="13086" width="11.42578125" style="204" hidden="1"/>
    <col min="13087" max="13087" width="10.7109375" style="204" hidden="1"/>
    <col min="13088" max="13312" width="11.42578125" style="204" hidden="1"/>
    <col min="13313" max="13313" width="92.85546875" style="204" hidden="1"/>
    <col min="13314" max="13339" width="11.7109375" style="204" hidden="1"/>
    <col min="13340" max="13342" width="11.42578125" style="204" hidden="1"/>
    <col min="13343" max="13343" width="10.7109375" style="204" hidden="1"/>
    <col min="13344" max="13568" width="11.42578125" style="204" hidden="1"/>
    <col min="13569" max="13569" width="92.85546875" style="204" hidden="1"/>
    <col min="13570" max="13595" width="11.7109375" style="204" hidden="1"/>
    <col min="13596" max="13598" width="11.42578125" style="204" hidden="1"/>
    <col min="13599" max="13599" width="10.7109375" style="204" hidden="1"/>
    <col min="13600" max="13824" width="11.42578125" style="204" hidden="1"/>
    <col min="13825" max="13825" width="92.85546875" style="204" hidden="1"/>
    <col min="13826" max="13851" width="11.7109375" style="204" hidden="1"/>
    <col min="13852" max="13854" width="11.42578125" style="204" hidden="1"/>
    <col min="13855" max="13855" width="10.7109375" style="204" hidden="1"/>
    <col min="13856" max="14080" width="11.42578125" style="204" hidden="1"/>
    <col min="14081" max="14081" width="92.85546875" style="204" hidden="1"/>
    <col min="14082" max="14107" width="11.7109375" style="204" hidden="1"/>
    <col min="14108" max="14110" width="11.42578125" style="204" hidden="1"/>
    <col min="14111" max="14111" width="10.7109375" style="204" hidden="1"/>
    <col min="14112" max="14336" width="11.42578125" style="204" hidden="1"/>
    <col min="14337" max="14337" width="92.85546875" style="204" hidden="1"/>
    <col min="14338" max="14363" width="11.7109375" style="204" hidden="1"/>
    <col min="14364" max="14366" width="11.42578125" style="204" hidden="1"/>
    <col min="14367" max="14367" width="10.7109375" style="204" hidden="1"/>
    <col min="14368" max="14592" width="11.42578125" style="204" hidden="1"/>
    <col min="14593" max="14593" width="92.85546875" style="204" hidden="1"/>
    <col min="14594" max="14619" width="11.7109375" style="204" hidden="1"/>
    <col min="14620" max="14622" width="11.42578125" style="204" hidden="1"/>
    <col min="14623" max="14623" width="10.7109375" style="204" hidden="1"/>
    <col min="14624" max="14848" width="11.42578125" style="204" hidden="1"/>
    <col min="14849" max="14849" width="92.85546875" style="204" hidden="1"/>
    <col min="14850" max="14875" width="11.7109375" style="204" hidden="1"/>
    <col min="14876" max="14878" width="11.42578125" style="204" hidden="1"/>
    <col min="14879" max="14879" width="10.7109375" style="204" hidden="1"/>
    <col min="14880" max="15104" width="11.42578125" style="204" hidden="1"/>
    <col min="15105" max="15105" width="92.85546875" style="204" hidden="1"/>
    <col min="15106" max="15131" width="11.7109375" style="204" hidden="1"/>
    <col min="15132" max="15134" width="11.42578125" style="204" hidden="1"/>
    <col min="15135" max="15135" width="10.7109375" style="204" hidden="1"/>
    <col min="15136" max="15360" width="11.42578125" style="204" hidden="1"/>
    <col min="15361" max="15361" width="92.85546875" style="204" hidden="1"/>
    <col min="15362" max="15387" width="11.7109375" style="204" hidden="1"/>
    <col min="15388" max="15390" width="11.42578125" style="204" hidden="1"/>
    <col min="15391" max="15391" width="10.7109375" style="204" hidden="1"/>
    <col min="15392" max="15616" width="11.42578125" style="204" hidden="1"/>
    <col min="15617" max="15617" width="92.85546875" style="204" hidden="1"/>
    <col min="15618" max="15643" width="11.7109375" style="204" hidden="1"/>
    <col min="15644" max="15646" width="11.42578125" style="204" hidden="1"/>
    <col min="15647" max="15647" width="10.7109375" style="204" hidden="1"/>
    <col min="15648" max="15872" width="11.42578125" style="204" hidden="1"/>
    <col min="15873" max="15873" width="92.85546875" style="204" hidden="1"/>
    <col min="15874" max="15899" width="11.7109375" style="204" hidden="1"/>
    <col min="15900" max="15902" width="11.42578125" style="204" hidden="1"/>
    <col min="15903" max="15903" width="10.7109375" style="204" hidden="1"/>
    <col min="15904" max="16128" width="11.42578125" style="204" hidden="1"/>
    <col min="16129" max="16129" width="92.85546875" style="204" hidden="1"/>
    <col min="16130" max="16155" width="11.7109375" style="204" hidden="1"/>
    <col min="16156" max="16158" width="11.42578125" style="204" hidden="1"/>
    <col min="16159" max="16159" width="10.7109375" style="204" hidden="1"/>
    <col min="16160" max="16384" width="11.42578125" style="204" hidden="1"/>
  </cols>
  <sheetData>
    <row r="1" spans="1:36" s="241" customFormat="1" ht="46.5" customHeight="1">
      <c r="A1" s="960" t="s">
        <v>72</v>
      </c>
      <c r="B1" s="960"/>
      <c r="C1" s="960"/>
      <c r="D1" s="960"/>
      <c r="E1" s="960"/>
      <c r="F1" s="960"/>
      <c r="G1" s="960"/>
      <c r="H1" s="960"/>
      <c r="I1" s="960"/>
      <c r="J1" s="960"/>
      <c r="K1" s="960"/>
      <c r="L1" s="960"/>
      <c r="M1" s="960"/>
      <c r="N1" s="960"/>
      <c r="O1" s="960"/>
      <c r="P1" s="960"/>
      <c r="Q1" s="960"/>
      <c r="R1" s="960"/>
      <c r="S1" s="960"/>
      <c r="T1" s="960"/>
      <c r="U1" s="960"/>
      <c r="V1" s="960"/>
      <c r="W1" s="960"/>
      <c r="X1" s="960"/>
      <c r="Y1" s="960"/>
      <c r="Z1" s="960"/>
      <c r="AA1" s="960"/>
      <c r="AB1" s="960"/>
      <c r="AC1" s="960"/>
      <c r="AD1" s="960"/>
      <c r="AE1" s="960"/>
      <c r="AF1" s="960"/>
      <c r="AG1" s="960"/>
      <c r="AH1" s="960"/>
      <c r="AI1" s="960"/>
      <c r="AJ1" s="960"/>
    </row>
    <row r="2" spans="1:36" s="241" customFormat="1" ht="42" customHeight="1">
      <c r="A2" s="960" t="s">
        <v>982</v>
      </c>
      <c r="B2" s="960"/>
      <c r="C2" s="960"/>
      <c r="D2" s="960"/>
      <c r="E2" s="960"/>
      <c r="F2" s="960"/>
      <c r="G2" s="960"/>
      <c r="H2" s="960"/>
      <c r="I2" s="960"/>
      <c r="J2" s="960"/>
      <c r="K2" s="960"/>
      <c r="L2" s="960"/>
      <c r="M2" s="960"/>
      <c r="N2" s="960"/>
      <c r="O2" s="960"/>
      <c r="P2" s="960"/>
      <c r="Q2" s="960"/>
      <c r="R2" s="960"/>
      <c r="S2" s="960"/>
      <c r="T2" s="960"/>
      <c r="U2" s="960"/>
      <c r="V2" s="960"/>
      <c r="W2" s="960"/>
      <c r="X2" s="960"/>
      <c r="Y2" s="960"/>
      <c r="Z2" s="960"/>
      <c r="AA2" s="960"/>
      <c r="AB2" s="960"/>
      <c r="AC2" s="960"/>
      <c r="AD2" s="960"/>
      <c r="AE2" s="960"/>
      <c r="AF2" s="960"/>
      <c r="AG2" s="960"/>
      <c r="AH2" s="960"/>
      <c r="AI2" s="960"/>
      <c r="AJ2" s="960"/>
    </row>
    <row r="3" spans="1:36" s="241" customFormat="1" ht="42" customHeight="1">
      <c r="A3" s="960" t="s">
        <v>74</v>
      </c>
      <c r="B3" s="960"/>
      <c r="C3" s="960"/>
      <c r="D3" s="960"/>
      <c r="E3" s="960"/>
      <c r="F3" s="960"/>
      <c r="G3" s="960"/>
      <c r="H3" s="960"/>
      <c r="I3" s="960"/>
      <c r="J3" s="960"/>
      <c r="K3" s="960"/>
      <c r="L3" s="960"/>
      <c r="M3" s="960"/>
      <c r="N3" s="960"/>
      <c r="O3" s="960"/>
      <c r="P3" s="960"/>
      <c r="Q3" s="960"/>
      <c r="R3" s="960"/>
      <c r="S3" s="960"/>
      <c r="T3" s="960"/>
      <c r="U3" s="960"/>
      <c r="V3" s="960"/>
      <c r="W3" s="960"/>
      <c r="X3" s="960"/>
      <c r="Y3" s="960"/>
      <c r="Z3" s="960"/>
      <c r="AA3" s="960"/>
      <c r="AB3" s="960"/>
      <c r="AC3" s="960"/>
      <c r="AD3" s="960"/>
      <c r="AE3" s="960"/>
      <c r="AF3" s="960"/>
      <c r="AG3" s="960"/>
      <c r="AH3" s="960"/>
      <c r="AI3" s="960"/>
      <c r="AJ3" s="960"/>
    </row>
    <row r="4" spans="1:36" s="412" customFormat="1" ht="55.5" customHeight="1" thickBot="1">
      <c r="A4" s="961" t="s">
        <v>868</v>
      </c>
      <c r="B4" s="961"/>
      <c r="C4" s="961"/>
      <c r="D4" s="961"/>
      <c r="E4" s="961"/>
      <c r="F4" s="961"/>
      <c r="G4" s="961"/>
      <c r="H4" s="961"/>
      <c r="I4" s="961"/>
      <c r="J4" s="961"/>
      <c r="K4" s="961"/>
      <c r="L4" s="961"/>
      <c r="M4" s="961"/>
      <c r="N4" s="961"/>
      <c r="O4" s="961"/>
      <c r="P4" s="961"/>
      <c r="Q4" s="961"/>
      <c r="R4" s="961"/>
      <c r="S4" s="961"/>
      <c r="T4" s="961"/>
      <c r="U4" s="961"/>
      <c r="V4" s="961"/>
      <c r="W4" s="961"/>
      <c r="X4" s="961"/>
      <c r="Y4" s="961"/>
      <c r="Z4" s="961"/>
      <c r="AA4" s="961"/>
      <c r="AB4" s="961"/>
      <c r="AC4" s="961"/>
      <c r="AD4" s="961"/>
      <c r="AE4" s="961"/>
      <c r="AF4" s="961"/>
      <c r="AG4" s="961"/>
      <c r="AH4" s="961"/>
      <c r="AI4" s="961"/>
      <c r="AJ4" s="961"/>
    </row>
    <row r="5" spans="1:36" s="197" customFormat="1" ht="19.5" customHeight="1" thickTop="1" thickBot="1">
      <c r="A5" s="73"/>
      <c r="B5" s="958" t="s">
        <v>379</v>
      </c>
      <c r="C5" s="958"/>
      <c r="D5" s="958"/>
      <c r="E5" s="958"/>
      <c r="F5" s="958"/>
      <c r="G5" s="958" t="s">
        <v>380</v>
      </c>
      <c r="H5" s="958"/>
      <c r="I5" s="958"/>
      <c r="J5" s="958"/>
      <c r="K5" s="958"/>
      <c r="L5" s="958" t="s">
        <v>381</v>
      </c>
      <c r="M5" s="958"/>
      <c r="N5" s="958"/>
      <c r="O5" s="958"/>
      <c r="P5" s="958"/>
      <c r="Q5" s="958" t="s">
        <v>385</v>
      </c>
      <c r="R5" s="958"/>
      <c r="S5" s="958"/>
      <c r="T5" s="958"/>
      <c r="U5" s="958"/>
      <c r="V5" s="958" t="s">
        <v>388</v>
      </c>
      <c r="W5" s="958"/>
      <c r="X5" s="958"/>
      <c r="Y5" s="958"/>
      <c r="Z5" s="958"/>
      <c r="AA5" s="958" t="s">
        <v>389</v>
      </c>
      <c r="AB5" s="958"/>
      <c r="AC5" s="958"/>
      <c r="AD5" s="958"/>
      <c r="AE5" s="958"/>
      <c r="AF5" s="958" t="s">
        <v>390</v>
      </c>
      <c r="AG5" s="958"/>
      <c r="AH5" s="958"/>
      <c r="AI5" s="958"/>
      <c r="AJ5" s="958"/>
    </row>
    <row r="6" spans="1:36" s="413" customFormat="1" ht="26.25" customHeight="1" thickTop="1" thickBot="1">
      <c r="A6" s="73"/>
      <c r="B6" s="407" t="s">
        <v>75</v>
      </c>
      <c r="C6" s="407" t="s">
        <v>76</v>
      </c>
      <c r="D6" s="407" t="s">
        <v>77</v>
      </c>
      <c r="E6" s="407" t="s">
        <v>78</v>
      </c>
      <c r="F6" s="407" t="s">
        <v>79</v>
      </c>
      <c r="G6" s="407" t="s">
        <v>75</v>
      </c>
      <c r="H6" s="407" t="s">
        <v>76</v>
      </c>
      <c r="I6" s="407" t="s">
        <v>77</v>
      </c>
      <c r="J6" s="407" t="s">
        <v>78</v>
      </c>
      <c r="K6" s="407" t="s">
        <v>79</v>
      </c>
      <c r="L6" s="407" t="s">
        <v>75</v>
      </c>
      <c r="M6" s="407" t="s">
        <v>76</v>
      </c>
      <c r="N6" s="407" t="s">
        <v>77</v>
      </c>
      <c r="O6" s="407" t="s">
        <v>78</v>
      </c>
      <c r="P6" s="407" t="s">
        <v>79</v>
      </c>
      <c r="Q6" s="407" t="s">
        <v>75</v>
      </c>
      <c r="R6" s="407" t="s">
        <v>76</v>
      </c>
      <c r="S6" s="407" t="s">
        <v>77</v>
      </c>
      <c r="T6" s="407" t="s">
        <v>78</v>
      </c>
      <c r="U6" s="407" t="s">
        <v>79</v>
      </c>
      <c r="V6" s="407" t="s">
        <v>75</v>
      </c>
      <c r="W6" s="407" t="s">
        <v>76</v>
      </c>
      <c r="X6" s="407" t="s">
        <v>77</v>
      </c>
      <c r="Y6" s="407" t="s">
        <v>78</v>
      </c>
      <c r="Z6" s="407" t="s">
        <v>79</v>
      </c>
      <c r="AA6" s="407" t="s">
        <v>75</v>
      </c>
      <c r="AB6" s="407" t="s">
        <v>76</v>
      </c>
      <c r="AC6" s="407" t="s">
        <v>77</v>
      </c>
      <c r="AD6" s="407" t="s">
        <v>78</v>
      </c>
      <c r="AE6" s="407" t="s">
        <v>79</v>
      </c>
      <c r="AF6" s="407" t="s">
        <v>75</v>
      </c>
      <c r="AG6" s="407" t="s">
        <v>76</v>
      </c>
      <c r="AH6" s="407" t="s">
        <v>77</v>
      </c>
      <c r="AI6" s="407" t="s">
        <v>78</v>
      </c>
      <c r="AJ6" s="407" t="s">
        <v>79</v>
      </c>
    </row>
    <row r="7" spans="1:36" ht="26.25" customHeight="1" thickTop="1">
      <c r="A7" s="414" t="s">
        <v>948</v>
      </c>
      <c r="B7" s="42">
        <v>6432.1680900000001</v>
      </c>
      <c r="C7" s="42">
        <v>1816.40741</v>
      </c>
      <c r="D7" s="42">
        <v>0</v>
      </c>
      <c r="E7" s="42">
        <v>0</v>
      </c>
      <c r="F7" s="42">
        <v>8248.5755000000008</v>
      </c>
      <c r="G7" s="42">
        <v>5764.8500700000004</v>
      </c>
      <c r="H7" s="42">
        <v>1004.13115</v>
      </c>
      <c r="I7" s="42">
        <v>0</v>
      </c>
      <c r="J7" s="42">
        <v>0</v>
      </c>
      <c r="K7" s="42">
        <v>6768.9812199999997</v>
      </c>
      <c r="L7" s="42">
        <v>5362.5701399999998</v>
      </c>
      <c r="M7" s="42">
        <v>2286.0150800000001</v>
      </c>
      <c r="N7" s="42">
        <v>0</v>
      </c>
      <c r="O7" s="42">
        <v>0</v>
      </c>
      <c r="P7" s="42">
        <v>7648.5852199999999</v>
      </c>
      <c r="Q7" s="42">
        <v>1.145</v>
      </c>
      <c r="R7" s="42">
        <v>2.7440000000000002</v>
      </c>
      <c r="S7" s="42">
        <v>0</v>
      </c>
      <c r="T7" s="42">
        <v>0</v>
      </c>
      <c r="U7" s="42">
        <v>3.8889999999999998</v>
      </c>
      <c r="V7" s="42">
        <v>264.69635999999997</v>
      </c>
      <c r="W7" s="42">
        <v>43.482039999999998</v>
      </c>
      <c r="X7" s="42">
        <v>0</v>
      </c>
      <c r="Y7" s="42">
        <v>0</v>
      </c>
      <c r="Z7" s="42">
        <v>308.17840000000001</v>
      </c>
      <c r="AA7" s="42">
        <v>11.814830000000001</v>
      </c>
      <c r="AB7" s="204">
        <v>2.0684999999999998</v>
      </c>
      <c r="AC7" s="42">
        <v>0</v>
      </c>
      <c r="AD7" s="42">
        <v>0</v>
      </c>
      <c r="AE7" s="42">
        <v>13.883329999999999</v>
      </c>
      <c r="AF7" s="42">
        <v>17837.244489999997</v>
      </c>
      <c r="AG7" s="42">
        <v>5154.84818</v>
      </c>
      <c r="AH7" s="42">
        <v>0</v>
      </c>
      <c r="AI7" s="42">
        <v>0</v>
      </c>
      <c r="AJ7" s="204">
        <v>22992.092670000002</v>
      </c>
    </row>
    <row r="8" spans="1:36" ht="26.25" customHeight="1">
      <c r="A8" s="414" t="s">
        <v>166</v>
      </c>
      <c r="B8" s="42">
        <v>5837.9633200000007</v>
      </c>
      <c r="C8" s="42">
        <v>1787.49882</v>
      </c>
      <c r="D8" s="42">
        <v>0</v>
      </c>
      <c r="E8" s="42">
        <v>0</v>
      </c>
      <c r="F8" s="42">
        <v>7625.4621399999996</v>
      </c>
      <c r="G8" s="42">
        <v>5764.0100700000003</v>
      </c>
      <c r="H8" s="42">
        <v>1004.13114</v>
      </c>
      <c r="I8" s="42">
        <v>0</v>
      </c>
      <c r="J8" s="42">
        <v>0</v>
      </c>
      <c r="K8" s="42">
        <v>6768.1412099999998</v>
      </c>
      <c r="L8" s="42">
        <v>5361.9122400000006</v>
      </c>
      <c r="M8" s="42">
        <v>2277.9421600000001</v>
      </c>
      <c r="N8" s="42">
        <v>0</v>
      </c>
      <c r="O8" s="42">
        <v>0</v>
      </c>
      <c r="P8" s="42">
        <v>7639.8544000000002</v>
      </c>
      <c r="Q8" s="42">
        <v>0</v>
      </c>
      <c r="R8" s="42">
        <v>0</v>
      </c>
      <c r="S8" s="42">
        <v>0</v>
      </c>
      <c r="T8" s="42">
        <v>0</v>
      </c>
      <c r="U8" s="42">
        <v>0</v>
      </c>
      <c r="V8" s="42">
        <v>264.69635999999997</v>
      </c>
      <c r="W8" s="42">
        <v>43.482039999999998</v>
      </c>
      <c r="X8" s="42">
        <v>0</v>
      </c>
      <c r="Y8" s="42">
        <v>0</v>
      </c>
      <c r="Z8" s="42">
        <v>308.17840000000001</v>
      </c>
      <c r="AA8" s="42">
        <v>0</v>
      </c>
      <c r="AB8" s="204">
        <v>0</v>
      </c>
      <c r="AC8" s="42">
        <v>0</v>
      </c>
      <c r="AD8" s="42">
        <v>0</v>
      </c>
      <c r="AE8" s="42">
        <v>0</v>
      </c>
      <c r="AF8" s="42">
        <v>17228.581989999999</v>
      </c>
      <c r="AG8" s="42">
        <v>5113.0541600000006</v>
      </c>
      <c r="AH8" s="42">
        <v>0</v>
      </c>
      <c r="AI8" s="42">
        <v>0</v>
      </c>
      <c r="AJ8" s="204">
        <v>22341.636149999998</v>
      </c>
    </row>
    <row r="9" spans="1:36" ht="26.25" customHeight="1">
      <c r="A9" s="414" t="s">
        <v>167</v>
      </c>
      <c r="B9" s="42">
        <v>594.20477000000005</v>
      </c>
      <c r="C9" s="42">
        <v>28.90859</v>
      </c>
      <c r="D9" s="42">
        <v>0</v>
      </c>
      <c r="E9" s="42">
        <v>0</v>
      </c>
      <c r="F9" s="42">
        <v>623.11335999999994</v>
      </c>
      <c r="G9" s="42">
        <v>0.84</v>
      </c>
      <c r="H9" s="42">
        <v>1.0000000000000001E-5</v>
      </c>
      <c r="I9" s="42">
        <v>0</v>
      </c>
      <c r="J9" s="42">
        <v>0</v>
      </c>
      <c r="K9" s="42">
        <v>0.84001000000000003</v>
      </c>
      <c r="L9" s="42">
        <v>0.65789999999999993</v>
      </c>
      <c r="M9" s="42">
        <v>8.0729199999999999</v>
      </c>
      <c r="N9" s="42">
        <v>0</v>
      </c>
      <c r="O9" s="42">
        <v>0</v>
      </c>
      <c r="P9" s="42">
        <v>8.7308199999999996</v>
      </c>
      <c r="Q9" s="42">
        <v>1.145</v>
      </c>
      <c r="R9" s="42">
        <v>2.7440000000000002</v>
      </c>
      <c r="S9" s="42">
        <v>0</v>
      </c>
      <c r="T9" s="42">
        <v>0</v>
      </c>
      <c r="U9" s="42">
        <v>3.8889999999999998</v>
      </c>
      <c r="V9" s="42">
        <v>0</v>
      </c>
      <c r="W9" s="42">
        <v>0</v>
      </c>
      <c r="X9" s="42">
        <v>0</v>
      </c>
      <c r="Y9" s="42">
        <v>0</v>
      </c>
      <c r="Z9" s="42">
        <v>0</v>
      </c>
      <c r="AA9" s="42">
        <v>11.814830000000001</v>
      </c>
      <c r="AB9" s="204">
        <v>2.0684999999999998</v>
      </c>
      <c r="AC9" s="42">
        <v>0</v>
      </c>
      <c r="AD9" s="42">
        <v>0</v>
      </c>
      <c r="AE9" s="42">
        <v>13.883329999999999</v>
      </c>
      <c r="AF9" s="42">
        <v>608.66250000000002</v>
      </c>
      <c r="AG9" s="42">
        <v>41.794019999999996</v>
      </c>
      <c r="AH9" s="42">
        <v>0</v>
      </c>
      <c r="AI9" s="42">
        <v>0</v>
      </c>
      <c r="AJ9" s="204">
        <v>650.45652000000007</v>
      </c>
    </row>
    <row r="10" spans="1:36" ht="26.25" customHeight="1">
      <c r="A10" s="414" t="s">
        <v>949</v>
      </c>
      <c r="B10" s="42">
        <v>0</v>
      </c>
      <c r="C10" s="42">
        <v>0</v>
      </c>
      <c r="D10" s="42">
        <v>0</v>
      </c>
      <c r="E10" s="42">
        <v>0</v>
      </c>
      <c r="F10" s="42">
        <v>0</v>
      </c>
      <c r="G10" s="42">
        <v>0</v>
      </c>
      <c r="H10" s="42">
        <v>0</v>
      </c>
      <c r="I10" s="42">
        <v>0</v>
      </c>
      <c r="J10" s="42">
        <v>0</v>
      </c>
      <c r="K10" s="42">
        <v>0</v>
      </c>
      <c r="L10" s="42">
        <v>0</v>
      </c>
      <c r="M10" s="42">
        <v>0</v>
      </c>
      <c r="N10" s="42">
        <v>0</v>
      </c>
      <c r="O10" s="42">
        <v>0</v>
      </c>
      <c r="P10" s="42">
        <v>0</v>
      </c>
      <c r="Q10" s="42">
        <v>0</v>
      </c>
      <c r="R10" s="42">
        <v>0</v>
      </c>
      <c r="S10" s="42">
        <v>0</v>
      </c>
      <c r="T10" s="42">
        <v>0</v>
      </c>
      <c r="U10" s="42">
        <v>0</v>
      </c>
      <c r="V10" s="42">
        <v>0</v>
      </c>
      <c r="W10" s="42">
        <v>0</v>
      </c>
      <c r="X10" s="42">
        <v>0</v>
      </c>
      <c r="Y10" s="42">
        <v>0</v>
      </c>
      <c r="Z10" s="42">
        <v>0</v>
      </c>
      <c r="AA10" s="42">
        <v>0</v>
      </c>
      <c r="AB10" s="204">
        <v>0</v>
      </c>
      <c r="AC10" s="42">
        <v>0</v>
      </c>
      <c r="AD10" s="42">
        <v>0</v>
      </c>
      <c r="AE10" s="42">
        <v>0</v>
      </c>
      <c r="AF10" s="42">
        <v>0</v>
      </c>
      <c r="AG10" s="42">
        <v>0</v>
      </c>
      <c r="AH10" s="42">
        <v>0</v>
      </c>
      <c r="AI10" s="42">
        <v>0</v>
      </c>
      <c r="AJ10" s="204">
        <v>0</v>
      </c>
    </row>
    <row r="11" spans="1:36" ht="26.25" customHeight="1">
      <c r="A11" s="414" t="s">
        <v>950</v>
      </c>
      <c r="B11" s="42">
        <v>24740.673989999999</v>
      </c>
      <c r="C11" s="42">
        <v>3534.2397599999999</v>
      </c>
      <c r="D11" s="42">
        <v>0</v>
      </c>
      <c r="E11" s="42">
        <v>66.668270000000007</v>
      </c>
      <c r="F11" s="42">
        <v>28341.582019999998</v>
      </c>
      <c r="G11" s="42">
        <v>20125.491719999998</v>
      </c>
      <c r="H11" s="42">
        <v>7867.1889099999999</v>
      </c>
      <c r="I11" s="42">
        <v>0</v>
      </c>
      <c r="J11" s="42">
        <v>58.055990000000001</v>
      </c>
      <c r="K11" s="42">
        <v>28050.73662</v>
      </c>
      <c r="L11" s="42">
        <v>16613.876960000001</v>
      </c>
      <c r="M11" s="42">
        <v>5953.9112500000001</v>
      </c>
      <c r="N11" s="42">
        <v>0</v>
      </c>
      <c r="O11" s="42">
        <v>0</v>
      </c>
      <c r="P11" s="42">
        <v>22567.788210000002</v>
      </c>
      <c r="Q11" s="42">
        <v>1886.81179</v>
      </c>
      <c r="R11" s="42">
        <v>39.474699999999999</v>
      </c>
      <c r="S11" s="42">
        <v>0</v>
      </c>
      <c r="T11" s="42">
        <v>0</v>
      </c>
      <c r="U11" s="42">
        <v>1926.28649</v>
      </c>
      <c r="V11" s="42">
        <v>5724.9494699999996</v>
      </c>
      <c r="W11" s="42">
        <v>1542.3231000000001</v>
      </c>
      <c r="X11" s="42">
        <v>0</v>
      </c>
      <c r="Y11" s="42">
        <v>0</v>
      </c>
      <c r="Z11" s="42">
        <v>7267.2725700000001</v>
      </c>
      <c r="AA11" s="42">
        <v>14028.90963</v>
      </c>
      <c r="AB11" s="204">
        <v>3606.4139599999999</v>
      </c>
      <c r="AC11" s="42">
        <v>0</v>
      </c>
      <c r="AD11" s="42">
        <v>0</v>
      </c>
      <c r="AE11" s="42">
        <v>17635.32359</v>
      </c>
      <c r="AF11" s="42">
        <v>83120.713560000004</v>
      </c>
      <c r="AG11" s="42">
        <v>22543.55168</v>
      </c>
      <c r="AH11" s="42">
        <v>0</v>
      </c>
      <c r="AI11" s="42">
        <v>124.72426</v>
      </c>
      <c r="AJ11" s="204">
        <v>105788.9895</v>
      </c>
    </row>
    <row r="12" spans="1:36" ht="26.25" customHeight="1">
      <c r="A12" s="414" t="s">
        <v>951</v>
      </c>
      <c r="B12" s="42">
        <v>24740.673989999999</v>
      </c>
      <c r="C12" s="42">
        <v>3534.2384500000003</v>
      </c>
      <c r="D12" s="42">
        <v>0</v>
      </c>
      <c r="E12" s="42">
        <v>66.668270000000007</v>
      </c>
      <c r="F12" s="42">
        <v>28341.580710000002</v>
      </c>
      <c r="G12" s="42">
        <v>20125.491719999998</v>
      </c>
      <c r="H12" s="42">
        <v>7867.1889099999999</v>
      </c>
      <c r="I12" s="42">
        <v>0</v>
      </c>
      <c r="J12" s="42">
        <v>58.055949999999996</v>
      </c>
      <c r="K12" s="42">
        <v>28050.736579999997</v>
      </c>
      <c r="L12" s="42">
        <v>16613.876960000001</v>
      </c>
      <c r="M12" s="42">
        <v>5953.9112500000001</v>
      </c>
      <c r="N12" s="42">
        <v>0</v>
      </c>
      <c r="O12" s="42">
        <v>0</v>
      </c>
      <c r="P12" s="42">
        <v>22567.788210000002</v>
      </c>
      <c r="Q12" s="42">
        <v>1886.81179</v>
      </c>
      <c r="R12" s="42">
        <v>39.474699999999999</v>
      </c>
      <c r="S12" s="42">
        <v>0</v>
      </c>
      <c r="T12" s="42">
        <v>0</v>
      </c>
      <c r="U12" s="42">
        <v>1926.28649</v>
      </c>
      <c r="V12" s="42">
        <v>5724.9494699999996</v>
      </c>
      <c r="W12" s="42">
        <v>1542.3231000000001</v>
      </c>
      <c r="X12" s="42">
        <v>0</v>
      </c>
      <c r="Y12" s="42">
        <v>0</v>
      </c>
      <c r="Z12" s="42">
        <v>7267.2725700000001</v>
      </c>
      <c r="AA12" s="42">
        <v>14028.874199999998</v>
      </c>
      <c r="AB12" s="204">
        <v>3606.4139599999999</v>
      </c>
      <c r="AC12" s="42">
        <v>0</v>
      </c>
      <c r="AD12" s="42">
        <v>0</v>
      </c>
      <c r="AE12" s="42">
        <v>17635.28816</v>
      </c>
      <c r="AF12" s="42">
        <v>83120.67813</v>
      </c>
      <c r="AG12" s="42">
        <v>22543.550370000001</v>
      </c>
      <c r="AH12" s="42">
        <v>0</v>
      </c>
      <c r="AI12" s="42">
        <v>124.72422</v>
      </c>
      <c r="AJ12" s="204">
        <v>105788.95272</v>
      </c>
    </row>
    <row r="13" spans="1:36" ht="26.25" customHeight="1">
      <c r="A13" s="414" t="s">
        <v>952</v>
      </c>
      <c r="B13" s="42">
        <v>0</v>
      </c>
      <c r="C13" s="42">
        <v>0</v>
      </c>
      <c r="D13" s="42">
        <v>0</v>
      </c>
      <c r="E13" s="42">
        <v>0</v>
      </c>
      <c r="F13" s="42">
        <v>0</v>
      </c>
      <c r="G13" s="42">
        <v>0</v>
      </c>
      <c r="H13" s="42">
        <v>0</v>
      </c>
      <c r="I13" s="42">
        <v>0</v>
      </c>
      <c r="J13" s="42">
        <v>0</v>
      </c>
      <c r="K13" s="42">
        <v>0</v>
      </c>
      <c r="L13" s="42">
        <v>0</v>
      </c>
      <c r="M13" s="42">
        <v>0</v>
      </c>
      <c r="N13" s="42">
        <v>0</v>
      </c>
      <c r="O13" s="42">
        <v>0</v>
      </c>
      <c r="P13" s="42">
        <v>0</v>
      </c>
      <c r="Q13" s="42">
        <v>0</v>
      </c>
      <c r="R13" s="42">
        <v>0</v>
      </c>
      <c r="S13" s="42">
        <v>0</v>
      </c>
      <c r="T13" s="42">
        <v>0</v>
      </c>
      <c r="U13" s="42">
        <v>0</v>
      </c>
      <c r="V13" s="42">
        <v>0</v>
      </c>
      <c r="W13" s="42">
        <v>0</v>
      </c>
      <c r="X13" s="42">
        <v>0</v>
      </c>
      <c r="Y13" s="42">
        <v>0</v>
      </c>
      <c r="Z13" s="42">
        <v>0</v>
      </c>
      <c r="AA13" s="42">
        <v>0</v>
      </c>
      <c r="AB13" s="204">
        <v>0</v>
      </c>
      <c r="AC13" s="42">
        <v>0</v>
      </c>
      <c r="AD13" s="42">
        <v>0</v>
      </c>
      <c r="AE13" s="42">
        <v>0</v>
      </c>
      <c r="AF13" s="42">
        <v>0</v>
      </c>
      <c r="AG13" s="42">
        <v>0</v>
      </c>
      <c r="AH13" s="42">
        <v>0</v>
      </c>
      <c r="AI13" s="42">
        <v>0</v>
      </c>
      <c r="AJ13" s="204">
        <v>0</v>
      </c>
    </row>
    <row r="14" spans="1:36" ht="26.25" customHeight="1">
      <c r="A14" s="414" t="s">
        <v>949</v>
      </c>
      <c r="B14" s="42">
        <v>0</v>
      </c>
      <c r="C14" s="42">
        <v>1.31E-3</v>
      </c>
      <c r="D14" s="42">
        <v>0</v>
      </c>
      <c r="E14" s="42">
        <v>0</v>
      </c>
      <c r="F14" s="42">
        <v>1.31E-3</v>
      </c>
      <c r="G14" s="42">
        <v>0</v>
      </c>
      <c r="H14" s="42">
        <v>0</v>
      </c>
      <c r="I14" s="42">
        <v>0</v>
      </c>
      <c r="J14" s="42">
        <v>4.0000000000000003E-5</v>
      </c>
      <c r="K14" s="42">
        <v>4.0000000000000003E-5</v>
      </c>
      <c r="L14" s="42">
        <v>0</v>
      </c>
      <c r="M14" s="42">
        <v>0</v>
      </c>
      <c r="N14" s="42">
        <v>0</v>
      </c>
      <c r="O14" s="42">
        <v>0</v>
      </c>
      <c r="P14" s="42">
        <v>0</v>
      </c>
      <c r="Q14" s="42">
        <v>0</v>
      </c>
      <c r="R14" s="42">
        <v>0</v>
      </c>
      <c r="S14" s="42">
        <v>0</v>
      </c>
      <c r="T14" s="42">
        <v>0</v>
      </c>
      <c r="U14" s="42">
        <v>0</v>
      </c>
      <c r="V14" s="42">
        <v>0</v>
      </c>
      <c r="W14" s="42">
        <v>0</v>
      </c>
      <c r="X14" s="42">
        <v>0</v>
      </c>
      <c r="Y14" s="42">
        <v>0</v>
      </c>
      <c r="Z14" s="42">
        <v>0</v>
      </c>
      <c r="AA14" s="42">
        <v>3.5430000000000003E-2</v>
      </c>
      <c r="AB14" s="204">
        <v>0</v>
      </c>
      <c r="AC14" s="42">
        <v>0</v>
      </c>
      <c r="AD14" s="42">
        <v>0</v>
      </c>
      <c r="AE14" s="42">
        <v>3.5430000000000003E-2</v>
      </c>
      <c r="AF14" s="42">
        <v>3.5430000000000003E-2</v>
      </c>
      <c r="AG14" s="42">
        <v>1.31E-3</v>
      </c>
      <c r="AH14" s="42">
        <v>0</v>
      </c>
      <c r="AI14" s="42">
        <v>4.0000000000000003E-5</v>
      </c>
      <c r="AJ14" s="204">
        <v>3.678E-2</v>
      </c>
    </row>
    <row r="15" spans="1:36" ht="26.25" customHeight="1">
      <c r="A15" s="414" t="s">
        <v>953</v>
      </c>
      <c r="B15" s="42">
        <v>501.1866</v>
      </c>
      <c r="C15" s="42">
        <v>0.14288999999999999</v>
      </c>
      <c r="D15" s="42">
        <v>0</v>
      </c>
      <c r="E15" s="42">
        <v>0</v>
      </c>
      <c r="F15" s="42">
        <v>501.32948999999996</v>
      </c>
      <c r="G15" s="42">
        <v>452.98791</v>
      </c>
      <c r="H15" s="42">
        <v>142.43684999999999</v>
      </c>
      <c r="I15" s="42">
        <v>0</v>
      </c>
      <c r="J15" s="42">
        <v>1270.4054900000001</v>
      </c>
      <c r="K15" s="42">
        <v>1865.83025</v>
      </c>
      <c r="L15" s="42">
        <v>60.18544</v>
      </c>
      <c r="M15" s="42">
        <v>6.8601400000000003</v>
      </c>
      <c r="N15" s="42">
        <v>0</v>
      </c>
      <c r="O15" s="42">
        <v>0</v>
      </c>
      <c r="P15" s="42">
        <v>67.045580000000001</v>
      </c>
      <c r="Q15" s="42">
        <v>82.706789999999998</v>
      </c>
      <c r="R15" s="42">
        <v>0</v>
      </c>
      <c r="S15" s="42">
        <v>0</v>
      </c>
      <c r="T15" s="42">
        <v>0</v>
      </c>
      <c r="U15" s="42">
        <v>82.706789999999998</v>
      </c>
      <c r="V15" s="42">
        <v>1149.2134599999999</v>
      </c>
      <c r="W15" s="42">
        <v>1837.28163</v>
      </c>
      <c r="X15" s="42">
        <v>0</v>
      </c>
      <c r="Y15" s="42">
        <v>0</v>
      </c>
      <c r="Z15" s="42">
        <v>2986.4950899999999</v>
      </c>
      <c r="AA15" s="42">
        <v>207.12729000000002</v>
      </c>
      <c r="AB15" s="204">
        <v>9.8282600000000002</v>
      </c>
      <c r="AC15" s="42">
        <v>0</v>
      </c>
      <c r="AD15" s="42">
        <v>0</v>
      </c>
      <c r="AE15" s="42">
        <v>216.95554999999999</v>
      </c>
      <c r="AF15" s="42">
        <v>2453.4074900000001</v>
      </c>
      <c r="AG15" s="42">
        <v>1996.5497700000001</v>
      </c>
      <c r="AH15" s="42">
        <v>0</v>
      </c>
      <c r="AI15" s="42">
        <v>1270.4054900000001</v>
      </c>
      <c r="AJ15" s="204">
        <v>5720.3627500000002</v>
      </c>
    </row>
    <row r="16" spans="1:36" ht="26.25" customHeight="1">
      <c r="A16" s="414" t="s">
        <v>169</v>
      </c>
      <c r="B16" s="42">
        <v>496.23985999999996</v>
      </c>
      <c r="C16" s="42">
        <v>0</v>
      </c>
      <c r="D16" s="42">
        <v>0</v>
      </c>
      <c r="E16" s="42">
        <v>0</v>
      </c>
      <c r="F16" s="42">
        <v>496.23985999999996</v>
      </c>
      <c r="G16" s="42">
        <v>444.28408000000002</v>
      </c>
      <c r="H16" s="42">
        <v>142.03130999999999</v>
      </c>
      <c r="I16" s="42">
        <v>0</v>
      </c>
      <c r="J16" s="42">
        <v>1270.2383200000002</v>
      </c>
      <c r="K16" s="42">
        <v>1856.5537099999999</v>
      </c>
      <c r="L16" s="42">
        <v>60.054449999999996</v>
      </c>
      <c r="M16" s="42">
        <v>6.86</v>
      </c>
      <c r="N16" s="42">
        <v>0</v>
      </c>
      <c r="O16" s="42">
        <v>0</v>
      </c>
      <c r="P16" s="42">
        <v>66.914450000000002</v>
      </c>
      <c r="Q16" s="42">
        <v>82.18010000000001</v>
      </c>
      <c r="R16" s="42">
        <v>0</v>
      </c>
      <c r="S16" s="42">
        <v>0</v>
      </c>
      <c r="T16" s="42">
        <v>0</v>
      </c>
      <c r="U16" s="42">
        <v>82.18010000000001</v>
      </c>
      <c r="V16" s="42">
        <v>1138.8328600000002</v>
      </c>
      <c r="W16" s="42">
        <v>1832.0281699999998</v>
      </c>
      <c r="X16" s="42">
        <v>0</v>
      </c>
      <c r="Y16" s="42">
        <v>0</v>
      </c>
      <c r="Z16" s="42">
        <v>2970.8610299999996</v>
      </c>
      <c r="AA16" s="42">
        <v>204.65978000000001</v>
      </c>
      <c r="AB16" s="204">
        <v>9.8280499999999993</v>
      </c>
      <c r="AC16" s="42">
        <v>0</v>
      </c>
      <c r="AD16" s="42">
        <v>0</v>
      </c>
      <c r="AE16" s="42">
        <v>214.48782999999997</v>
      </c>
      <c r="AF16" s="42">
        <v>2426.2511300000001</v>
      </c>
      <c r="AG16" s="42">
        <v>1990.7475300000001</v>
      </c>
      <c r="AH16" s="42">
        <v>0</v>
      </c>
      <c r="AI16" s="42">
        <v>1270.2383200000002</v>
      </c>
      <c r="AJ16" s="204">
        <v>5687.2369800000006</v>
      </c>
    </row>
    <row r="17" spans="1:36" ht="26.25" customHeight="1">
      <c r="A17" s="414" t="s">
        <v>170</v>
      </c>
      <c r="B17" s="42">
        <v>100.25019999999999</v>
      </c>
      <c r="C17" s="42">
        <v>0</v>
      </c>
      <c r="D17" s="42">
        <v>0</v>
      </c>
      <c r="E17" s="42">
        <v>0</v>
      </c>
      <c r="F17" s="42">
        <v>100.25019999999999</v>
      </c>
      <c r="G17" s="42">
        <v>35.361730000000001</v>
      </c>
      <c r="H17" s="42">
        <v>142.01806999999999</v>
      </c>
      <c r="I17" s="42">
        <v>0</v>
      </c>
      <c r="J17" s="42">
        <v>253.75728000000001</v>
      </c>
      <c r="K17" s="42">
        <v>431.13708000000003</v>
      </c>
      <c r="L17" s="42">
        <v>35.054449999999996</v>
      </c>
      <c r="M17" s="42">
        <v>0</v>
      </c>
      <c r="N17" s="42">
        <v>0</v>
      </c>
      <c r="O17" s="42">
        <v>0</v>
      </c>
      <c r="P17" s="42">
        <v>35.054449999999996</v>
      </c>
      <c r="Q17" s="42">
        <v>3.0002399999999998</v>
      </c>
      <c r="R17" s="42">
        <v>0</v>
      </c>
      <c r="S17" s="42">
        <v>0</v>
      </c>
      <c r="T17" s="42">
        <v>0</v>
      </c>
      <c r="U17" s="42">
        <v>3.0002399999999998</v>
      </c>
      <c r="V17" s="42">
        <v>415.74058000000002</v>
      </c>
      <c r="W17" s="42">
        <v>1.4895799999999999</v>
      </c>
      <c r="X17" s="42">
        <v>0</v>
      </c>
      <c r="Y17" s="42">
        <v>0</v>
      </c>
      <c r="Z17" s="42">
        <v>417.23015999999996</v>
      </c>
      <c r="AA17" s="42">
        <v>60.085059999999999</v>
      </c>
      <c r="AB17" s="204">
        <v>9.8280499999999993</v>
      </c>
      <c r="AC17" s="42">
        <v>0</v>
      </c>
      <c r="AD17" s="42">
        <v>0</v>
      </c>
      <c r="AE17" s="42">
        <v>69.913110000000003</v>
      </c>
      <c r="AF17" s="42">
        <v>649.49225999999999</v>
      </c>
      <c r="AG17" s="42">
        <v>153.3357</v>
      </c>
      <c r="AH17" s="42">
        <v>0</v>
      </c>
      <c r="AI17" s="42">
        <v>253.75728000000001</v>
      </c>
      <c r="AJ17" s="204">
        <v>1056.5852399999999</v>
      </c>
    </row>
    <row r="18" spans="1:36" ht="26.25" customHeight="1">
      <c r="A18" s="414" t="s">
        <v>171</v>
      </c>
      <c r="B18" s="42">
        <v>0</v>
      </c>
      <c r="C18" s="42">
        <v>0</v>
      </c>
      <c r="D18" s="42">
        <v>0</v>
      </c>
      <c r="E18" s="42">
        <v>0</v>
      </c>
      <c r="F18" s="42">
        <v>0</v>
      </c>
      <c r="G18" s="42">
        <v>0</v>
      </c>
      <c r="H18" s="42">
        <v>0</v>
      </c>
      <c r="I18" s="42">
        <v>0</v>
      </c>
      <c r="J18" s="42">
        <v>2.0000000000000002E-5</v>
      </c>
      <c r="K18" s="42">
        <v>2.0000000000000002E-5</v>
      </c>
      <c r="L18" s="42">
        <v>0</v>
      </c>
      <c r="M18" s="42">
        <v>0</v>
      </c>
      <c r="N18" s="42">
        <v>0</v>
      </c>
      <c r="O18" s="42">
        <v>0</v>
      </c>
      <c r="P18" s="42">
        <v>0</v>
      </c>
      <c r="Q18" s="42">
        <v>0</v>
      </c>
      <c r="R18" s="42">
        <v>0</v>
      </c>
      <c r="S18" s="42">
        <v>0</v>
      </c>
      <c r="T18" s="42">
        <v>0</v>
      </c>
      <c r="U18" s="42">
        <v>0</v>
      </c>
      <c r="V18" s="42">
        <v>2.0922800000000001</v>
      </c>
      <c r="W18" s="42">
        <v>8.2733700000000017</v>
      </c>
      <c r="X18" s="42">
        <v>0</v>
      </c>
      <c r="Y18" s="42">
        <v>0</v>
      </c>
      <c r="Z18" s="42">
        <v>10.36565</v>
      </c>
      <c r="AA18" s="42">
        <v>0</v>
      </c>
      <c r="AB18" s="204">
        <v>0</v>
      </c>
      <c r="AC18" s="42">
        <v>0</v>
      </c>
      <c r="AD18" s="42">
        <v>0</v>
      </c>
      <c r="AE18" s="42">
        <v>0</v>
      </c>
      <c r="AF18" s="42">
        <v>2.0922800000000001</v>
      </c>
      <c r="AG18" s="42">
        <v>8.2733700000000017</v>
      </c>
      <c r="AH18" s="42">
        <v>0</v>
      </c>
      <c r="AI18" s="42">
        <v>2.0000000000000002E-5</v>
      </c>
      <c r="AJ18" s="204">
        <v>10.36567</v>
      </c>
    </row>
    <row r="19" spans="1:36" ht="26.25" customHeight="1">
      <c r="A19" s="414" t="s">
        <v>172</v>
      </c>
      <c r="B19" s="42">
        <v>0</v>
      </c>
      <c r="C19" s="42">
        <v>0</v>
      </c>
      <c r="D19" s="42">
        <v>0</v>
      </c>
      <c r="E19" s="42">
        <v>0</v>
      </c>
      <c r="F19" s="42">
        <v>0</v>
      </c>
      <c r="G19" s="42">
        <v>145</v>
      </c>
      <c r="H19" s="42">
        <v>0</v>
      </c>
      <c r="I19" s="42">
        <v>0</v>
      </c>
      <c r="J19" s="42">
        <v>-5.0000000000000002E-5</v>
      </c>
      <c r="K19" s="42">
        <v>144.99995000000001</v>
      </c>
      <c r="L19" s="42">
        <v>0</v>
      </c>
      <c r="M19" s="42">
        <v>0</v>
      </c>
      <c r="N19" s="42">
        <v>0</v>
      </c>
      <c r="O19" s="42">
        <v>0</v>
      </c>
      <c r="P19" s="42">
        <v>0</v>
      </c>
      <c r="Q19" s="42">
        <v>3</v>
      </c>
      <c r="R19" s="42">
        <v>0</v>
      </c>
      <c r="S19" s="42">
        <v>0</v>
      </c>
      <c r="T19" s="42">
        <v>0</v>
      </c>
      <c r="U19" s="42">
        <v>3</v>
      </c>
      <c r="V19" s="42">
        <v>0</v>
      </c>
      <c r="W19" s="42">
        <v>0</v>
      </c>
      <c r="X19" s="42">
        <v>0</v>
      </c>
      <c r="Y19" s="42">
        <v>0</v>
      </c>
      <c r="Z19" s="42">
        <v>0</v>
      </c>
      <c r="AA19" s="42">
        <v>0</v>
      </c>
      <c r="AB19" s="204">
        <v>0</v>
      </c>
      <c r="AC19" s="42">
        <v>0</v>
      </c>
      <c r="AD19" s="42">
        <v>0</v>
      </c>
      <c r="AE19" s="42">
        <v>0</v>
      </c>
      <c r="AF19" s="42">
        <v>148</v>
      </c>
      <c r="AG19" s="42">
        <v>0</v>
      </c>
      <c r="AH19" s="42">
        <v>0</v>
      </c>
      <c r="AI19" s="42">
        <v>-5.0000000000000002E-5</v>
      </c>
      <c r="AJ19" s="204">
        <v>147.99995000000001</v>
      </c>
    </row>
    <row r="20" spans="1:36" ht="26.25" customHeight="1">
      <c r="A20" s="414" t="s">
        <v>173</v>
      </c>
      <c r="B20" s="42">
        <v>0</v>
      </c>
      <c r="C20" s="42">
        <v>0</v>
      </c>
      <c r="D20" s="42">
        <v>0</v>
      </c>
      <c r="E20" s="42">
        <v>0</v>
      </c>
      <c r="F20" s="42">
        <v>0</v>
      </c>
      <c r="G20" s="42">
        <v>0</v>
      </c>
      <c r="H20" s="42">
        <v>0</v>
      </c>
      <c r="I20" s="42">
        <v>0</v>
      </c>
      <c r="J20" s="42">
        <v>-1.0000000000000001E-5</v>
      </c>
      <c r="K20" s="42">
        <v>-1.0000000000000001E-5</v>
      </c>
      <c r="L20" s="42">
        <v>0</v>
      </c>
      <c r="M20" s="42">
        <v>0</v>
      </c>
      <c r="N20" s="42">
        <v>0</v>
      </c>
      <c r="O20" s="42">
        <v>0</v>
      </c>
      <c r="P20" s="42">
        <v>0</v>
      </c>
      <c r="Q20" s="42">
        <v>13.179860000000001</v>
      </c>
      <c r="R20" s="42">
        <v>0</v>
      </c>
      <c r="S20" s="42">
        <v>0</v>
      </c>
      <c r="T20" s="42">
        <v>0</v>
      </c>
      <c r="U20" s="42">
        <v>13.179860000000001</v>
      </c>
      <c r="V20" s="42">
        <v>0</v>
      </c>
      <c r="W20" s="42">
        <v>0</v>
      </c>
      <c r="X20" s="42">
        <v>0</v>
      </c>
      <c r="Y20" s="42">
        <v>0</v>
      </c>
      <c r="Z20" s="42">
        <v>0</v>
      </c>
      <c r="AA20" s="42">
        <v>2.9</v>
      </c>
      <c r="AB20" s="204">
        <v>0</v>
      </c>
      <c r="AC20" s="42">
        <v>0</v>
      </c>
      <c r="AD20" s="42">
        <v>0</v>
      </c>
      <c r="AE20" s="42">
        <v>2.9</v>
      </c>
      <c r="AF20" s="42">
        <v>16.07986</v>
      </c>
      <c r="AG20" s="42">
        <v>0</v>
      </c>
      <c r="AH20" s="42">
        <v>0</v>
      </c>
      <c r="AI20" s="42">
        <v>-1.0000000000000001E-5</v>
      </c>
      <c r="AJ20" s="204">
        <v>16.07985</v>
      </c>
    </row>
    <row r="21" spans="1:36" ht="26.25" customHeight="1">
      <c r="A21" s="414" t="s">
        <v>174</v>
      </c>
      <c r="B21" s="42">
        <v>0</v>
      </c>
      <c r="C21" s="42">
        <v>0</v>
      </c>
      <c r="D21" s="42">
        <v>0</v>
      </c>
      <c r="E21" s="42">
        <v>0</v>
      </c>
      <c r="F21" s="42">
        <v>0</v>
      </c>
      <c r="G21" s="42">
        <v>237.39535000000001</v>
      </c>
      <c r="H21" s="42">
        <v>1.324E-2</v>
      </c>
      <c r="I21" s="42">
        <v>0</v>
      </c>
      <c r="J21" s="42">
        <v>0</v>
      </c>
      <c r="K21" s="42">
        <v>237.40859</v>
      </c>
      <c r="L21" s="42">
        <v>0</v>
      </c>
      <c r="M21" s="42">
        <v>0</v>
      </c>
      <c r="N21" s="42">
        <v>0</v>
      </c>
      <c r="O21" s="42">
        <v>0</v>
      </c>
      <c r="P21" s="42">
        <v>0</v>
      </c>
      <c r="Q21" s="42">
        <v>2</v>
      </c>
      <c r="R21" s="42">
        <v>0</v>
      </c>
      <c r="S21" s="42">
        <v>0</v>
      </c>
      <c r="T21" s="42">
        <v>0</v>
      </c>
      <c r="U21" s="42">
        <v>2</v>
      </c>
      <c r="V21" s="42">
        <v>708</v>
      </c>
      <c r="W21" s="42">
        <v>0</v>
      </c>
      <c r="X21" s="42">
        <v>0</v>
      </c>
      <c r="Y21" s="42">
        <v>0</v>
      </c>
      <c r="Z21" s="42">
        <v>708</v>
      </c>
      <c r="AA21" s="42">
        <v>18.57</v>
      </c>
      <c r="AB21" s="204">
        <v>0</v>
      </c>
      <c r="AC21" s="42">
        <v>0</v>
      </c>
      <c r="AD21" s="42">
        <v>0</v>
      </c>
      <c r="AE21" s="42">
        <v>18.57</v>
      </c>
      <c r="AF21" s="42">
        <v>965.96534999999994</v>
      </c>
      <c r="AG21" s="42">
        <v>1.324E-2</v>
      </c>
      <c r="AH21" s="42">
        <v>0</v>
      </c>
      <c r="AI21" s="42">
        <v>0</v>
      </c>
      <c r="AJ21" s="204">
        <v>965.97858999999994</v>
      </c>
    </row>
    <row r="22" spans="1:36" ht="26.25" customHeight="1">
      <c r="A22" s="414" t="s">
        <v>175</v>
      </c>
      <c r="B22" s="42">
        <v>395.98965999999996</v>
      </c>
      <c r="C22" s="42">
        <v>0</v>
      </c>
      <c r="D22" s="42">
        <v>0</v>
      </c>
      <c r="E22" s="42">
        <v>0</v>
      </c>
      <c r="F22" s="42">
        <v>395.98965999999996</v>
      </c>
      <c r="G22" s="42">
        <v>26.527000000000001</v>
      </c>
      <c r="H22" s="42">
        <v>0</v>
      </c>
      <c r="I22" s="42">
        <v>0</v>
      </c>
      <c r="J22" s="42">
        <v>1016.4810799999999</v>
      </c>
      <c r="K22" s="42">
        <v>1043.0080800000001</v>
      </c>
      <c r="L22" s="42">
        <v>25</v>
      </c>
      <c r="M22" s="42">
        <v>6.86</v>
      </c>
      <c r="N22" s="42">
        <v>0</v>
      </c>
      <c r="O22" s="42">
        <v>0</v>
      </c>
      <c r="P22" s="42">
        <v>31.86</v>
      </c>
      <c r="Q22" s="42">
        <v>55</v>
      </c>
      <c r="R22" s="42">
        <v>0</v>
      </c>
      <c r="S22" s="42">
        <v>0</v>
      </c>
      <c r="T22" s="42">
        <v>0</v>
      </c>
      <c r="U22" s="42">
        <v>55</v>
      </c>
      <c r="V22" s="42">
        <v>10</v>
      </c>
      <c r="W22" s="42">
        <v>0</v>
      </c>
      <c r="X22" s="42">
        <v>0</v>
      </c>
      <c r="Y22" s="42">
        <v>0</v>
      </c>
      <c r="Z22" s="42">
        <v>10</v>
      </c>
      <c r="AA22" s="42">
        <v>116.625</v>
      </c>
      <c r="AB22" s="204">
        <v>0</v>
      </c>
      <c r="AC22" s="42">
        <v>0</v>
      </c>
      <c r="AD22" s="42">
        <v>0</v>
      </c>
      <c r="AE22" s="42">
        <v>116.625</v>
      </c>
      <c r="AF22" s="42">
        <v>629.14166</v>
      </c>
      <c r="AG22" s="42">
        <v>6.86</v>
      </c>
      <c r="AH22" s="42">
        <v>0</v>
      </c>
      <c r="AI22" s="42">
        <v>1016.4810799999999</v>
      </c>
      <c r="AJ22" s="204">
        <v>1652.4827399999999</v>
      </c>
    </row>
    <row r="23" spans="1:36" ht="26.25" customHeight="1">
      <c r="A23" s="414" t="s">
        <v>176</v>
      </c>
      <c r="B23" s="42">
        <v>0</v>
      </c>
      <c r="C23" s="42">
        <v>0</v>
      </c>
      <c r="D23" s="42">
        <v>0</v>
      </c>
      <c r="E23" s="42">
        <v>0</v>
      </c>
      <c r="F23" s="42">
        <v>0</v>
      </c>
      <c r="G23" s="42">
        <v>0</v>
      </c>
      <c r="H23" s="42">
        <v>0</v>
      </c>
      <c r="I23" s="42">
        <v>0</v>
      </c>
      <c r="J23" s="42">
        <v>0</v>
      </c>
      <c r="K23" s="42">
        <v>0</v>
      </c>
      <c r="L23" s="42">
        <v>0</v>
      </c>
      <c r="M23" s="42">
        <v>0</v>
      </c>
      <c r="N23" s="42">
        <v>0</v>
      </c>
      <c r="O23" s="42">
        <v>0</v>
      </c>
      <c r="P23" s="42">
        <v>0</v>
      </c>
      <c r="Q23" s="42">
        <v>2</v>
      </c>
      <c r="R23" s="42">
        <v>0</v>
      </c>
      <c r="S23" s="42">
        <v>0</v>
      </c>
      <c r="T23" s="42">
        <v>0</v>
      </c>
      <c r="U23" s="42">
        <v>2</v>
      </c>
      <c r="V23" s="42">
        <v>3</v>
      </c>
      <c r="W23" s="42">
        <v>720.3</v>
      </c>
      <c r="X23" s="42">
        <v>0</v>
      </c>
      <c r="Y23" s="42">
        <v>0</v>
      </c>
      <c r="Z23" s="42">
        <v>723.3</v>
      </c>
      <c r="AA23" s="42">
        <v>0</v>
      </c>
      <c r="AB23" s="204">
        <v>0</v>
      </c>
      <c r="AC23" s="42">
        <v>0</v>
      </c>
      <c r="AD23" s="42">
        <v>0</v>
      </c>
      <c r="AE23" s="42">
        <v>0</v>
      </c>
      <c r="AF23" s="42">
        <v>5</v>
      </c>
      <c r="AG23" s="42">
        <v>720.3</v>
      </c>
      <c r="AH23" s="42">
        <v>0</v>
      </c>
      <c r="AI23" s="42">
        <v>0</v>
      </c>
      <c r="AJ23" s="204">
        <v>725.3</v>
      </c>
    </row>
    <row r="24" spans="1:36" ht="26.25" customHeight="1">
      <c r="A24" s="414" t="s">
        <v>177</v>
      </c>
      <c r="B24" s="42">
        <v>0</v>
      </c>
      <c r="C24" s="42">
        <v>0</v>
      </c>
      <c r="D24" s="42">
        <v>0</v>
      </c>
      <c r="E24" s="42">
        <v>0</v>
      </c>
      <c r="F24" s="42">
        <v>0</v>
      </c>
      <c r="G24" s="42">
        <v>0</v>
      </c>
      <c r="H24" s="42">
        <v>0</v>
      </c>
      <c r="I24" s="42">
        <v>0</v>
      </c>
      <c r="J24" s="42">
        <v>0</v>
      </c>
      <c r="K24" s="42">
        <v>0</v>
      </c>
      <c r="L24" s="42">
        <v>0</v>
      </c>
      <c r="M24" s="42">
        <v>0</v>
      </c>
      <c r="N24" s="42">
        <v>0</v>
      </c>
      <c r="O24" s="42">
        <v>0</v>
      </c>
      <c r="P24" s="42">
        <v>0</v>
      </c>
      <c r="Q24" s="42">
        <v>4</v>
      </c>
      <c r="R24" s="42">
        <v>0</v>
      </c>
      <c r="S24" s="42">
        <v>0</v>
      </c>
      <c r="T24" s="42">
        <v>0</v>
      </c>
      <c r="U24" s="42">
        <v>4</v>
      </c>
      <c r="V24" s="42">
        <v>0</v>
      </c>
      <c r="W24" s="42">
        <v>1101.96522</v>
      </c>
      <c r="X24" s="42">
        <v>0</v>
      </c>
      <c r="Y24" s="42">
        <v>0</v>
      </c>
      <c r="Z24" s="42">
        <v>1101.96522</v>
      </c>
      <c r="AA24" s="42">
        <v>6.4797200000000004</v>
      </c>
      <c r="AB24" s="204">
        <v>0</v>
      </c>
      <c r="AC24" s="42">
        <v>0</v>
      </c>
      <c r="AD24" s="42">
        <v>0</v>
      </c>
      <c r="AE24" s="42">
        <v>6.4797200000000004</v>
      </c>
      <c r="AF24" s="42">
        <v>10.479719999999999</v>
      </c>
      <c r="AG24" s="42">
        <v>1101.96522</v>
      </c>
      <c r="AH24" s="42">
        <v>0</v>
      </c>
      <c r="AI24" s="42">
        <v>0</v>
      </c>
      <c r="AJ24" s="204">
        <v>1112.4449399999999</v>
      </c>
    </row>
    <row r="25" spans="1:36" ht="26.25" customHeight="1">
      <c r="A25" s="414" t="s">
        <v>949</v>
      </c>
      <c r="B25" s="42">
        <v>4.9467400000000001</v>
      </c>
      <c r="C25" s="42">
        <v>0.14288999999999999</v>
      </c>
      <c r="D25" s="42">
        <v>0</v>
      </c>
      <c r="E25" s="42">
        <v>0</v>
      </c>
      <c r="F25" s="42">
        <v>5.0896300000000005</v>
      </c>
      <c r="G25" s="42">
        <v>8.70383</v>
      </c>
      <c r="H25" s="42">
        <v>0.40554000000000001</v>
      </c>
      <c r="I25" s="42">
        <v>0</v>
      </c>
      <c r="J25" s="42">
        <v>0.16716999999999999</v>
      </c>
      <c r="K25" s="42">
        <v>9.2765400000000007</v>
      </c>
      <c r="L25" s="42">
        <v>0.13099</v>
      </c>
      <c r="M25" s="42">
        <v>1.4000000000000001E-4</v>
      </c>
      <c r="N25" s="42">
        <v>0</v>
      </c>
      <c r="O25" s="42">
        <v>0</v>
      </c>
      <c r="P25" s="42">
        <v>0.13113</v>
      </c>
      <c r="Q25" s="42">
        <v>0.5266900000000001</v>
      </c>
      <c r="R25" s="42">
        <v>0</v>
      </c>
      <c r="S25" s="42">
        <v>0</v>
      </c>
      <c r="T25" s="42">
        <v>0</v>
      </c>
      <c r="U25" s="42">
        <v>0.5266900000000001</v>
      </c>
      <c r="V25" s="42">
        <v>10.380600000000001</v>
      </c>
      <c r="W25" s="42">
        <v>5.2534600000000005</v>
      </c>
      <c r="X25" s="42">
        <v>0</v>
      </c>
      <c r="Y25" s="42">
        <v>0</v>
      </c>
      <c r="Z25" s="42">
        <v>15.63406</v>
      </c>
      <c r="AA25" s="42">
        <v>2.4675100000000003</v>
      </c>
      <c r="AB25" s="204">
        <v>2.0999999999999998E-4</v>
      </c>
      <c r="AC25" s="42">
        <v>0</v>
      </c>
      <c r="AD25" s="42">
        <v>0</v>
      </c>
      <c r="AE25" s="42">
        <v>2.4677199999999999</v>
      </c>
      <c r="AF25" s="42">
        <v>27.156359999999999</v>
      </c>
      <c r="AG25" s="42">
        <v>5.8022399999999994</v>
      </c>
      <c r="AH25" s="42">
        <v>0</v>
      </c>
      <c r="AI25" s="42">
        <v>0.16716999999999999</v>
      </c>
      <c r="AJ25" s="204">
        <v>33.125769999999996</v>
      </c>
    </row>
    <row r="26" spans="1:36" ht="26.25" customHeight="1">
      <c r="A26" s="414" t="s">
        <v>954</v>
      </c>
      <c r="B26" s="42">
        <v>966.65092000000004</v>
      </c>
      <c r="C26" s="42">
        <v>1109.47318</v>
      </c>
      <c r="D26" s="42">
        <v>0</v>
      </c>
      <c r="E26" s="42">
        <v>2164.1382699999999</v>
      </c>
      <c r="F26" s="42">
        <v>4240.2623700000004</v>
      </c>
      <c r="G26" s="42">
        <v>2612.8107300000001</v>
      </c>
      <c r="H26" s="42">
        <v>361.76491999999996</v>
      </c>
      <c r="I26" s="42">
        <v>0</v>
      </c>
      <c r="J26" s="42">
        <v>2514.5528300000001</v>
      </c>
      <c r="K26" s="42">
        <v>5489.1284800000003</v>
      </c>
      <c r="L26" s="42">
        <v>1788.74756</v>
      </c>
      <c r="M26" s="42">
        <v>1021.7114499999999</v>
      </c>
      <c r="N26" s="42">
        <v>0</v>
      </c>
      <c r="O26" s="42">
        <v>257.70299999999997</v>
      </c>
      <c r="P26" s="42">
        <v>3068.1620099999996</v>
      </c>
      <c r="Q26" s="42">
        <v>3.0924499999999999</v>
      </c>
      <c r="R26" s="42">
        <v>48.393320000000003</v>
      </c>
      <c r="S26" s="42">
        <v>0</v>
      </c>
      <c r="T26" s="42">
        <v>0</v>
      </c>
      <c r="U26" s="42">
        <v>51.485769999999995</v>
      </c>
      <c r="V26" s="42">
        <v>266.83125000000001</v>
      </c>
      <c r="W26" s="42">
        <v>0</v>
      </c>
      <c r="X26" s="42">
        <v>0</v>
      </c>
      <c r="Y26" s="42">
        <v>0</v>
      </c>
      <c r="Z26" s="42">
        <v>266.83125000000001</v>
      </c>
      <c r="AA26" s="42">
        <v>2311.0463500000001</v>
      </c>
      <c r="AB26" s="204">
        <v>500.63099999999997</v>
      </c>
      <c r="AC26" s="42">
        <v>0</v>
      </c>
      <c r="AD26" s="42">
        <v>0</v>
      </c>
      <c r="AE26" s="42">
        <v>2811.6773499999999</v>
      </c>
      <c r="AF26" s="42">
        <v>7949.1792599999999</v>
      </c>
      <c r="AG26" s="42">
        <v>3041.9738700000003</v>
      </c>
      <c r="AH26" s="42">
        <v>0</v>
      </c>
      <c r="AI26" s="42">
        <v>4936.3940999999995</v>
      </c>
      <c r="AJ26" s="204">
        <v>15927.54723</v>
      </c>
    </row>
    <row r="27" spans="1:36" ht="26.25" customHeight="1">
      <c r="A27" s="414" t="s">
        <v>955</v>
      </c>
      <c r="B27" s="42">
        <v>0</v>
      </c>
      <c r="C27" s="42">
        <v>0</v>
      </c>
      <c r="D27" s="42">
        <v>0</v>
      </c>
      <c r="E27" s="42">
        <v>0</v>
      </c>
      <c r="F27" s="42">
        <v>0</v>
      </c>
      <c r="G27" s="42">
        <v>0</v>
      </c>
      <c r="H27" s="42">
        <v>0</v>
      </c>
      <c r="I27" s="42">
        <v>0</v>
      </c>
      <c r="J27" s="42">
        <v>0</v>
      </c>
      <c r="K27" s="42">
        <v>0</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204">
        <v>0</v>
      </c>
      <c r="AC27" s="42">
        <v>0</v>
      </c>
      <c r="AD27" s="42">
        <v>0</v>
      </c>
      <c r="AE27" s="42">
        <v>0</v>
      </c>
      <c r="AF27" s="42">
        <v>0</v>
      </c>
      <c r="AG27" s="42">
        <v>0</v>
      </c>
      <c r="AH27" s="42">
        <v>0</v>
      </c>
      <c r="AI27" s="42">
        <v>0</v>
      </c>
      <c r="AJ27" s="204">
        <v>0</v>
      </c>
    </row>
    <row r="28" spans="1:36" ht="26.25" customHeight="1">
      <c r="A28" s="414" t="s">
        <v>182</v>
      </c>
      <c r="B28" s="42">
        <v>0</v>
      </c>
      <c r="C28" s="42">
        <v>0</v>
      </c>
      <c r="D28" s="42">
        <v>0</v>
      </c>
      <c r="E28" s="42">
        <v>0</v>
      </c>
      <c r="F28" s="42">
        <v>0</v>
      </c>
      <c r="G28" s="42">
        <v>0</v>
      </c>
      <c r="H28" s="42">
        <v>0</v>
      </c>
      <c r="I28" s="42">
        <v>0</v>
      </c>
      <c r="J28" s="42">
        <v>0</v>
      </c>
      <c r="K28" s="42">
        <v>0</v>
      </c>
      <c r="L28" s="42">
        <v>0</v>
      </c>
      <c r="M28" s="42">
        <v>0</v>
      </c>
      <c r="N28" s="42">
        <v>0</v>
      </c>
      <c r="O28" s="42">
        <v>0</v>
      </c>
      <c r="P28" s="42">
        <v>0</v>
      </c>
      <c r="Q28" s="42">
        <v>0</v>
      </c>
      <c r="R28" s="42">
        <v>0</v>
      </c>
      <c r="S28" s="42">
        <v>0</v>
      </c>
      <c r="T28" s="42">
        <v>0</v>
      </c>
      <c r="U28" s="42">
        <v>0</v>
      </c>
      <c r="V28" s="42">
        <v>0</v>
      </c>
      <c r="W28" s="42">
        <v>0</v>
      </c>
      <c r="X28" s="42">
        <v>0</v>
      </c>
      <c r="Y28" s="42">
        <v>0</v>
      </c>
      <c r="Z28" s="42">
        <v>0</v>
      </c>
      <c r="AA28" s="42">
        <v>0</v>
      </c>
      <c r="AB28" s="204">
        <v>0</v>
      </c>
      <c r="AC28" s="42">
        <v>0</v>
      </c>
      <c r="AD28" s="42">
        <v>0</v>
      </c>
      <c r="AE28" s="42">
        <v>0</v>
      </c>
      <c r="AF28" s="42">
        <v>0</v>
      </c>
      <c r="AG28" s="42">
        <v>0</v>
      </c>
      <c r="AH28" s="42">
        <v>0</v>
      </c>
      <c r="AI28" s="42">
        <v>0</v>
      </c>
      <c r="AJ28" s="204">
        <v>0</v>
      </c>
    </row>
    <row r="29" spans="1:36" ht="26.25" customHeight="1">
      <c r="A29" s="414" t="s">
        <v>181</v>
      </c>
      <c r="B29" s="42">
        <v>0</v>
      </c>
      <c r="C29" s="42">
        <v>0</v>
      </c>
      <c r="D29" s="42">
        <v>0</v>
      </c>
      <c r="E29" s="42">
        <v>0</v>
      </c>
      <c r="F29" s="42">
        <v>0</v>
      </c>
      <c r="G29" s="42">
        <v>0</v>
      </c>
      <c r="H29" s="42">
        <v>0</v>
      </c>
      <c r="I29" s="42">
        <v>0</v>
      </c>
      <c r="J29" s="42">
        <v>0</v>
      </c>
      <c r="K29" s="42">
        <v>0</v>
      </c>
      <c r="L29" s="42">
        <v>9.1440000000000001</v>
      </c>
      <c r="M29" s="42">
        <v>0</v>
      </c>
      <c r="N29" s="42">
        <v>0</v>
      </c>
      <c r="O29" s="42">
        <v>0</v>
      </c>
      <c r="P29" s="42">
        <v>9.1440000000000001</v>
      </c>
      <c r="Q29" s="42">
        <v>0</v>
      </c>
      <c r="R29" s="42">
        <v>0</v>
      </c>
      <c r="S29" s="42">
        <v>0</v>
      </c>
      <c r="T29" s="42">
        <v>0</v>
      </c>
      <c r="U29" s="42">
        <v>0</v>
      </c>
      <c r="V29" s="42">
        <v>0</v>
      </c>
      <c r="W29" s="42">
        <v>0</v>
      </c>
      <c r="X29" s="42">
        <v>0</v>
      </c>
      <c r="Y29" s="42">
        <v>0</v>
      </c>
      <c r="Z29" s="42">
        <v>0</v>
      </c>
      <c r="AA29" s="42">
        <v>0</v>
      </c>
      <c r="AB29" s="204">
        <v>0</v>
      </c>
      <c r="AC29" s="42">
        <v>0</v>
      </c>
      <c r="AD29" s="42">
        <v>0</v>
      </c>
      <c r="AE29" s="42">
        <v>0</v>
      </c>
      <c r="AF29" s="42">
        <v>9.1440000000000001</v>
      </c>
      <c r="AG29" s="42">
        <v>0</v>
      </c>
      <c r="AH29" s="42">
        <v>0</v>
      </c>
      <c r="AI29" s="42">
        <v>0</v>
      </c>
      <c r="AJ29" s="204">
        <v>9.1440000000000001</v>
      </c>
    </row>
    <row r="30" spans="1:36" ht="26.25" customHeight="1">
      <c r="A30" s="414" t="s">
        <v>956</v>
      </c>
      <c r="B30" s="42">
        <v>832.46594999999991</v>
      </c>
      <c r="C30" s="42">
        <v>898.71233999999993</v>
      </c>
      <c r="D30" s="42">
        <v>0</v>
      </c>
      <c r="E30" s="42">
        <v>0</v>
      </c>
      <c r="F30" s="42">
        <v>1731.1782900000001</v>
      </c>
      <c r="G30" s="42">
        <v>19.409580000000002</v>
      </c>
      <c r="H30" s="42">
        <v>3.1205700000000003</v>
      </c>
      <c r="I30" s="42">
        <v>0</v>
      </c>
      <c r="J30" s="42">
        <v>0</v>
      </c>
      <c r="K30" s="42">
        <v>22.530150000000003</v>
      </c>
      <c r="L30" s="42">
        <v>1152.7023899999999</v>
      </c>
      <c r="M30" s="42">
        <v>1506.2530099999999</v>
      </c>
      <c r="N30" s="42">
        <v>0</v>
      </c>
      <c r="O30" s="42">
        <v>0</v>
      </c>
      <c r="P30" s="42">
        <v>2658.9553999999998</v>
      </c>
      <c r="Q30" s="42">
        <v>0</v>
      </c>
      <c r="R30" s="42">
        <v>0</v>
      </c>
      <c r="S30" s="42">
        <v>0</v>
      </c>
      <c r="T30" s="42">
        <v>0</v>
      </c>
      <c r="U30" s="42">
        <v>0</v>
      </c>
      <c r="V30" s="42">
        <v>0</v>
      </c>
      <c r="W30" s="42">
        <v>0</v>
      </c>
      <c r="X30" s="42">
        <v>0</v>
      </c>
      <c r="Y30" s="42">
        <v>0</v>
      </c>
      <c r="Z30" s="42">
        <v>0</v>
      </c>
      <c r="AA30" s="42">
        <v>0</v>
      </c>
      <c r="AB30" s="204">
        <v>0</v>
      </c>
      <c r="AC30" s="42">
        <v>0</v>
      </c>
      <c r="AD30" s="42">
        <v>0</v>
      </c>
      <c r="AE30" s="42">
        <v>0</v>
      </c>
      <c r="AF30" s="42">
        <v>2004.5779199999999</v>
      </c>
      <c r="AG30" s="42">
        <v>2408.08592</v>
      </c>
      <c r="AH30" s="42">
        <v>0</v>
      </c>
      <c r="AI30" s="42">
        <v>0</v>
      </c>
      <c r="AJ30" s="204">
        <v>4412.6638400000002</v>
      </c>
    </row>
    <row r="31" spans="1:36" ht="26.25" customHeight="1">
      <c r="A31" s="414" t="s">
        <v>957</v>
      </c>
      <c r="B31" s="42">
        <v>608.70253000000002</v>
      </c>
      <c r="C31" s="42">
        <v>187.42637999999999</v>
      </c>
      <c r="D31" s="42">
        <v>0</v>
      </c>
      <c r="E31" s="42">
        <v>0</v>
      </c>
      <c r="F31" s="42">
        <v>796.12891000000002</v>
      </c>
      <c r="G31" s="42">
        <v>0</v>
      </c>
      <c r="H31" s="42">
        <v>1.0000000000000001E-5</v>
      </c>
      <c r="I31" s="42">
        <v>0</v>
      </c>
      <c r="J31" s="42">
        <v>0</v>
      </c>
      <c r="K31" s="42">
        <v>1.0000000000000001E-5</v>
      </c>
      <c r="L31" s="42">
        <v>1150.33761</v>
      </c>
      <c r="M31" s="42">
        <v>1500.1022700000001</v>
      </c>
      <c r="N31" s="42">
        <v>0</v>
      </c>
      <c r="O31" s="42">
        <v>0</v>
      </c>
      <c r="P31" s="42">
        <v>2650.4398799999999</v>
      </c>
      <c r="Q31" s="42">
        <v>0</v>
      </c>
      <c r="R31" s="42">
        <v>0</v>
      </c>
      <c r="S31" s="42">
        <v>0</v>
      </c>
      <c r="T31" s="42">
        <v>0</v>
      </c>
      <c r="U31" s="42">
        <v>0</v>
      </c>
      <c r="V31" s="42">
        <v>0</v>
      </c>
      <c r="W31" s="42">
        <v>0</v>
      </c>
      <c r="X31" s="42">
        <v>0</v>
      </c>
      <c r="Y31" s="42">
        <v>0</v>
      </c>
      <c r="Z31" s="42">
        <v>0</v>
      </c>
      <c r="AA31" s="42">
        <v>0</v>
      </c>
      <c r="AB31" s="204">
        <v>0</v>
      </c>
      <c r="AC31" s="42">
        <v>0</v>
      </c>
      <c r="AD31" s="42">
        <v>0</v>
      </c>
      <c r="AE31" s="42">
        <v>0</v>
      </c>
      <c r="AF31" s="42">
        <v>1759.0401399999998</v>
      </c>
      <c r="AG31" s="42">
        <v>1687.5286599999999</v>
      </c>
      <c r="AH31" s="42">
        <v>0</v>
      </c>
      <c r="AI31" s="42">
        <v>0</v>
      </c>
      <c r="AJ31" s="204">
        <v>3446.5688</v>
      </c>
    </row>
    <row r="32" spans="1:36" ht="26.25" customHeight="1">
      <c r="A32" s="414" t="s">
        <v>958</v>
      </c>
      <c r="B32" s="42">
        <v>223.76342000000002</v>
      </c>
      <c r="C32" s="42">
        <v>711.28595999999993</v>
      </c>
      <c r="D32" s="42">
        <v>0</v>
      </c>
      <c r="E32" s="42">
        <v>0</v>
      </c>
      <c r="F32" s="42">
        <v>935.04938000000004</v>
      </c>
      <c r="G32" s="42">
        <v>19.409580000000002</v>
      </c>
      <c r="H32" s="42">
        <v>3.1205599999999998</v>
      </c>
      <c r="I32" s="42">
        <v>0</v>
      </c>
      <c r="J32" s="42">
        <v>0</v>
      </c>
      <c r="K32" s="42">
        <v>22.530139999999999</v>
      </c>
      <c r="L32" s="42">
        <v>2.3647800000000001</v>
      </c>
      <c r="M32" s="42">
        <v>6.1507399999999999</v>
      </c>
      <c r="N32" s="42">
        <v>0</v>
      </c>
      <c r="O32" s="42">
        <v>0</v>
      </c>
      <c r="P32" s="42">
        <v>8.5155200000000004</v>
      </c>
      <c r="Q32" s="42">
        <v>0</v>
      </c>
      <c r="R32" s="42">
        <v>0</v>
      </c>
      <c r="S32" s="42">
        <v>0</v>
      </c>
      <c r="T32" s="42">
        <v>0</v>
      </c>
      <c r="U32" s="42">
        <v>0</v>
      </c>
      <c r="V32" s="42">
        <v>0</v>
      </c>
      <c r="W32" s="42">
        <v>0</v>
      </c>
      <c r="X32" s="42">
        <v>0</v>
      </c>
      <c r="Y32" s="42">
        <v>0</v>
      </c>
      <c r="Z32" s="42">
        <v>0</v>
      </c>
      <c r="AA32" s="42">
        <v>0</v>
      </c>
      <c r="AB32" s="204">
        <v>0</v>
      </c>
      <c r="AC32" s="42">
        <v>0</v>
      </c>
      <c r="AD32" s="42">
        <v>0</v>
      </c>
      <c r="AE32" s="42">
        <v>0</v>
      </c>
      <c r="AF32" s="42">
        <v>245.53778</v>
      </c>
      <c r="AG32" s="42">
        <v>720.55726000000004</v>
      </c>
      <c r="AH32" s="42">
        <v>0</v>
      </c>
      <c r="AI32" s="42">
        <v>0</v>
      </c>
      <c r="AJ32" s="204">
        <v>966.09504000000004</v>
      </c>
    </row>
    <row r="33" spans="1:36" ht="26.25" customHeight="1">
      <c r="A33" s="414" t="s">
        <v>959</v>
      </c>
      <c r="B33" s="42">
        <v>0</v>
      </c>
      <c r="C33" s="42">
        <v>0</v>
      </c>
      <c r="D33" s="42">
        <v>0</v>
      </c>
      <c r="E33" s="42">
        <v>0</v>
      </c>
      <c r="F33" s="42">
        <v>0</v>
      </c>
      <c r="G33" s="42">
        <v>0</v>
      </c>
      <c r="H33" s="42">
        <v>0</v>
      </c>
      <c r="I33" s="42">
        <v>0</v>
      </c>
      <c r="J33" s="42">
        <v>0</v>
      </c>
      <c r="K33" s="42">
        <v>0</v>
      </c>
      <c r="L33" s="42">
        <v>0</v>
      </c>
      <c r="M33" s="42">
        <v>0</v>
      </c>
      <c r="N33" s="42">
        <v>0</v>
      </c>
      <c r="O33" s="42">
        <v>0</v>
      </c>
      <c r="P33" s="42">
        <v>0</v>
      </c>
      <c r="Q33" s="42">
        <v>0</v>
      </c>
      <c r="R33" s="42">
        <v>0</v>
      </c>
      <c r="S33" s="42">
        <v>0</v>
      </c>
      <c r="T33" s="42">
        <v>0</v>
      </c>
      <c r="U33" s="42">
        <v>0</v>
      </c>
      <c r="V33" s="42">
        <v>0</v>
      </c>
      <c r="W33" s="42">
        <v>0</v>
      </c>
      <c r="X33" s="42">
        <v>0</v>
      </c>
      <c r="Y33" s="42">
        <v>0</v>
      </c>
      <c r="Z33" s="42">
        <v>0</v>
      </c>
      <c r="AA33" s="42">
        <v>0</v>
      </c>
      <c r="AB33" s="204">
        <v>0</v>
      </c>
      <c r="AC33" s="42">
        <v>0</v>
      </c>
      <c r="AD33" s="42">
        <v>0</v>
      </c>
      <c r="AE33" s="42">
        <v>0</v>
      </c>
      <c r="AF33" s="42">
        <v>0</v>
      </c>
      <c r="AG33" s="42">
        <v>0</v>
      </c>
      <c r="AH33" s="42">
        <v>0</v>
      </c>
      <c r="AI33" s="42">
        <v>0</v>
      </c>
      <c r="AJ33" s="204">
        <v>0</v>
      </c>
    </row>
    <row r="34" spans="1:36" ht="26.25" customHeight="1">
      <c r="A34" s="414" t="s">
        <v>960</v>
      </c>
      <c r="B34" s="42">
        <v>0</v>
      </c>
      <c r="C34" s="42">
        <v>0</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204">
        <v>0</v>
      </c>
      <c r="AC34" s="42">
        <v>0</v>
      </c>
      <c r="AD34" s="42">
        <v>0</v>
      </c>
      <c r="AE34" s="42">
        <v>0</v>
      </c>
      <c r="AF34" s="42">
        <v>0</v>
      </c>
      <c r="AG34" s="42">
        <v>0</v>
      </c>
      <c r="AH34" s="42">
        <v>0</v>
      </c>
      <c r="AI34" s="42">
        <v>0</v>
      </c>
      <c r="AJ34" s="204">
        <v>0</v>
      </c>
    </row>
    <row r="35" spans="1:36" ht="26.25" customHeight="1">
      <c r="A35" s="414" t="s">
        <v>961</v>
      </c>
      <c r="B35" s="42">
        <v>0</v>
      </c>
      <c r="C35" s="42">
        <v>0</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204">
        <v>0</v>
      </c>
      <c r="AC35" s="42">
        <v>0</v>
      </c>
      <c r="AD35" s="42">
        <v>0</v>
      </c>
      <c r="AE35" s="42">
        <v>0</v>
      </c>
      <c r="AF35" s="42">
        <v>0</v>
      </c>
      <c r="AG35" s="42">
        <v>0</v>
      </c>
      <c r="AH35" s="42">
        <v>0</v>
      </c>
      <c r="AI35" s="42">
        <v>0</v>
      </c>
      <c r="AJ35" s="204">
        <v>0</v>
      </c>
    </row>
    <row r="36" spans="1:36" ht="26.25" customHeight="1">
      <c r="A36" s="414" t="s">
        <v>191</v>
      </c>
      <c r="B36" s="42">
        <v>0</v>
      </c>
      <c r="C36" s="42">
        <v>0</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204">
        <v>0</v>
      </c>
      <c r="AC36" s="42">
        <v>0</v>
      </c>
      <c r="AD36" s="42">
        <v>0</v>
      </c>
      <c r="AE36" s="42">
        <v>0</v>
      </c>
      <c r="AF36" s="42">
        <v>0</v>
      </c>
      <c r="AG36" s="42">
        <v>0</v>
      </c>
      <c r="AH36" s="42">
        <v>0</v>
      </c>
      <c r="AI36" s="42">
        <v>0</v>
      </c>
      <c r="AJ36" s="204">
        <v>0</v>
      </c>
    </row>
    <row r="37" spans="1:36" ht="26.25" customHeight="1">
      <c r="A37" s="414" t="s">
        <v>962</v>
      </c>
      <c r="B37" s="42">
        <v>0</v>
      </c>
      <c r="C37" s="42">
        <v>0</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204">
        <v>0</v>
      </c>
      <c r="AC37" s="42">
        <v>0</v>
      </c>
      <c r="AD37" s="42">
        <v>0</v>
      </c>
      <c r="AE37" s="42">
        <v>0</v>
      </c>
      <c r="AF37" s="42">
        <v>0</v>
      </c>
      <c r="AG37" s="42">
        <v>0</v>
      </c>
      <c r="AH37" s="42">
        <v>0</v>
      </c>
      <c r="AI37" s="42">
        <v>0</v>
      </c>
      <c r="AJ37" s="204">
        <v>0</v>
      </c>
    </row>
    <row r="38" spans="1:36" ht="26.25" customHeight="1">
      <c r="A38" s="414" t="s">
        <v>963</v>
      </c>
      <c r="B38" s="42">
        <v>33473.145550000001</v>
      </c>
      <c r="C38" s="42">
        <v>7358.9755800000003</v>
      </c>
      <c r="D38" s="42">
        <v>0</v>
      </c>
      <c r="E38" s="42">
        <v>2230.80654</v>
      </c>
      <c r="F38" s="42">
        <v>43062.927670000005</v>
      </c>
      <c r="G38" s="42">
        <v>28975.550010000003</v>
      </c>
      <c r="H38" s="42">
        <v>9378.6424000000006</v>
      </c>
      <c r="I38" s="42">
        <v>0</v>
      </c>
      <c r="J38" s="42">
        <v>3843.01431</v>
      </c>
      <c r="K38" s="42">
        <v>42197.206720000002</v>
      </c>
      <c r="L38" s="42">
        <v>24987.226489999997</v>
      </c>
      <c r="M38" s="42">
        <v>10774.75093</v>
      </c>
      <c r="N38" s="42">
        <v>0</v>
      </c>
      <c r="O38" s="42">
        <v>257.70299999999997</v>
      </c>
      <c r="P38" s="42">
        <v>36019.680420000004</v>
      </c>
      <c r="Q38" s="42">
        <v>1973.75603</v>
      </c>
      <c r="R38" s="42">
        <v>90.612020000000001</v>
      </c>
      <c r="S38" s="42">
        <v>0</v>
      </c>
      <c r="T38" s="42">
        <v>0</v>
      </c>
      <c r="U38" s="42">
        <v>2064.36805</v>
      </c>
      <c r="V38" s="42">
        <v>7405.6905399999996</v>
      </c>
      <c r="W38" s="42">
        <v>3423.0867699999999</v>
      </c>
      <c r="X38" s="42">
        <v>0</v>
      </c>
      <c r="Y38" s="42">
        <v>0</v>
      </c>
      <c r="Z38" s="42">
        <v>10828.777310000001</v>
      </c>
      <c r="AA38" s="42">
        <v>16558.898099999999</v>
      </c>
      <c r="AB38" s="204">
        <v>4118.9417199999998</v>
      </c>
      <c r="AC38" s="42">
        <v>0</v>
      </c>
      <c r="AD38" s="42">
        <v>0</v>
      </c>
      <c r="AE38" s="42">
        <v>20677.839820000001</v>
      </c>
      <c r="AF38" s="42">
        <v>113374.26672</v>
      </c>
      <c r="AG38" s="42">
        <v>35145.009420000002</v>
      </c>
      <c r="AH38" s="42">
        <v>0</v>
      </c>
      <c r="AI38" s="42">
        <v>6331.5238499999996</v>
      </c>
      <c r="AJ38" s="204">
        <v>154850.79999</v>
      </c>
    </row>
    <row r="39" spans="1:36" ht="26.25" customHeight="1">
      <c r="A39" s="414" t="s">
        <v>101</v>
      </c>
      <c r="B39" s="42">
        <v>47719.186729999994</v>
      </c>
      <c r="C39" s="42">
        <v>7752.6642199999997</v>
      </c>
      <c r="D39" s="42">
        <v>0</v>
      </c>
      <c r="E39" s="42">
        <v>0</v>
      </c>
      <c r="F39" s="42">
        <v>55471.85095</v>
      </c>
      <c r="G39" s="42">
        <v>30158.979469999998</v>
      </c>
      <c r="H39" s="42">
        <v>7202.7874000000002</v>
      </c>
      <c r="I39" s="42">
        <v>0</v>
      </c>
      <c r="J39" s="42">
        <v>0</v>
      </c>
      <c r="K39" s="42">
        <v>37361.766869999999</v>
      </c>
      <c r="L39" s="42">
        <v>23622.98072</v>
      </c>
      <c r="M39" s="42">
        <v>23304.791860000001</v>
      </c>
      <c r="N39" s="42">
        <v>0</v>
      </c>
      <c r="O39" s="42">
        <v>0</v>
      </c>
      <c r="P39" s="42">
        <v>46927.772579999997</v>
      </c>
      <c r="Q39" s="42">
        <v>19693.665539999998</v>
      </c>
      <c r="R39" s="42">
        <v>1954.44796</v>
      </c>
      <c r="S39" s="42">
        <v>0</v>
      </c>
      <c r="T39" s="42">
        <v>0</v>
      </c>
      <c r="U39" s="42">
        <v>21648.113499999999</v>
      </c>
      <c r="V39" s="42">
        <v>25952.594719999997</v>
      </c>
      <c r="W39" s="42">
        <v>19982.437329999997</v>
      </c>
      <c r="X39" s="42">
        <v>0</v>
      </c>
      <c r="Y39" s="42">
        <v>0</v>
      </c>
      <c r="Z39" s="42">
        <v>45935.032049999994</v>
      </c>
      <c r="AA39" s="42">
        <v>61720.246659999997</v>
      </c>
      <c r="AB39" s="204">
        <v>65247.843990000001</v>
      </c>
      <c r="AC39" s="42">
        <v>0</v>
      </c>
      <c r="AD39" s="42">
        <v>0</v>
      </c>
      <c r="AE39" s="42">
        <v>126968.09065000001</v>
      </c>
      <c r="AF39" s="42">
        <v>208867.65384000001</v>
      </c>
      <c r="AG39" s="42">
        <v>125444.97276</v>
      </c>
      <c r="AH39" s="42">
        <v>0</v>
      </c>
      <c r="AI39" s="42">
        <v>0</v>
      </c>
      <c r="AJ39" s="204">
        <v>334312.62660000002</v>
      </c>
    </row>
    <row r="40" spans="1:36" ht="26.25" customHeight="1">
      <c r="A40" s="414" t="s">
        <v>964</v>
      </c>
      <c r="B40" s="42">
        <v>47719.186729999994</v>
      </c>
      <c r="C40" s="42">
        <v>7752.6642199999997</v>
      </c>
      <c r="D40" s="42">
        <v>0</v>
      </c>
      <c r="E40" s="42">
        <v>0</v>
      </c>
      <c r="F40" s="42">
        <v>55471.85095</v>
      </c>
      <c r="G40" s="42">
        <v>30158.979469999998</v>
      </c>
      <c r="H40" s="42">
        <v>7202.7874000000002</v>
      </c>
      <c r="I40" s="42">
        <v>0</v>
      </c>
      <c r="J40" s="42">
        <v>0</v>
      </c>
      <c r="K40" s="42">
        <v>37361.766869999999</v>
      </c>
      <c r="L40" s="42">
        <v>23622.98072</v>
      </c>
      <c r="M40" s="42">
        <v>23304.791860000001</v>
      </c>
      <c r="N40" s="42">
        <v>0</v>
      </c>
      <c r="O40" s="42">
        <v>0</v>
      </c>
      <c r="P40" s="42">
        <v>46927.772579999997</v>
      </c>
      <c r="Q40" s="42">
        <v>19545.36436</v>
      </c>
      <c r="R40" s="42">
        <v>1954.44796</v>
      </c>
      <c r="S40" s="42">
        <v>0</v>
      </c>
      <c r="T40" s="42">
        <v>0</v>
      </c>
      <c r="U40" s="42">
        <v>21499.812320000001</v>
      </c>
      <c r="V40" s="42">
        <v>25099.386710000002</v>
      </c>
      <c r="W40" s="42">
        <v>19665.468559999998</v>
      </c>
      <c r="X40" s="42">
        <v>0</v>
      </c>
      <c r="Y40" s="42">
        <v>0</v>
      </c>
      <c r="Z40" s="42">
        <v>44764.85527</v>
      </c>
      <c r="AA40" s="42">
        <v>61692.727479999994</v>
      </c>
      <c r="AB40" s="204">
        <v>65247.843990000001</v>
      </c>
      <c r="AC40" s="42">
        <v>0</v>
      </c>
      <c r="AD40" s="42">
        <v>0</v>
      </c>
      <c r="AE40" s="42">
        <v>126940.57147</v>
      </c>
      <c r="AF40" s="42">
        <v>207838.62547</v>
      </c>
      <c r="AG40" s="42">
        <v>125128.00399</v>
      </c>
      <c r="AH40" s="42">
        <v>0</v>
      </c>
      <c r="AI40" s="42">
        <v>0</v>
      </c>
      <c r="AJ40" s="204">
        <v>332966.62945999997</v>
      </c>
    </row>
    <row r="41" spans="1:36" ht="26.25" customHeight="1">
      <c r="A41" s="414" t="s">
        <v>965</v>
      </c>
      <c r="B41" s="42">
        <v>0</v>
      </c>
      <c r="C41" s="42">
        <v>0</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204">
        <v>0</v>
      </c>
      <c r="AC41" s="42">
        <v>0</v>
      </c>
      <c r="AD41" s="42">
        <v>0</v>
      </c>
      <c r="AE41" s="42">
        <v>0</v>
      </c>
      <c r="AF41" s="42">
        <v>0</v>
      </c>
      <c r="AG41" s="42">
        <v>0</v>
      </c>
      <c r="AH41" s="42">
        <v>0</v>
      </c>
      <c r="AI41" s="42">
        <v>0</v>
      </c>
      <c r="AJ41" s="204">
        <v>0</v>
      </c>
    </row>
    <row r="42" spans="1:36" ht="26.25" customHeight="1">
      <c r="A42" s="414" t="s">
        <v>966</v>
      </c>
      <c r="B42" s="42">
        <v>0</v>
      </c>
      <c r="C42" s="42">
        <v>0</v>
      </c>
      <c r="D42" s="42">
        <v>0</v>
      </c>
      <c r="E42" s="42">
        <v>0</v>
      </c>
      <c r="F42" s="42">
        <v>0</v>
      </c>
      <c r="G42" s="42">
        <v>0</v>
      </c>
      <c r="H42" s="42">
        <v>0</v>
      </c>
      <c r="I42" s="42">
        <v>0</v>
      </c>
      <c r="J42" s="42">
        <v>0</v>
      </c>
      <c r="K42" s="42">
        <v>0</v>
      </c>
      <c r="L42" s="42">
        <v>0</v>
      </c>
      <c r="M42" s="42">
        <v>0</v>
      </c>
      <c r="N42" s="42">
        <v>0</v>
      </c>
      <c r="O42" s="42">
        <v>0</v>
      </c>
      <c r="P42" s="42">
        <v>0</v>
      </c>
      <c r="Q42" s="42">
        <v>148.30117999999999</v>
      </c>
      <c r="R42" s="42">
        <v>0</v>
      </c>
      <c r="S42" s="42">
        <v>0</v>
      </c>
      <c r="T42" s="42">
        <v>0</v>
      </c>
      <c r="U42" s="42">
        <v>148.30117999999999</v>
      </c>
      <c r="V42" s="42">
        <v>269.79201</v>
      </c>
      <c r="W42" s="42">
        <v>310.10876999999999</v>
      </c>
      <c r="X42" s="42">
        <v>0</v>
      </c>
      <c r="Y42" s="42">
        <v>0</v>
      </c>
      <c r="Z42" s="42">
        <v>579.90078000000005</v>
      </c>
      <c r="AA42" s="42">
        <v>0</v>
      </c>
      <c r="AB42" s="204">
        <v>0</v>
      </c>
      <c r="AC42" s="42">
        <v>0</v>
      </c>
      <c r="AD42" s="42">
        <v>0</v>
      </c>
      <c r="AE42" s="42">
        <v>0</v>
      </c>
      <c r="AF42" s="42">
        <v>418.09318999999999</v>
      </c>
      <c r="AG42" s="42">
        <v>310.10876999999999</v>
      </c>
      <c r="AH42" s="42">
        <v>0</v>
      </c>
      <c r="AI42" s="42">
        <v>0</v>
      </c>
      <c r="AJ42" s="204">
        <v>728.20195999999999</v>
      </c>
    </row>
    <row r="43" spans="1:36" ht="26.25" customHeight="1">
      <c r="A43" s="414" t="s">
        <v>967</v>
      </c>
      <c r="B43" s="42">
        <v>0</v>
      </c>
      <c r="C43" s="42">
        <v>0</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204">
        <v>0</v>
      </c>
      <c r="AC43" s="42">
        <v>0</v>
      </c>
      <c r="AD43" s="42">
        <v>0</v>
      </c>
      <c r="AE43" s="42">
        <v>0</v>
      </c>
      <c r="AF43" s="42">
        <v>0</v>
      </c>
      <c r="AG43" s="42">
        <v>0</v>
      </c>
      <c r="AH43" s="42">
        <v>0</v>
      </c>
      <c r="AI43" s="42">
        <v>0</v>
      </c>
      <c r="AJ43" s="204">
        <v>0</v>
      </c>
    </row>
    <row r="44" spans="1:36" ht="26.25" customHeight="1">
      <c r="A44" s="414" t="s">
        <v>968</v>
      </c>
      <c r="B44" s="42">
        <v>0</v>
      </c>
      <c r="C44" s="42">
        <v>0</v>
      </c>
      <c r="D44" s="42">
        <v>0</v>
      </c>
      <c r="E44" s="42">
        <v>0</v>
      </c>
      <c r="F44" s="42">
        <v>0</v>
      </c>
      <c r="G44" s="42">
        <v>0</v>
      </c>
      <c r="H44" s="42">
        <v>0</v>
      </c>
      <c r="I44" s="42">
        <v>0</v>
      </c>
      <c r="J44" s="42">
        <v>0</v>
      </c>
      <c r="K44" s="42">
        <v>0</v>
      </c>
      <c r="L44" s="42">
        <v>0</v>
      </c>
      <c r="M44" s="42">
        <v>0</v>
      </c>
      <c r="N44" s="42">
        <v>0</v>
      </c>
      <c r="O44" s="42">
        <v>0</v>
      </c>
      <c r="P44" s="42">
        <v>0</v>
      </c>
      <c r="Q44" s="42">
        <v>0</v>
      </c>
      <c r="R44" s="42">
        <v>0</v>
      </c>
      <c r="S44" s="42">
        <v>0</v>
      </c>
      <c r="T44" s="42">
        <v>0</v>
      </c>
      <c r="U44" s="42">
        <v>0</v>
      </c>
      <c r="V44" s="42">
        <v>583.41600000000005</v>
      </c>
      <c r="W44" s="42">
        <v>6.86</v>
      </c>
      <c r="X44" s="42">
        <v>0</v>
      </c>
      <c r="Y44" s="42">
        <v>0</v>
      </c>
      <c r="Z44" s="42">
        <v>590.27599999999995</v>
      </c>
      <c r="AA44" s="42">
        <v>27.519179999999999</v>
      </c>
      <c r="AB44" s="204">
        <v>0</v>
      </c>
      <c r="AC44" s="42">
        <v>0</v>
      </c>
      <c r="AD44" s="42">
        <v>0</v>
      </c>
      <c r="AE44" s="42">
        <v>27.519179999999999</v>
      </c>
      <c r="AF44" s="42">
        <v>610.93518000000006</v>
      </c>
      <c r="AG44" s="42">
        <v>6.86</v>
      </c>
      <c r="AH44" s="42">
        <v>0</v>
      </c>
      <c r="AI44" s="42">
        <v>0</v>
      </c>
      <c r="AJ44" s="204">
        <v>617.79518000000007</v>
      </c>
    </row>
    <row r="45" spans="1:36" ht="26.25" customHeight="1">
      <c r="A45" s="414" t="s">
        <v>969</v>
      </c>
      <c r="B45" s="42">
        <v>0</v>
      </c>
      <c r="C45" s="42">
        <v>0</v>
      </c>
      <c r="D45" s="42">
        <v>0</v>
      </c>
      <c r="E45" s="42">
        <v>0</v>
      </c>
      <c r="F45" s="42">
        <v>0</v>
      </c>
      <c r="G45" s="42">
        <v>0</v>
      </c>
      <c r="H45" s="42">
        <v>0</v>
      </c>
      <c r="I45" s="42">
        <v>0</v>
      </c>
      <c r="J45" s="42">
        <v>0</v>
      </c>
      <c r="K45" s="42">
        <v>0</v>
      </c>
      <c r="L45" s="42">
        <v>0</v>
      </c>
      <c r="M45" s="42">
        <v>0</v>
      </c>
      <c r="N45" s="42">
        <v>0</v>
      </c>
      <c r="O45" s="42">
        <v>0</v>
      </c>
      <c r="P45" s="42">
        <v>0</v>
      </c>
      <c r="Q45" s="42">
        <v>0</v>
      </c>
      <c r="R45" s="42">
        <v>0</v>
      </c>
      <c r="S45" s="42">
        <v>0</v>
      </c>
      <c r="T45" s="42">
        <v>0</v>
      </c>
      <c r="U45" s="42">
        <v>0</v>
      </c>
      <c r="V45" s="42">
        <v>108.43510999999999</v>
      </c>
      <c r="W45" s="42">
        <v>86.530389999999997</v>
      </c>
      <c r="X45" s="42">
        <v>0</v>
      </c>
      <c r="Y45" s="42">
        <v>0</v>
      </c>
      <c r="Z45" s="42">
        <v>194.96549999999999</v>
      </c>
      <c r="AA45" s="42">
        <v>0</v>
      </c>
      <c r="AB45" s="204">
        <v>0</v>
      </c>
      <c r="AC45" s="42">
        <v>0</v>
      </c>
      <c r="AD45" s="42">
        <v>0</v>
      </c>
      <c r="AE45" s="42">
        <v>0</v>
      </c>
      <c r="AF45" s="42">
        <v>108.43510999999999</v>
      </c>
      <c r="AG45" s="42">
        <v>86.530389999999997</v>
      </c>
      <c r="AH45" s="42">
        <v>0</v>
      </c>
      <c r="AI45" s="42">
        <v>0</v>
      </c>
      <c r="AJ45" s="204">
        <v>194.96549999999999</v>
      </c>
    </row>
    <row r="46" spans="1:36" ht="26.25" customHeight="1">
      <c r="A46" s="414" t="s">
        <v>105</v>
      </c>
      <c r="B46" s="42">
        <v>368.56135</v>
      </c>
      <c r="C46" s="42">
        <v>9.5570699999999995</v>
      </c>
      <c r="D46" s="42">
        <v>0</v>
      </c>
      <c r="E46" s="42">
        <v>0</v>
      </c>
      <c r="F46" s="42">
        <v>378.11841999999996</v>
      </c>
      <c r="G46" s="42">
        <v>0</v>
      </c>
      <c r="H46" s="42">
        <v>0</v>
      </c>
      <c r="I46" s="42">
        <v>0</v>
      </c>
      <c r="J46" s="42">
        <v>0</v>
      </c>
      <c r="K46" s="42">
        <v>0</v>
      </c>
      <c r="L46" s="42">
        <v>0</v>
      </c>
      <c r="M46" s="42">
        <v>0</v>
      </c>
      <c r="N46" s="42">
        <v>0</v>
      </c>
      <c r="O46" s="42">
        <v>0</v>
      </c>
      <c r="P46" s="42">
        <v>0</v>
      </c>
      <c r="Q46" s="42">
        <v>10.933909999999999</v>
      </c>
      <c r="R46" s="42">
        <v>0</v>
      </c>
      <c r="S46" s="42">
        <v>0</v>
      </c>
      <c r="T46" s="42">
        <v>0</v>
      </c>
      <c r="U46" s="42">
        <v>10.933909999999999</v>
      </c>
      <c r="V46" s="42">
        <v>107.77531</v>
      </c>
      <c r="W46" s="42">
        <v>54.850569999999998</v>
      </c>
      <c r="X46" s="42">
        <v>0</v>
      </c>
      <c r="Y46" s="42">
        <v>0</v>
      </c>
      <c r="Z46" s="42">
        <v>162.62588</v>
      </c>
      <c r="AA46" s="42">
        <v>155.87796</v>
      </c>
      <c r="AB46" s="204">
        <v>26.763120000000001</v>
      </c>
      <c r="AC46" s="42">
        <v>0</v>
      </c>
      <c r="AD46" s="42">
        <v>0</v>
      </c>
      <c r="AE46" s="42">
        <v>182.64107999999999</v>
      </c>
      <c r="AF46" s="42">
        <v>643.14853000000005</v>
      </c>
      <c r="AG46" s="42">
        <v>91.170760000000001</v>
      </c>
      <c r="AH46" s="42">
        <v>0</v>
      </c>
      <c r="AI46" s="42">
        <v>0</v>
      </c>
      <c r="AJ46" s="204">
        <v>734.31929000000002</v>
      </c>
    </row>
    <row r="47" spans="1:36" ht="26.25" customHeight="1">
      <c r="A47" s="414" t="s">
        <v>970</v>
      </c>
      <c r="B47" s="42">
        <v>0</v>
      </c>
      <c r="C47" s="42">
        <v>0</v>
      </c>
      <c r="D47" s="42">
        <v>0</v>
      </c>
      <c r="E47" s="42">
        <v>0</v>
      </c>
      <c r="F47" s="42">
        <v>0</v>
      </c>
      <c r="G47" s="42">
        <v>0</v>
      </c>
      <c r="H47" s="42">
        <v>0</v>
      </c>
      <c r="I47" s="42">
        <v>0</v>
      </c>
      <c r="J47" s="42">
        <v>0</v>
      </c>
      <c r="K47" s="42">
        <v>0</v>
      </c>
      <c r="L47" s="42">
        <v>0</v>
      </c>
      <c r="M47" s="42">
        <v>0</v>
      </c>
      <c r="N47" s="42">
        <v>0</v>
      </c>
      <c r="O47" s="42">
        <v>0</v>
      </c>
      <c r="P47" s="42">
        <v>0</v>
      </c>
      <c r="Q47" s="42">
        <v>0</v>
      </c>
      <c r="R47" s="42">
        <v>0</v>
      </c>
      <c r="S47" s="42">
        <v>0</v>
      </c>
      <c r="T47" s="42">
        <v>0</v>
      </c>
      <c r="U47" s="42">
        <v>0</v>
      </c>
      <c r="V47" s="42">
        <v>2.8844799999999999</v>
      </c>
      <c r="W47" s="42">
        <v>0</v>
      </c>
      <c r="X47" s="42">
        <v>0</v>
      </c>
      <c r="Y47" s="42">
        <v>0</v>
      </c>
      <c r="Z47" s="42">
        <v>2.8844799999999999</v>
      </c>
      <c r="AA47" s="42">
        <v>1.5038800000000001</v>
      </c>
      <c r="AB47" s="204">
        <v>5.8556299999999997</v>
      </c>
      <c r="AC47" s="42">
        <v>0</v>
      </c>
      <c r="AD47" s="42">
        <v>0</v>
      </c>
      <c r="AE47" s="42">
        <v>7.3595100000000002</v>
      </c>
      <c r="AF47" s="42">
        <v>4.3883599999999996</v>
      </c>
      <c r="AG47" s="42">
        <v>5.8556299999999997</v>
      </c>
      <c r="AH47" s="42">
        <v>0</v>
      </c>
      <c r="AI47" s="42">
        <v>0</v>
      </c>
      <c r="AJ47" s="204">
        <v>10.24399</v>
      </c>
    </row>
    <row r="48" spans="1:36" ht="26.25" customHeight="1">
      <c r="A48" s="414" t="s">
        <v>109</v>
      </c>
      <c r="B48" s="42">
        <v>112.48053999999999</v>
      </c>
      <c r="C48" s="42">
        <v>327.55670000000003</v>
      </c>
      <c r="D48" s="42">
        <v>0</v>
      </c>
      <c r="E48" s="42">
        <v>0</v>
      </c>
      <c r="F48" s="42">
        <v>440.03724</v>
      </c>
      <c r="G48" s="42">
        <v>27.336830000000003</v>
      </c>
      <c r="H48" s="42">
        <v>0</v>
      </c>
      <c r="I48" s="42">
        <v>0</v>
      </c>
      <c r="J48" s="42">
        <v>0</v>
      </c>
      <c r="K48" s="42">
        <v>27.336830000000003</v>
      </c>
      <c r="L48" s="42">
        <v>0</v>
      </c>
      <c r="M48" s="42">
        <v>0</v>
      </c>
      <c r="N48" s="42">
        <v>0</v>
      </c>
      <c r="O48" s="42">
        <v>0</v>
      </c>
      <c r="P48" s="42">
        <v>0</v>
      </c>
      <c r="Q48" s="42">
        <v>0</v>
      </c>
      <c r="R48" s="42">
        <v>0</v>
      </c>
      <c r="S48" s="42">
        <v>0</v>
      </c>
      <c r="T48" s="42">
        <v>0</v>
      </c>
      <c r="U48" s="42">
        <v>0</v>
      </c>
      <c r="V48" s="42">
        <v>9.5793799999999987</v>
      </c>
      <c r="W48" s="42">
        <v>0</v>
      </c>
      <c r="X48" s="42">
        <v>0</v>
      </c>
      <c r="Y48" s="42">
        <v>0</v>
      </c>
      <c r="Z48" s="42">
        <v>9.5793799999999987</v>
      </c>
      <c r="AA48" s="42">
        <v>0</v>
      </c>
      <c r="AB48" s="204">
        <v>111.25582</v>
      </c>
      <c r="AC48" s="42">
        <v>0</v>
      </c>
      <c r="AD48" s="42">
        <v>0</v>
      </c>
      <c r="AE48" s="42">
        <v>111.25582</v>
      </c>
      <c r="AF48" s="42">
        <v>149.39675</v>
      </c>
      <c r="AG48" s="42">
        <v>438.81252000000001</v>
      </c>
      <c r="AH48" s="42">
        <v>0</v>
      </c>
      <c r="AI48" s="42">
        <v>0</v>
      </c>
      <c r="AJ48" s="204">
        <v>588.20927000000006</v>
      </c>
    </row>
    <row r="49" spans="1:36" ht="26.25" customHeight="1">
      <c r="A49" s="414" t="s">
        <v>971</v>
      </c>
      <c r="B49" s="42">
        <v>0</v>
      </c>
      <c r="C49" s="42">
        <v>0</v>
      </c>
      <c r="D49" s="42">
        <v>0</v>
      </c>
      <c r="E49" s="42">
        <v>0</v>
      </c>
      <c r="F49" s="42">
        <v>0</v>
      </c>
      <c r="G49" s="42">
        <v>0</v>
      </c>
      <c r="H49" s="42">
        <v>0</v>
      </c>
      <c r="I49" s="42">
        <v>0</v>
      </c>
      <c r="J49" s="42">
        <v>0</v>
      </c>
      <c r="K49" s="42">
        <v>0</v>
      </c>
      <c r="L49" s="42">
        <v>0</v>
      </c>
      <c r="M49" s="42">
        <v>0</v>
      </c>
      <c r="N49" s="42">
        <v>0</v>
      </c>
      <c r="O49" s="42">
        <v>0</v>
      </c>
      <c r="P49" s="42">
        <v>0</v>
      </c>
      <c r="Q49" s="42">
        <v>0</v>
      </c>
      <c r="R49" s="42">
        <v>0</v>
      </c>
      <c r="S49" s="42">
        <v>0</v>
      </c>
      <c r="T49" s="42">
        <v>0</v>
      </c>
      <c r="U49" s="42">
        <v>0</v>
      </c>
      <c r="V49" s="42">
        <v>0</v>
      </c>
      <c r="W49" s="42">
        <v>0</v>
      </c>
      <c r="X49" s="42">
        <v>0</v>
      </c>
      <c r="Y49" s="42">
        <v>0</v>
      </c>
      <c r="Z49" s="42">
        <v>0</v>
      </c>
      <c r="AA49" s="42">
        <v>0</v>
      </c>
      <c r="AB49" s="204">
        <v>42.32414</v>
      </c>
      <c r="AC49" s="42">
        <v>0</v>
      </c>
      <c r="AD49" s="42">
        <v>0</v>
      </c>
      <c r="AE49" s="42">
        <v>42.32414</v>
      </c>
      <c r="AF49" s="42">
        <v>0</v>
      </c>
      <c r="AG49" s="42">
        <v>42.32414</v>
      </c>
      <c r="AH49" s="42">
        <v>0</v>
      </c>
      <c r="AI49" s="42">
        <v>0</v>
      </c>
      <c r="AJ49" s="204">
        <v>42.32414</v>
      </c>
    </row>
    <row r="50" spans="1:36" ht="26.25" customHeight="1">
      <c r="A50" s="414" t="s">
        <v>241</v>
      </c>
      <c r="B50" s="42">
        <v>1771.67037</v>
      </c>
      <c r="C50" s="42">
        <v>0</v>
      </c>
      <c r="D50" s="42">
        <v>0</v>
      </c>
      <c r="E50" s="42">
        <v>1804.3094799999999</v>
      </c>
      <c r="F50" s="42">
        <v>3575.9798500000002</v>
      </c>
      <c r="G50" s="42">
        <v>964.72825</v>
      </c>
      <c r="H50" s="42">
        <v>24.696009999999998</v>
      </c>
      <c r="I50" s="42">
        <v>0</v>
      </c>
      <c r="J50" s="42">
        <v>4380.951</v>
      </c>
      <c r="K50" s="42">
        <v>5370.3752599999998</v>
      </c>
      <c r="L50" s="42">
        <v>1441.2028899999998</v>
      </c>
      <c r="M50" s="42">
        <v>2263.8000000000002</v>
      </c>
      <c r="N50" s="42">
        <v>0</v>
      </c>
      <c r="O50" s="42">
        <v>3092.4360000000001</v>
      </c>
      <c r="P50" s="42">
        <v>6797.4388899999994</v>
      </c>
      <c r="Q50" s="42">
        <v>0</v>
      </c>
      <c r="R50" s="42">
        <v>0</v>
      </c>
      <c r="S50" s="42">
        <v>0</v>
      </c>
      <c r="T50" s="42">
        <v>0</v>
      </c>
      <c r="U50" s="42">
        <v>0</v>
      </c>
      <c r="V50" s="42">
        <v>116.58239</v>
      </c>
      <c r="W50" s="42">
        <v>0</v>
      </c>
      <c r="X50" s="42">
        <v>0</v>
      </c>
      <c r="Y50" s="42">
        <v>0</v>
      </c>
      <c r="Z50" s="42">
        <v>116.58239</v>
      </c>
      <c r="AA50" s="42">
        <v>398.69340999999997</v>
      </c>
      <c r="AB50" s="204">
        <v>0</v>
      </c>
      <c r="AC50" s="42">
        <v>0</v>
      </c>
      <c r="AD50" s="42">
        <v>5412.9285</v>
      </c>
      <c r="AE50" s="42">
        <v>5811.6219099999998</v>
      </c>
      <c r="AF50" s="42">
        <v>4692.8773099999999</v>
      </c>
      <c r="AG50" s="42">
        <v>2288.4960099999998</v>
      </c>
      <c r="AH50" s="42">
        <v>0</v>
      </c>
      <c r="AI50" s="42">
        <v>14690.624980000001</v>
      </c>
      <c r="AJ50" s="204">
        <v>21671.998299999999</v>
      </c>
    </row>
    <row r="51" spans="1:36" ht="26.25" customHeight="1">
      <c r="A51" s="415" t="s">
        <v>112</v>
      </c>
      <c r="B51" s="42">
        <v>296.70140000000004</v>
      </c>
      <c r="C51" s="42">
        <v>22.124500000000001</v>
      </c>
      <c r="D51" s="42">
        <v>0</v>
      </c>
      <c r="E51" s="42">
        <v>0</v>
      </c>
      <c r="F51" s="42">
        <v>318.82590000000005</v>
      </c>
      <c r="G51" s="42">
        <v>123.44268</v>
      </c>
      <c r="H51" s="42">
        <v>34.443239999999996</v>
      </c>
      <c r="I51" s="42">
        <v>0</v>
      </c>
      <c r="J51" s="42">
        <v>0</v>
      </c>
      <c r="K51" s="42">
        <v>157.88592</v>
      </c>
      <c r="L51" s="42">
        <v>97.261289999999988</v>
      </c>
      <c r="M51" s="42">
        <v>100.30980000000001</v>
      </c>
      <c r="N51" s="42">
        <v>0</v>
      </c>
      <c r="O51" s="42">
        <v>0</v>
      </c>
      <c r="P51" s="42">
        <v>197.57109</v>
      </c>
      <c r="Q51" s="42">
        <v>258.28745000000004</v>
      </c>
      <c r="R51" s="42">
        <v>23.52439</v>
      </c>
      <c r="S51" s="42">
        <v>0</v>
      </c>
      <c r="T51" s="42">
        <v>0</v>
      </c>
      <c r="U51" s="42">
        <v>281.81184000000002</v>
      </c>
      <c r="V51" s="42">
        <v>244.19414</v>
      </c>
      <c r="W51" s="42">
        <v>118.68534</v>
      </c>
      <c r="X51" s="42">
        <v>0</v>
      </c>
      <c r="Y51" s="42">
        <v>0</v>
      </c>
      <c r="Z51" s="42">
        <v>362.87948</v>
      </c>
      <c r="AA51" s="42">
        <v>500.46539000000001</v>
      </c>
      <c r="AB51" s="204">
        <v>401.04621999999995</v>
      </c>
      <c r="AC51" s="42">
        <v>0</v>
      </c>
      <c r="AD51" s="42">
        <v>0</v>
      </c>
      <c r="AE51" s="42">
        <v>901.51161000000002</v>
      </c>
      <c r="AF51" s="42">
        <v>1520.3523500000001</v>
      </c>
      <c r="AG51" s="42">
        <v>700.13348999999994</v>
      </c>
      <c r="AH51" s="42">
        <v>0</v>
      </c>
      <c r="AI51" s="42">
        <v>0</v>
      </c>
      <c r="AJ51" s="204">
        <v>2220.4858399999998</v>
      </c>
    </row>
    <row r="52" spans="1:36" ht="26.25" customHeight="1">
      <c r="A52" s="415" t="s">
        <v>972</v>
      </c>
      <c r="B52" s="42">
        <v>-699.74947999999995</v>
      </c>
      <c r="C52" s="42">
        <v>-376.07345000000004</v>
      </c>
      <c r="D52" s="42">
        <v>0</v>
      </c>
      <c r="E52" s="42">
        <v>-2.5775700000000001</v>
      </c>
      <c r="F52" s="42">
        <v>-1078.4005</v>
      </c>
      <c r="G52" s="42">
        <v>-102.53000999999999</v>
      </c>
      <c r="H52" s="42">
        <v>-138.51767999999998</v>
      </c>
      <c r="I52" s="42">
        <v>0</v>
      </c>
      <c r="J52" s="42">
        <v>-10.95242</v>
      </c>
      <c r="K52" s="42">
        <v>-252.00010999999998</v>
      </c>
      <c r="L52" s="42">
        <v>-95.871889999999993</v>
      </c>
      <c r="M52" s="42">
        <v>-2032.73606</v>
      </c>
      <c r="N52" s="42">
        <v>0</v>
      </c>
      <c r="O52" s="42">
        <v>-2.2279599999999999</v>
      </c>
      <c r="P52" s="42">
        <v>-2130.8359100000002</v>
      </c>
      <c r="Q52" s="42">
        <v>-220.57182</v>
      </c>
      <c r="R52" s="42">
        <v>-52.099849999999996</v>
      </c>
      <c r="S52" s="42">
        <v>0</v>
      </c>
      <c r="T52" s="42">
        <v>0</v>
      </c>
      <c r="U52" s="42">
        <v>-272.67167000000001</v>
      </c>
      <c r="V52" s="42">
        <v>-223.64814000000001</v>
      </c>
      <c r="W52" s="42">
        <v>-547.33402000000001</v>
      </c>
      <c r="X52" s="42">
        <v>0</v>
      </c>
      <c r="Y52" s="42">
        <v>0</v>
      </c>
      <c r="Z52" s="42">
        <v>-770.98216000000002</v>
      </c>
      <c r="AA52" s="42">
        <v>-660.43070999999998</v>
      </c>
      <c r="AB52" s="204">
        <v>-2459.79261</v>
      </c>
      <c r="AC52" s="42">
        <v>0</v>
      </c>
      <c r="AD52" s="42">
        <v>-13.53232</v>
      </c>
      <c r="AE52" s="42">
        <v>-3133.7556400000003</v>
      </c>
      <c r="AF52" s="42">
        <v>-2002.80205</v>
      </c>
      <c r="AG52" s="42">
        <v>-5606.5536700000002</v>
      </c>
      <c r="AH52" s="42">
        <v>0</v>
      </c>
      <c r="AI52" s="42">
        <v>-29.29027</v>
      </c>
      <c r="AJ52" s="204">
        <v>-7638.64599</v>
      </c>
    </row>
    <row r="53" spans="1:36" ht="22.5" customHeight="1">
      <c r="A53" s="415" t="s">
        <v>973</v>
      </c>
      <c r="B53" s="42">
        <v>49568.850909999994</v>
      </c>
      <c r="C53" s="42">
        <v>7735.8290399999996</v>
      </c>
      <c r="D53" s="42">
        <v>0</v>
      </c>
      <c r="E53" s="42">
        <v>1801.73191</v>
      </c>
      <c r="F53" s="42">
        <v>59106.41186</v>
      </c>
      <c r="G53" s="42">
        <v>31171.95722</v>
      </c>
      <c r="H53" s="42">
        <v>7123.4089699999995</v>
      </c>
      <c r="I53" s="42">
        <v>0</v>
      </c>
      <c r="J53" s="42">
        <v>4369.9985800000004</v>
      </c>
      <c r="K53" s="42">
        <v>42665.36477</v>
      </c>
      <c r="L53" s="42">
        <v>25065.57301</v>
      </c>
      <c r="M53" s="42">
        <v>23636.1656</v>
      </c>
      <c r="N53" s="42">
        <v>0</v>
      </c>
      <c r="O53" s="42">
        <v>3090.20804</v>
      </c>
      <c r="P53" s="42">
        <v>51791.946649999998</v>
      </c>
      <c r="Q53" s="42">
        <v>19742.315079999997</v>
      </c>
      <c r="R53" s="42">
        <v>1925.8724999999999</v>
      </c>
      <c r="S53" s="42">
        <v>0</v>
      </c>
      <c r="T53" s="42">
        <v>0</v>
      </c>
      <c r="U53" s="42">
        <v>21668.187579999998</v>
      </c>
      <c r="V53" s="42">
        <v>26318.397390000002</v>
      </c>
      <c r="W53" s="42">
        <v>19695.169610000001</v>
      </c>
      <c r="X53" s="42">
        <v>0</v>
      </c>
      <c r="Y53" s="42">
        <v>0</v>
      </c>
      <c r="Z53" s="42">
        <v>46013.567000000003</v>
      </c>
      <c r="AA53" s="42">
        <v>62116.356590000003</v>
      </c>
      <c r="AB53" s="204">
        <v>63375.296310000005</v>
      </c>
      <c r="AC53" s="204">
        <v>0</v>
      </c>
      <c r="AD53" s="204">
        <v>5399.3961799999997</v>
      </c>
      <c r="AE53" s="204">
        <v>130891.04908</v>
      </c>
      <c r="AF53" s="204">
        <v>213983.45019999999</v>
      </c>
      <c r="AG53" s="204">
        <v>123491.74202999999</v>
      </c>
      <c r="AH53" s="204">
        <v>0</v>
      </c>
      <c r="AI53" s="204">
        <v>14661.334710000001</v>
      </c>
      <c r="AJ53" s="204">
        <v>352136.52694000001</v>
      </c>
    </row>
    <row r="54" spans="1:36" hidden="1">
      <c r="A54" s="416"/>
      <c r="B54" s="286"/>
      <c r="C54" s="286"/>
      <c r="D54" s="286"/>
      <c r="E54" s="286"/>
      <c r="F54" s="286"/>
      <c r="G54" s="286"/>
      <c r="H54" s="286"/>
      <c r="I54" s="286"/>
      <c r="J54" s="286"/>
      <c r="K54" s="286"/>
      <c r="L54" s="286"/>
      <c r="M54" s="286"/>
      <c r="N54" s="286"/>
      <c r="O54" s="286"/>
      <c r="P54" s="286"/>
      <c r="Q54" s="286"/>
      <c r="R54" s="286"/>
      <c r="S54" s="286"/>
      <c r="T54" s="286"/>
      <c r="U54" s="286"/>
      <c r="V54" s="286"/>
      <c r="W54" s="286"/>
      <c r="X54" s="286"/>
      <c r="Y54" s="286"/>
      <c r="Z54" s="286"/>
      <c r="AA54" s="286"/>
    </row>
    <row r="55" spans="1:36" hidden="1">
      <c r="A55" s="416"/>
      <c r="B55" s="286"/>
      <c r="C55" s="286"/>
      <c r="D55" s="286"/>
      <c r="E55" s="286"/>
      <c r="F55" s="286"/>
      <c r="G55" s="286"/>
      <c r="H55" s="286"/>
      <c r="I55" s="286"/>
      <c r="J55" s="286"/>
      <c r="K55" s="286"/>
      <c r="L55" s="286"/>
      <c r="M55" s="286"/>
      <c r="N55" s="286"/>
      <c r="O55" s="286"/>
      <c r="P55" s="286"/>
      <c r="Q55" s="286"/>
      <c r="R55" s="286"/>
      <c r="S55" s="286"/>
      <c r="T55" s="286"/>
      <c r="U55" s="286"/>
      <c r="V55" s="286"/>
      <c r="W55" s="286"/>
      <c r="X55" s="286"/>
      <c r="Y55" s="286"/>
      <c r="Z55" s="286"/>
      <c r="AA55" s="286"/>
    </row>
    <row r="56" spans="1:36" hidden="1">
      <c r="A56" s="416"/>
      <c r="B56" s="286"/>
      <c r="C56" s="286"/>
      <c r="D56" s="286"/>
      <c r="E56" s="286"/>
      <c r="F56" s="286"/>
      <c r="G56" s="286"/>
      <c r="H56" s="286"/>
      <c r="I56" s="286"/>
      <c r="J56" s="286"/>
      <c r="K56" s="286"/>
      <c r="L56" s="286"/>
      <c r="M56" s="286"/>
      <c r="N56" s="286"/>
      <c r="O56" s="286"/>
      <c r="P56" s="286"/>
      <c r="Q56" s="286"/>
      <c r="R56" s="286"/>
      <c r="S56" s="286"/>
      <c r="T56" s="286"/>
      <c r="U56" s="286"/>
      <c r="V56" s="286"/>
      <c r="W56" s="286"/>
      <c r="X56" s="286"/>
      <c r="Y56" s="286"/>
      <c r="Z56" s="286"/>
      <c r="AA56" s="286"/>
    </row>
    <row r="57" spans="1:36" hidden="1">
      <c r="A57" s="416"/>
      <c r="B57" s="286"/>
      <c r="C57" s="286"/>
      <c r="D57" s="286"/>
      <c r="E57" s="286"/>
      <c r="F57" s="286"/>
      <c r="G57" s="286"/>
      <c r="H57" s="286"/>
      <c r="I57" s="286"/>
      <c r="J57" s="286"/>
      <c r="K57" s="286"/>
      <c r="L57" s="286"/>
      <c r="M57" s="286"/>
      <c r="N57" s="286"/>
      <c r="O57" s="286"/>
      <c r="P57" s="286"/>
      <c r="Q57" s="286"/>
      <c r="R57" s="286"/>
      <c r="S57" s="286"/>
      <c r="T57" s="286"/>
      <c r="U57" s="286"/>
      <c r="V57" s="286"/>
      <c r="W57" s="286"/>
      <c r="X57" s="286"/>
      <c r="Y57" s="286"/>
      <c r="Z57" s="286"/>
      <c r="AA57" s="286"/>
    </row>
    <row r="58" spans="1:36" hidden="1">
      <c r="A58" s="416"/>
      <c r="B58" s="286"/>
      <c r="C58" s="286"/>
      <c r="D58" s="286"/>
      <c r="E58" s="286"/>
      <c r="F58" s="286"/>
      <c r="G58" s="286"/>
      <c r="H58" s="286"/>
      <c r="I58" s="286"/>
      <c r="J58" s="286"/>
      <c r="K58" s="286"/>
      <c r="L58" s="286"/>
      <c r="M58" s="286"/>
      <c r="N58" s="286"/>
      <c r="O58" s="286"/>
      <c r="P58" s="286"/>
      <c r="Q58" s="286"/>
      <c r="R58" s="286"/>
      <c r="S58" s="286"/>
      <c r="T58" s="286"/>
      <c r="U58" s="286"/>
      <c r="V58" s="286"/>
      <c r="W58" s="286"/>
      <c r="X58" s="286"/>
      <c r="Y58" s="286"/>
      <c r="Z58" s="286"/>
      <c r="AA58" s="286"/>
    </row>
    <row r="59" spans="1:36" hidden="1">
      <c r="A59" s="417"/>
      <c r="B59" s="286"/>
      <c r="C59" s="286"/>
      <c r="D59" s="286"/>
      <c r="E59" s="286"/>
      <c r="F59" s="286"/>
      <c r="G59" s="286"/>
      <c r="H59" s="286"/>
      <c r="I59" s="286"/>
      <c r="J59" s="286"/>
      <c r="K59" s="286"/>
      <c r="L59" s="286"/>
      <c r="M59" s="286"/>
      <c r="N59" s="286"/>
      <c r="O59" s="286"/>
      <c r="P59" s="286"/>
      <c r="Q59" s="286"/>
      <c r="R59" s="286"/>
      <c r="S59" s="286"/>
      <c r="T59" s="286"/>
      <c r="U59" s="286"/>
      <c r="V59" s="286"/>
      <c r="W59" s="286"/>
      <c r="X59" s="286"/>
      <c r="Y59" s="286"/>
      <c r="Z59" s="286"/>
      <c r="AA59" s="286"/>
    </row>
    <row r="60" spans="1:36" hidden="1">
      <c r="A60" s="416"/>
      <c r="B60" s="286"/>
      <c r="C60" s="286"/>
      <c r="D60" s="286"/>
      <c r="E60" s="286"/>
      <c r="F60" s="286"/>
      <c r="G60" s="286"/>
      <c r="H60" s="286"/>
      <c r="I60" s="286"/>
      <c r="J60" s="286"/>
      <c r="K60" s="286"/>
      <c r="L60" s="286"/>
      <c r="M60" s="286"/>
      <c r="N60" s="286"/>
      <c r="O60" s="286"/>
      <c r="P60" s="286"/>
      <c r="Q60" s="286"/>
      <c r="R60" s="286"/>
      <c r="S60" s="286"/>
      <c r="T60" s="286"/>
      <c r="U60" s="286"/>
      <c r="V60" s="286"/>
      <c r="W60" s="286"/>
      <c r="X60" s="286"/>
      <c r="Y60" s="286"/>
      <c r="Z60" s="286"/>
      <c r="AA60" s="286"/>
    </row>
    <row r="61" spans="1:36" hidden="1">
      <c r="A61" s="416"/>
      <c r="B61" s="286"/>
      <c r="C61" s="286"/>
      <c r="D61" s="286"/>
      <c r="E61" s="286"/>
      <c r="F61" s="286"/>
      <c r="G61" s="286"/>
      <c r="H61" s="286"/>
      <c r="I61" s="286"/>
      <c r="J61" s="286"/>
      <c r="K61" s="286"/>
      <c r="L61" s="286"/>
      <c r="M61" s="286"/>
      <c r="N61" s="286"/>
      <c r="O61" s="286"/>
      <c r="P61" s="286"/>
      <c r="Q61" s="286"/>
      <c r="R61" s="286"/>
      <c r="S61" s="286"/>
      <c r="T61" s="286"/>
      <c r="U61" s="286"/>
      <c r="V61" s="286"/>
      <c r="W61" s="286"/>
      <c r="X61" s="286"/>
      <c r="Y61" s="286"/>
      <c r="Z61" s="286"/>
      <c r="AA61" s="286"/>
    </row>
    <row r="62" spans="1:36" hidden="1">
      <c r="A62" s="416"/>
      <c r="B62" s="286"/>
      <c r="C62" s="286"/>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row>
    <row r="63" spans="1:36" hidden="1">
      <c r="A63" s="158"/>
      <c r="B63" s="286"/>
      <c r="C63" s="286"/>
      <c r="D63" s="286"/>
      <c r="E63" s="286"/>
      <c r="F63" s="286"/>
      <c r="G63" s="286"/>
      <c r="H63" s="286"/>
      <c r="I63" s="286"/>
      <c r="J63" s="286"/>
      <c r="K63" s="286"/>
      <c r="L63" s="286"/>
      <c r="M63" s="286"/>
      <c r="N63" s="286"/>
      <c r="O63" s="286"/>
      <c r="P63" s="286"/>
      <c r="Q63" s="286"/>
      <c r="R63" s="286"/>
      <c r="S63" s="286"/>
      <c r="T63" s="286"/>
      <c r="U63" s="286"/>
      <c r="V63" s="286"/>
      <c r="W63" s="286"/>
      <c r="X63" s="286"/>
      <c r="Y63" s="286"/>
      <c r="Z63" s="286"/>
      <c r="AA63" s="286"/>
    </row>
    <row r="64" spans="1:36" hidden="1">
      <c r="A64" s="158"/>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6"/>
    </row>
    <row r="65" spans="1:27" hidden="1">
      <c r="A65" s="158"/>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6"/>
    </row>
    <row r="66" spans="1:27" hidden="1">
      <c r="A66" s="158"/>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6"/>
    </row>
    <row r="67" spans="1:27" hidden="1">
      <c r="A67" s="158"/>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row>
    <row r="68" spans="1:27" hidden="1">
      <c r="A68" s="158"/>
      <c r="B68" s="286"/>
      <c r="C68" s="286"/>
      <c r="D68" s="286"/>
      <c r="E68" s="286"/>
      <c r="F68" s="286"/>
      <c r="G68" s="286"/>
      <c r="H68" s="286"/>
      <c r="I68" s="286"/>
      <c r="J68" s="286"/>
      <c r="K68" s="286"/>
      <c r="L68" s="286"/>
      <c r="M68" s="286"/>
      <c r="N68" s="286"/>
      <c r="O68" s="286"/>
      <c r="P68" s="286"/>
      <c r="Q68" s="286"/>
      <c r="R68" s="286"/>
      <c r="S68" s="286"/>
      <c r="T68" s="286"/>
      <c r="U68" s="286"/>
      <c r="V68" s="286"/>
      <c r="W68" s="286"/>
      <c r="X68" s="286"/>
      <c r="Y68" s="286"/>
      <c r="Z68" s="286"/>
      <c r="AA68" s="286"/>
    </row>
    <row r="69" spans="1:27" hidden="1">
      <c r="A69" s="158"/>
      <c r="B69" s="286"/>
      <c r="C69" s="286"/>
      <c r="D69" s="286"/>
      <c r="E69" s="286"/>
      <c r="F69" s="286"/>
      <c r="G69" s="286"/>
      <c r="H69" s="286"/>
      <c r="I69" s="286"/>
      <c r="J69" s="286"/>
      <c r="K69" s="286"/>
      <c r="L69" s="286"/>
      <c r="M69" s="286"/>
      <c r="N69" s="286"/>
      <c r="O69" s="286"/>
      <c r="P69" s="286"/>
      <c r="Q69" s="286"/>
      <c r="R69" s="286"/>
      <c r="S69" s="286"/>
      <c r="T69" s="286"/>
      <c r="U69" s="286"/>
      <c r="V69" s="286"/>
      <c r="W69" s="286"/>
      <c r="X69" s="286"/>
      <c r="Y69" s="286"/>
      <c r="Z69" s="286"/>
      <c r="AA69" s="286"/>
    </row>
    <row r="70" spans="1:27" hidden="1">
      <c r="A70" s="158"/>
      <c r="B70" s="286"/>
      <c r="C70" s="286"/>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row>
    <row r="71" spans="1:27" hidden="1">
      <c r="A71" s="158"/>
      <c r="B71" s="286"/>
      <c r="C71" s="286"/>
      <c r="D71" s="286"/>
      <c r="E71" s="286"/>
      <c r="F71" s="286"/>
      <c r="G71" s="286"/>
      <c r="H71" s="286"/>
      <c r="I71" s="286"/>
      <c r="J71" s="286"/>
      <c r="K71" s="286"/>
      <c r="L71" s="286"/>
      <c r="M71" s="286"/>
      <c r="N71" s="286"/>
      <c r="O71" s="286"/>
      <c r="P71" s="286"/>
      <c r="Q71" s="286"/>
      <c r="R71" s="286"/>
      <c r="S71" s="286"/>
      <c r="T71" s="286"/>
      <c r="U71" s="286"/>
      <c r="V71" s="286"/>
      <c r="W71" s="286"/>
      <c r="X71" s="286"/>
      <c r="Y71" s="286"/>
      <c r="Z71" s="286"/>
      <c r="AA71" s="286"/>
    </row>
    <row r="72" spans="1:27" ht="15.75" hidden="1">
      <c r="A72" s="288"/>
      <c r="B72" s="286"/>
      <c r="C72" s="286"/>
      <c r="D72" s="286"/>
      <c r="E72" s="286"/>
      <c r="F72" s="286"/>
      <c r="G72" s="286"/>
      <c r="H72" s="286"/>
      <c r="I72" s="286"/>
      <c r="J72" s="286"/>
      <c r="K72" s="286"/>
      <c r="L72" s="286"/>
      <c r="M72" s="286"/>
      <c r="N72" s="286"/>
      <c r="O72" s="286"/>
      <c r="P72" s="286"/>
      <c r="Q72" s="286"/>
      <c r="R72" s="286"/>
      <c r="S72" s="286"/>
      <c r="T72" s="286"/>
      <c r="U72" s="286"/>
      <c r="V72" s="286"/>
      <c r="W72" s="286"/>
      <c r="X72" s="286"/>
      <c r="Y72" s="286"/>
      <c r="Z72" s="286"/>
      <c r="AA72" s="286"/>
    </row>
    <row r="73" spans="1:27" ht="15.75" hidden="1">
      <c r="A73" s="288"/>
      <c r="B73" s="286"/>
      <c r="C73" s="286"/>
      <c r="D73" s="286"/>
      <c r="E73" s="286"/>
      <c r="F73" s="286"/>
      <c r="G73" s="286"/>
      <c r="H73" s="286"/>
      <c r="I73" s="286"/>
      <c r="J73" s="286"/>
      <c r="K73" s="286"/>
      <c r="L73" s="286"/>
      <c r="M73" s="286"/>
      <c r="N73" s="286"/>
      <c r="O73" s="286"/>
      <c r="P73" s="286"/>
      <c r="Q73" s="286"/>
      <c r="R73" s="286"/>
      <c r="S73" s="286"/>
      <c r="T73" s="286"/>
      <c r="U73" s="286"/>
      <c r="V73" s="286"/>
      <c r="W73" s="286"/>
      <c r="X73" s="286"/>
      <c r="Y73" s="286"/>
      <c r="Z73" s="286"/>
      <c r="AA73" s="286"/>
    </row>
    <row r="74" spans="1:27" ht="15.75" hidden="1">
      <c r="A74" s="288"/>
      <c r="B74" s="286"/>
      <c r="C74" s="286"/>
      <c r="D74" s="286"/>
      <c r="E74" s="286"/>
      <c r="F74" s="286"/>
      <c r="G74" s="286"/>
      <c r="H74" s="286"/>
      <c r="I74" s="286"/>
      <c r="J74" s="286"/>
      <c r="K74" s="286"/>
      <c r="L74" s="286"/>
      <c r="M74" s="286"/>
      <c r="N74" s="286"/>
      <c r="O74" s="286"/>
      <c r="P74" s="286"/>
      <c r="Q74" s="286"/>
      <c r="R74" s="286"/>
      <c r="S74" s="286"/>
      <c r="T74" s="286"/>
      <c r="U74" s="286"/>
      <c r="V74" s="286"/>
      <c r="W74" s="286"/>
      <c r="X74" s="286"/>
      <c r="Y74" s="286"/>
      <c r="Z74" s="286"/>
      <c r="AA74" s="286"/>
    </row>
    <row r="75" spans="1:27" ht="15.75" hidden="1">
      <c r="A75" s="288"/>
      <c r="B75" s="286"/>
      <c r="C75" s="286"/>
      <c r="D75" s="286"/>
      <c r="E75" s="286"/>
      <c r="F75" s="286"/>
      <c r="G75" s="286"/>
      <c r="H75" s="286"/>
      <c r="I75" s="286"/>
      <c r="J75" s="286"/>
      <c r="K75" s="286"/>
      <c r="L75" s="286"/>
      <c r="M75" s="286"/>
      <c r="N75" s="286"/>
      <c r="O75" s="286"/>
      <c r="P75" s="286"/>
      <c r="Q75" s="286"/>
      <c r="R75" s="286"/>
      <c r="S75" s="286"/>
      <c r="T75" s="286"/>
      <c r="U75" s="286"/>
      <c r="V75" s="286"/>
      <c r="W75" s="286"/>
      <c r="X75" s="286"/>
      <c r="Y75" s="286"/>
      <c r="Z75" s="286"/>
      <c r="AA75" s="286"/>
    </row>
    <row r="76" spans="1:27" ht="15.75" hidden="1">
      <c r="A76" s="288"/>
      <c r="B76" s="286"/>
      <c r="C76" s="286"/>
      <c r="D76" s="286"/>
      <c r="E76" s="286"/>
      <c r="F76" s="286"/>
      <c r="G76" s="286"/>
      <c r="H76" s="286"/>
      <c r="I76" s="286"/>
      <c r="J76" s="286"/>
      <c r="K76" s="286"/>
      <c r="L76" s="286"/>
      <c r="M76" s="286"/>
      <c r="N76" s="286"/>
      <c r="O76" s="286"/>
      <c r="P76" s="286"/>
      <c r="Q76" s="286"/>
      <c r="R76" s="286"/>
      <c r="S76" s="286"/>
      <c r="T76" s="286"/>
      <c r="U76" s="286"/>
      <c r="V76" s="286"/>
      <c r="W76" s="286"/>
      <c r="X76" s="286"/>
      <c r="Y76" s="286"/>
      <c r="Z76" s="286"/>
      <c r="AA76" s="286"/>
    </row>
    <row r="77" spans="1:27" ht="15.75" hidden="1">
      <c r="A77" s="288"/>
      <c r="B77" s="286"/>
      <c r="C77" s="286"/>
      <c r="D77" s="286"/>
      <c r="E77" s="286"/>
      <c r="F77" s="286"/>
      <c r="G77" s="286"/>
      <c r="H77" s="286"/>
      <c r="I77" s="286"/>
      <c r="J77" s="286"/>
      <c r="K77" s="286"/>
      <c r="L77" s="286"/>
      <c r="M77" s="286"/>
      <c r="N77" s="286"/>
      <c r="O77" s="286"/>
      <c r="P77" s="286"/>
      <c r="Q77" s="286"/>
      <c r="R77" s="286"/>
      <c r="S77" s="286"/>
      <c r="T77" s="286"/>
      <c r="U77" s="286"/>
      <c r="V77" s="286"/>
      <c r="W77" s="286"/>
      <c r="X77" s="286"/>
      <c r="Y77" s="286"/>
      <c r="Z77" s="286"/>
      <c r="AA77" s="286"/>
    </row>
    <row r="78" spans="1:27" ht="15.75" hidden="1">
      <c r="A78" s="288"/>
      <c r="B78" s="286"/>
      <c r="C78" s="286"/>
      <c r="D78" s="286"/>
      <c r="E78" s="286"/>
      <c r="F78" s="286"/>
      <c r="G78" s="286"/>
      <c r="H78" s="286"/>
      <c r="I78" s="286"/>
      <c r="J78" s="286"/>
      <c r="K78" s="286"/>
      <c r="L78" s="286"/>
      <c r="M78" s="286"/>
      <c r="N78" s="286"/>
      <c r="O78" s="286"/>
      <c r="P78" s="286"/>
      <c r="Q78" s="286"/>
      <c r="R78" s="286"/>
      <c r="S78" s="286"/>
      <c r="T78" s="286"/>
      <c r="U78" s="286"/>
      <c r="V78" s="286"/>
      <c r="W78" s="286"/>
      <c r="X78" s="286"/>
      <c r="Y78" s="286"/>
      <c r="Z78" s="286"/>
      <c r="AA78" s="286"/>
    </row>
    <row r="79" spans="1:27" ht="15.75" hidden="1">
      <c r="A79" s="288"/>
      <c r="B79" s="286"/>
      <c r="C79" s="286"/>
      <c r="D79" s="286"/>
      <c r="E79" s="286"/>
      <c r="F79" s="286"/>
      <c r="G79" s="286"/>
      <c r="H79" s="286"/>
      <c r="I79" s="286"/>
      <c r="J79" s="286"/>
      <c r="K79" s="286"/>
      <c r="L79" s="286"/>
      <c r="M79" s="286"/>
      <c r="N79" s="286"/>
      <c r="O79" s="286"/>
      <c r="P79" s="286"/>
      <c r="Q79" s="286"/>
      <c r="R79" s="286"/>
      <c r="S79" s="286"/>
      <c r="T79" s="286"/>
      <c r="U79" s="286"/>
      <c r="V79" s="286"/>
      <c r="W79" s="286"/>
      <c r="X79" s="286"/>
      <c r="Y79" s="286"/>
      <c r="Z79" s="286"/>
      <c r="AA79" s="286"/>
    </row>
    <row r="80" spans="1:27" ht="15.75" hidden="1">
      <c r="A80" s="288"/>
    </row>
    <row r="81" spans="1:1" ht="15.75" hidden="1">
      <c r="A81" s="288"/>
    </row>
    <row r="82" spans="1:1" ht="15.75" hidden="1">
      <c r="A82" s="288"/>
    </row>
    <row r="83" spans="1:1" ht="15.75" hidden="1">
      <c r="A83" s="288"/>
    </row>
    <row r="84" spans="1:1" ht="15.75" hidden="1">
      <c r="A84" s="288"/>
    </row>
    <row r="85" spans="1:1" ht="15.75" hidden="1">
      <c r="A85" s="288"/>
    </row>
    <row r="86" spans="1:1" ht="15.75" hidden="1">
      <c r="A86" s="288"/>
    </row>
    <row r="87" spans="1:1" ht="15.75" hidden="1">
      <c r="A87" s="288"/>
    </row>
    <row r="88" spans="1:1" ht="15.75" hidden="1">
      <c r="A88" s="288"/>
    </row>
    <row r="89" spans="1:1" ht="15.75" hidden="1">
      <c r="A89" s="288"/>
    </row>
    <row r="90" spans="1:1" ht="15.75" hidden="1">
      <c r="A90" s="288"/>
    </row>
    <row r="91" spans="1:1" ht="15.75" hidden="1">
      <c r="A91" s="288"/>
    </row>
    <row r="92" spans="1:1" ht="15.75" hidden="1">
      <c r="A92" s="288"/>
    </row>
    <row r="93" spans="1:1" ht="15.75" hidden="1">
      <c r="A93" s="288"/>
    </row>
    <row r="94" spans="1:1" ht="15.75" hidden="1">
      <c r="A94" s="288"/>
    </row>
    <row r="95" spans="1:1" ht="15.75" hidden="1">
      <c r="A95" s="288"/>
    </row>
    <row r="96" spans="1:1" ht="15.75" hidden="1">
      <c r="A96" s="288"/>
    </row>
    <row r="97" spans="1:1" ht="15.75" hidden="1">
      <c r="A97" s="288"/>
    </row>
    <row r="98" spans="1:1" ht="15.75" hidden="1">
      <c r="A98" s="288"/>
    </row>
    <row r="99" spans="1:1" ht="15.75" hidden="1">
      <c r="A99" s="288"/>
    </row>
    <row r="100" spans="1:1" ht="15.75" hidden="1">
      <c r="A100" s="288"/>
    </row>
    <row r="101" spans="1:1" ht="15.75" hidden="1">
      <c r="A101" s="288"/>
    </row>
    <row r="102" spans="1:1" ht="15.75" hidden="1">
      <c r="A102" s="288"/>
    </row>
    <row r="103" spans="1:1" ht="15.75" hidden="1">
      <c r="A103" s="288"/>
    </row>
    <row r="104" spans="1:1" ht="15.75" hidden="1">
      <c r="A104" s="288"/>
    </row>
    <row r="105" spans="1:1" ht="15.75" hidden="1">
      <c r="A105" s="288"/>
    </row>
    <row r="106" spans="1:1" ht="15.75" hidden="1">
      <c r="A106" s="288"/>
    </row>
    <row r="107" spans="1:1" ht="15.75" hidden="1">
      <c r="A107" s="288"/>
    </row>
    <row r="108" spans="1:1" ht="15.75" hidden="1">
      <c r="A108" s="288"/>
    </row>
    <row r="109" spans="1:1" ht="15.75" hidden="1">
      <c r="A109" s="288"/>
    </row>
    <row r="110" spans="1:1" ht="15.75" hidden="1">
      <c r="A110" s="288"/>
    </row>
    <row r="111" spans="1:1" ht="15.75" hidden="1">
      <c r="A111" s="288"/>
    </row>
    <row r="112" spans="1:1" ht="15.75" hidden="1">
      <c r="A112" s="288"/>
    </row>
    <row r="113" spans="1:1" ht="15.75" hidden="1">
      <c r="A113" s="288"/>
    </row>
    <row r="114" spans="1:1" ht="15.75" hidden="1">
      <c r="A114" s="288"/>
    </row>
    <row r="115" spans="1:1" ht="15.75" hidden="1">
      <c r="A115" s="288"/>
    </row>
    <row r="116" spans="1:1" ht="15.75" hidden="1">
      <c r="A116" s="288"/>
    </row>
    <row r="117" spans="1:1" ht="15.75" hidden="1">
      <c r="A117" s="288"/>
    </row>
    <row r="118" spans="1:1" ht="15.75" hidden="1">
      <c r="A118" s="288"/>
    </row>
    <row r="119" spans="1:1" ht="15.75" hidden="1">
      <c r="A119" s="288"/>
    </row>
    <row r="120" spans="1:1" ht="15.75" hidden="1">
      <c r="A120" s="288"/>
    </row>
    <row r="121" spans="1:1" ht="15.75" hidden="1">
      <c r="A121" s="288"/>
    </row>
    <row r="122" spans="1:1" ht="15.75" hidden="1">
      <c r="A122" s="288"/>
    </row>
    <row r="123" spans="1:1" ht="15.75" hidden="1">
      <c r="A123" s="288"/>
    </row>
    <row r="124" spans="1:1" ht="15.75" hidden="1">
      <c r="A124" s="288"/>
    </row>
    <row r="125" spans="1:1" ht="15.75" hidden="1">
      <c r="A125" s="288"/>
    </row>
    <row r="126" spans="1:1" ht="15.75" hidden="1">
      <c r="A126" s="288"/>
    </row>
    <row r="127" spans="1:1" ht="15.75" hidden="1">
      <c r="A127" s="288"/>
    </row>
    <row r="128" spans="1:1" ht="15.75" hidden="1">
      <c r="A128" s="288"/>
    </row>
    <row r="129" spans="1:1" ht="15.75" hidden="1">
      <c r="A129" s="288"/>
    </row>
    <row r="130" spans="1:1" ht="15.75" hidden="1">
      <c r="A130" s="288"/>
    </row>
    <row r="131" spans="1:1" ht="15.75" hidden="1">
      <c r="A131" s="288"/>
    </row>
    <row r="132" spans="1:1" ht="15.75" hidden="1">
      <c r="A132" s="288"/>
    </row>
    <row r="133" spans="1:1" ht="15.75" hidden="1">
      <c r="A133" s="288"/>
    </row>
    <row r="134" spans="1:1" ht="15.75" hidden="1">
      <c r="A134" s="288"/>
    </row>
    <row r="135" spans="1:1" ht="15.75" hidden="1">
      <c r="A135" s="288"/>
    </row>
    <row r="136" spans="1:1" ht="15.75" hidden="1">
      <c r="A136" s="288"/>
    </row>
    <row r="137" spans="1:1" ht="15.75" hidden="1">
      <c r="A137" s="288"/>
    </row>
    <row r="138" spans="1:1" ht="15.75" hidden="1">
      <c r="A138" s="288"/>
    </row>
    <row r="139" spans="1:1" ht="15.75" hidden="1">
      <c r="A139" s="288"/>
    </row>
    <row r="140" spans="1:1" ht="15.75" hidden="1">
      <c r="A140" s="288"/>
    </row>
    <row r="141" spans="1:1" ht="15.75" hidden="1">
      <c r="A141" s="288"/>
    </row>
    <row r="142" spans="1:1" ht="15.75" hidden="1">
      <c r="A142" s="288"/>
    </row>
    <row r="143" spans="1:1" ht="15.75" hidden="1">
      <c r="A143" s="288"/>
    </row>
    <row r="144" spans="1:1" ht="15.75" hidden="1">
      <c r="A144" s="288"/>
    </row>
    <row r="145" spans="1:1" ht="15.75" hidden="1">
      <c r="A145" s="288"/>
    </row>
    <row r="146" spans="1:1" ht="15.75" hidden="1">
      <c r="A146" s="288"/>
    </row>
    <row r="147" spans="1:1" ht="15.75" hidden="1">
      <c r="A147" s="288"/>
    </row>
    <row r="148" spans="1:1" ht="15.75" hidden="1">
      <c r="A148" s="288"/>
    </row>
    <row r="149" spans="1:1" ht="15.75" hidden="1">
      <c r="A149" s="288"/>
    </row>
    <row r="150" spans="1:1" ht="15.75" hidden="1">
      <c r="A150" s="288"/>
    </row>
    <row r="151" spans="1:1" ht="15.75" hidden="1">
      <c r="A151" s="288"/>
    </row>
    <row r="152" spans="1:1" ht="15.75" hidden="1">
      <c r="A152" s="288"/>
    </row>
    <row r="153" spans="1:1" ht="15.75" hidden="1">
      <c r="A153" s="288"/>
    </row>
    <row r="154" spans="1:1" ht="15.75" hidden="1">
      <c r="A154" s="288"/>
    </row>
    <row r="155" spans="1:1" ht="15.75" hidden="1">
      <c r="A155" s="288"/>
    </row>
    <row r="156" spans="1:1" ht="15.75" hidden="1">
      <c r="A156" s="288"/>
    </row>
    <row r="157" spans="1:1" ht="15.75" hidden="1">
      <c r="A157" s="288"/>
    </row>
    <row r="158" spans="1:1" ht="15.75" hidden="1">
      <c r="A158" s="288"/>
    </row>
    <row r="159" spans="1:1" ht="15.75" hidden="1">
      <c r="A159" s="288"/>
    </row>
    <row r="160" spans="1:1" ht="15.75" hidden="1">
      <c r="A160" s="288"/>
    </row>
    <row r="161" spans="1:1" ht="15.75" hidden="1">
      <c r="A161" s="288"/>
    </row>
    <row r="162" spans="1:1" ht="15.75" hidden="1">
      <c r="A162" s="288"/>
    </row>
    <row r="163" spans="1:1" ht="15.75" hidden="1">
      <c r="A163" s="288"/>
    </row>
    <row r="164" spans="1:1" ht="15.75" hidden="1">
      <c r="A164" s="288"/>
    </row>
    <row r="165" spans="1:1" ht="15.75" hidden="1">
      <c r="A165" s="288"/>
    </row>
    <row r="166" spans="1:1" ht="15.75" hidden="1">
      <c r="A166" s="288"/>
    </row>
    <row r="167" spans="1:1" ht="15.75" hidden="1">
      <c r="A167" s="288"/>
    </row>
    <row r="168" spans="1:1" ht="15.75" hidden="1">
      <c r="A168" s="288"/>
    </row>
    <row r="169" spans="1:1" ht="15.75" hidden="1">
      <c r="A169" s="288"/>
    </row>
    <row r="170" spans="1:1" ht="15.75" hidden="1">
      <c r="A170" s="288"/>
    </row>
    <row r="171" spans="1:1" ht="15.75" hidden="1">
      <c r="A171" s="288"/>
    </row>
    <row r="172" spans="1:1" ht="15.75" hidden="1">
      <c r="A172" s="288"/>
    </row>
    <row r="173" spans="1:1" ht="15.75" hidden="1">
      <c r="A173" s="288"/>
    </row>
    <row r="174" spans="1:1" ht="15.75" hidden="1">
      <c r="A174" s="288"/>
    </row>
    <row r="175" spans="1:1" ht="15.75" hidden="1">
      <c r="A175" s="288"/>
    </row>
    <row r="176" spans="1:1" ht="15.75" hidden="1">
      <c r="A176" s="288"/>
    </row>
    <row r="177" spans="1:1" ht="15.75" hidden="1">
      <c r="A177" s="288"/>
    </row>
    <row r="178" spans="1:1" ht="15.75" hidden="1">
      <c r="A178" s="288"/>
    </row>
    <row r="179" spans="1:1" ht="15.75" hidden="1">
      <c r="A179" s="288"/>
    </row>
    <row r="180" spans="1:1" ht="15.75" hidden="1">
      <c r="A180" s="288"/>
    </row>
    <row r="181" spans="1:1" ht="15.75" hidden="1">
      <c r="A181" s="288"/>
    </row>
    <row r="182" spans="1:1" ht="15.75" hidden="1">
      <c r="A182" s="288"/>
    </row>
    <row r="183" spans="1:1" ht="15.75" hidden="1">
      <c r="A183" s="288"/>
    </row>
    <row r="184" spans="1:1" ht="15.75" hidden="1">
      <c r="A184" s="288"/>
    </row>
    <row r="185" spans="1:1" ht="15.75" hidden="1">
      <c r="A185" s="288"/>
    </row>
    <row r="186" spans="1:1" ht="15.75" hidden="1">
      <c r="A186" s="288"/>
    </row>
    <row r="187" spans="1:1" ht="15.75" hidden="1">
      <c r="A187" s="288"/>
    </row>
    <row r="188" spans="1:1" ht="15.75" hidden="1">
      <c r="A188" s="288"/>
    </row>
    <row r="189" spans="1:1" ht="15.75" hidden="1">
      <c r="A189" s="288"/>
    </row>
    <row r="190" spans="1:1" ht="15.75" hidden="1">
      <c r="A190" s="288"/>
    </row>
    <row r="191" spans="1:1" ht="15.75" hidden="1">
      <c r="A191" s="288"/>
    </row>
    <row r="192" spans="1:1" ht="15.75" hidden="1">
      <c r="A192" s="288"/>
    </row>
    <row r="193" spans="1:1" ht="15.75" hidden="1">
      <c r="A193" s="288"/>
    </row>
    <row r="194" spans="1:1" ht="15.75" hidden="1">
      <c r="A194" s="288"/>
    </row>
    <row r="195" spans="1:1" ht="15.75" hidden="1">
      <c r="A195" s="288"/>
    </row>
    <row r="196" spans="1:1" ht="15.75" hidden="1">
      <c r="A196" s="288"/>
    </row>
    <row r="197" spans="1:1" ht="15.75" hidden="1">
      <c r="A197" s="288"/>
    </row>
    <row r="198" spans="1:1" ht="15.75" hidden="1">
      <c r="A198" s="288"/>
    </row>
    <row r="199" spans="1:1" ht="15.75" hidden="1">
      <c r="A199" s="288"/>
    </row>
    <row r="200" spans="1:1" ht="15.75" hidden="1">
      <c r="A200" s="288"/>
    </row>
    <row r="201" spans="1:1" ht="15.75" hidden="1">
      <c r="A201" s="288"/>
    </row>
    <row r="202" spans="1:1" ht="15.75" hidden="1">
      <c r="A202" s="288"/>
    </row>
    <row r="203" spans="1:1" ht="15.75" hidden="1">
      <c r="A203" s="288"/>
    </row>
    <row r="204" spans="1:1" ht="15.75" hidden="1">
      <c r="A204" s="288"/>
    </row>
    <row r="205" spans="1:1" ht="15.75" hidden="1">
      <c r="A205" s="288"/>
    </row>
    <row r="206" spans="1:1" ht="15.75" hidden="1">
      <c r="A206" s="288"/>
    </row>
    <row r="207" spans="1:1" ht="15.75" hidden="1">
      <c r="A207" s="288"/>
    </row>
    <row r="208" spans="1:1" ht="15.75" hidden="1">
      <c r="A208" s="288"/>
    </row>
    <row r="209" spans="1:1" ht="15.75" hidden="1">
      <c r="A209" s="288"/>
    </row>
    <row r="210" spans="1:1" ht="15.75" hidden="1">
      <c r="A210" s="288"/>
    </row>
    <row r="211" spans="1:1" ht="15.75" hidden="1">
      <c r="A211" s="288"/>
    </row>
    <row r="212" spans="1:1" ht="15.75" hidden="1">
      <c r="A212" s="288"/>
    </row>
    <row r="213" spans="1:1" ht="15.75" hidden="1">
      <c r="A213" s="288"/>
    </row>
    <row r="214" spans="1:1" ht="15.75" hidden="1">
      <c r="A214" s="288"/>
    </row>
    <row r="215" spans="1:1" ht="15.75" hidden="1">
      <c r="A215" s="288"/>
    </row>
    <row r="216" spans="1:1" ht="15.75" hidden="1">
      <c r="A216" s="288"/>
    </row>
    <row r="217" spans="1:1" ht="15.75" hidden="1">
      <c r="A217" s="288"/>
    </row>
    <row r="218" spans="1:1" ht="15.75" hidden="1">
      <c r="A218" s="288"/>
    </row>
    <row r="219" spans="1:1" ht="15.75" hidden="1">
      <c r="A219" s="2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sheetData>
  <mergeCells count="11">
    <mergeCell ref="AF5:AJ5"/>
    <mergeCell ref="A1:AJ1"/>
    <mergeCell ref="A2:AJ2"/>
    <mergeCell ref="A3:AJ3"/>
    <mergeCell ref="A4:AJ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Y60"/>
  <sheetViews>
    <sheetView zoomScale="55" zoomScaleNormal="55" workbookViewId="0">
      <selection activeCell="A60" sqref="A60:XFD1048576"/>
    </sheetView>
  </sheetViews>
  <sheetFormatPr defaultColWidth="0" defaultRowHeight="12.75" zeroHeight="1"/>
  <cols>
    <col min="1" max="1" width="24.42578125" style="204" customWidth="1"/>
    <col min="2" max="2" width="20.7109375" style="204" bestFit="1" customWidth="1"/>
    <col min="3" max="3" width="18.7109375" style="204" customWidth="1"/>
    <col min="4" max="4" width="17.7109375" style="204" customWidth="1"/>
    <col min="5" max="5" width="14.28515625" style="204" customWidth="1"/>
    <col min="6" max="7" width="13.85546875" style="204" customWidth="1"/>
    <col min="8" max="8" width="17.7109375" style="204" customWidth="1"/>
    <col min="9" max="10" width="13.85546875" style="204" customWidth="1"/>
    <col min="11" max="12" width="17.7109375" style="204" customWidth="1"/>
    <col min="13" max="14" width="15.140625" style="204" customWidth="1"/>
    <col min="15" max="15" width="17" style="204" bestFit="1" customWidth="1"/>
    <col min="16" max="16" width="18.7109375" style="204" bestFit="1" customWidth="1"/>
    <col min="17" max="17" width="7.42578125" style="204" hidden="1"/>
    <col min="18" max="256" width="17.7109375" style="204" hidden="1"/>
    <col min="257" max="257" width="24.42578125" style="204" hidden="1"/>
    <col min="258" max="258" width="20.7109375" style="204" hidden="1"/>
    <col min="259" max="259" width="18.7109375" style="204" hidden="1"/>
    <col min="260" max="260" width="17.7109375" style="204" hidden="1"/>
    <col min="261" max="261" width="14.28515625" style="204" hidden="1"/>
    <col min="262" max="263" width="13.85546875" style="204" hidden="1"/>
    <col min="264" max="264" width="17.7109375" style="204" hidden="1"/>
    <col min="265" max="266" width="13.85546875" style="204" hidden="1"/>
    <col min="267" max="268" width="17.7109375" style="204" hidden="1"/>
    <col min="269" max="270" width="15.140625" style="204" hidden="1"/>
    <col min="271" max="271" width="17" style="204" hidden="1"/>
    <col min="272" max="272" width="18.7109375" style="204" hidden="1"/>
    <col min="273" max="273" width="7.42578125" style="204" hidden="1"/>
    <col min="274" max="512" width="17.7109375" style="204" hidden="1"/>
    <col min="513" max="513" width="24.42578125" style="204" hidden="1"/>
    <col min="514" max="514" width="20.7109375" style="204" hidden="1"/>
    <col min="515" max="515" width="18.7109375" style="204" hidden="1"/>
    <col min="516" max="516" width="17.7109375" style="204" hidden="1"/>
    <col min="517" max="517" width="14.28515625" style="204" hidden="1"/>
    <col min="518" max="519" width="13.85546875" style="204" hidden="1"/>
    <col min="520" max="520" width="17.7109375" style="204" hidden="1"/>
    <col min="521" max="522" width="13.85546875" style="204" hidden="1"/>
    <col min="523" max="524" width="17.7109375" style="204" hidden="1"/>
    <col min="525" max="526" width="15.140625" style="204" hidden="1"/>
    <col min="527" max="527" width="17" style="204" hidden="1"/>
    <col min="528" max="528" width="18.7109375" style="204" hidden="1"/>
    <col min="529" max="529" width="7.42578125" style="204" hidden="1"/>
    <col min="530" max="768" width="17.7109375" style="204" hidden="1"/>
    <col min="769" max="769" width="24.42578125" style="204" hidden="1"/>
    <col min="770" max="770" width="20.7109375" style="204" hidden="1"/>
    <col min="771" max="771" width="18.7109375" style="204" hidden="1"/>
    <col min="772" max="772" width="17.7109375" style="204" hidden="1"/>
    <col min="773" max="773" width="14.28515625" style="204" hidden="1"/>
    <col min="774" max="775" width="13.85546875" style="204" hidden="1"/>
    <col min="776" max="776" width="17.7109375" style="204" hidden="1"/>
    <col min="777" max="778" width="13.85546875" style="204" hidden="1"/>
    <col min="779" max="780" width="17.7109375" style="204" hidden="1"/>
    <col min="781" max="782" width="15.140625" style="204" hidden="1"/>
    <col min="783" max="783" width="17" style="204" hidden="1"/>
    <col min="784" max="784" width="18.7109375" style="204" hidden="1"/>
    <col min="785" max="785" width="7.42578125" style="204" hidden="1"/>
    <col min="786" max="1024" width="17.7109375" style="204" hidden="1"/>
    <col min="1025" max="1025" width="24.42578125" style="204" hidden="1"/>
    <col min="1026" max="1026" width="20.7109375" style="204" hidden="1"/>
    <col min="1027" max="1027" width="18.7109375" style="204" hidden="1"/>
    <col min="1028" max="1028" width="17.7109375" style="204" hidden="1"/>
    <col min="1029" max="1029" width="14.28515625" style="204" hidden="1"/>
    <col min="1030" max="1031" width="13.85546875" style="204" hidden="1"/>
    <col min="1032" max="1032" width="17.7109375" style="204" hidden="1"/>
    <col min="1033" max="1034" width="13.85546875" style="204" hidden="1"/>
    <col min="1035" max="1036" width="17.7109375" style="204" hidden="1"/>
    <col min="1037" max="1038" width="15.140625" style="204" hidden="1"/>
    <col min="1039" max="1039" width="17" style="204" hidden="1"/>
    <col min="1040" max="1040" width="18.7109375" style="204" hidden="1"/>
    <col min="1041" max="1041" width="7.42578125" style="204" hidden="1"/>
    <col min="1042" max="1280" width="17.7109375" style="204" hidden="1"/>
    <col min="1281" max="1281" width="24.42578125" style="204" hidden="1"/>
    <col min="1282" max="1282" width="20.7109375" style="204" hidden="1"/>
    <col min="1283" max="1283" width="18.7109375" style="204" hidden="1"/>
    <col min="1284" max="1284" width="17.7109375" style="204" hidden="1"/>
    <col min="1285" max="1285" width="14.28515625" style="204" hidden="1"/>
    <col min="1286" max="1287" width="13.85546875" style="204" hidden="1"/>
    <col min="1288" max="1288" width="17.7109375" style="204" hidden="1"/>
    <col min="1289" max="1290" width="13.85546875" style="204" hidden="1"/>
    <col min="1291" max="1292" width="17.7109375" style="204" hidden="1"/>
    <col min="1293" max="1294" width="15.140625" style="204" hidden="1"/>
    <col min="1295" max="1295" width="17" style="204" hidden="1"/>
    <col min="1296" max="1296" width="18.7109375" style="204" hidden="1"/>
    <col min="1297" max="1297" width="7.42578125" style="204" hidden="1"/>
    <col min="1298" max="1536" width="17.7109375" style="204" hidden="1"/>
    <col min="1537" max="1537" width="24.42578125" style="204" hidden="1"/>
    <col min="1538" max="1538" width="20.7109375" style="204" hidden="1"/>
    <col min="1539" max="1539" width="18.7109375" style="204" hidden="1"/>
    <col min="1540" max="1540" width="17.7109375" style="204" hidden="1"/>
    <col min="1541" max="1541" width="14.28515625" style="204" hidden="1"/>
    <col min="1542" max="1543" width="13.85546875" style="204" hidden="1"/>
    <col min="1544" max="1544" width="17.7109375" style="204" hidden="1"/>
    <col min="1545" max="1546" width="13.85546875" style="204" hidden="1"/>
    <col min="1547" max="1548" width="17.7109375" style="204" hidden="1"/>
    <col min="1549" max="1550" width="15.140625" style="204" hidden="1"/>
    <col min="1551" max="1551" width="17" style="204" hidden="1"/>
    <col min="1552" max="1552" width="18.7109375" style="204" hidden="1"/>
    <col min="1553" max="1553" width="7.42578125" style="204" hidden="1"/>
    <col min="1554" max="1792" width="17.7109375" style="204" hidden="1"/>
    <col min="1793" max="1793" width="24.42578125" style="204" hidden="1"/>
    <col min="1794" max="1794" width="20.7109375" style="204" hidden="1"/>
    <col min="1795" max="1795" width="18.7109375" style="204" hidden="1"/>
    <col min="1796" max="1796" width="17.7109375" style="204" hidden="1"/>
    <col min="1797" max="1797" width="14.28515625" style="204" hidden="1"/>
    <col min="1798" max="1799" width="13.85546875" style="204" hidden="1"/>
    <col min="1800" max="1800" width="17.7109375" style="204" hidden="1"/>
    <col min="1801" max="1802" width="13.85546875" style="204" hidden="1"/>
    <col min="1803" max="1804" width="17.7109375" style="204" hidden="1"/>
    <col min="1805" max="1806" width="15.140625" style="204" hidden="1"/>
    <col min="1807" max="1807" width="17" style="204" hidden="1"/>
    <col min="1808" max="1808" width="18.7109375" style="204" hidden="1"/>
    <col min="1809" max="1809" width="7.42578125" style="204" hidden="1"/>
    <col min="1810" max="2048" width="17.7109375" style="204" hidden="1"/>
    <col min="2049" max="2049" width="24.42578125" style="204" hidden="1"/>
    <col min="2050" max="2050" width="20.7109375" style="204" hidden="1"/>
    <col min="2051" max="2051" width="18.7109375" style="204" hidden="1"/>
    <col min="2052" max="2052" width="17.7109375" style="204" hidden="1"/>
    <col min="2053" max="2053" width="14.28515625" style="204" hidden="1"/>
    <col min="2054" max="2055" width="13.85546875" style="204" hidden="1"/>
    <col min="2056" max="2056" width="17.7109375" style="204" hidden="1"/>
    <col min="2057" max="2058" width="13.85546875" style="204" hidden="1"/>
    <col min="2059" max="2060" width="17.7109375" style="204" hidden="1"/>
    <col min="2061" max="2062" width="15.140625" style="204" hidden="1"/>
    <col min="2063" max="2063" width="17" style="204" hidden="1"/>
    <col min="2064" max="2064" width="18.7109375" style="204" hidden="1"/>
    <col min="2065" max="2065" width="7.42578125" style="204" hidden="1"/>
    <col min="2066" max="2304" width="17.7109375" style="204" hidden="1"/>
    <col min="2305" max="2305" width="24.42578125" style="204" hidden="1"/>
    <col min="2306" max="2306" width="20.7109375" style="204" hidden="1"/>
    <col min="2307" max="2307" width="18.7109375" style="204" hidden="1"/>
    <col min="2308" max="2308" width="17.7109375" style="204" hidden="1"/>
    <col min="2309" max="2309" width="14.28515625" style="204" hidden="1"/>
    <col min="2310" max="2311" width="13.85546875" style="204" hidden="1"/>
    <col min="2312" max="2312" width="17.7109375" style="204" hidden="1"/>
    <col min="2313" max="2314" width="13.85546875" style="204" hidden="1"/>
    <col min="2315" max="2316" width="17.7109375" style="204" hidden="1"/>
    <col min="2317" max="2318" width="15.140625" style="204" hidden="1"/>
    <col min="2319" max="2319" width="17" style="204" hidden="1"/>
    <col min="2320" max="2320" width="18.7109375" style="204" hidden="1"/>
    <col min="2321" max="2321" width="7.42578125" style="204" hidden="1"/>
    <col min="2322" max="2560" width="17.7109375" style="204" hidden="1"/>
    <col min="2561" max="2561" width="24.42578125" style="204" hidden="1"/>
    <col min="2562" max="2562" width="20.7109375" style="204" hidden="1"/>
    <col min="2563" max="2563" width="18.7109375" style="204" hidden="1"/>
    <col min="2564" max="2564" width="17.7109375" style="204" hidden="1"/>
    <col min="2565" max="2565" width="14.28515625" style="204" hidden="1"/>
    <col min="2566" max="2567" width="13.85546875" style="204" hidden="1"/>
    <col min="2568" max="2568" width="17.7109375" style="204" hidden="1"/>
    <col min="2569" max="2570" width="13.85546875" style="204" hidden="1"/>
    <col min="2571" max="2572" width="17.7109375" style="204" hidden="1"/>
    <col min="2573" max="2574" width="15.140625" style="204" hidden="1"/>
    <col min="2575" max="2575" width="17" style="204" hidden="1"/>
    <col min="2576" max="2576" width="18.7109375" style="204" hidden="1"/>
    <col min="2577" max="2577" width="7.42578125" style="204" hidden="1"/>
    <col min="2578" max="2816" width="17.7109375" style="204" hidden="1"/>
    <col min="2817" max="2817" width="24.42578125" style="204" hidden="1"/>
    <col min="2818" max="2818" width="20.7109375" style="204" hidden="1"/>
    <col min="2819" max="2819" width="18.7109375" style="204" hidden="1"/>
    <col min="2820" max="2820" width="17.7109375" style="204" hidden="1"/>
    <col min="2821" max="2821" width="14.28515625" style="204" hidden="1"/>
    <col min="2822" max="2823" width="13.85546875" style="204" hidden="1"/>
    <col min="2824" max="2824" width="17.7109375" style="204" hidden="1"/>
    <col min="2825" max="2826" width="13.85546875" style="204" hidden="1"/>
    <col min="2827" max="2828" width="17.7109375" style="204" hidden="1"/>
    <col min="2829" max="2830" width="15.140625" style="204" hidden="1"/>
    <col min="2831" max="2831" width="17" style="204" hidden="1"/>
    <col min="2832" max="2832" width="18.7109375" style="204" hidden="1"/>
    <col min="2833" max="2833" width="7.42578125" style="204" hidden="1"/>
    <col min="2834" max="3072" width="17.7109375" style="204" hidden="1"/>
    <col min="3073" max="3073" width="24.42578125" style="204" hidden="1"/>
    <col min="3074" max="3074" width="20.7109375" style="204" hidden="1"/>
    <col min="3075" max="3075" width="18.7109375" style="204" hidden="1"/>
    <col min="3076" max="3076" width="17.7109375" style="204" hidden="1"/>
    <col min="3077" max="3077" width="14.28515625" style="204" hidden="1"/>
    <col min="3078" max="3079" width="13.85546875" style="204" hidden="1"/>
    <col min="3080" max="3080" width="17.7109375" style="204" hidden="1"/>
    <col min="3081" max="3082" width="13.85546875" style="204" hidden="1"/>
    <col min="3083" max="3084" width="17.7109375" style="204" hidden="1"/>
    <col min="3085" max="3086" width="15.140625" style="204" hidden="1"/>
    <col min="3087" max="3087" width="17" style="204" hidden="1"/>
    <col min="3088" max="3088" width="18.7109375" style="204" hidden="1"/>
    <col min="3089" max="3089" width="7.42578125" style="204" hidden="1"/>
    <col min="3090" max="3328" width="17.7109375" style="204" hidden="1"/>
    <col min="3329" max="3329" width="24.42578125" style="204" hidden="1"/>
    <col min="3330" max="3330" width="20.7109375" style="204" hidden="1"/>
    <col min="3331" max="3331" width="18.7109375" style="204" hidden="1"/>
    <col min="3332" max="3332" width="17.7109375" style="204" hidden="1"/>
    <col min="3333" max="3333" width="14.28515625" style="204" hidden="1"/>
    <col min="3334" max="3335" width="13.85546875" style="204" hidden="1"/>
    <col min="3336" max="3336" width="17.7109375" style="204" hidden="1"/>
    <col min="3337" max="3338" width="13.85546875" style="204" hidden="1"/>
    <col min="3339" max="3340" width="17.7109375" style="204" hidden="1"/>
    <col min="3341" max="3342" width="15.140625" style="204" hidden="1"/>
    <col min="3343" max="3343" width="17" style="204" hidden="1"/>
    <col min="3344" max="3344" width="18.7109375" style="204" hidden="1"/>
    <col min="3345" max="3345" width="7.42578125" style="204" hidden="1"/>
    <col min="3346" max="3584" width="17.7109375" style="204" hidden="1"/>
    <col min="3585" max="3585" width="24.42578125" style="204" hidden="1"/>
    <col min="3586" max="3586" width="20.7109375" style="204" hidden="1"/>
    <col min="3587" max="3587" width="18.7109375" style="204" hidden="1"/>
    <col min="3588" max="3588" width="17.7109375" style="204" hidden="1"/>
    <col min="3589" max="3589" width="14.28515625" style="204" hidden="1"/>
    <col min="3590" max="3591" width="13.85546875" style="204" hidden="1"/>
    <col min="3592" max="3592" width="17.7109375" style="204" hidden="1"/>
    <col min="3593" max="3594" width="13.85546875" style="204" hidden="1"/>
    <col min="3595" max="3596" width="17.7109375" style="204" hidden="1"/>
    <col min="3597" max="3598" width="15.140625" style="204" hidden="1"/>
    <col min="3599" max="3599" width="17" style="204" hidden="1"/>
    <col min="3600" max="3600" width="18.7109375" style="204" hidden="1"/>
    <col min="3601" max="3601" width="7.42578125" style="204" hidden="1"/>
    <col min="3602" max="3840" width="17.7109375" style="204" hidden="1"/>
    <col min="3841" max="3841" width="24.42578125" style="204" hidden="1"/>
    <col min="3842" max="3842" width="20.7109375" style="204" hidden="1"/>
    <col min="3843" max="3843" width="18.7109375" style="204" hidden="1"/>
    <col min="3844" max="3844" width="17.7109375" style="204" hidden="1"/>
    <col min="3845" max="3845" width="14.28515625" style="204" hidden="1"/>
    <col min="3846" max="3847" width="13.85546875" style="204" hidden="1"/>
    <col min="3848" max="3848" width="17.7109375" style="204" hidden="1"/>
    <col min="3849" max="3850" width="13.85546875" style="204" hidden="1"/>
    <col min="3851" max="3852" width="17.7109375" style="204" hidden="1"/>
    <col min="3853" max="3854" width="15.140625" style="204" hidden="1"/>
    <col min="3855" max="3855" width="17" style="204" hidden="1"/>
    <col min="3856" max="3856" width="18.7109375" style="204" hidden="1"/>
    <col min="3857" max="3857" width="7.42578125" style="204" hidden="1"/>
    <col min="3858" max="4096" width="17.7109375" style="204" hidden="1"/>
    <col min="4097" max="4097" width="24.42578125" style="204" hidden="1"/>
    <col min="4098" max="4098" width="20.7109375" style="204" hidden="1"/>
    <col min="4099" max="4099" width="18.7109375" style="204" hidden="1"/>
    <col min="4100" max="4100" width="17.7109375" style="204" hidden="1"/>
    <col min="4101" max="4101" width="14.28515625" style="204" hidden="1"/>
    <col min="4102" max="4103" width="13.85546875" style="204" hidden="1"/>
    <col min="4104" max="4104" width="17.7109375" style="204" hidden="1"/>
    <col min="4105" max="4106" width="13.85546875" style="204" hidden="1"/>
    <col min="4107" max="4108" width="17.7109375" style="204" hidden="1"/>
    <col min="4109" max="4110" width="15.140625" style="204" hidden="1"/>
    <col min="4111" max="4111" width="17" style="204" hidden="1"/>
    <col min="4112" max="4112" width="18.7109375" style="204" hidden="1"/>
    <col min="4113" max="4113" width="7.42578125" style="204" hidden="1"/>
    <col min="4114" max="4352" width="17.7109375" style="204" hidden="1"/>
    <col min="4353" max="4353" width="24.42578125" style="204" hidden="1"/>
    <col min="4354" max="4354" width="20.7109375" style="204" hidden="1"/>
    <col min="4355" max="4355" width="18.7109375" style="204" hidden="1"/>
    <col min="4356" max="4356" width="17.7109375" style="204" hidden="1"/>
    <col min="4357" max="4357" width="14.28515625" style="204" hidden="1"/>
    <col min="4358" max="4359" width="13.85546875" style="204" hidden="1"/>
    <col min="4360" max="4360" width="17.7109375" style="204" hidden="1"/>
    <col min="4361" max="4362" width="13.85546875" style="204" hidden="1"/>
    <col min="4363" max="4364" width="17.7109375" style="204" hidden="1"/>
    <col min="4365" max="4366" width="15.140625" style="204" hidden="1"/>
    <col min="4367" max="4367" width="17" style="204" hidden="1"/>
    <col min="4368" max="4368" width="18.7109375" style="204" hidden="1"/>
    <col min="4369" max="4369" width="7.42578125" style="204" hidden="1"/>
    <col min="4370" max="4608" width="17.7109375" style="204" hidden="1"/>
    <col min="4609" max="4609" width="24.42578125" style="204" hidden="1"/>
    <col min="4610" max="4610" width="20.7109375" style="204" hidden="1"/>
    <col min="4611" max="4611" width="18.7109375" style="204" hidden="1"/>
    <col min="4612" max="4612" width="17.7109375" style="204" hidden="1"/>
    <col min="4613" max="4613" width="14.28515625" style="204" hidden="1"/>
    <col min="4614" max="4615" width="13.85546875" style="204" hidden="1"/>
    <col min="4616" max="4616" width="17.7109375" style="204" hidden="1"/>
    <col min="4617" max="4618" width="13.85546875" style="204" hidden="1"/>
    <col min="4619" max="4620" width="17.7109375" style="204" hidden="1"/>
    <col min="4621" max="4622" width="15.140625" style="204" hidden="1"/>
    <col min="4623" max="4623" width="17" style="204" hidden="1"/>
    <col min="4624" max="4624" width="18.7109375" style="204" hidden="1"/>
    <col min="4625" max="4625" width="7.42578125" style="204" hidden="1"/>
    <col min="4626" max="4864" width="17.7109375" style="204" hidden="1"/>
    <col min="4865" max="4865" width="24.42578125" style="204" hidden="1"/>
    <col min="4866" max="4866" width="20.7109375" style="204" hidden="1"/>
    <col min="4867" max="4867" width="18.7109375" style="204" hidden="1"/>
    <col min="4868" max="4868" width="17.7109375" style="204" hidden="1"/>
    <col min="4869" max="4869" width="14.28515625" style="204" hidden="1"/>
    <col min="4870" max="4871" width="13.85546875" style="204" hidden="1"/>
    <col min="4872" max="4872" width="17.7109375" style="204" hidden="1"/>
    <col min="4873" max="4874" width="13.85546875" style="204" hidden="1"/>
    <col min="4875" max="4876" width="17.7109375" style="204" hidden="1"/>
    <col min="4877" max="4878" width="15.140625" style="204" hidden="1"/>
    <col min="4879" max="4879" width="17" style="204" hidden="1"/>
    <col min="4880" max="4880" width="18.7109375" style="204" hidden="1"/>
    <col min="4881" max="4881" width="7.42578125" style="204" hidden="1"/>
    <col min="4882" max="5120" width="17.7109375" style="204" hidden="1"/>
    <col min="5121" max="5121" width="24.42578125" style="204" hidden="1"/>
    <col min="5122" max="5122" width="20.7109375" style="204" hidden="1"/>
    <col min="5123" max="5123" width="18.7109375" style="204" hidden="1"/>
    <col min="5124" max="5124" width="17.7109375" style="204" hidden="1"/>
    <col min="5125" max="5125" width="14.28515625" style="204" hidden="1"/>
    <col min="5126" max="5127" width="13.85546875" style="204" hidden="1"/>
    <col min="5128" max="5128" width="17.7109375" style="204" hidden="1"/>
    <col min="5129" max="5130" width="13.85546875" style="204" hidden="1"/>
    <col min="5131" max="5132" width="17.7109375" style="204" hidden="1"/>
    <col min="5133" max="5134" width="15.140625" style="204" hidden="1"/>
    <col min="5135" max="5135" width="17" style="204" hidden="1"/>
    <col min="5136" max="5136" width="18.7109375" style="204" hidden="1"/>
    <col min="5137" max="5137" width="7.42578125" style="204" hidden="1"/>
    <col min="5138" max="5376" width="17.7109375" style="204" hidden="1"/>
    <col min="5377" max="5377" width="24.42578125" style="204" hidden="1"/>
    <col min="5378" max="5378" width="20.7109375" style="204" hidden="1"/>
    <col min="5379" max="5379" width="18.7109375" style="204" hidden="1"/>
    <col min="5380" max="5380" width="17.7109375" style="204" hidden="1"/>
    <col min="5381" max="5381" width="14.28515625" style="204" hidden="1"/>
    <col min="5382" max="5383" width="13.85546875" style="204" hidden="1"/>
    <col min="5384" max="5384" width="17.7109375" style="204" hidden="1"/>
    <col min="5385" max="5386" width="13.85546875" style="204" hidden="1"/>
    <col min="5387" max="5388" width="17.7109375" style="204" hidden="1"/>
    <col min="5389" max="5390" width="15.140625" style="204" hidden="1"/>
    <col min="5391" max="5391" width="17" style="204" hidden="1"/>
    <col min="5392" max="5392" width="18.7109375" style="204" hidden="1"/>
    <col min="5393" max="5393" width="7.42578125" style="204" hidden="1"/>
    <col min="5394" max="5632" width="17.7109375" style="204" hidden="1"/>
    <col min="5633" max="5633" width="24.42578125" style="204" hidden="1"/>
    <col min="5634" max="5634" width="20.7109375" style="204" hidden="1"/>
    <col min="5635" max="5635" width="18.7109375" style="204" hidden="1"/>
    <col min="5636" max="5636" width="17.7109375" style="204" hidden="1"/>
    <col min="5637" max="5637" width="14.28515625" style="204" hidden="1"/>
    <col min="5638" max="5639" width="13.85546875" style="204" hidden="1"/>
    <col min="5640" max="5640" width="17.7109375" style="204" hidden="1"/>
    <col min="5641" max="5642" width="13.85546875" style="204" hidden="1"/>
    <col min="5643" max="5644" width="17.7109375" style="204" hidden="1"/>
    <col min="5645" max="5646" width="15.140625" style="204" hidden="1"/>
    <col min="5647" max="5647" width="17" style="204" hidden="1"/>
    <col min="5648" max="5648" width="18.7109375" style="204" hidden="1"/>
    <col min="5649" max="5649" width="7.42578125" style="204" hidden="1"/>
    <col min="5650" max="5888" width="17.7109375" style="204" hidden="1"/>
    <col min="5889" max="5889" width="24.42578125" style="204" hidden="1"/>
    <col min="5890" max="5890" width="20.7109375" style="204" hidden="1"/>
    <col min="5891" max="5891" width="18.7109375" style="204" hidden="1"/>
    <col min="5892" max="5892" width="17.7109375" style="204" hidden="1"/>
    <col min="5893" max="5893" width="14.28515625" style="204" hidden="1"/>
    <col min="5894" max="5895" width="13.85546875" style="204" hidden="1"/>
    <col min="5896" max="5896" width="17.7109375" style="204" hidden="1"/>
    <col min="5897" max="5898" width="13.85546875" style="204" hidden="1"/>
    <col min="5899" max="5900" width="17.7109375" style="204" hidden="1"/>
    <col min="5901" max="5902" width="15.140625" style="204" hidden="1"/>
    <col min="5903" max="5903" width="17" style="204" hidden="1"/>
    <col min="5904" max="5904" width="18.7109375" style="204" hidden="1"/>
    <col min="5905" max="5905" width="7.42578125" style="204" hidden="1"/>
    <col min="5906" max="6144" width="17.7109375" style="204" hidden="1"/>
    <col min="6145" max="6145" width="24.42578125" style="204" hidden="1"/>
    <col min="6146" max="6146" width="20.7109375" style="204" hidden="1"/>
    <col min="6147" max="6147" width="18.7109375" style="204" hidden="1"/>
    <col min="6148" max="6148" width="17.7109375" style="204" hidden="1"/>
    <col min="6149" max="6149" width="14.28515625" style="204" hidden="1"/>
    <col min="6150" max="6151" width="13.85546875" style="204" hidden="1"/>
    <col min="6152" max="6152" width="17.7109375" style="204" hidden="1"/>
    <col min="6153" max="6154" width="13.85546875" style="204" hidden="1"/>
    <col min="6155" max="6156" width="17.7109375" style="204" hidden="1"/>
    <col min="6157" max="6158" width="15.140625" style="204" hidden="1"/>
    <col min="6159" max="6159" width="17" style="204" hidden="1"/>
    <col min="6160" max="6160" width="18.7109375" style="204" hidden="1"/>
    <col min="6161" max="6161" width="7.42578125" style="204" hidden="1"/>
    <col min="6162" max="6400" width="17.7109375" style="204" hidden="1"/>
    <col min="6401" max="6401" width="24.42578125" style="204" hidden="1"/>
    <col min="6402" max="6402" width="20.7109375" style="204" hidden="1"/>
    <col min="6403" max="6403" width="18.7109375" style="204" hidden="1"/>
    <col min="6404" max="6404" width="17.7109375" style="204" hidden="1"/>
    <col min="6405" max="6405" width="14.28515625" style="204" hidden="1"/>
    <col min="6406" max="6407" width="13.85546875" style="204" hidden="1"/>
    <col min="6408" max="6408" width="17.7109375" style="204" hidden="1"/>
    <col min="6409" max="6410" width="13.85546875" style="204" hidden="1"/>
    <col min="6411" max="6412" width="17.7109375" style="204" hidden="1"/>
    <col min="6413" max="6414" width="15.140625" style="204" hidden="1"/>
    <col min="6415" max="6415" width="17" style="204" hidden="1"/>
    <col min="6416" max="6416" width="18.7109375" style="204" hidden="1"/>
    <col min="6417" max="6417" width="7.42578125" style="204" hidden="1"/>
    <col min="6418" max="6656" width="17.7109375" style="204" hidden="1"/>
    <col min="6657" max="6657" width="24.42578125" style="204" hidden="1"/>
    <col min="6658" max="6658" width="20.7109375" style="204" hidden="1"/>
    <col min="6659" max="6659" width="18.7109375" style="204" hidden="1"/>
    <col min="6660" max="6660" width="17.7109375" style="204" hidden="1"/>
    <col min="6661" max="6661" width="14.28515625" style="204" hidden="1"/>
    <col min="6662" max="6663" width="13.85546875" style="204" hidden="1"/>
    <col min="6664" max="6664" width="17.7109375" style="204" hidden="1"/>
    <col min="6665" max="6666" width="13.85546875" style="204" hidden="1"/>
    <col min="6667" max="6668" width="17.7109375" style="204" hidden="1"/>
    <col min="6669" max="6670" width="15.140625" style="204" hidden="1"/>
    <col min="6671" max="6671" width="17" style="204" hidden="1"/>
    <col min="6672" max="6672" width="18.7109375" style="204" hidden="1"/>
    <col min="6673" max="6673" width="7.42578125" style="204" hidden="1"/>
    <col min="6674" max="6912" width="17.7109375" style="204" hidden="1"/>
    <col min="6913" max="6913" width="24.42578125" style="204" hidden="1"/>
    <col min="6914" max="6914" width="20.7109375" style="204" hidden="1"/>
    <col min="6915" max="6915" width="18.7109375" style="204" hidden="1"/>
    <col min="6916" max="6916" width="17.7109375" style="204" hidden="1"/>
    <col min="6917" max="6917" width="14.28515625" style="204" hidden="1"/>
    <col min="6918" max="6919" width="13.85546875" style="204" hidden="1"/>
    <col min="6920" max="6920" width="17.7109375" style="204" hidden="1"/>
    <col min="6921" max="6922" width="13.85546875" style="204" hidden="1"/>
    <col min="6923" max="6924" width="17.7109375" style="204" hidden="1"/>
    <col min="6925" max="6926" width="15.140625" style="204" hidden="1"/>
    <col min="6927" max="6927" width="17" style="204" hidden="1"/>
    <col min="6928" max="6928" width="18.7109375" style="204" hidden="1"/>
    <col min="6929" max="6929" width="7.42578125" style="204" hidden="1"/>
    <col min="6930" max="7168" width="17.7109375" style="204" hidden="1"/>
    <col min="7169" max="7169" width="24.42578125" style="204" hidden="1"/>
    <col min="7170" max="7170" width="20.7109375" style="204" hidden="1"/>
    <col min="7171" max="7171" width="18.7109375" style="204" hidden="1"/>
    <col min="7172" max="7172" width="17.7109375" style="204" hidden="1"/>
    <col min="7173" max="7173" width="14.28515625" style="204" hidden="1"/>
    <col min="7174" max="7175" width="13.85546875" style="204" hidden="1"/>
    <col min="7176" max="7176" width="17.7109375" style="204" hidden="1"/>
    <col min="7177" max="7178" width="13.85546875" style="204" hidden="1"/>
    <col min="7179" max="7180" width="17.7109375" style="204" hidden="1"/>
    <col min="7181" max="7182" width="15.140625" style="204" hidden="1"/>
    <col min="7183" max="7183" width="17" style="204" hidden="1"/>
    <col min="7184" max="7184" width="18.7109375" style="204" hidden="1"/>
    <col min="7185" max="7185" width="7.42578125" style="204" hidden="1"/>
    <col min="7186" max="7424" width="17.7109375" style="204" hidden="1"/>
    <col min="7425" max="7425" width="24.42578125" style="204" hidden="1"/>
    <col min="7426" max="7426" width="20.7109375" style="204" hidden="1"/>
    <col min="7427" max="7427" width="18.7109375" style="204" hidden="1"/>
    <col min="7428" max="7428" width="17.7109375" style="204" hidden="1"/>
    <col min="7429" max="7429" width="14.28515625" style="204" hidden="1"/>
    <col min="7430" max="7431" width="13.85546875" style="204" hidden="1"/>
    <col min="7432" max="7432" width="17.7109375" style="204" hidden="1"/>
    <col min="7433" max="7434" width="13.85546875" style="204" hidden="1"/>
    <col min="7435" max="7436" width="17.7109375" style="204" hidden="1"/>
    <col min="7437" max="7438" width="15.140625" style="204" hidden="1"/>
    <col min="7439" max="7439" width="17" style="204" hidden="1"/>
    <col min="7440" max="7440" width="18.7109375" style="204" hidden="1"/>
    <col min="7441" max="7441" width="7.42578125" style="204" hidden="1"/>
    <col min="7442" max="7680" width="17.7109375" style="204" hidden="1"/>
    <col min="7681" max="7681" width="24.42578125" style="204" hidden="1"/>
    <col min="7682" max="7682" width="20.7109375" style="204" hidden="1"/>
    <col min="7683" max="7683" width="18.7109375" style="204" hidden="1"/>
    <col min="7684" max="7684" width="17.7109375" style="204" hidden="1"/>
    <col min="7685" max="7685" width="14.28515625" style="204" hidden="1"/>
    <col min="7686" max="7687" width="13.85546875" style="204" hidden="1"/>
    <col min="7688" max="7688" width="17.7109375" style="204" hidden="1"/>
    <col min="7689" max="7690" width="13.85546875" style="204" hidden="1"/>
    <col min="7691" max="7692" width="17.7109375" style="204" hidden="1"/>
    <col min="7693" max="7694" width="15.140625" style="204" hidden="1"/>
    <col min="7695" max="7695" width="17" style="204" hidden="1"/>
    <col min="7696" max="7696" width="18.7109375" style="204" hidden="1"/>
    <col min="7697" max="7697" width="7.42578125" style="204" hidden="1"/>
    <col min="7698" max="7936" width="17.7109375" style="204" hidden="1"/>
    <col min="7937" max="7937" width="24.42578125" style="204" hidden="1"/>
    <col min="7938" max="7938" width="20.7109375" style="204" hidden="1"/>
    <col min="7939" max="7939" width="18.7109375" style="204" hidden="1"/>
    <col min="7940" max="7940" width="17.7109375" style="204" hidden="1"/>
    <col min="7941" max="7941" width="14.28515625" style="204" hidden="1"/>
    <col min="7942" max="7943" width="13.85546875" style="204" hidden="1"/>
    <col min="7944" max="7944" width="17.7109375" style="204" hidden="1"/>
    <col min="7945" max="7946" width="13.85546875" style="204" hidden="1"/>
    <col min="7947" max="7948" width="17.7109375" style="204" hidden="1"/>
    <col min="7949" max="7950" width="15.140625" style="204" hidden="1"/>
    <col min="7951" max="7951" width="17" style="204" hidden="1"/>
    <col min="7952" max="7952" width="18.7109375" style="204" hidden="1"/>
    <col min="7953" max="7953" width="7.42578125" style="204" hidden="1"/>
    <col min="7954" max="8192" width="17.7109375" style="204" hidden="1"/>
    <col min="8193" max="8193" width="24.42578125" style="204" hidden="1"/>
    <col min="8194" max="8194" width="20.7109375" style="204" hidden="1"/>
    <col min="8195" max="8195" width="18.7109375" style="204" hidden="1"/>
    <col min="8196" max="8196" width="17.7109375" style="204" hidden="1"/>
    <col min="8197" max="8197" width="14.28515625" style="204" hidden="1"/>
    <col min="8198" max="8199" width="13.85546875" style="204" hidden="1"/>
    <col min="8200" max="8200" width="17.7109375" style="204" hidden="1"/>
    <col min="8201" max="8202" width="13.85546875" style="204" hidden="1"/>
    <col min="8203" max="8204" width="17.7109375" style="204" hidden="1"/>
    <col min="8205" max="8206" width="15.140625" style="204" hidden="1"/>
    <col min="8207" max="8207" width="17" style="204" hidden="1"/>
    <col min="8208" max="8208" width="18.7109375" style="204" hidden="1"/>
    <col min="8209" max="8209" width="7.42578125" style="204" hidden="1"/>
    <col min="8210" max="8448" width="17.7109375" style="204" hidden="1"/>
    <col min="8449" max="8449" width="24.42578125" style="204" hidden="1"/>
    <col min="8450" max="8450" width="20.7109375" style="204" hidden="1"/>
    <col min="8451" max="8451" width="18.7109375" style="204" hidden="1"/>
    <col min="8452" max="8452" width="17.7109375" style="204" hidden="1"/>
    <col min="8453" max="8453" width="14.28515625" style="204" hidden="1"/>
    <col min="8454" max="8455" width="13.85546875" style="204" hidden="1"/>
    <col min="8456" max="8456" width="17.7109375" style="204" hidden="1"/>
    <col min="8457" max="8458" width="13.85546875" style="204" hidden="1"/>
    <col min="8459" max="8460" width="17.7109375" style="204" hidden="1"/>
    <col min="8461" max="8462" width="15.140625" style="204" hidden="1"/>
    <col min="8463" max="8463" width="17" style="204" hidden="1"/>
    <col min="8464" max="8464" width="18.7109375" style="204" hidden="1"/>
    <col min="8465" max="8465" width="7.42578125" style="204" hidden="1"/>
    <col min="8466" max="8704" width="17.7109375" style="204" hidden="1"/>
    <col min="8705" max="8705" width="24.42578125" style="204" hidden="1"/>
    <col min="8706" max="8706" width="20.7109375" style="204" hidden="1"/>
    <col min="8707" max="8707" width="18.7109375" style="204" hidden="1"/>
    <col min="8708" max="8708" width="17.7109375" style="204" hidden="1"/>
    <col min="8709" max="8709" width="14.28515625" style="204" hidden="1"/>
    <col min="8710" max="8711" width="13.85546875" style="204" hidden="1"/>
    <col min="8712" max="8712" width="17.7109375" style="204" hidden="1"/>
    <col min="8713" max="8714" width="13.85546875" style="204" hidden="1"/>
    <col min="8715" max="8716" width="17.7109375" style="204" hidden="1"/>
    <col min="8717" max="8718" width="15.140625" style="204" hidden="1"/>
    <col min="8719" max="8719" width="17" style="204" hidden="1"/>
    <col min="8720" max="8720" width="18.7109375" style="204" hidden="1"/>
    <col min="8721" max="8721" width="7.42578125" style="204" hidden="1"/>
    <col min="8722" max="8960" width="17.7109375" style="204" hidden="1"/>
    <col min="8961" max="8961" width="24.42578125" style="204" hidden="1"/>
    <col min="8962" max="8962" width="20.7109375" style="204" hidden="1"/>
    <col min="8963" max="8963" width="18.7109375" style="204" hidden="1"/>
    <col min="8964" max="8964" width="17.7109375" style="204" hidden="1"/>
    <col min="8965" max="8965" width="14.28515625" style="204" hidden="1"/>
    <col min="8966" max="8967" width="13.85546875" style="204" hidden="1"/>
    <col min="8968" max="8968" width="17.7109375" style="204" hidden="1"/>
    <col min="8969" max="8970" width="13.85546875" style="204" hidden="1"/>
    <col min="8971" max="8972" width="17.7109375" style="204" hidden="1"/>
    <col min="8973" max="8974" width="15.140625" style="204" hidden="1"/>
    <col min="8975" max="8975" width="17" style="204" hidden="1"/>
    <col min="8976" max="8976" width="18.7109375" style="204" hidden="1"/>
    <col min="8977" max="8977" width="7.42578125" style="204" hidden="1"/>
    <col min="8978" max="9216" width="17.7109375" style="204" hidden="1"/>
    <col min="9217" max="9217" width="24.42578125" style="204" hidden="1"/>
    <col min="9218" max="9218" width="20.7109375" style="204" hidden="1"/>
    <col min="9219" max="9219" width="18.7109375" style="204" hidden="1"/>
    <col min="9220" max="9220" width="17.7109375" style="204" hidden="1"/>
    <col min="9221" max="9221" width="14.28515625" style="204" hidden="1"/>
    <col min="9222" max="9223" width="13.85546875" style="204" hidden="1"/>
    <col min="9224" max="9224" width="17.7109375" style="204" hidden="1"/>
    <col min="9225" max="9226" width="13.85546875" style="204" hidden="1"/>
    <col min="9227" max="9228" width="17.7109375" style="204" hidden="1"/>
    <col min="9229" max="9230" width="15.140625" style="204" hidden="1"/>
    <col min="9231" max="9231" width="17" style="204" hidden="1"/>
    <col min="9232" max="9232" width="18.7109375" style="204" hidden="1"/>
    <col min="9233" max="9233" width="7.42578125" style="204" hidden="1"/>
    <col min="9234" max="9472" width="17.7109375" style="204" hidden="1"/>
    <col min="9473" max="9473" width="24.42578125" style="204" hidden="1"/>
    <col min="9474" max="9474" width="20.7109375" style="204" hidden="1"/>
    <col min="9475" max="9475" width="18.7109375" style="204" hidden="1"/>
    <col min="9476" max="9476" width="17.7109375" style="204" hidden="1"/>
    <col min="9477" max="9477" width="14.28515625" style="204" hidden="1"/>
    <col min="9478" max="9479" width="13.85546875" style="204" hidden="1"/>
    <col min="9480" max="9480" width="17.7109375" style="204" hidden="1"/>
    <col min="9481" max="9482" width="13.85546875" style="204" hidden="1"/>
    <col min="9483" max="9484" width="17.7109375" style="204" hidden="1"/>
    <col min="9485" max="9486" width="15.140625" style="204" hidden="1"/>
    <col min="9487" max="9487" width="17" style="204" hidden="1"/>
    <col min="9488" max="9488" width="18.7109375" style="204" hidden="1"/>
    <col min="9489" max="9489" width="7.42578125" style="204" hidden="1"/>
    <col min="9490" max="9728" width="17.7109375" style="204" hidden="1"/>
    <col min="9729" max="9729" width="24.42578125" style="204" hidden="1"/>
    <col min="9730" max="9730" width="20.7109375" style="204" hidden="1"/>
    <col min="9731" max="9731" width="18.7109375" style="204" hidden="1"/>
    <col min="9732" max="9732" width="17.7109375" style="204" hidden="1"/>
    <col min="9733" max="9733" width="14.28515625" style="204" hidden="1"/>
    <col min="9734" max="9735" width="13.85546875" style="204" hidden="1"/>
    <col min="9736" max="9736" width="17.7109375" style="204" hidden="1"/>
    <col min="9737" max="9738" width="13.85546875" style="204" hidden="1"/>
    <col min="9739" max="9740" width="17.7109375" style="204" hidden="1"/>
    <col min="9741" max="9742" width="15.140625" style="204" hidden="1"/>
    <col min="9743" max="9743" width="17" style="204" hidden="1"/>
    <col min="9744" max="9744" width="18.7109375" style="204" hidden="1"/>
    <col min="9745" max="9745" width="7.42578125" style="204" hidden="1"/>
    <col min="9746" max="9984" width="17.7109375" style="204" hidden="1"/>
    <col min="9985" max="9985" width="24.42578125" style="204" hidden="1"/>
    <col min="9986" max="9986" width="20.7109375" style="204" hidden="1"/>
    <col min="9987" max="9987" width="18.7109375" style="204" hidden="1"/>
    <col min="9988" max="9988" width="17.7109375" style="204" hidden="1"/>
    <col min="9989" max="9989" width="14.28515625" style="204" hidden="1"/>
    <col min="9990" max="9991" width="13.85546875" style="204" hidden="1"/>
    <col min="9992" max="9992" width="17.7109375" style="204" hidden="1"/>
    <col min="9993" max="9994" width="13.85546875" style="204" hidden="1"/>
    <col min="9995" max="9996" width="17.7109375" style="204" hidden="1"/>
    <col min="9997" max="9998" width="15.140625" style="204" hidden="1"/>
    <col min="9999" max="9999" width="17" style="204" hidden="1"/>
    <col min="10000" max="10000" width="18.7109375" style="204" hidden="1"/>
    <col min="10001" max="10001" width="7.42578125" style="204" hidden="1"/>
    <col min="10002" max="10240" width="17.7109375" style="204" hidden="1"/>
    <col min="10241" max="10241" width="24.42578125" style="204" hidden="1"/>
    <col min="10242" max="10242" width="20.7109375" style="204" hidden="1"/>
    <col min="10243" max="10243" width="18.7109375" style="204" hidden="1"/>
    <col min="10244" max="10244" width="17.7109375" style="204" hidden="1"/>
    <col min="10245" max="10245" width="14.28515625" style="204" hidden="1"/>
    <col min="10246" max="10247" width="13.85546875" style="204" hidden="1"/>
    <col min="10248" max="10248" width="17.7109375" style="204" hidden="1"/>
    <col min="10249" max="10250" width="13.85546875" style="204" hidden="1"/>
    <col min="10251" max="10252" width="17.7109375" style="204" hidden="1"/>
    <col min="10253" max="10254" width="15.140625" style="204" hidden="1"/>
    <col min="10255" max="10255" width="17" style="204" hidden="1"/>
    <col min="10256" max="10256" width="18.7109375" style="204" hidden="1"/>
    <col min="10257" max="10257" width="7.42578125" style="204" hidden="1"/>
    <col min="10258" max="10496" width="17.7109375" style="204" hidden="1"/>
    <col min="10497" max="10497" width="24.42578125" style="204" hidden="1"/>
    <col min="10498" max="10498" width="20.7109375" style="204" hidden="1"/>
    <col min="10499" max="10499" width="18.7109375" style="204" hidden="1"/>
    <col min="10500" max="10500" width="17.7109375" style="204" hidden="1"/>
    <col min="10501" max="10501" width="14.28515625" style="204" hidden="1"/>
    <col min="10502" max="10503" width="13.85546875" style="204" hidden="1"/>
    <col min="10504" max="10504" width="17.7109375" style="204" hidden="1"/>
    <col min="10505" max="10506" width="13.85546875" style="204" hidden="1"/>
    <col min="10507" max="10508" width="17.7109375" style="204" hidden="1"/>
    <col min="10509" max="10510" width="15.140625" style="204" hidden="1"/>
    <col min="10511" max="10511" width="17" style="204" hidden="1"/>
    <col min="10512" max="10512" width="18.7109375" style="204" hidden="1"/>
    <col min="10513" max="10513" width="7.42578125" style="204" hidden="1"/>
    <col min="10514" max="10752" width="17.7109375" style="204" hidden="1"/>
    <col min="10753" max="10753" width="24.42578125" style="204" hidden="1"/>
    <col min="10754" max="10754" width="20.7109375" style="204" hidden="1"/>
    <col min="10755" max="10755" width="18.7109375" style="204" hidden="1"/>
    <col min="10756" max="10756" width="17.7109375" style="204" hidden="1"/>
    <col min="10757" max="10757" width="14.28515625" style="204" hidden="1"/>
    <col min="10758" max="10759" width="13.85546875" style="204" hidden="1"/>
    <col min="10760" max="10760" width="17.7109375" style="204" hidden="1"/>
    <col min="10761" max="10762" width="13.85546875" style="204" hidden="1"/>
    <col min="10763" max="10764" width="17.7109375" style="204" hidden="1"/>
    <col min="10765" max="10766" width="15.140625" style="204" hidden="1"/>
    <col min="10767" max="10767" width="17" style="204" hidden="1"/>
    <col min="10768" max="10768" width="18.7109375" style="204" hidden="1"/>
    <col min="10769" max="10769" width="7.42578125" style="204" hidden="1"/>
    <col min="10770" max="11008" width="17.7109375" style="204" hidden="1"/>
    <col min="11009" max="11009" width="24.42578125" style="204" hidden="1"/>
    <col min="11010" max="11010" width="20.7109375" style="204" hidden="1"/>
    <col min="11011" max="11011" width="18.7109375" style="204" hidden="1"/>
    <col min="11012" max="11012" width="17.7109375" style="204" hidden="1"/>
    <col min="11013" max="11013" width="14.28515625" style="204" hidden="1"/>
    <col min="11014" max="11015" width="13.85546875" style="204" hidden="1"/>
    <col min="11016" max="11016" width="17.7109375" style="204" hidden="1"/>
    <col min="11017" max="11018" width="13.85546875" style="204" hidden="1"/>
    <col min="11019" max="11020" width="17.7109375" style="204" hidden="1"/>
    <col min="11021" max="11022" width="15.140625" style="204" hidden="1"/>
    <col min="11023" max="11023" width="17" style="204" hidden="1"/>
    <col min="11024" max="11024" width="18.7109375" style="204" hidden="1"/>
    <col min="11025" max="11025" width="7.42578125" style="204" hidden="1"/>
    <col min="11026" max="11264" width="17.7109375" style="204" hidden="1"/>
    <col min="11265" max="11265" width="24.42578125" style="204" hidden="1"/>
    <col min="11266" max="11266" width="20.7109375" style="204" hidden="1"/>
    <col min="11267" max="11267" width="18.7109375" style="204" hidden="1"/>
    <col min="11268" max="11268" width="17.7109375" style="204" hidden="1"/>
    <col min="11269" max="11269" width="14.28515625" style="204" hidden="1"/>
    <col min="11270" max="11271" width="13.85546875" style="204" hidden="1"/>
    <col min="11272" max="11272" width="17.7109375" style="204" hidden="1"/>
    <col min="11273" max="11274" width="13.85546875" style="204" hidden="1"/>
    <col min="11275" max="11276" width="17.7109375" style="204" hidden="1"/>
    <col min="11277" max="11278" width="15.140625" style="204" hidden="1"/>
    <col min="11279" max="11279" width="17" style="204" hidden="1"/>
    <col min="11280" max="11280" width="18.7109375" style="204" hidden="1"/>
    <col min="11281" max="11281" width="7.42578125" style="204" hidden="1"/>
    <col min="11282" max="11520" width="17.7109375" style="204" hidden="1"/>
    <col min="11521" max="11521" width="24.42578125" style="204" hidden="1"/>
    <col min="11522" max="11522" width="20.7109375" style="204" hidden="1"/>
    <col min="11523" max="11523" width="18.7109375" style="204" hidden="1"/>
    <col min="11524" max="11524" width="17.7109375" style="204" hidden="1"/>
    <col min="11525" max="11525" width="14.28515625" style="204" hidden="1"/>
    <col min="11526" max="11527" width="13.85546875" style="204" hidden="1"/>
    <col min="11528" max="11528" width="17.7109375" style="204" hidden="1"/>
    <col min="11529" max="11530" width="13.85546875" style="204" hidden="1"/>
    <col min="11531" max="11532" width="17.7109375" style="204" hidden="1"/>
    <col min="11533" max="11534" width="15.140625" style="204" hidden="1"/>
    <col min="11535" max="11535" width="17" style="204" hidden="1"/>
    <col min="11536" max="11536" width="18.7109375" style="204" hidden="1"/>
    <col min="11537" max="11537" width="7.42578125" style="204" hidden="1"/>
    <col min="11538" max="11776" width="17.7109375" style="204" hidden="1"/>
    <col min="11777" max="11777" width="24.42578125" style="204" hidden="1"/>
    <col min="11778" max="11778" width="20.7109375" style="204" hidden="1"/>
    <col min="11779" max="11779" width="18.7109375" style="204" hidden="1"/>
    <col min="11780" max="11780" width="17.7109375" style="204" hidden="1"/>
    <col min="11781" max="11781" width="14.28515625" style="204" hidden="1"/>
    <col min="11782" max="11783" width="13.85546875" style="204" hidden="1"/>
    <col min="11784" max="11784" width="17.7109375" style="204" hidden="1"/>
    <col min="11785" max="11786" width="13.85546875" style="204" hidden="1"/>
    <col min="11787" max="11788" width="17.7109375" style="204" hidden="1"/>
    <col min="11789" max="11790" width="15.140625" style="204" hidden="1"/>
    <col min="11791" max="11791" width="17" style="204" hidden="1"/>
    <col min="11792" max="11792" width="18.7109375" style="204" hidden="1"/>
    <col min="11793" max="11793" width="7.42578125" style="204" hidden="1"/>
    <col min="11794" max="12032" width="17.7109375" style="204" hidden="1"/>
    <col min="12033" max="12033" width="24.42578125" style="204" hidden="1"/>
    <col min="12034" max="12034" width="20.7109375" style="204" hidden="1"/>
    <col min="12035" max="12035" width="18.7109375" style="204" hidden="1"/>
    <col min="12036" max="12036" width="17.7109375" style="204" hidden="1"/>
    <col min="12037" max="12037" width="14.28515625" style="204" hidden="1"/>
    <col min="12038" max="12039" width="13.85546875" style="204" hidden="1"/>
    <col min="12040" max="12040" width="17.7109375" style="204" hidden="1"/>
    <col min="12041" max="12042" width="13.85546875" style="204" hidden="1"/>
    <col min="12043" max="12044" width="17.7109375" style="204" hidden="1"/>
    <col min="12045" max="12046" width="15.140625" style="204" hidden="1"/>
    <col min="12047" max="12047" width="17" style="204" hidden="1"/>
    <col min="12048" max="12048" width="18.7109375" style="204" hidden="1"/>
    <col min="12049" max="12049" width="7.42578125" style="204" hidden="1"/>
    <col min="12050" max="12288" width="17.7109375" style="204" hidden="1"/>
    <col min="12289" max="12289" width="24.42578125" style="204" hidden="1"/>
    <col min="12290" max="12290" width="20.7109375" style="204" hidden="1"/>
    <col min="12291" max="12291" width="18.7109375" style="204" hidden="1"/>
    <col min="12292" max="12292" width="17.7109375" style="204" hidden="1"/>
    <col min="12293" max="12293" width="14.28515625" style="204" hidden="1"/>
    <col min="12294" max="12295" width="13.85546875" style="204" hidden="1"/>
    <col min="12296" max="12296" width="17.7109375" style="204" hidden="1"/>
    <col min="12297" max="12298" width="13.85546875" style="204" hidden="1"/>
    <col min="12299" max="12300" width="17.7109375" style="204" hidden="1"/>
    <col min="12301" max="12302" width="15.140625" style="204" hidden="1"/>
    <col min="12303" max="12303" width="17" style="204" hidden="1"/>
    <col min="12304" max="12304" width="18.7109375" style="204" hidden="1"/>
    <col min="12305" max="12305" width="7.42578125" style="204" hidden="1"/>
    <col min="12306" max="12544" width="17.7109375" style="204" hidden="1"/>
    <col min="12545" max="12545" width="24.42578125" style="204" hidden="1"/>
    <col min="12546" max="12546" width="20.7109375" style="204" hidden="1"/>
    <col min="12547" max="12547" width="18.7109375" style="204" hidden="1"/>
    <col min="12548" max="12548" width="17.7109375" style="204" hidden="1"/>
    <col min="12549" max="12549" width="14.28515625" style="204" hidden="1"/>
    <col min="12550" max="12551" width="13.85546875" style="204" hidden="1"/>
    <col min="12552" max="12552" width="17.7109375" style="204" hidden="1"/>
    <col min="12553" max="12554" width="13.85546875" style="204" hidden="1"/>
    <col min="12555" max="12556" width="17.7109375" style="204" hidden="1"/>
    <col min="12557" max="12558" width="15.140625" style="204" hidden="1"/>
    <col min="12559" max="12559" width="17" style="204" hidden="1"/>
    <col min="12560" max="12560" width="18.7109375" style="204" hidden="1"/>
    <col min="12561" max="12561" width="7.42578125" style="204" hidden="1"/>
    <col min="12562" max="12800" width="17.7109375" style="204" hidden="1"/>
    <col min="12801" max="12801" width="24.42578125" style="204" hidden="1"/>
    <col min="12802" max="12802" width="20.7109375" style="204" hidden="1"/>
    <col min="12803" max="12803" width="18.7109375" style="204" hidden="1"/>
    <col min="12804" max="12804" width="17.7109375" style="204" hidden="1"/>
    <col min="12805" max="12805" width="14.28515625" style="204" hidden="1"/>
    <col min="12806" max="12807" width="13.85546875" style="204" hidden="1"/>
    <col min="12808" max="12808" width="17.7109375" style="204" hidden="1"/>
    <col min="12809" max="12810" width="13.85546875" style="204" hidden="1"/>
    <col min="12811" max="12812" width="17.7109375" style="204" hidden="1"/>
    <col min="12813" max="12814" width="15.140625" style="204" hidden="1"/>
    <col min="12815" max="12815" width="17" style="204" hidden="1"/>
    <col min="12816" max="12816" width="18.7109375" style="204" hidden="1"/>
    <col min="12817" max="12817" width="7.42578125" style="204" hidden="1"/>
    <col min="12818" max="13056" width="17.7109375" style="204" hidden="1"/>
    <col min="13057" max="13057" width="24.42578125" style="204" hidden="1"/>
    <col min="13058" max="13058" width="20.7109375" style="204" hidden="1"/>
    <col min="13059" max="13059" width="18.7109375" style="204" hidden="1"/>
    <col min="13060" max="13060" width="17.7109375" style="204" hidden="1"/>
    <col min="13061" max="13061" width="14.28515625" style="204" hidden="1"/>
    <col min="13062" max="13063" width="13.85546875" style="204" hidden="1"/>
    <col min="13064" max="13064" width="17.7109375" style="204" hidden="1"/>
    <col min="13065" max="13066" width="13.85546875" style="204" hidden="1"/>
    <col min="13067" max="13068" width="17.7109375" style="204" hidden="1"/>
    <col min="13069" max="13070" width="15.140625" style="204" hidden="1"/>
    <col min="13071" max="13071" width="17" style="204" hidden="1"/>
    <col min="13072" max="13072" width="18.7109375" style="204" hidden="1"/>
    <col min="13073" max="13073" width="7.42578125" style="204" hidden="1"/>
    <col min="13074" max="13312" width="17.7109375" style="204" hidden="1"/>
    <col min="13313" max="13313" width="24.42578125" style="204" hidden="1"/>
    <col min="13314" max="13314" width="20.7109375" style="204" hidden="1"/>
    <col min="13315" max="13315" width="18.7109375" style="204" hidden="1"/>
    <col min="13316" max="13316" width="17.7109375" style="204" hidden="1"/>
    <col min="13317" max="13317" width="14.28515625" style="204" hidden="1"/>
    <col min="13318" max="13319" width="13.85546875" style="204" hidden="1"/>
    <col min="13320" max="13320" width="17.7109375" style="204" hidden="1"/>
    <col min="13321" max="13322" width="13.85546875" style="204" hidden="1"/>
    <col min="13323" max="13324" width="17.7109375" style="204" hidden="1"/>
    <col min="13325" max="13326" width="15.140625" style="204" hidden="1"/>
    <col min="13327" max="13327" width="17" style="204" hidden="1"/>
    <col min="13328" max="13328" width="18.7109375" style="204" hidden="1"/>
    <col min="13329" max="13329" width="7.42578125" style="204" hidden="1"/>
    <col min="13330" max="13568" width="17.7109375" style="204" hidden="1"/>
    <col min="13569" max="13569" width="24.42578125" style="204" hidden="1"/>
    <col min="13570" max="13570" width="20.7109375" style="204" hidden="1"/>
    <col min="13571" max="13571" width="18.7109375" style="204" hidden="1"/>
    <col min="13572" max="13572" width="17.7109375" style="204" hidden="1"/>
    <col min="13573" max="13573" width="14.28515625" style="204" hidden="1"/>
    <col min="13574" max="13575" width="13.85546875" style="204" hidden="1"/>
    <col min="13576" max="13576" width="17.7109375" style="204" hidden="1"/>
    <col min="13577" max="13578" width="13.85546875" style="204" hidden="1"/>
    <col min="13579" max="13580" width="17.7109375" style="204" hidden="1"/>
    <col min="13581" max="13582" width="15.140625" style="204" hidden="1"/>
    <col min="13583" max="13583" width="17" style="204" hidden="1"/>
    <col min="13584" max="13584" width="18.7109375" style="204" hidden="1"/>
    <col min="13585" max="13585" width="7.42578125" style="204" hidden="1"/>
    <col min="13586" max="13824" width="17.7109375" style="204" hidden="1"/>
    <col min="13825" max="13825" width="24.42578125" style="204" hidden="1"/>
    <col min="13826" max="13826" width="20.7109375" style="204" hidden="1"/>
    <col min="13827" max="13827" width="18.7109375" style="204" hidden="1"/>
    <col min="13828" max="13828" width="17.7109375" style="204" hidden="1"/>
    <col min="13829" max="13829" width="14.28515625" style="204" hidden="1"/>
    <col min="13830" max="13831" width="13.85546875" style="204" hidden="1"/>
    <col min="13832" max="13832" width="17.7109375" style="204" hidden="1"/>
    <col min="13833" max="13834" width="13.85546875" style="204" hidden="1"/>
    <col min="13835" max="13836" width="17.7109375" style="204" hidden="1"/>
    <col min="13837" max="13838" width="15.140625" style="204" hidden="1"/>
    <col min="13839" max="13839" width="17" style="204" hidden="1"/>
    <col min="13840" max="13840" width="18.7109375" style="204" hidden="1"/>
    <col min="13841" max="13841" width="7.42578125" style="204" hidden="1"/>
    <col min="13842" max="14080" width="17.7109375" style="204" hidden="1"/>
    <col min="14081" max="14081" width="24.42578125" style="204" hidden="1"/>
    <col min="14082" max="14082" width="20.7109375" style="204" hidden="1"/>
    <col min="14083" max="14083" width="18.7109375" style="204" hidden="1"/>
    <col min="14084" max="14084" width="17.7109375" style="204" hidden="1"/>
    <col min="14085" max="14085" width="14.28515625" style="204" hidden="1"/>
    <col min="14086" max="14087" width="13.85546875" style="204" hidden="1"/>
    <col min="14088" max="14088" width="17.7109375" style="204" hidden="1"/>
    <col min="14089" max="14090" width="13.85546875" style="204" hidden="1"/>
    <col min="14091" max="14092" width="17.7109375" style="204" hidden="1"/>
    <col min="14093" max="14094" width="15.140625" style="204" hidden="1"/>
    <col min="14095" max="14095" width="17" style="204" hidden="1"/>
    <col min="14096" max="14096" width="18.7109375" style="204" hidden="1"/>
    <col min="14097" max="14097" width="7.42578125" style="204" hidden="1"/>
    <col min="14098" max="14336" width="17.7109375" style="204" hidden="1"/>
    <col min="14337" max="14337" width="24.42578125" style="204" hidden="1"/>
    <col min="14338" max="14338" width="20.7109375" style="204" hidden="1"/>
    <col min="14339" max="14339" width="18.7109375" style="204" hidden="1"/>
    <col min="14340" max="14340" width="17.7109375" style="204" hidden="1"/>
    <col min="14341" max="14341" width="14.28515625" style="204" hidden="1"/>
    <col min="14342" max="14343" width="13.85546875" style="204" hidden="1"/>
    <col min="14344" max="14344" width="17.7109375" style="204" hidden="1"/>
    <col min="14345" max="14346" width="13.85546875" style="204" hidden="1"/>
    <col min="14347" max="14348" width="17.7109375" style="204" hidden="1"/>
    <col min="14349" max="14350" width="15.140625" style="204" hidden="1"/>
    <col min="14351" max="14351" width="17" style="204" hidden="1"/>
    <col min="14352" max="14352" width="18.7109375" style="204" hidden="1"/>
    <col min="14353" max="14353" width="7.42578125" style="204" hidden="1"/>
    <col min="14354" max="14592" width="17.7109375" style="204" hidden="1"/>
    <col min="14593" max="14593" width="24.42578125" style="204" hidden="1"/>
    <col min="14594" max="14594" width="20.7109375" style="204" hidden="1"/>
    <col min="14595" max="14595" width="18.7109375" style="204" hidden="1"/>
    <col min="14596" max="14596" width="17.7109375" style="204" hidden="1"/>
    <col min="14597" max="14597" width="14.28515625" style="204" hidden="1"/>
    <col min="14598" max="14599" width="13.85546875" style="204" hidden="1"/>
    <col min="14600" max="14600" width="17.7109375" style="204" hidden="1"/>
    <col min="14601" max="14602" width="13.85546875" style="204" hidden="1"/>
    <col min="14603" max="14604" width="17.7109375" style="204" hidden="1"/>
    <col min="14605" max="14606" width="15.140625" style="204" hidden="1"/>
    <col min="14607" max="14607" width="17" style="204" hidden="1"/>
    <col min="14608" max="14608" width="18.7109375" style="204" hidden="1"/>
    <col min="14609" max="14609" width="7.42578125" style="204" hidden="1"/>
    <col min="14610" max="14848" width="17.7109375" style="204" hidden="1"/>
    <col min="14849" max="14849" width="24.42578125" style="204" hidden="1"/>
    <col min="14850" max="14850" width="20.7109375" style="204" hidden="1"/>
    <col min="14851" max="14851" width="18.7109375" style="204" hidden="1"/>
    <col min="14852" max="14852" width="17.7109375" style="204" hidden="1"/>
    <col min="14853" max="14853" width="14.28515625" style="204" hidden="1"/>
    <col min="14854" max="14855" width="13.85546875" style="204" hidden="1"/>
    <col min="14856" max="14856" width="17.7109375" style="204" hidden="1"/>
    <col min="14857" max="14858" width="13.85546875" style="204" hidden="1"/>
    <col min="14859" max="14860" width="17.7109375" style="204" hidden="1"/>
    <col min="14861" max="14862" width="15.140625" style="204" hidden="1"/>
    <col min="14863" max="14863" width="17" style="204" hidden="1"/>
    <col min="14864" max="14864" width="18.7109375" style="204" hidden="1"/>
    <col min="14865" max="14865" width="7.42578125" style="204" hidden="1"/>
    <col min="14866" max="15104" width="17.7109375" style="204" hidden="1"/>
    <col min="15105" max="15105" width="24.42578125" style="204" hidden="1"/>
    <col min="15106" max="15106" width="20.7109375" style="204" hidden="1"/>
    <col min="15107" max="15107" width="18.7109375" style="204" hidden="1"/>
    <col min="15108" max="15108" width="17.7109375" style="204" hidden="1"/>
    <col min="15109" max="15109" width="14.28515625" style="204" hidden="1"/>
    <col min="15110" max="15111" width="13.85546875" style="204" hidden="1"/>
    <col min="15112" max="15112" width="17.7109375" style="204" hidden="1"/>
    <col min="15113" max="15114" width="13.85546875" style="204" hidden="1"/>
    <col min="15115" max="15116" width="17.7109375" style="204" hidden="1"/>
    <col min="15117" max="15118" width="15.140625" style="204" hidden="1"/>
    <col min="15119" max="15119" width="17" style="204" hidden="1"/>
    <col min="15120" max="15120" width="18.7109375" style="204" hidden="1"/>
    <col min="15121" max="15121" width="7.42578125" style="204" hidden="1"/>
    <col min="15122" max="15360" width="17.7109375" style="204" hidden="1"/>
    <col min="15361" max="15361" width="24.42578125" style="204" hidden="1"/>
    <col min="15362" max="15362" width="20.7109375" style="204" hidden="1"/>
    <col min="15363" max="15363" width="18.7109375" style="204" hidden="1"/>
    <col min="15364" max="15364" width="17.7109375" style="204" hidden="1"/>
    <col min="15365" max="15365" width="14.28515625" style="204" hidden="1"/>
    <col min="15366" max="15367" width="13.85546875" style="204" hidden="1"/>
    <col min="15368" max="15368" width="17.7109375" style="204" hidden="1"/>
    <col min="15369" max="15370" width="13.85546875" style="204" hidden="1"/>
    <col min="15371" max="15372" width="17.7109375" style="204" hidden="1"/>
    <col min="15373" max="15374" width="15.140625" style="204" hidden="1"/>
    <col min="15375" max="15375" width="17" style="204" hidden="1"/>
    <col min="15376" max="15376" width="18.7109375" style="204" hidden="1"/>
    <col min="15377" max="15377" width="7.42578125" style="204" hidden="1"/>
    <col min="15378" max="15616" width="17.7109375" style="204" hidden="1"/>
    <col min="15617" max="15617" width="24.42578125" style="204" hidden="1"/>
    <col min="15618" max="15618" width="20.7109375" style="204" hidden="1"/>
    <col min="15619" max="15619" width="18.7109375" style="204" hidden="1"/>
    <col min="15620" max="15620" width="17.7109375" style="204" hidden="1"/>
    <col min="15621" max="15621" width="14.28515625" style="204" hidden="1"/>
    <col min="15622" max="15623" width="13.85546875" style="204" hidden="1"/>
    <col min="15624" max="15624" width="17.7109375" style="204" hidden="1"/>
    <col min="15625" max="15626" width="13.85546875" style="204" hidden="1"/>
    <col min="15627" max="15628" width="17.7109375" style="204" hidden="1"/>
    <col min="15629" max="15630" width="15.140625" style="204" hidden="1"/>
    <col min="15631" max="15631" width="17" style="204" hidden="1"/>
    <col min="15632" max="15632" width="18.7109375" style="204" hidden="1"/>
    <col min="15633" max="15633" width="7.42578125" style="204" hidden="1"/>
    <col min="15634" max="15872" width="17.7109375" style="204" hidden="1"/>
    <col min="15873" max="15873" width="24.42578125" style="204" hidden="1"/>
    <col min="15874" max="15874" width="20.7109375" style="204" hidden="1"/>
    <col min="15875" max="15875" width="18.7109375" style="204" hidden="1"/>
    <col min="15876" max="15876" width="17.7109375" style="204" hidden="1"/>
    <col min="15877" max="15877" width="14.28515625" style="204" hidden="1"/>
    <col min="15878" max="15879" width="13.85546875" style="204" hidden="1"/>
    <col min="15880" max="15880" width="17.7109375" style="204" hidden="1"/>
    <col min="15881" max="15882" width="13.85546875" style="204" hidden="1"/>
    <col min="15883" max="15884" width="17.7109375" style="204" hidden="1"/>
    <col min="15885" max="15886" width="15.140625" style="204" hidden="1"/>
    <col min="15887" max="15887" width="17" style="204" hidden="1"/>
    <col min="15888" max="15888" width="18.7109375" style="204" hidden="1"/>
    <col min="15889" max="15889" width="7.42578125" style="204" hidden="1"/>
    <col min="15890" max="16128" width="17.7109375" style="204" hidden="1"/>
    <col min="16129" max="16129" width="24.42578125" style="204" hidden="1"/>
    <col min="16130" max="16130" width="20.7109375" style="204" hidden="1"/>
    <col min="16131" max="16131" width="18.7109375" style="204" hidden="1"/>
    <col min="16132" max="16132" width="17.7109375" style="204" hidden="1"/>
    <col min="16133" max="16133" width="14.28515625" style="204" hidden="1"/>
    <col min="16134" max="16135" width="13.85546875" style="204" hidden="1"/>
    <col min="16136" max="16136" width="17.7109375" style="204" hidden="1"/>
    <col min="16137" max="16138" width="13.85546875" style="204" hidden="1"/>
    <col min="16139" max="16140" width="17.7109375" style="204" hidden="1"/>
    <col min="16141" max="16142" width="15.140625" style="204" hidden="1"/>
    <col min="16143" max="16143" width="17" style="204" hidden="1"/>
    <col min="16144" max="16144" width="18.7109375" style="204" hidden="1"/>
    <col min="16145" max="16145" width="7.42578125" style="204" hidden="1"/>
    <col min="16146" max="16384" width="17.7109375" style="204" hidden="1"/>
  </cols>
  <sheetData>
    <row r="1" spans="1:24" s="419" customFormat="1" ht="30.75">
      <c r="A1" s="418"/>
      <c r="B1" s="418"/>
      <c r="C1" s="418"/>
      <c r="D1" s="418"/>
      <c r="E1" s="418"/>
      <c r="F1" s="418"/>
      <c r="G1" s="418"/>
      <c r="H1" s="418"/>
      <c r="I1" s="418"/>
      <c r="J1" s="418"/>
      <c r="K1" s="418" t="s">
        <v>983</v>
      </c>
      <c r="L1" s="418"/>
      <c r="M1" s="418"/>
      <c r="N1" s="418"/>
      <c r="O1" s="418"/>
      <c r="P1" s="418"/>
    </row>
    <row r="2" spans="1:24" s="419" customFormat="1" ht="30.75">
      <c r="A2" s="940" t="s">
        <v>72</v>
      </c>
      <c r="B2" s="940"/>
      <c r="C2" s="940"/>
      <c r="D2" s="940"/>
      <c r="E2" s="940"/>
      <c r="F2" s="940"/>
      <c r="G2" s="940"/>
      <c r="H2" s="940"/>
      <c r="I2" s="940"/>
      <c r="J2" s="940"/>
      <c r="K2" s="940"/>
      <c r="L2" s="940"/>
      <c r="M2" s="940"/>
      <c r="N2" s="940"/>
      <c r="O2" s="940"/>
      <c r="P2" s="940"/>
    </row>
    <row r="3" spans="1:24" s="419" customFormat="1" ht="30.75">
      <c r="A3" s="940" t="s">
        <v>984</v>
      </c>
      <c r="B3" s="940"/>
      <c r="C3" s="940"/>
      <c r="D3" s="940"/>
      <c r="E3" s="940"/>
      <c r="F3" s="940"/>
      <c r="G3" s="940"/>
      <c r="H3" s="940"/>
      <c r="I3" s="940"/>
      <c r="J3" s="940"/>
      <c r="K3" s="940"/>
      <c r="L3" s="940"/>
      <c r="M3" s="940"/>
      <c r="N3" s="940"/>
      <c r="O3" s="940"/>
      <c r="P3" s="940"/>
    </row>
    <row r="4" spans="1:24" s="419" customFormat="1" ht="30.75">
      <c r="A4" s="418"/>
      <c r="B4" s="418"/>
      <c r="C4" s="418"/>
      <c r="D4" s="418"/>
      <c r="E4" s="418"/>
      <c r="F4" s="418"/>
      <c r="G4" s="418"/>
      <c r="H4" s="418" t="s">
        <v>74</v>
      </c>
      <c r="I4" s="418"/>
      <c r="J4" s="418"/>
      <c r="K4" s="418"/>
      <c r="L4" s="418"/>
      <c r="M4" s="418"/>
      <c r="N4" s="418"/>
      <c r="O4" s="418"/>
      <c r="P4" s="418"/>
    </row>
    <row r="5" spans="1:24" s="419" customFormat="1" ht="30.75">
      <c r="A5" s="940" t="s">
        <v>868</v>
      </c>
      <c r="B5" s="940"/>
      <c r="C5" s="940"/>
      <c r="D5" s="940"/>
      <c r="E5" s="940"/>
      <c r="F5" s="940"/>
      <c r="G5" s="940"/>
      <c r="H5" s="940"/>
      <c r="I5" s="940"/>
      <c r="J5" s="940"/>
      <c r="K5" s="940"/>
      <c r="L5" s="940"/>
      <c r="M5" s="940"/>
      <c r="N5" s="940"/>
      <c r="O5" s="940"/>
      <c r="P5" s="940"/>
    </row>
    <row r="6" spans="1:24" s="420" customFormat="1" ht="15.75"/>
    <row r="7" spans="1:24" s="420" customFormat="1" ht="15.75">
      <c r="A7" s="421"/>
      <c r="B7" s="422" t="s">
        <v>963</v>
      </c>
      <c r="C7" s="964" t="s">
        <v>985</v>
      </c>
      <c r="D7" s="964"/>
      <c r="E7" s="964"/>
      <c r="F7" s="964"/>
      <c r="G7" s="964" t="s">
        <v>986</v>
      </c>
      <c r="H7" s="964"/>
      <c r="I7" s="964"/>
      <c r="J7" s="964"/>
      <c r="K7" s="964" t="s">
        <v>987</v>
      </c>
      <c r="L7" s="964"/>
      <c r="M7" s="964"/>
      <c r="N7" s="964"/>
      <c r="O7" s="964" t="s">
        <v>988</v>
      </c>
      <c r="P7" s="964"/>
      <c r="Q7" s="423"/>
    </row>
    <row r="8" spans="1:24" s="420" customFormat="1" ht="15.75">
      <c r="A8" s="421"/>
      <c r="B8" s="422" t="s">
        <v>989</v>
      </c>
      <c r="C8" s="421"/>
      <c r="D8" s="421"/>
      <c r="E8" s="421"/>
      <c r="F8" s="421"/>
      <c r="G8" s="421"/>
      <c r="H8" s="421"/>
      <c r="I8" s="421"/>
      <c r="J8" s="421"/>
      <c r="K8" s="421"/>
      <c r="L8" s="421"/>
      <c r="M8" s="421"/>
      <c r="N8" s="421"/>
      <c r="O8" s="421"/>
      <c r="P8" s="421"/>
      <c r="Q8" s="423"/>
    </row>
    <row r="9" spans="1:24" s="420" customFormat="1" ht="30" customHeight="1">
      <c r="A9" s="424" t="s">
        <v>990</v>
      </c>
      <c r="B9" s="422" t="s">
        <v>991</v>
      </c>
      <c r="C9" s="422" t="s">
        <v>75</v>
      </c>
      <c r="D9" s="422" t="s">
        <v>77</v>
      </c>
      <c r="E9" s="422" t="s">
        <v>76</v>
      </c>
      <c r="F9" s="422" t="s">
        <v>78</v>
      </c>
      <c r="G9" s="422" t="s">
        <v>75</v>
      </c>
      <c r="H9" s="422" t="s">
        <v>77</v>
      </c>
      <c r="I9" s="422" t="s">
        <v>76</v>
      </c>
      <c r="J9" s="422" t="s">
        <v>78</v>
      </c>
      <c r="K9" s="422" t="s">
        <v>75</v>
      </c>
      <c r="L9" s="422" t="s">
        <v>77</v>
      </c>
      <c r="M9" s="422" t="s">
        <v>76</v>
      </c>
      <c r="N9" s="422" t="s">
        <v>78</v>
      </c>
      <c r="O9" s="424" t="s">
        <v>992</v>
      </c>
      <c r="P9" s="424" t="s">
        <v>993</v>
      </c>
      <c r="Q9" s="423"/>
    </row>
    <row r="10" spans="1:24" ht="15.75">
      <c r="B10" s="204" t="s">
        <v>983</v>
      </c>
      <c r="C10" s="204" t="s">
        <v>983</v>
      </c>
      <c r="D10" s="204" t="s">
        <v>983</v>
      </c>
      <c r="E10" s="425" t="s">
        <v>983</v>
      </c>
      <c r="F10" s="425"/>
      <c r="H10" s="425" t="s">
        <v>983</v>
      </c>
      <c r="I10" s="425" t="s">
        <v>983</v>
      </c>
      <c r="J10" s="425"/>
      <c r="Q10" s="423"/>
    </row>
    <row r="11" spans="1:24" ht="15.75">
      <c r="B11" s="425" t="s">
        <v>983</v>
      </c>
      <c r="C11" s="425" t="s">
        <v>983</v>
      </c>
      <c r="D11" s="240" t="s">
        <v>983</v>
      </c>
      <c r="E11" s="426" t="s">
        <v>983</v>
      </c>
      <c r="F11" s="426"/>
      <c r="G11" s="204" t="s">
        <v>983</v>
      </c>
      <c r="H11" s="204" t="s">
        <v>983</v>
      </c>
      <c r="I11" s="425" t="s">
        <v>983</v>
      </c>
      <c r="J11" s="425"/>
      <c r="K11" s="427"/>
      <c r="L11" s="427"/>
      <c r="M11" s="427"/>
      <c r="N11" s="427"/>
      <c r="Q11" s="423"/>
      <c r="R11" s="181"/>
      <c r="S11" s="181"/>
      <c r="V11" s="181"/>
      <c r="W11" s="181"/>
    </row>
    <row r="12" spans="1:24" ht="18.75" customHeight="1">
      <c r="A12" s="428" t="s">
        <v>378</v>
      </c>
      <c r="B12" s="429">
        <v>7743554.4299999997</v>
      </c>
      <c r="C12" s="429">
        <v>377344.23</v>
      </c>
      <c r="D12" s="429">
        <v>0</v>
      </c>
      <c r="E12" s="429">
        <v>711771.61</v>
      </c>
      <c r="F12" s="429">
        <v>2950.3</v>
      </c>
      <c r="G12" s="429">
        <v>930930.15</v>
      </c>
      <c r="H12" s="429">
        <v>13.91</v>
      </c>
      <c r="I12" s="429">
        <v>878297.47</v>
      </c>
      <c r="J12" s="429">
        <v>4281.0600000000004</v>
      </c>
      <c r="K12" s="429">
        <f t="shared" ref="K12:N23" si="0">G12-C12</f>
        <v>553585.92000000004</v>
      </c>
      <c r="L12" s="429">
        <f t="shared" si="0"/>
        <v>13.91</v>
      </c>
      <c r="M12" s="429">
        <f t="shared" si="0"/>
        <v>166525.85999999999</v>
      </c>
      <c r="N12" s="429">
        <f t="shared" si="0"/>
        <v>1330.7600000000002</v>
      </c>
      <c r="O12" s="430">
        <f t="shared" ref="O12:O20" si="1">SUM(C12:F12)/B12</f>
        <v>0.14102905195179211</v>
      </c>
      <c r="P12" s="430">
        <f t="shared" ref="P12:P20" si="2">SUM(G12:J12)/B12</f>
        <v>0.23419769388771511</v>
      </c>
      <c r="Q12" s="428"/>
      <c r="R12" s="431"/>
      <c r="S12" s="431"/>
      <c r="T12" s="432"/>
      <c r="U12" s="183"/>
      <c r="V12" s="433"/>
      <c r="W12" s="433"/>
      <c r="X12" s="413"/>
    </row>
    <row r="13" spans="1:24" ht="18.75" customHeight="1">
      <c r="A13" s="428" t="s">
        <v>379</v>
      </c>
      <c r="B13" s="429">
        <v>6487465.1299999999</v>
      </c>
      <c r="C13" s="429">
        <v>337125.3</v>
      </c>
      <c r="D13" s="429">
        <v>0</v>
      </c>
      <c r="E13" s="429">
        <v>282758.03999999998</v>
      </c>
      <c r="F13" s="429">
        <v>9315.2099999999991</v>
      </c>
      <c r="G13" s="429">
        <v>2203651.96</v>
      </c>
      <c r="H13" s="429">
        <v>171.5</v>
      </c>
      <c r="I13" s="429">
        <v>574132.93999999994</v>
      </c>
      <c r="J13" s="429">
        <v>17702.240000000002</v>
      </c>
      <c r="K13" s="429">
        <f t="shared" si="0"/>
        <v>1866526.66</v>
      </c>
      <c r="L13" s="429">
        <f t="shared" si="0"/>
        <v>171.5</v>
      </c>
      <c r="M13" s="429">
        <f t="shared" si="0"/>
        <v>291374.89999999997</v>
      </c>
      <c r="N13" s="429">
        <f t="shared" si="0"/>
        <v>8387.0300000000025</v>
      </c>
      <c r="O13" s="430">
        <f t="shared" si="1"/>
        <v>9.6986810316774669E-2</v>
      </c>
      <c r="P13" s="430">
        <f t="shared" si="2"/>
        <v>0.43093235708844574</v>
      </c>
      <c r="Q13" s="428"/>
      <c r="R13" s="431"/>
      <c r="S13" s="431"/>
      <c r="T13" s="432"/>
      <c r="U13" s="183"/>
      <c r="V13" s="433"/>
      <c r="W13" s="433"/>
      <c r="X13" s="413"/>
    </row>
    <row r="14" spans="1:24" ht="18.75" customHeight="1">
      <c r="A14" s="428" t="s">
        <v>380</v>
      </c>
      <c r="B14" s="429">
        <v>9984320.8100000005</v>
      </c>
      <c r="C14" s="429">
        <v>578477.05000000005</v>
      </c>
      <c r="D14" s="429">
        <v>91.63</v>
      </c>
      <c r="E14" s="429">
        <v>1226919.51</v>
      </c>
      <c r="F14" s="429">
        <v>9867.89</v>
      </c>
      <c r="G14" s="429">
        <v>1370884.35</v>
      </c>
      <c r="H14" s="429">
        <v>1864.35</v>
      </c>
      <c r="I14" s="429">
        <v>1390437.1</v>
      </c>
      <c r="J14" s="429">
        <v>11031.84</v>
      </c>
      <c r="K14" s="429">
        <f t="shared" si="0"/>
        <v>792407.3</v>
      </c>
      <c r="L14" s="429">
        <f t="shared" si="0"/>
        <v>1772.7199999999998</v>
      </c>
      <c r="M14" s="429">
        <f t="shared" si="0"/>
        <v>163517.59000000008</v>
      </c>
      <c r="N14" s="429">
        <f t="shared" si="0"/>
        <v>1163.9500000000007</v>
      </c>
      <c r="O14" s="430">
        <f t="shared" si="1"/>
        <v>0.18182068811148305</v>
      </c>
      <c r="P14" s="430">
        <f t="shared" si="2"/>
        <v>0.27785742193113683</v>
      </c>
      <c r="Q14" s="428"/>
      <c r="R14" s="431"/>
      <c r="S14" s="431"/>
      <c r="T14" s="432"/>
      <c r="U14" s="183"/>
      <c r="V14" s="433"/>
      <c r="W14" s="433"/>
      <c r="X14" s="413"/>
    </row>
    <row r="15" spans="1:24" ht="18.75" customHeight="1">
      <c r="A15" s="428" t="s">
        <v>381</v>
      </c>
      <c r="B15" s="429">
        <v>6094274.1500000004</v>
      </c>
      <c r="C15" s="429">
        <v>279859.71000000002</v>
      </c>
      <c r="D15" s="429">
        <v>0</v>
      </c>
      <c r="E15" s="429">
        <v>1117907.8600000001</v>
      </c>
      <c r="F15" s="429">
        <v>9718.26</v>
      </c>
      <c r="G15" s="429">
        <v>460470.23</v>
      </c>
      <c r="H15" s="429">
        <v>31.39</v>
      </c>
      <c r="I15" s="429">
        <v>1432351.53</v>
      </c>
      <c r="J15" s="429">
        <v>25713.29</v>
      </c>
      <c r="K15" s="429">
        <f t="shared" si="0"/>
        <v>180610.51999999996</v>
      </c>
      <c r="L15" s="429">
        <f t="shared" si="0"/>
        <v>31.39</v>
      </c>
      <c r="M15" s="429">
        <f t="shared" si="0"/>
        <v>314443.66999999993</v>
      </c>
      <c r="N15" s="429">
        <f t="shared" si="0"/>
        <v>15995.03</v>
      </c>
      <c r="O15" s="430">
        <f t="shared" si="1"/>
        <v>0.23095216843830368</v>
      </c>
      <c r="P15" s="430">
        <f t="shared" si="2"/>
        <v>0.31481459362966135</v>
      </c>
      <c r="Q15" s="428"/>
      <c r="R15" s="431"/>
      <c r="S15" s="431"/>
      <c r="T15" s="432"/>
      <c r="U15" s="183"/>
      <c r="V15" s="433"/>
      <c r="W15" s="433"/>
      <c r="X15" s="413"/>
    </row>
    <row r="16" spans="1:24" ht="18.75" customHeight="1">
      <c r="A16" s="428" t="s">
        <v>382</v>
      </c>
      <c r="B16" s="429">
        <v>4957045.8499999996</v>
      </c>
      <c r="C16" s="429">
        <v>250656.93</v>
      </c>
      <c r="D16" s="429">
        <v>0</v>
      </c>
      <c r="E16" s="429">
        <v>441368.37</v>
      </c>
      <c r="F16" s="429">
        <v>57.85</v>
      </c>
      <c r="G16" s="429">
        <v>368098.42</v>
      </c>
      <c r="H16" s="429">
        <v>0</v>
      </c>
      <c r="I16" s="429">
        <v>780956.49</v>
      </c>
      <c r="J16" s="429">
        <v>1832.04</v>
      </c>
      <c r="K16" s="429">
        <f t="shared" si="0"/>
        <v>117441.48999999999</v>
      </c>
      <c r="L16" s="429">
        <f t="shared" si="0"/>
        <v>0</v>
      </c>
      <c r="M16" s="429">
        <f t="shared" si="0"/>
        <v>339588.12</v>
      </c>
      <c r="N16" s="429">
        <f t="shared" si="0"/>
        <v>1774.19</v>
      </c>
      <c r="O16" s="430">
        <f t="shared" si="1"/>
        <v>0.13961604773133177</v>
      </c>
      <c r="P16" s="430">
        <f t="shared" si="2"/>
        <v>0.23217193966442737</v>
      </c>
      <c r="Q16" s="428"/>
      <c r="R16" s="431"/>
      <c r="S16" s="431"/>
      <c r="T16" s="432"/>
      <c r="U16" s="183"/>
      <c r="V16" s="433"/>
      <c r="W16" s="433"/>
      <c r="X16" s="413"/>
    </row>
    <row r="17" spans="1:24" ht="18.75" customHeight="1">
      <c r="A17" s="428" t="s">
        <v>384</v>
      </c>
      <c r="B17" s="429">
        <v>1915193.95</v>
      </c>
      <c r="C17" s="429">
        <v>63421.75</v>
      </c>
      <c r="D17" s="429">
        <v>0</v>
      </c>
      <c r="E17" s="429">
        <v>225001.93</v>
      </c>
      <c r="F17" s="429">
        <v>38.18</v>
      </c>
      <c r="G17" s="429">
        <v>283441.12</v>
      </c>
      <c r="H17" s="429">
        <v>34.299999999999997</v>
      </c>
      <c r="I17" s="429">
        <v>348674.06</v>
      </c>
      <c r="J17" s="429">
        <v>819.82</v>
      </c>
      <c r="K17" s="429">
        <f t="shared" si="0"/>
        <v>220019.37</v>
      </c>
      <c r="L17" s="429">
        <f t="shared" si="0"/>
        <v>34.299999999999997</v>
      </c>
      <c r="M17" s="429">
        <f t="shared" si="0"/>
        <v>123672.13</v>
      </c>
      <c r="N17" s="429">
        <f t="shared" si="0"/>
        <v>781.6400000000001</v>
      </c>
      <c r="O17" s="430">
        <f t="shared" si="1"/>
        <v>0.15061757061210432</v>
      </c>
      <c r="P17" s="430">
        <f t="shared" si="2"/>
        <v>0.33049879882922562</v>
      </c>
      <c r="Q17" s="428"/>
      <c r="R17" s="431"/>
      <c r="S17" s="431"/>
      <c r="T17" s="432"/>
      <c r="U17" s="183"/>
      <c r="V17" s="433"/>
      <c r="W17" s="433"/>
      <c r="X17" s="413"/>
    </row>
    <row r="18" spans="1:24" ht="18.75" customHeight="1">
      <c r="A18" s="428" t="s">
        <v>385</v>
      </c>
      <c r="B18" s="429">
        <v>1452423.67</v>
      </c>
      <c r="C18" s="429">
        <v>68127.990000000005</v>
      </c>
      <c r="D18" s="429">
        <v>0</v>
      </c>
      <c r="E18" s="429">
        <v>91652.75</v>
      </c>
      <c r="F18" s="429">
        <v>396.55</v>
      </c>
      <c r="G18" s="429">
        <v>343862.25</v>
      </c>
      <c r="H18" s="429">
        <v>0</v>
      </c>
      <c r="I18" s="429">
        <v>188249.59</v>
      </c>
      <c r="J18" s="429">
        <v>867.4</v>
      </c>
      <c r="K18" s="429">
        <f t="shared" si="0"/>
        <v>275734.26</v>
      </c>
      <c r="L18" s="429">
        <f t="shared" si="0"/>
        <v>0</v>
      </c>
      <c r="M18" s="429">
        <f t="shared" si="0"/>
        <v>96596.84</v>
      </c>
      <c r="N18" s="429">
        <f t="shared" si="0"/>
        <v>470.84999999999997</v>
      </c>
      <c r="O18" s="430">
        <f t="shared" si="1"/>
        <v>0.11028275929983983</v>
      </c>
      <c r="P18" s="430">
        <f t="shared" si="2"/>
        <v>0.3669585197547765</v>
      </c>
      <c r="Q18" s="428"/>
      <c r="R18" s="431"/>
      <c r="S18" s="431"/>
      <c r="T18" s="432"/>
      <c r="U18" s="183"/>
      <c r="V18" s="433"/>
      <c r="W18" s="433"/>
      <c r="X18" s="413"/>
    </row>
    <row r="19" spans="1:24" ht="18.75" customHeight="1">
      <c r="A19" s="428" t="s">
        <v>383</v>
      </c>
      <c r="B19" s="429">
        <v>2835889.02</v>
      </c>
      <c r="C19" s="429">
        <v>137030.92000000001</v>
      </c>
      <c r="D19" s="429">
        <v>0</v>
      </c>
      <c r="E19" s="429">
        <v>393981.25</v>
      </c>
      <c r="F19" s="429">
        <v>218.22</v>
      </c>
      <c r="G19" s="429">
        <v>227802.41</v>
      </c>
      <c r="H19" s="429">
        <v>86.05</v>
      </c>
      <c r="I19" s="429">
        <v>650722.14</v>
      </c>
      <c r="J19" s="429">
        <v>318.36</v>
      </c>
      <c r="K19" s="429">
        <f t="shared" si="0"/>
        <v>90771.489999999991</v>
      </c>
      <c r="L19" s="429">
        <f t="shared" si="0"/>
        <v>86.05</v>
      </c>
      <c r="M19" s="429">
        <f t="shared" si="0"/>
        <v>256740.89</v>
      </c>
      <c r="N19" s="429">
        <f t="shared" si="0"/>
        <v>100.14000000000001</v>
      </c>
      <c r="O19" s="430">
        <f t="shared" si="1"/>
        <v>0.18732411115298159</v>
      </c>
      <c r="P19" s="430">
        <f t="shared" si="2"/>
        <v>0.30993066153202287</v>
      </c>
      <c r="Q19" s="428"/>
      <c r="R19" s="431"/>
      <c r="S19" s="431"/>
      <c r="T19" s="432"/>
      <c r="U19" s="183"/>
      <c r="V19" s="433"/>
      <c r="W19" s="433"/>
      <c r="X19" s="413"/>
    </row>
    <row r="20" spans="1:24" ht="18.75" customHeight="1">
      <c r="A20" s="428" t="s">
        <v>386</v>
      </c>
      <c r="B20" s="429">
        <v>68672.55</v>
      </c>
      <c r="C20" s="429">
        <v>1595.39</v>
      </c>
      <c r="D20" s="429">
        <v>0</v>
      </c>
      <c r="E20" s="429">
        <v>13381</v>
      </c>
      <c r="F20" s="429">
        <v>0</v>
      </c>
      <c r="G20" s="429">
        <v>7229.25</v>
      </c>
      <c r="H20" s="429">
        <v>0</v>
      </c>
      <c r="I20" s="429">
        <v>30866.17</v>
      </c>
      <c r="J20" s="429">
        <v>0</v>
      </c>
      <c r="K20" s="429">
        <f t="shared" si="0"/>
        <v>5633.86</v>
      </c>
      <c r="L20" s="429">
        <f t="shared" si="0"/>
        <v>0</v>
      </c>
      <c r="M20" s="429">
        <f t="shared" si="0"/>
        <v>17485.169999999998</v>
      </c>
      <c r="N20" s="429">
        <f t="shared" si="0"/>
        <v>0</v>
      </c>
      <c r="O20" s="430">
        <f t="shared" si="1"/>
        <v>0.21808408163086995</v>
      </c>
      <c r="P20" s="430">
        <f t="shared" si="2"/>
        <v>0.55474013998315186</v>
      </c>
      <c r="Q20" s="428"/>
      <c r="R20" s="431"/>
      <c r="S20" s="431"/>
      <c r="T20" s="413"/>
      <c r="U20" s="183"/>
      <c r="V20" s="433"/>
      <c r="W20" s="433"/>
      <c r="X20" s="413"/>
    </row>
    <row r="21" spans="1:24" ht="18.75" customHeight="1">
      <c r="A21" s="428" t="s">
        <v>387</v>
      </c>
      <c r="B21" s="429">
        <v>304128.45</v>
      </c>
      <c r="C21" s="429">
        <v>18292</v>
      </c>
      <c r="D21" s="429">
        <v>0</v>
      </c>
      <c r="E21" s="429">
        <v>16149.36</v>
      </c>
      <c r="F21" s="429">
        <v>0</v>
      </c>
      <c r="G21" s="429">
        <v>254108.79999999999</v>
      </c>
      <c r="H21" s="429">
        <v>0</v>
      </c>
      <c r="I21" s="429">
        <v>69370.320000000007</v>
      </c>
      <c r="J21" s="429">
        <v>0</v>
      </c>
      <c r="K21" s="429">
        <f t="shared" si="0"/>
        <v>235816.8</v>
      </c>
      <c r="L21" s="429">
        <f t="shared" si="0"/>
        <v>0</v>
      </c>
      <c r="M21" s="429">
        <f t="shared" si="0"/>
        <v>53220.960000000006</v>
      </c>
      <c r="N21" s="429">
        <f t="shared" si="0"/>
        <v>0</v>
      </c>
      <c r="O21" s="430">
        <f>SUM(C21:F21)/B21</f>
        <v>0.11324609716716735</v>
      </c>
      <c r="P21" s="430">
        <f>SUM(G21:J21)/B21</f>
        <v>1.0636266353904082</v>
      </c>
      <c r="Q21" s="428"/>
      <c r="R21" s="431"/>
      <c r="S21" s="431"/>
      <c r="T21" s="413"/>
      <c r="U21" s="183"/>
      <c r="V21" s="433"/>
      <c r="W21" s="433"/>
      <c r="X21" s="413"/>
    </row>
    <row r="22" spans="1:24" ht="18.75" customHeight="1">
      <c r="A22" s="428" t="s">
        <v>388</v>
      </c>
      <c r="B22" s="429">
        <v>1656214.58</v>
      </c>
      <c r="C22" s="429">
        <v>56566.39</v>
      </c>
      <c r="D22" s="429">
        <v>0</v>
      </c>
      <c r="E22" s="429">
        <v>185254.23</v>
      </c>
      <c r="F22" s="429">
        <v>399.29</v>
      </c>
      <c r="G22" s="429">
        <v>181744.09</v>
      </c>
      <c r="H22" s="429">
        <v>0</v>
      </c>
      <c r="I22" s="429">
        <v>273737.81</v>
      </c>
      <c r="J22" s="429">
        <v>1604.07</v>
      </c>
      <c r="K22" s="429">
        <f t="shared" si="0"/>
        <v>125177.7</v>
      </c>
      <c r="L22" s="429">
        <f t="shared" si="0"/>
        <v>0</v>
      </c>
      <c r="M22" s="429">
        <f t="shared" si="0"/>
        <v>88483.579999999987</v>
      </c>
      <c r="N22" s="429">
        <f t="shared" si="0"/>
        <v>1204.78</v>
      </c>
      <c r="O22" s="430">
        <f>SUM(C22:F22)/B22</f>
        <v>0.1462491110300454</v>
      </c>
      <c r="P22" s="430">
        <f>SUM(G22:J22)/B22</f>
        <v>0.27598233678150569</v>
      </c>
      <c r="Q22" s="428"/>
      <c r="R22" s="431"/>
      <c r="S22" s="431"/>
      <c r="T22" s="413"/>
      <c r="U22" s="183"/>
      <c r="V22" s="433"/>
      <c r="W22" s="433"/>
      <c r="X22" s="413"/>
    </row>
    <row r="23" spans="1:24" ht="18.75" customHeight="1">
      <c r="A23" s="428" t="s">
        <v>389</v>
      </c>
      <c r="B23" s="429">
        <v>1467188.95</v>
      </c>
      <c r="C23" s="429">
        <v>89510.89</v>
      </c>
      <c r="D23" s="429">
        <v>0</v>
      </c>
      <c r="E23" s="429">
        <v>74418.48</v>
      </c>
      <c r="F23" s="429">
        <v>218.98</v>
      </c>
      <c r="G23" s="429">
        <v>581793.65</v>
      </c>
      <c r="H23" s="429">
        <v>0</v>
      </c>
      <c r="I23" s="429">
        <v>188135.22</v>
      </c>
      <c r="J23" s="429">
        <v>359.21</v>
      </c>
      <c r="K23" s="429">
        <f t="shared" si="0"/>
        <v>492282.76</v>
      </c>
      <c r="L23" s="429">
        <f t="shared" si="0"/>
        <v>0</v>
      </c>
      <c r="M23" s="429">
        <f t="shared" si="0"/>
        <v>113716.74</v>
      </c>
      <c r="N23" s="429">
        <f t="shared" si="0"/>
        <v>140.22999999999999</v>
      </c>
      <c r="O23" s="430">
        <f>SUM(C23:F23)/B23</f>
        <v>0.11187948900514826</v>
      </c>
      <c r="P23" s="430">
        <f>SUM(G23:J23)/B23</f>
        <v>0.52500946111951019</v>
      </c>
      <c r="Q23" s="428"/>
      <c r="R23" s="431"/>
      <c r="S23" s="431"/>
      <c r="T23" s="413"/>
      <c r="U23" s="183"/>
      <c r="V23" s="433"/>
      <c r="W23" s="433"/>
      <c r="X23" s="413"/>
    </row>
    <row r="24" spans="1:24" ht="18.75" customHeight="1">
      <c r="Q24" s="434"/>
      <c r="R24" s="435"/>
      <c r="S24" s="413"/>
      <c r="T24" s="413"/>
      <c r="U24" s="413"/>
      <c r="V24" s="413"/>
      <c r="W24" s="413"/>
      <c r="X24" s="413"/>
    </row>
    <row r="25" spans="1:24" ht="21.75" customHeight="1">
      <c r="A25" s="140"/>
      <c r="B25" s="429" t="s">
        <v>983</v>
      </c>
      <c r="C25" s="429" t="s">
        <v>983</v>
      </c>
      <c r="D25" s="429" t="s">
        <v>983</v>
      </c>
      <c r="E25" s="429" t="s">
        <v>983</v>
      </c>
      <c r="F25" s="429" t="s">
        <v>983</v>
      </c>
      <c r="G25" s="429" t="s">
        <v>983</v>
      </c>
      <c r="H25" s="429" t="s">
        <v>983</v>
      </c>
      <c r="I25" s="429"/>
      <c r="J25" s="429" t="s">
        <v>983</v>
      </c>
      <c r="K25" s="429"/>
      <c r="L25" s="429"/>
      <c r="M25" s="429"/>
      <c r="N25" s="429" t="s">
        <v>983</v>
      </c>
      <c r="O25" s="430"/>
      <c r="P25" s="430"/>
      <c r="Q25" s="434"/>
      <c r="R25" s="435"/>
      <c r="S25" s="435"/>
      <c r="T25" s="413"/>
      <c r="U25" s="413"/>
      <c r="V25" s="413"/>
      <c r="W25" s="413"/>
      <c r="X25" s="413"/>
    </row>
    <row r="26" spans="1:24" ht="15.75">
      <c r="A26" s="428" t="s">
        <v>79</v>
      </c>
      <c r="B26" s="429">
        <f t="shared" ref="B26:J26" si="3">SUM(B12:B23)</f>
        <v>44966371.540000007</v>
      </c>
      <c r="C26" s="429">
        <f t="shared" si="3"/>
        <v>2258008.5499999998</v>
      </c>
      <c r="D26" s="429">
        <f t="shared" si="3"/>
        <v>91.63</v>
      </c>
      <c r="E26" s="429">
        <f t="shared" si="3"/>
        <v>4780564.3900000015</v>
      </c>
      <c r="F26" s="429">
        <f t="shared" si="3"/>
        <v>33180.729999999996</v>
      </c>
      <c r="G26" s="429">
        <f t="shared" si="3"/>
        <v>7214016.6799999997</v>
      </c>
      <c r="H26" s="429">
        <f t="shared" si="3"/>
        <v>2201.5</v>
      </c>
      <c r="I26" s="429">
        <f t="shared" si="3"/>
        <v>6805930.8399999989</v>
      </c>
      <c r="J26" s="429">
        <f t="shared" si="3"/>
        <v>64529.33</v>
      </c>
      <c r="K26" s="429">
        <f>G26-C26</f>
        <v>4956008.13</v>
      </c>
      <c r="L26" s="429">
        <f>H26-D26</f>
        <v>2109.87</v>
      </c>
      <c r="M26" s="429">
        <f>I26-E26</f>
        <v>2025366.4499999974</v>
      </c>
      <c r="N26" s="429">
        <f>J26-F26</f>
        <v>31348.600000000006</v>
      </c>
      <c r="O26" s="430">
        <f>SUM(C26:F26)/B26</f>
        <v>0.1572696452438733</v>
      </c>
      <c r="P26" s="430">
        <f>SUM(G26:J26)/B26</f>
        <v>0.31327140410849341</v>
      </c>
      <c r="Q26" s="423"/>
      <c r="R26" s="436"/>
      <c r="S26" s="436"/>
      <c r="T26" s="181"/>
      <c r="U26" s="181"/>
      <c r="V26" s="181"/>
      <c r="W26" s="181"/>
    </row>
    <row r="27" spans="1:24">
      <c r="B27" s="426"/>
      <c r="C27" s="427"/>
      <c r="D27" s="437"/>
      <c r="E27" s="427"/>
      <c r="F27" s="427"/>
      <c r="G27" s="427"/>
      <c r="H27" s="427"/>
      <c r="I27" s="427"/>
      <c r="J27" s="427"/>
      <c r="K27" s="427"/>
      <c r="L27" s="427"/>
      <c r="M27" s="427"/>
      <c r="N27" s="427"/>
      <c r="R27" s="427"/>
      <c r="S27" s="427"/>
    </row>
    <row r="28" spans="1:24" ht="13.5" thickBot="1">
      <c r="A28" s="238"/>
      <c r="B28" s="438" t="s">
        <v>983</v>
      </c>
      <c r="C28" s="438" t="s">
        <v>983</v>
      </c>
      <c r="D28" s="439" t="s">
        <v>983</v>
      </c>
      <c r="E28" s="438" t="s">
        <v>983</v>
      </c>
      <c r="F28" s="438"/>
      <c r="G28" s="438" t="s">
        <v>983</v>
      </c>
      <c r="H28" s="438" t="s">
        <v>983</v>
      </c>
      <c r="I28" s="438" t="s">
        <v>983</v>
      </c>
      <c r="J28" s="438"/>
      <c r="K28" s="438" t="s">
        <v>983</v>
      </c>
      <c r="L28" s="438" t="s">
        <v>983</v>
      </c>
      <c r="M28" s="438" t="s">
        <v>983</v>
      </c>
      <c r="N28" s="438"/>
      <c r="O28" s="238"/>
      <c r="P28" s="238"/>
      <c r="R28" s="427"/>
      <c r="S28" s="427"/>
    </row>
    <row r="29" spans="1:24" ht="13.5" thickTop="1"/>
    <row r="30" spans="1:24" ht="15.75">
      <c r="A30" s="440" t="s">
        <v>994</v>
      </c>
      <c r="B30" s="427"/>
      <c r="C30" s="427"/>
      <c r="E30" s="427"/>
      <c r="F30" s="427"/>
      <c r="G30" s="427"/>
      <c r="H30" s="427"/>
      <c r="I30" s="426" t="s">
        <v>983</v>
      </c>
      <c r="J30" s="426"/>
      <c r="K30" s="427"/>
      <c r="L30" s="427"/>
      <c r="M30" s="427"/>
      <c r="N30" s="427"/>
      <c r="R30" s="427"/>
      <c r="S30" s="427"/>
    </row>
    <row r="31" spans="1:24" ht="15.75">
      <c r="A31" s="440" t="s">
        <v>995</v>
      </c>
      <c r="K31" s="425" t="s">
        <v>983</v>
      </c>
    </row>
    <row r="32" spans="1:24" ht="15.75">
      <c r="A32" s="423"/>
    </row>
    <row r="33" spans="1:15" ht="15.75">
      <c r="A33" s="423"/>
    </row>
    <row r="34" spans="1:15" ht="15.75">
      <c r="A34" s="423"/>
    </row>
    <row r="35" spans="1:15" ht="15.75">
      <c r="A35" s="423"/>
    </row>
    <row r="36" spans="1:15" ht="55.5" customHeight="1"/>
    <row r="37" spans="1:15" ht="30.75">
      <c r="B37" s="441"/>
      <c r="C37" s="441"/>
      <c r="D37" s="441"/>
      <c r="E37" s="441"/>
      <c r="F37" s="441"/>
      <c r="G37" s="441"/>
      <c r="H37" s="441"/>
      <c r="I37" s="441"/>
      <c r="J37" s="441"/>
      <c r="K37" s="441"/>
      <c r="L37" s="441"/>
      <c r="M37" s="441"/>
      <c r="N37" s="441"/>
      <c r="O37" s="442"/>
    </row>
    <row r="38" spans="1:15" ht="30.75">
      <c r="B38" s="965" t="s">
        <v>72</v>
      </c>
      <c r="C38" s="965"/>
      <c r="D38" s="965"/>
      <c r="E38" s="965"/>
      <c r="F38" s="965"/>
      <c r="G38" s="965"/>
      <c r="H38" s="965"/>
      <c r="I38" s="965"/>
      <c r="J38" s="965"/>
      <c r="K38" s="965"/>
      <c r="L38" s="965"/>
      <c r="M38" s="965"/>
      <c r="N38" s="966"/>
      <c r="O38" s="442"/>
    </row>
    <row r="39" spans="1:15" ht="30.75">
      <c r="B39" s="965" t="s">
        <v>984</v>
      </c>
      <c r="C39" s="965"/>
      <c r="D39" s="965"/>
      <c r="E39" s="965"/>
      <c r="F39" s="965"/>
      <c r="G39" s="965"/>
      <c r="H39" s="965"/>
      <c r="I39" s="965"/>
      <c r="J39" s="965"/>
      <c r="K39" s="965"/>
      <c r="L39" s="965"/>
      <c r="M39" s="965"/>
      <c r="N39" s="966"/>
      <c r="O39" s="442"/>
    </row>
    <row r="40" spans="1:15" ht="30.75">
      <c r="B40" s="965" t="str">
        <f>H4</f>
        <v>AL 31 DE DICIEMBRE DE 2011</v>
      </c>
      <c r="C40" s="965"/>
      <c r="D40" s="965"/>
      <c r="E40" s="965"/>
      <c r="F40" s="965"/>
      <c r="G40" s="965"/>
      <c r="H40" s="967"/>
      <c r="I40" s="965"/>
      <c r="J40" s="965"/>
      <c r="K40" s="965"/>
      <c r="L40" s="965"/>
      <c r="M40" s="965"/>
      <c r="N40" s="965"/>
      <c r="O40" s="442"/>
    </row>
    <row r="41" spans="1:15" ht="30.75">
      <c r="B41" s="968" t="s">
        <v>868</v>
      </c>
      <c r="C41" s="968"/>
      <c r="D41" s="968"/>
      <c r="E41" s="968"/>
      <c r="F41" s="968"/>
      <c r="G41" s="968"/>
      <c r="H41" s="968"/>
      <c r="I41" s="968"/>
      <c r="J41" s="968"/>
      <c r="K41" s="968"/>
      <c r="L41" s="968"/>
      <c r="M41" s="968"/>
      <c r="N41" s="966"/>
      <c r="O41" s="442"/>
    </row>
    <row r="42" spans="1:15" ht="15.75">
      <c r="B42" s="443"/>
      <c r="C42" s="443"/>
      <c r="D42" s="443"/>
      <c r="E42" s="443"/>
      <c r="F42" s="443"/>
      <c r="G42" s="443"/>
      <c r="H42" s="443"/>
      <c r="I42" s="443"/>
      <c r="J42" s="443"/>
      <c r="K42" s="443"/>
      <c r="L42" s="443"/>
      <c r="M42" s="443"/>
      <c r="N42" s="443"/>
      <c r="O42" s="444"/>
    </row>
    <row r="43" spans="1:15" ht="15.75">
      <c r="B43" s="443"/>
      <c r="C43" s="969"/>
      <c r="D43" s="969"/>
      <c r="E43" s="969"/>
      <c r="F43" s="969"/>
      <c r="G43" s="969"/>
      <c r="H43" s="969"/>
      <c r="I43" s="969"/>
      <c r="J43" s="969"/>
      <c r="K43" s="969"/>
      <c r="L43" s="969"/>
      <c r="M43" s="969"/>
      <c r="N43" s="443"/>
      <c r="O43" s="444"/>
    </row>
    <row r="44" spans="1:15" ht="15.75">
      <c r="B44" s="962" t="s">
        <v>996</v>
      </c>
      <c r="C44" s="963" t="s">
        <v>985</v>
      </c>
      <c r="D44" s="963"/>
      <c r="E44" s="963"/>
      <c r="F44" s="445"/>
      <c r="G44" s="963" t="s">
        <v>997</v>
      </c>
      <c r="H44" s="963"/>
      <c r="I44" s="963"/>
      <c r="J44" s="445"/>
      <c r="K44" s="963" t="s">
        <v>987</v>
      </c>
      <c r="L44" s="963"/>
      <c r="M44" s="963"/>
      <c r="N44" s="446"/>
      <c r="O44" s="444"/>
    </row>
    <row r="45" spans="1:15" ht="15.75">
      <c r="B45" s="962"/>
      <c r="C45" s="446"/>
      <c r="D45" s="446"/>
      <c r="E45" s="446"/>
      <c r="F45" s="446"/>
      <c r="G45" s="446"/>
      <c r="H45" s="446"/>
      <c r="I45" s="446"/>
      <c r="J45" s="446"/>
      <c r="K45" s="446"/>
      <c r="L45" s="446"/>
      <c r="M45" s="446"/>
      <c r="N45" s="446"/>
      <c r="O45" s="444"/>
    </row>
    <row r="46" spans="1:15" ht="15.75">
      <c r="B46" s="962"/>
      <c r="C46" s="447" t="s">
        <v>75</v>
      </c>
      <c r="D46" s="447" t="s">
        <v>77</v>
      </c>
      <c r="E46" s="448" t="s">
        <v>76</v>
      </c>
      <c r="F46" s="448" t="s">
        <v>78</v>
      </c>
      <c r="G46" s="447" t="s">
        <v>75</v>
      </c>
      <c r="H46" s="447" t="s">
        <v>77</v>
      </c>
      <c r="I46" s="448" t="s">
        <v>76</v>
      </c>
      <c r="J46" s="448" t="s">
        <v>78</v>
      </c>
      <c r="K46" s="447" t="s">
        <v>75</v>
      </c>
      <c r="L46" s="447" t="s">
        <v>77</v>
      </c>
      <c r="M46" s="448" t="s">
        <v>76</v>
      </c>
      <c r="N46" s="448" t="s">
        <v>78</v>
      </c>
      <c r="O46" s="449"/>
    </row>
    <row r="47" spans="1:15" ht="20.25" customHeight="1">
      <c r="B47" s="450" t="s">
        <v>998</v>
      </c>
      <c r="C47" s="435">
        <v>251578.31</v>
      </c>
      <c r="D47" s="435">
        <v>10158.33</v>
      </c>
      <c r="E47" s="435">
        <v>2296704.9900000002</v>
      </c>
      <c r="F47" s="451" t="s">
        <v>565</v>
      </c>
      <c r="G47" s="435">
        <v>451809.81</v>
      </c>
      <c r="H47" s="435">
        <v>11249.42</v>
      </c>
      <c r="I47" s="435">
        <v>2499154.83</v>
      </c>
      <c r="J47" s="451" t="s">
        <v>565</v>
      </c>
      <c r="K47" s="435">
        <v>200231.5</v>
      </c>
      <c r="L47" s="435">
        <v>1091.0899999999999</v>
      </c>
      <c r="M47" s="435">
        <v>202449.84</v>
      </c>
      <c r="N47" s="451" t="s">
        <v>565</v>
      </c>
      <c r="O47" s="240"/>
    </row>
    <row r="48" spans="1:15" ht="20.25" customHeight="1">
      <c r="B48" s="452" t="s">
        <v>999</v>
      </c>
      <c r="C48" s="435">
        <v>310562.38</v>
      </c>
      <c r="D48" s="435">
        <v>16627.22</v>
      </c>
      <c r="E48" s="453">
        <v>2230593.39</v>
      </c>
      <c r="F48" s="451" t="s">
        <v>565</v>
      </c>
      <c r="G48" s="435">
        <v>711119.02</v>
      </c>
      <c r="H48" s="435">
        <v>18237.560000000001</v>
      </c>
      <c r="I48" s="453">
        <v>2290965.64</v>
      </c>
      <c r="J48" s="451" t="s">
        <v>565</v>
      </c>
      <c r="K48" s="435">
        <v>400556.64</v>
      </c>
      <c r="L48" s="435">
        <v>1610.34</v>
      </c>
      <c r="M48" s="435">
        <v>60372.250000000218</v>
      </c>
      <c r="N48" s="451" t="s">
        <v>565</v>
      </c>
      <c r="O48" s="240"/>
    </row>
    <row r="49" spans="2:15" ht="20.25" customHeight="1">
      <c r="B49" s="454" t="s">
        <v>1000</v>
      </c>
      <c r="C49" s="455">
        <v>434196.68</v>
      </c>
      <c r="D49" s="455">
        <v>25571.8</v>
      </c>
      <c r="E49" s="455">
        <v>2577005.77</v>
      </c>
      <c r="F49" s="451">
        <v>27058.560000000001</v>
      </c>
      <c r="G49" s="455">
        <v>1232499.0900000001</v>
      </c>
      <c r="H49" s="455">
        <v>39413.980000000003</v>
      </c>
      <c r="I49" s="455">
        <v>2782457.05</v>
      </c>
      <c r="J49" s="451">
        <v>41881.019999999997</v>
      </c>
      <c r="K49" s="455">
        <v>798302.41</v>
      </c>
      <c r="L49" s="455">
        <v>13842.18</v>
      </c>
      <c r="M49" s="455">
        <v>205451.27999999933</v>
      </c>
      <c r="N49" s="451">
        <v>14822.46</v>
      </c>
      <c r="O49" s="240"/>
    </row>
    <row r="50" spans="2:15" ht="20.25" customHeight="1">
      <c r="B50" s="450" t="s">
        <v>1001</v>
      </c>
      <c r="C50" s="455">
        <v>625394.84</v>
      </c>
      <c r="D50" s="455">
        <v>4001.74</v>
      </c>
      <c r="E50" s="455">
        <v>2413637.88</v>
      </c>
      <c r="F50" s="451">
        <v>52300.95</v>
      </c>
      <c r="G50" s="455">
        <v>1202860.3500000001</v>
      </c>
      <c r="H50" s="455">
        <v>8177.63</v>
      </c>
      <c r="I50" s="455">
        <v>2493278.3199999998</v>
      </c>
      <c r="J50" s="451">
        <v>69648.94</v>
      </c>
      <c r="K50" s="455">
        <v>577465.51</v>
      </c>
      <c r="L50" s="455">
        <v>4175.8900000000003</v>
      </c>
      <c r="M50" s="455">
        <v>79640.440000000875</v>
      </c>
      <c r="N50" s="451">
        <v>17347.990000000002</v>
      </c>
      <c r="O50" s="240"/>
    </row>
    <row r="51" spans="2:15" ht="20.25" customHeight="1">
      <c r="B51" s="450" t="s">
        <v>1002</v>
      </c>
      <c r="C51" s="455">
        <v>1008422.63</v>
      </c>
      <c r="D51" s="455">
        <v>250.46</v>
      </c>
      <c r="E51" s="455">
        <v>2439251.71</v>
      </c>
      <c r="F51" s="451">
        <v>143625.48000000001</v>
      </c>
      <c r="G51" s="455">
        <v>1847515.16</v>
      </c>
      <c r="H51" s="455">
        <v>4561.79</v>
      </c>
      <c r="I51" s="455">
        <v>2553998.7200000002</v>
      </c>
      <c r="J51" s="451">
        <v>160977.38</v>
      </c>
      <c r="K51" s="455">
        <v>839092.53</v>
      </c>
      <c r="L51" s="455">
        <v>4311.33</v>
      </c>
      <c r="M51" s="455">
        <v>114747.00999999931</v>
      </c>
      <c r="N51" s="451">
        <v>17351.900000000001</v>
      </c>
      <c r="O51" s="240"/>
    </row>
    <row r="52" spans="2:15" ht="20.25" customHeight="1">
      <c r="B52" s="450" t="s">
        <v>1003</v>
      </c>
      <c r="C52" s="455">
        <v>1486256.12</v>
      </c>
      <c r="D52" s="455">
        <v>109.42</v>
      </c>
      <c r="E52" s="455">
        <v>2481327.42</v>
      </c>
      <c r="F52" s="451">
        <v>544959.27</v>
      </c>
      <c r="G52" s="455">
        <v>2246978.9500000002</v>
      </c>
      <c r="H52" s="455">
        <v>940.28</v>
      </c>
      <c r="I52" s="455">
        <v>3188445.63</v>
      </c>
      <c r="J52" s="451">
        <v>566296.25</v>
      </c>
      <c r="K52" s="455">
        <v>760722.83000000054</v>
      </c>
      <c r="L52" s="455">
        <v>830.86</v>
      </c>
      <c r="M52" s="455">
        <v>707118.21</v>
      </c>
      <c r="N52" s="451">
        <v>21336.98</v>
      </c>
      <c r="O52" s="240"/>
    </row>
    <row r="53" spans="2:15" ht="20.25" customHeight="1">
      <c r="B53" s="450" t="s">
        <v>1004</v>
      </c>
      <c r="C53" s="455">
        <v>1154349.6000000001</v>
      </c>
      <c r="D53" s="455">
        <v>114.11</v>
      </c>
      <c r="E53" s="455">
        <v>4617554.1999999993</v>
      </c>
      <c r="F53" s="455">
        <v>243810.36999999997</v>
      </c>
      <c r="G53" s="455">
        <v>7422017.9399999995</v>
      </c>
      <c r="H53" s="455">
        <v>979.13</v>
      </c>
      <c r="I53" s="455">
        <v>5827427.2700000014</v>
      </c>
      <c r="J53" s="455">
        <v>291540.62</v>
      </c>
      <c r="K53" s="455">
        <v>6267668.3399999999</v>
      </c>
      <c r="L53" s="455">
        <v>865.02</v>
      </c>
      <c r="M53" s="455">
        <v>1209873.0700000022</v>
      </c>
      <c r="N53" s="455">
        <v>47730.250000000029</v>
      </c>
      <c r="O53" s="240"/>
    </row>
    <row r="54" spans="2:15" ht="20.25" customHeight="1">
      <c r="B54" s="450" t="s">
        <v>1005</v>
      </c>
      <c r="C54" s="455">
        <v>1490904.8300000003</v>
      </c>
      <c r="D54" s="455">
        <v>74.34</v>
      </c>
      <c r="E54" s="455">
        <v>4005497.6300000004</v>
      </c>
      <c r="F54" s="455">
        <v>128263.31000000001</v>
      </c>
      <c r="G54" s="455">
        <v>6157766.4400000004</v>
      </c>
      <c r="H54" s="455">
        <v>453.34999999999997</v>
      </c>
      <c r="I54" s="455">
        <v>5437962.4800000004</v>
      </c>
      <c r="J54" s="455">
        <v>170504.00999999998</v>
      </c>
      <c r="K54" s="455">
        <v>4666861.6100000003</v>
      </c>
      <c r="L54" s="455">
        <v>379.01</v>
      </c>
      <c r="M54" s="455">
        <v>1432464.85</v>
      </c>
      <c r="N54" s="455">
        <v>42240.699999999968</v>
      </c>
      <c r="O54" s="449"/>
    </row>
    <row r="55" spans="2:15" ht="20.25" customHeight="1">
      <c r="B55" s="450" t="str">
        <f>CONCATENATE([5]Sheet2!P5,"/",[5]Sheet2!P8)</f>
        <v>DIC/11</v>
      </c>
      <c r="C55" s="455">
        <f>C26</f>
        <v>2258008.5499999998</v>
      </c>
      <c r="D55" s="455">
        <f t="shared" ref="D55:N55" si="4">D26</f>
        <v>91.63</v>
      </c>
      <c r="E55" s="455">
        <f t="shared" si="4"/>
        <v>4780564.3900000015</v>
      </c>
      <c r="F55" s="455">
        <f t="shared" si="4"/>
        <v>33180.729999999996</v>
      </c>
      <c r="G55" s="455">
        <f t="shared" si="4"/>
        <v>7214016.6799999997</v>
      </c>
      <c r="H55" s="455">
        <f t="shared" si="4"/>
        <v>2201.5</v>
      </c>
      <c r="I55" s="455">
        <f t="shared" si="4"/>
        <v>6805930.8399999989</v>
      </c>
      <c r="J55" s="455">
        <f t="shared" si="4"/>
        <v>64529.33</v>
      </c>
      <c r="K55" s="455">
        <f t="shared" si="4"/>
        <v>4956008.13</v>
      </c>
      <c r="L55" s="455">
        <f t="shared" si="4"/>
        <v>2109.87</v>
      </c>
      <c r="M55" s="455">
        <f t="shared" si="4"/>
        <v>2025366.4499999974</v>
      </c>
      <c r="N55" s="455">
        <f t="shared" si="4"/>
        <v>31348.600000000006</v>
      </c>
      <c r="O55" s="240"/>
    </row>
    <row r="56" spans="2:15" ht="13.5" thickBot="1">
      <c r="B56" s="238"/>
      <c r="C56" s="238"/>
      <c r="D56" s="238"/>
      <c r="E56" s="238"/>
      <c r="F56" s="238"/>
      <c r="G56" s="238"/>
      <c r="H56" s="238"/>
      <c r="I56" s="238"/>
      <c r="J56" s="238"/>
      <c r="K56" s="238"/>
      <c r="L56" s="238"/>
      <c r="M56" s="238"/>
      <c r="N56" s="238"/>
      <c r="O56" s="240"/>
    </row>
    <row r="57" spans="2:15" ht="13.5" thickTop="1">
      <c r="O57" s="240"/>
    </row>
    <row r="58" spans="2:15" ht="15.75">
      <c r="B58" s="440" t="s">
        <v>994</v>
      </c>
      <c r="O58" s="240"/>
    </row>
    <row r="59" spans="2:15" ht="15.75">
      <c r="B59" s="440" t="s">
        <v>995</v>
      </c>
      <c r="O59" s="240"/>
    </row>
    <row r="60" spans="2:15" hidden="1">
      <c r="O60" s="240"/>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W33"/>
  <sheetViews>
    <sheetView topLeftCell="C2" zoomScale="50" workbookViewId="0">
      <selection activeCell="D14" sqref="D14"/>
    </sheetView>
  </sheetViews>
  <sheetFormatPr defaultColWidth="0" defaultRowHeight="12.75" zeroHeight="1"/>
  <cols>
    <col min="1" max="2" width="31.140625" style="204" hidden="1" customWidth="1"/>
    <col min="3" max="3" width="95.85546875" style="207" customWidth="1"/>
    <col min="4" max="4" width="17.28515625" style="207" customWidth="1"/>
    <col min="5" max="10" width="17.28515625" style="204" customWidth="1"/>
    <col min="11" max="11" width="14.140625" style="204" hidden="1" customWidth="1"/>
    <col min="12" max="12" width="3.42578125" style="240" hidden="1"/>
    <col min="13" max="13" width="11.42578125" style="204" hidden="1"/>
    <col min="14" max="14" width="21.28515625" style="204" hidden="1"/>
    <col min="15" max="15" width="12.42578125" style="204" hidden="1"/>
    <col min="16" max="258" width="11.42578125" style="204" hidden="1"/>
    <col min="259" max="259" width="95.85546875" style="204" hidden="1"/>
    <col min="260" max="266" width="17.28515625" style="204" hidden="1"/>
    <col min="267" max="267" width="11.42578125" style="204" hidden="1"/>
    <col min="268" max="268" width="3.42578125" style="204" hidden="1"/>
    <col min="269" max="269" width="11.42578125" style="204" hidden="1"/>
    <col min="270" max="270" width="21.28515625" style="204" hidden="1"/>
    <col min="271" max="271" width="12.42578125" style="204" hidden="1"/>
    <col min="272" max="514" width="11.42578125" style="204" hidden="1"/>
    <col min="515" max="515" width="95.85546875" style="204" hidden="1"/>
    <col min="516" max="522" width="17.28515625" style="204" hidden="1"/>
    <col min="523" max="523" width="11.42578125" style="204" hidden="1"/>
    <col min="524" max="524" width="3.42578125" style="204" hidden="1"/>
    <col min="525" max="525" width="11.42578125" style="204" hidden="1"/>
    <col min="526" max="526" width="21.28515625" style="204" hidden="1"/>
    <col min="527" max="527" width="12.42578125" style="204" hidden="1"/>
    <col min="528" max="770" width="11.42578125" style="204" hidden="1"/>
    <col min="771" max="771" width="95.85546875" style="204" hidden="1"/>
    <col min="772" max="778" width="17.28515625" style="204" hidden="1"/>
    <col min="779" max="779" width="11.42578125" style="204" hidden="1"/>
    <col min="780" max="780" width="3.42578125" style="204" hidden="1"/>
    <col min="781" max="781" width="11.42578125" style="204" hidden="1"/>
    <col min="782" max="782" width="21.28515625" style="204" hidden="1"/>
    <col min="783" max="783" width="12.42578125" style="204" hidden="1"/>
    <col min="784" max="1026" width="11.42578125" style="204" hidden="1"/>
    <col min="1027" max="1027" width="95.85546875" style="204" hidden="1"/>
    <col min="1028" max="1034" width="17.28515625" style="204" hidden="1"/>
    <col min="1035" max="1035" width="11.42578125" style="204" hidden="1"/>
    <col min="1036" max="1036" width="3.42578125" style="204" hidden="1"/>
    <col min="1037" max="1037" width="11.42578125" style="204" hidden="1"/>
    <col min="1038" max="1038" width="21.28515625" style="204" hidden="1"/>
    <col min="1039" max="1039" width="12.42578125" style="204" hidden="1"/>
    <col min="1040" max="1282" width="11.42578125" style="204" hidden="1"/>
    <col min="1283" max="1283" width="95.85546875" style="204" hidden="1"/>
    <col min="1284" max="1290" width="17.28515625" style="204" hidden="1"/>
    <col min="1291" max="1291" width="11.42578125" style="204" hidden="1"/>
    <col min="1292" max="1292" width="3.42578125" style="204" hidden="1"/>
    <col min="1293" max="1293" width="11.42578125" style="204" hidden="1"/>
    <col min="1294" max="1294" width="21.28515625" style="204" hidden="1"/>
    <col min="1295" max="1295" width="12.42578125" style="204" hidden="1"/>
    <col min="1296" max="1538" width="11.42578125" style="204" hidden="1"/>
    <col min="1539" max="1539" width="95.85546875" style="204" hidden="1"/>
    <col min="1540" max="1546" width="17.28515625" style="204" hidden="1"/>
    <col min="1547" max="1547" width="11.42578125" style="204" hidden="1"/>
    <col min="1548" max="1548" width="3.42578125" style="204" hidden="1"/>
    <col min="1549" max="1549" width="11.42578125" style="204" hidden="1"/>
    <col min="1550" max="1550" width="21.28515625" style="204" hidden="1"/>
    <col min="1551" max="1551" width="12.42578125" style="204" hidden="1"/>
    <col min="1552" max="1794" width="11.42578125" style="204" hidden="1"/>
    <col min="1795" max="1795" width="95.85546875" style="204" hidden="1"/>
    <col min="1796" max="1802" width="17.28515625" style="204" hidden="1"/>
    <col min="1803" max="1803" width="11.42578125" style="204" hidden="1"/>
    <col min="1804" max="1804" width="3.42578125" style="204" hidden="1"/>
    <col min="1805" max="1805" width="11.42578125" style="204" hidden="1"/>
    <col min="1806" max="1806" width="21.28515625" style="204" hidden="1"/>
    <col min="1807" max="1807" width="12.42578125" style="204" hidden="1"/>
    <col min="1808" max="2050" width="11.42578125" style="204" hidden="1"/>
    <col min="2051" max="2051" width="95.85546875" style="204" hidden="1"/>
    <col min="2052" max="2058" width="17.28515625" style="204" hidden="1"/>
    <col min="2059" max="2059" width="11.42578125" style="204" hidden="1"/>
    <col min="2060" max="2060" width="3.42578125" style="204" hidden="1"/>
    <col min="2061" max="2061" width="11.42578125" style="204" hidden="1"/>
    <col min="2062" max="2062" width="21.28515625" style="204" hidden="1"/>
    <col min="2063" max="2063" width="12.42578125" style="204" hidden="1"/>
    <col min="2064" max="2306" width="11.42578125" style="204" hidden="1"/>
    <col min="2307" max="2307" width="95.85546875" style="204" hidden="1"/>
    <col min="2308" max="2314" width="17.28515625" style="204" hidden="1"/>
    <col min="2315" max="2315" width="11.42578125" style="204" hidden="1"/>
    <col min="2316" max="2316" width="3.42578125" style="204" hidden="1"/>
    <col min="2317" max="2317" width="11.42578125" style="204" hidden="1"/>
    <col min="2318" max="2318" width="21.28515625" style="204" hidden="1"/>
    <col min="2319" max="2319" width="12.42578125" style="204" hidden="1"/>
    <col min="2320" max="2562" width="11.42578125" style="204" hidden="1"/>
    <col min="2563" max="2563" width="95.85546875" style="204" hidden="1"/>
    <col min="2564" max="2570" width="17.28515625" style="204" hidden="1"/>
    <col min="2571" max="2571" width="11.42578125" style="204" hidden="1"/>
    <col min="2572" max="2572" width="3.42578125" style="204" hidden="1"/>
    <col min="2573" max="2573" width="11.42578125" style="204" hidden="1"/>
    <col min="2574" max="2574" width="21.28515625" style="204" hidden="1"/>
    <col min="2575" max="2575" width="12.42578125" style="204" hidden="1"/>
    <col min="2576" max="2818" width="11.42578125" style="204" hidden="1"/>
    <col min="2819" max="2819" width="95.85546875" style="204" hidden="1"/>
    <col min="2820" max="2826" width="17.28515625" style="204" hidden="1"/>
    <col min="2827" max="2827" width="11.42578125" style="204" hidden="1"/>
    <col min="2828" max="2828" width="3.42578125" style="204" hidden="1"/>
    <col min="2829" max="2829" width="11.42578125" style="204" hidden="1"/>
    <col min="2830" max="2830" width="21.28515625" style="204" hidden="1"/>
    <col min="2831" max="2831" width="12.42578125" style="204" hidden="1"/>
    <col min="2832" max="3074" width="11.42578125" style="204" hidden="1"/>
    <col min="3075" max="3075" width="95.85546875" style="204" hidden="1"/>
    <col min="3076" max="3082" width="17.28515625" style="204" hidden="1"/>
    <col min="3083" max="3083" width="11.42578125" style="204" hidden="1"/>
    <col min="3084" max="3084" width="3.42578125" style="204" hidden="1"/>
    <col min="3085" max="3085" width="11.42578125" style="204" hidden="1"/>
    <col min="3086" max="3086" width="21.28515625" style="204" hidden="1"/>
    <col min="3087" max="3087" width="12.42578125" style="204" hidden="1"/>
    <col min="3088" max="3330" width="11.42578125" style="204" hidden="1"/>
    <col min="3331" max="3331" width="95.85546875" style="204" hidden="1"/>
    <col min="3332" max="3338" width="17.28515625" style="204" hidden="1"/>
    <col min="3339" max="3339" width="11.42578125" style="204" hidden="1"/>
    <col min="3340" max="3340" width="3.42578125" style="204" hidden="1"/>
    <col min="3341" max="3341" width="11.42578125" style="204" hidden="1"/>
    <col min="3342" max="3342" width="21.28515625" style="204" hidden="1"/>
    <col min="3343" max="3343" width="12.42578125" style="204" hidden="1"/>
    <col min="3344" max="3586" width="11.42578125" style="204" hidden="1"/>
    <col min="3587" max="3587" width="95.85546875" style="204" hidden="1"/>
    <col min="3588" max="3594" width="17.28515625" style="204" hidden="1"/>
    <col min="3595" max="3595" width="11.42578125" style="204" hidden="1"/>
    <col min="3596" max="3596" width="3.42578125" style="204" hidden="1"/>
    <col min="3597" max="3597" width="11.42578125" style="204" hidden="1"/>
    <col min="3598" max="3598" width="21.28515625" style="204" hidden="1"/>
    <col min="3599" max="3599" width="12.42578125" style="204" hidden="1"/>
    <col min="3600" max="3842" width="11.42578125" style="204" hidden="1"/>
    <col min="3843" max="3843" width="95.85546875" style="204" hidden="1"/>
    <col min="3844" max="3850" width="17.28515625" style="204" hidden="1"/>
    <col min="3851" max="3851" width="11.42578125" style="204" hidden="1"/>
    <col min="3852" max="3852" width="3.42578125" style="204" hidden="1"/>
    <col min="3853" max="3853" width="11.42578125" style="204" hidden="1"/>
    <col min="3854" max="3854" width="21.28515625" style="204" hidden="1"/>
    <col min="3855" max="3855" width="12.42578125" style="204" hidden="1"/>
    <col min="3856" max="4098" width="11.42578125" style="204" hidden="1"/>
    <col min="4099" max="4099" width="95.85546875" style="204" hidden="1"/>
    <col min="4100" max="4106" width="17.28515625" style="204" hidden="1"/>
    <col min="4107" max="4107" width="11.42578125" style="204" hidden="1"/>
    <col min="4108" max="4108" width="3.42578125" style="204" hidden="1"/>
    <col min="4109" max="4109" width="11.42578125" style="204" hidden="1"/>
    <col min="4110" max="4110" width="21.28515625" style="204" hidden="1"/>
    <col min="4111" max="4111" width="12.42578125" style="204" hidden="1"/>
    <col min="4112" max="4354" width="11.42578125" style="204" hidden="1"/>
    <col min="4355" max="4355" width="95.85546875" style="204" hidden="1"/>
    <col min="4356" max="4362" width="17.28515625" style="204" hidden="1"/>
    <col min="4363" max="4363" width="11.42578125" style="204" hidden="1"/>
    <col min="4364" max="4364" width="3.42578125" style="204" hidden="1"/>
    <col min="4365" max="4365" width="11.42578125" style="204" hidden="1"/>
    <col min="4366" max="4366" width="21.28515625" style="204" hidden="1"/>
    <col min="4367" max="4367" width="12.42578125" style="204" hidden="1"/>
    <col min="4368" max="4610" width="11.42578125" style="204" hidden="1"/>
    <col min="4611" max="4611" width="95.85546875" style="204" hidden="1"/>
    <col min="4612" max="4618" width="17.28515625" style="204" hidden="1"/>
    <col min="4619" max="4619" width="11.42578125" style="204" hidden="1"/>
    <col min="4620" max="4620" width="3.42578125" style="204" hidden="1"/>
    <col min="4621" max="4621" width="11.42578125" style="204" hidden="1"/>
    <col min="4622" max="4622" width="21.28515625" style="204" hidden="1"/>
    <col min="4623" max="4623" width="12.42578125" style="204" hidden="1"/>
    <col min="4624" max="4866" width="11.42578125" style="204" hidden="1"/>
    <col min="4867" max="4867" width="95.85546875" style="204" hidden="1"/>
    <col min="4868" max="4874" width="17.28515625" style="204" hidden="1"/>
    <col min="4875" max="4875" width="11.42578125" style="204" hidden="1"/>
    <col min="4876" max="4876" width="3.42578125" style="204" hidden="1"/>
    <col min="4877" max="4877" width="11.42578125" style="204" hidden="1"/>
    <col min="4878" max="4878" width="21.28515625" style="204" hidden="1"/>
    <col min="4879" max="4879" width="12.42578125" style="204" hidden="1"/>
    <col min="4880" max="5122" width="11.42578125" style="204" hidden="1"/>
    <col min="5123" max="5123" width="95.85546875" style="204" hidden="1"/>
    <col min="5124" max="5130" width="17.28515625" style="204" hidden="1"/>
    <col min="5131" max="5131" width="11.42578125" style="204" hidden="1"/>
    <col min="5132" max="5132" width="3.42578125" style="204" hidden="1"/>
    <col min="5133" max="5133" width="11.42578125" style="204" hidden="1"/>
    <col min="5134" max="5134" width="21.28515625" style="204" hidden="1"/>
    <col min="5135" max="5135" width="12.42578125" style="204" hidden="1"/>
    <col min="5136" max="5378" width="11.42578125" style="204" hidden="1"/>
    <col min="5379" max="5379" width="95.85546875" style="204" hidden="1"/>
    <col min="5380" max="5386" width="17.28515625" style="204" hidden="1"/>
    <col min="5387" max="5387" width="11.42578125" style="204" hidden="1"/>
    <col min="5388" max="5388" width="3.42578125" style="204" hidden="1"/>
    <col min="5389" max="5389" width="11.42578125" style="204" hidden="1"/>
    <col min="5390" max="5390" width="21.28515625" style="204" hidden="1"/>
    <col min="5391" max="5391" width="12.42578125" style="204" hidden="1"/>
    <col min="5392" max="5634" width="11.42578125" style="204" hidden="1"/>
    <col min="5635" max="5635" width="95.85546875" style="204" hidden="1"/>
    <col min="5636" max="5642" width="17.28515625" style="204" hidden="1"/>
    <col min="5643" max="5643" width="11.42578125" style="204" hidden="1"/>
    <col min="5644" max="5644" width="3.42578125" style="204" hidden="1"/>
    <col min="5645" max="5645" width="11.42578125" style="204" hidden="1"/>
    <col min="5646" max="5646" width="21.28515625" style="204" hidden="1"/>
    <col min="5647" max="5647" width="12.42578125" style="204" hidden="1"/>
    <col min="5648" max="5890" width="11.42578125" style="204" hidden="1"/>
    <col min="5891" max="5891" width="95.85546875" style="204" hidden="1"/>
    <col min="5892" max="5898" width="17.28515625" style="204" hidden="1"/>
    <col min="5899" max="5899" width="11.42578125" style="204" hidden="1"/>
    <col min="5900" max="5900" width="3.42578125" style="204" hidden="1"/>
    <col min="5901" max="5901" width="11.42578125" style="204" hidden="1"/>
    <col min="5902" max="5902" width="21.28515625" style="204" hidden="1"/>
    <col min="5903" max="5903" width="12.42578125" style="204" hidden="1"/>
    <col min="5904" max="6146" width="11.42578125" style="204" hidden="1"/>
    <col min="6147" max="6147" width="95.85546875" style="204" hidden="1"/>
    <col min="6148" max="6154" width="17.28515625" style="204" hidden="1"/>
    <col min="6155" max="6155" width="11.42578125" style="204" hidden="1"/>
    <col min="6156" max="6156" width="3.42578125" style="204" hidden="1"/>
    <col min="6157" max="6157" width="11.42578125" style="204" hidden="1"/>
    <col min="6158" max="6158" width="21.28515625" style="204" hidden="1"/>
    <col min="6159" max="6159" width="12.42578125" style="204" hidden="1"/>
    <col min="6160" max="6402" width="11.42578125" style="204" hidden="1"/>
    <col min="6403" max="6403" width="95.85546875" style="204" hidden="1"/>
    <col min="6404" max="6410" width="17.28515625" style="204" hidden="1"/>
    <col min="6411" max="6411" width="11.42578125" style="204" hidden="1"/>
    <col min="6412" max="6412" width="3.42578125" style="204" hidden="1"/>
    <col min="6413" max="6413" width="11.42578125" style="204" hidden="1"/>
    <col min="6414" max="6414" width="21.28515625" style="204" hidden="1"/>
    <col min="6415" max="6415" width="12.42578125" style="204" hidden="1"/>
    <col min="6416" max="6658" width="11.42578125" style="204" hidden="1"/>
    <col min="6659" max="6659" width="95.85546875" style="204" hidden="1"/>
    <col min="6660" max="6666" width="17.28515625" style="204" hidden="1"/>
    <col min="6667" max="6667" width="11.42578125" style="204" hidden="1"/>
    <col min="6668" max="6668" width="3.42578125" style="204" hidden="1"/>
    <col min="6669" max="6669" width="11.42578125" style="204" hidden="1"/>
    <col min="6670" max="6670" width="21.28515625" style="204" hidden="1"/>
    <col min="6671" max="6671" width="12.42578125" style="204" hidden="1"/>
    <col min="6672" max="6914" width="11.42578125" style="204" hidden="1"/>
    <col min="6915" max="6915" width="95.85546875" style="204" hidden="1"/>
    <col min="6916" max="6922" width="17.28515625" style="204" hidden="1"/>
    <col min="6923" max="6923" width="11.42578125" style="204" hidden="1"/>
    <col min="6924" max="6924" width="3.42578125" style="204" hidden="1"/>
    <col min="6925" max="6925" width="11.42578125" style="204" hidden="1"/>
    <col min="6926" max="6926" width="21.28515625" style="204" hidden="1"/>
    <col min="6927" max="6927" width="12.42578125" style="204" hidden="1"/>
    <col min="6928" max="7170" width="11.42578125" style="204" hidden="1"/>
    <col min="7171" max="7171" width="95.85546875" style="204" hidden="1"/>
    <col min="7172" max="7178" width="17.28515625" style="204" hidden="1"/>
    <col min="7179" max="7179" width="11.42578125" style="204" hidden="1"/>
    <col min="7180" max="7180" width="3.42578125" style="204" hidden="1"/>
    <col min="7181" max="7181" width="11.42578125" style="204" hidden="1"/>
    <col min="7182" max="7182" width="21.28515625" style="204" hidden="1"/>
    <col min="7183" max="7183" width="12.42578125" style="204" hidden="1"/>
    <col min="7184" max="7426" width="11.42578125" style="204" hidden="1"/>
    <col min="7427" max="7427" width="95.85546875" style="204" hidden="1"/>
    <col min="7428" max="7434" width="17.28515625" style="204" hidden="1"/>
    <col min="7435" max="7435" width="11.42578125" style="204" hidden="1"/>
    <col min="7436" max="7436" width="3.42578125" style="204" hidden="1"/>
    <col min="7437" max="7437" width="11.42578125" style="204" hidden="1"/>
    <col min="7438" max="7438" width="21.28515625" style="204" hidden="1"/>
    <col min="7439" max="7439" width="12.42578125" style="204" hidden="1"/>
    <col min="7440" max="7682" width="11.42578125" style="204" hidden="1"/>
    <col min="7683" max="7683" width="95.85546875" style="204" hidden="1"/>
    <col min="7684" max="7690" width="17.28515625" style="204" hidden="1"/>
    <col min="7691" max="7691" width="11.42578125" style="204" hidden="1"/>
    <col min="7692" max="7692" width="3.42578125" style="204" hidden="1"/>
    <col min="7693" max="7693" width="11.42578125" style="204" hidden="1"/>
    <col min="7694" max="7694" width="21.28515625" style="204" hidden="1"/>
    <col min="7695" max="7695" width="12.42578125" style="204" hidden="1"/>
    <col min="7696" max="7938" width="11.42578125" style="204" hidden="1"/>
    <col min="7939" max="7939" width="95.85546875" style="204" hidden="1"/>
    <col min="7940" max="7946" width="17.28515625" style="204" hidden="1"/>
    <col min="7947" max="7947" width="11.42578125" style="204" hidden="1"/>
    <col min="7948" max="7948" width="3.42578125" style="204" hidden="1"/>
    <col min="7949" max="7949" width="11.42578125" style="204" hidden="1"/>
    <col min="7950" max="7950" width="21.28515625" style="204" hidden="1"/>
    <col min="7951" max="7951" width="12.42578125" style="204" hidden="1"/>
    <col min="7952" max="8194" width="11.42578125" style="204" hidden="1"/>
    <col min="8195" max="8195" width="95.85546875" style="204" hidden="1"/>
    <col min="8196" max="8202" width="17.28515625" style="204" hidden="1"/>
    <col min="8203" max="8203" width="11.42578125" style="204" hidden="1"/>
    <col min="8204" max="8204" width="3.42578125" style="204" hidden="1"/>
    <col min="8205" max="8205" width="11.42578125" style="204" hidden="1"/>
    <col min="8206" max="8206" width="21.28515625" style="204" hidden="1"/>
    <col min="8207" max="8207" width="12.42578125" style="204" hidden="1"/>
    <col min="8208" max="8450" width="11.42578125" style="204" hidden="1"/>
    <col min="8451" max="8451" width="95.85546875" style="204" hidden="1"/>
    <col min="8452" max="8458" width="17.28515625" style="204" hidden="1"/>
    <col min="8459" max="8459" width="11.42578125" style="204" hidden="1"/>
    <col min="8460" max="8460" width="3.42578125" style="204" hidden="1"/>
    <col min="8461" max="8461" width="11.42578125" style="204" hidden="1"/>
    <col min="8462" max="8462" width="21.28515625" style="204" hidden="1"/>
    <col min="8463" max="8463" width="12.42578125" style="204" hidden="1"/>
    <col min="8464" max="8706" width="11.42578125" style="204" hidden="1"/>
    <col min="8707" max="8707" width="95.85546875" style="204" hidden="1"/>
    <col min="8708" max="8714" width="17.28515625" style="204" hidden="1"/>
    <col min="8715" max="8715" width="11.42578125" style="204" hidden="1"/>
    <col min="8716" max="8716" width="3.42578125" style="204" hidden="1"/>
    <col min="8717" max="8717" width="11.42578125" style="204" hidden="1"/>
    <col min="8718" max="8718" width="21.28515625" style="204" hidden="1"/>
    <col min="8719" max="8719" width="12.42578125" style="204" hidden="1"/>
    <col min="8720" max="8962" width="11.42578125" style="204" hidden="1"/>
    <col min="8963" max="8963" width="95.85546875" style="204" hidden="1"/>
    <col min="8964" max="8970" width="17.28515625" style="204" hidden="1"/>
    <col min="8971" max="8971" width="11.42578125" style="204" hidden="1"/>
    <col min="8972" max="8972" width="3.42578125" style="204" hidden="1"/>
    <col min="8973" max="8973" width="11.42578125" style="204" hidden="1"/>
    <col min="8974" max="8974" width="21.28515625" style="204" hidden="1"/>
    <col min="8975" max="8975" width="12.42578125" style="204" hidden="1"/>
    <col min="8976" max="9218" width="11.42578125" style="204" hidden="1"/>
    <col min="9219" max="9219" width="95.85546875" style="204" hidden="1"/>
    <col min="9220" max="9226" width="17.28515625" style="204" hidden="1"/>
    <col min="9227" max="9227" width="11.42578125" style="204" hidden="1"/>
    <col min="9228" max="9228" width="3.42578125" style="204" hidden="1"/>
    <col min="9229" max="9229" width="11.42578125" style="204" hidden="1"/>
    <col min="9230" max="9230" width="21.28515625" style="204" hidden="1"/>
    <col min="9231" max="9231" width="12.42578125" style="204" hidden="1"/>
    <col min="9232" max="9474" width="11.42578125" style="204" hidden="1"/>
    <col min="9475" max="9475" width="95.85546875" style="204" hidden="1"/>
    <col min="9476" max="9482" width="17.28515625" style="204" hidden="1"/>
    <col min="9483" max="9483" width="11.42578125" style="204" hidden="1"/>
    <col min="9484" max="9484" width="3.42578125" style="204" hidden="1"/>
    <col min="9485" max="9485" width="11.42578125" style="204" hidden="1"/>
    <col min="9486" max="9486" width="21.28515625" style="204" hidden="1"/>
    <col min="9487" max="9487" width="12.42578125" style="204" hidden="1"/>
    <col min="9488" max="9730" width="11.42578125" style="204" hidden="1"/>
    <col min="9731" max="9731" width="95.85546875" style="204" hidden="1"/>
    <col min="9732" max="9738" width="17.28515625" style="204" hidden="1"/>
    <col min="9739" max="9739" width="11.42578125" style="204" hidden="1"/>
    <col min="9740" max="9740" width="3.42578125" style="204" hidden="1"/>
    <col min="9741" max="9741" width="11.42578125" style="204" hidden="1"/>
    <col min="9742" max="9742" width="21.28515625" style="204" hidden="1"/>
    <col min="9743" max="9743" width="12.42578125" style="204" hidden="1"/>
    <col min="9744" max="9986" width="11.42578125" style="204" hidden="1"/>
    <col min="9987" max="9987" width="95.85546875" style="204" hidden="1"/>
    <col min="9988" max="9994" width="17.28515625" style="204" hidden="1"/>
    <col min="9995" max="9995" width="11.42578125" style="204" hidden="1"/>
    <col min="9996" max="9996" width="3.42578125" style="204" hidden="1"/>
    <col min="9997" max="9997" width="11.42578125" style="204" hidden="1"/>
    <col min="9998" max="9998" width="21.28515625" style="204" hidden="1"/>
    <col min="9999" max="9999" width="12.42578125" style="204" hidden="1"/>
    <col min="10000" max="10242" width="11.42578125" style="204" hidden="1"/>
    <col min="10243" max="10243" width="95.85546875" style="204" hidden="1"/>
    <col min="10244" max="10250" width="17.28515625" style="204" hidden="1"/>
    <col min="10251" max="10251" width="11.42578125" style="204" hidden="1"/>
    <col min="10252" max="10252" width="3.42578125" style="204" hidden="1"/>
    <col min="10253" max="10253" width="11.42578125" style="204" hidden="1"/>
    <col min="10254" max="10254" width="21.28515625" style="204" hidden="1"/>
    <col min="10255" max="10255" width="12.42578125" style="204" hidden="1"/>
    <col min="10256" max="10498" width="11.42578125" style="204" hidden="1"/>
    <col min="10499" max="10499" width="95.85546875" style="204" hidden="1"/>
    <col min="10500" max="10506" width="17.28515625" style="204" hidden="1"/>
    <col min="10507" max="10507" width="11.42578125" style="204" hidden="1"/>
    <col min="10508" max="10508" width="3.42578125" style="204" hidden="1"/>
    <col min="10509" max="10509" width="11.42578125" style="204" hidden="1"/>
    <col min="10510" max="10510" width="21.28515625" style="204" hidden="1"/>
    <col min="10511" max="10511" width="12.42578125" style="204" hidden="1"/>
    <col min="10512" max="10754" width="11.42578125" style="204" hidden="1"/>
    <col min="10755" max="10755" width="95.85546875" style="204" hidden="1"/>
    <col min="10756" max="10762" width="17.28515625" style="204" hidden="1"/>
    <col min="10763" max="10763" width="11.42578125" style="204" hidden="1"/>
    <col min="10764" max="10764" width="3.42578125" style="204" hidden="1"/>
    <col min="10765" max="10765" width="11.42578125" style="204" hidden="1"/>
    <col min="10766" max="10766" width="21.28515625" style="204" hidden="1"/>
    <col min="10767" max="10767" width="12.42578125" style="204" hidden="1"/>
    <col min="10768" max="11010" width="11.42578125" style="204" hidden="1"/>
    <col min="11011" max="11011" width="95.85546875" style="204" hidden="1"/>
    <col min="11012" max="11018" width="17.28515625" style="204" hidden="1"/>
    <col min="11019" max="11019" width="11.42578125" style="204" hidden="1"/>
    <col min="11020" max="11020" width="3.42578125" style="204" hidden="1"/>
    <col min="11021" max="11021" width="11.42578125" style="204" hidden="1"/>
    <col min="11022" max="11022" width="21.28515625" style="204" hidden="1"/>
    <col min="11023" max="11023" width="12.42578125" style="204" hidden="1"/>
    <col min="11024" max="11266" width="11.42578125" style="204" hidden="1"/>
    <col min="11267" max="11267" width="95.85546875" style="204" hidden="1"/>
    <col min="11268" max="11274" width="17.28515625" style="204" hidden="1"/>
    <col min="11275" max="11275" width="11.42578125" style="204" hidden="1"/>
    <col min="11276" max="11276" width="3.42578125" style="204" hidden="1"/>
    <col min="11277" max="11277" width="11.42578125" style="204" hidden="1"/>
    <col min="11278" max="11278" width="21.28515625" style="204" hidden="1"/>
    <col min="11279" max="11279" width="12.42578125" style="204" hidden="1"/>
    <col min="11280" max="11522" width="11.42578125" style="204" hidden="1"/>
    <col min="11523" max="11523" width="95.85546875" style="204" hidden="1"/>
    <col min="11524" max="11530" width="17.28515625" style="204" hidden="1"/>
    <col min="11531" max="11531" width="11.42578125" style="204" hidden="1"/>
    <col min="11532" max="11532" width="3.42578125" style="204" hidden="1"/>
    <col min="11533" max="11533" width="11.42578125" style="204" hidden="1"/>
    <col min="11534" max="11534" width="21.28515625" style="204" hidden="1"/>
    <col min="11535" max="11535" width="12.42578125" style="204" hidden="1"/>
    <col min="11536" max="11778" width="11.42578125" style="204" hidden="1"/>
    <col min="11779" max="11779" width="95.85546875" style="204" hidden="1"/>
    <col min="11780" max="11786" width="17.28515625" style="204" hidden="1"/>
    <col min="11787" max="11787" width="11.42578125" style="204" hidden="1"/>
    <col min="11788" max="11788" width="3.42578125" style="204" hidden="1"/>
    <col min="11789" max="11789" width="11.42578125" style="204" hidden="1"/>
    <col min="11790" max="11790" width="21.28515625" style="204" hidden="1"/>
    <col min="11791" max="11791" width="12.42578125" style="204" hidden="1"/>
    <col min="11792" max="12034" width="11.42578125" style="204" hidden="1"/>
    <col min="12035" max="12035" width="95.85546875" style="204" hidden="1"/>
    <col min="12036" max="12042" width="17.28515625" style="204" hidden="1"/>
    <col min="12043" max="12043" width="11.42578125" style="204" hidden="1"/>
    <col min="12044" max="12044" width="3.42578125" style="204" hidden="1"/>
    <col min="12045" max="12045" width="11.42578125" style="204" hidden="1"/>
    <col min="12046" max="12046" width="21.28515625" style="204" hidden="1"/>
    <col min="12047" max="12047" width="12.42578125" style="204" hidden="1"/>
    <col min="12048" max="12290" width="11.42578125" style="204" hidden="1"/>
    <col min="12291" max="12291" width="95.85546875" style="204" hidden="1"/>
    <col min="12292" max="12298" width="17.28515625" style="204" hidden="1"/>
    <col min="12299" max="12299" width="11.42578125" style="204" hidden="1"/>
    <col min="12300" max="12300" width="3.42578125" style="204" hidden="1"/>
    <col min="12301" max="12301" width="11.42578125" style="204" hidden="1"/>
    <col min="12302" max="12302" width="21.28515625" style="204" hidden="1"/>
    <col min="12303" max="12303" width="12.42578125" style="204" hidden="1"/>
    <col min="12304" max="12546" width="11.42578125" style="204" hidden="1"/>
    <col min="12547" max="12547" width="95.85546875" style="204" hidden="1"/>
    <col min="12548" max="12554" width="17.28515625" style="204" hidden="1"/>
    <col min="12555" max="12555" width="11.42578125" style="204" hidden="1"/>
    <col min="12556" max="12556" width="3.42578125" style="204" hidden="1"/>
    <col min="12557" max="12557" width="11.42578125" style="204" hidden="1"/>
    <col min="12558" max="12558" width="21.28515625" style="204" hidden="1"/>
    <col min="12559" max="12559" width="12.42578125" style="204" hidden="1"/>
    <col min="12560" max="12802" width="11.42578125" style="204" hidden="1"/>
    <col min="12803" max="12803" width="95.85546875" style="204" hidden="1"/>
    <col min="12804" max="12810" width="17.28515625" style="204" hidden="1"/>
    <col min="12811" max="12811" width="11.42578125" style="204" hidden="1"/>
    <col min="12812" max="12812" width="3.42578125" style="204" hidden="1"/>
    <col min="12813" max="12813" width="11.42578125" style="204" hidden="1"/>
    <col min="12814" max="12814" width="21.28515625" style="204" hidden="1"/>
    <col min="12815" max="12815" width="12.42578125" style="204" hidden="1"/>
    <col min="12816" max="13058" width="11.42578125" style="204" hidden="1"/>
    <col min="13059" max="13059" width="95.85546875" style="204" hidden="1"/>
    <col min="13060" max="13066" width="17.28515625" style="204" hidden="1"/>
    <col min="13067" max="13067" width="11.42578125" style="204" hidden="1"/>
    <col min="13068" max="13068" width="3.42578125" style="204" hidden="1"/>
    <col min="13069" max="13069" width="11.42578125" style="204" hidden="1"/>
    <col min="13070" max="13070" width="21.28515625" style="204" hidden="1"/>
    <col min="13071" max="13071" width="12.42578125" style="204" hidden="1"/>
    <col min="13072" max="13314" width="11.42578125" style="204" hidden="1"/>
    <col min="13315" max="13315" width="95.85546875" style="204" hidden="1"/>
    <col min="13316" max="13322" width="17.28515625" style="204" hidden="1"/>
    <col min="13323" max="13323" width="11.42578125" style="204" hidden="1"/>
    <col min="13324" max="13324" width="3.42578125" style="204" hidden="1"/>
    <col min="13325" max="13325" width="11.42578125" style="204" hidden="1"/>
    <col min="13326" max="13326" width="21.28515625" style="204" hidden="1"/>
    <col min="13327" max="13327" width="12.42578125" style="204" hidden="1"/>
    <col min="13328" max="13570" width="11.42578125" style="204" hidden="1"/>
    <col min="13571" max="13571" width="95.85546875" style="204" hidden="1"/>
    <col min="13572" max="13578" width="17.28515625" style="204" hidden="1"/>
    <col min="13579" max="13579" width="11.42578125" style="204" hidden="1"/>
    <col min="13580" max="13580" width="3.42578125" style="204" hidden="1"/>
    <col min="13581" max="13581" width="11.42578125" style="204" hidden="1"/>
    <col min="13582" max="13582" width="21.28515625" style="204" hidden="1"/>
    <col min="13583" max="13583" width="12.42578125" style="204" hidden="1"/>
    <col min="13584" max="13826" width="11.42578125" style="204" hidden="1"/>
    <col min="13827" max="13827" width="95.85546875" style="204" hidden="1"/>
    <col min="13828" max="13834" width="17.28515625" style="204" hidden="1"/>
    <col min="13835" max="13835" width="11.42578125" style="204" hidden="1"/>
    <col min="13836" max="13836" width="3.42578125" style="204" hidden="1"/>
    <col min="13837" max="13837" width="11.42578125" style="204" hidden="1"/>
    <col min="13838" max="13838" width="21.28515625" style="204" hidden="1"/>
    <col min="13839" max="13839" width="12.42578125" style="204" hidden="1"/>
    <col min="13840" max="14082" width="11.42578125" style="204" hidden="1"/>
    <col min="14083" max="14083" width="95.85546875" style="204" hidden="1"/>
    <col min="14084" max="14090" width="17.28515625" style="204" hidden="1"/>
    <col min="14091" max="14091" width="11.42578125" style="204" hidden="1"/>
    <col min="14092" max="14092" width="3.42578125" style="204" hidden="1"/>
    <col min="14093" max="14093" width="11.42578125" style="204" hidden="1"/>
    <col min="14094" max="14094" width="21.28515625" style="204" hidden="1"/>
    <col min="14095" max="14095" width="12.42578125" style="204" hidden="1"/>
    <col min="14096" max="14338" width="11.42578125" style="204" hidden="1"/>
    <col min="14339" max="14339" width="95.85546875" style="204" hidden="1"/>
    <col min="14340" max="14346" width="17.28515625" style="204" hidden="1"/>
    <col min="14347" max="14347" width="11.42578125" style="204" hidden="1"/>
    <col min="14348" max="14348" width="3.42578125" style="204" hidden="1"/>
    <col min="14349" max="14349" width="11.42578125" style="204" hidden="1"/>
    <col min="14350" max="14350" width="21.28515625" style="204" hidden="1"/>
    <col min="14351" max="14351" width="12.42578125" style="204" hidden="1"/>
    <col min="14352" max="14594" width="11.42578125" style="204" hidden="1"/>
    <col min="14595" max="14595" width="95.85546875" style="204" hidden="1"/>
    <col min="14596" max="14602" width="17.28515625" style="204" hidden="1"/>
    <col min="14603" max="14603" width="11.42578125" style="204" hidden="1"/>
    <col min="14604" max="14604" width="3.42578125" style="204" hidden="1"/>
    <col min="14605" max="14605" width="11.42578125" style="204" hidden="1"/>
    <col min="14606" max="14606" width="21.28515625" style="204" hidden="1"/>
    <col min="14607" max="14607" width="12.42578125" style="204" hidden="1"/>
    <col min="14608" max="14850" width="11.42578125" style="204" hidden="1"/>
    <col min="14851" max="14851" width="95.85546875" style="204" hidden="1"/>
    <col min="14852" max="14858" width="17.28515625" style="204" hidden="1"/>
    <col min="14859" max="14859" width="11.42578125" style="204" hidden="1"/>
    <col min="14860" max="14860" width="3.42578125" style="204" hidden="1"/>
    <col min="14861" max="14861" width="11.42578125" style="204" hidden="1"/>
    <col min="14862" max="14862" width="21.28515625" style="204" hidden="1"/>
    <col min="14863" max="14863" width="12.42578125" style="204" hidden="1"/>
    <col min="14864" max="15106" width="11.42578125" style="204" hidden="1"/>
    <col min="15107" max="15107" width="95.85546875" style="204" hidden="1"/>
    <col min="15108" max="15114" width="17.28515625" style="204" hidden="1"/>
    <col min="15115" max="15115" width="11.42578125" style="204" hidden="1"/>
    <col min="15116" max="15116" width="3.42578125" style="204" hidden="1"/>
    <col min="15117" max="15117" width="11.42578125" style="204" hidden="1"/>
    <col min="15118" max="15118" width="21.28515625" style="204" hidden="1"/>
    <col min="15119" max="15119" width="12.42578125" style="204" hidden="1"/>
    <col min="15120" max="15362" width="11.42578125" style="204" hidden="1"/>
    <col min="15363" max="15363" width="95.85546875" style="204" hidden="1"/>
    <col min="15364" max="15370" width="17.28515625" style="204" hidden="1"/>
    <col min="15371" max="15371" width="11.42578125" style="204" hidden="1"/>
    <col min="15372" max="15372" width="3.42578125" style="204" hidden="1"/>
    <col min="15373" max="15373" width="11.42578125" style="204" hidden="1"/>
    <col min="15374" max="15374" width="21.28515625" style="204" hidden="1"/>
    <col min="15375" max="15375" width="12.42578125" style="204" hidden="1"/>
    <col min="15376" max="15618" width="11.42578125" style="204" hidden="1"/>
    <col min="15619" max="15619" width="95.85546875" style="204" hidden="1"/>
    <col min="15620" max="15626" width="17.28515625" style="204" hidden="1"/>
    <col min="15627" max="15627" width="11.42578125" style="204" hidden="1"/>
    <col min="15628" max="15628" width="3.42578125" style="204" hidden="1"/>
    <col min="15629" max="15629" width="11.42578125" style="204" hidden="1"/>
    <col min="15630" max="15630" width="21.28515625" style="204" hidden="1"/>
    <col min="15631" max="15631" width="12.42578125" style="204" hidden="1"/>
    <col min="15632" max="15874" width="11.42578125" style="204" hidden="1"/>
    <col min="15875" max="15875" width="95.85546875" style="204" hidden="1"/>
    <col min="15876" max="15882" width="17.28515625" style="204" hidden="1"/>
    <col min="15883" max="15883" width="11.42578125" style="204" hidden="1"/>
    <col min="15884" max="15884" width="3.42578125" style="204" hidden="1"/>
    <col min="15885" max="15885" width="11.42578125" style="204" hidden="1"/>
    <col min="15886" max="15886" width="21.28515625" style="204" hidden="1"/>
    <col min="15887" max="15887" width="12.42578125" style="204" hidden="1"/>
    <col min="15888" max="16130" width="11.42578125" style="204" hidden="1"/>
    <col min="16131" max="16131" width="95.85546875" style="204" hidden="1"/>
    <col min="16132" max="16138" width="17.28515625" style="204" hidden="1"/>
    <col min="16139" max="16139" width="11.42578125" style="204" hidden="1"/>
    <col min="16140" max="16140" width="3.42578125" style="204" hidden="1"/>
    <col min="16141" max="16141" width="11.42578125" style="204" hidden="1"/>
    <col min="16142" max="16142" width="21.28515625" style="204" hidden="1"/>
    <col min="16143" max="16143" width="12.42578125" style="204" hidden="1"/>
    <col min="16144" max="16384" width="11.42578125" style="204" hidden="1"/>
  </cols>
  <sheetData>
    <row r="1" spans="1:14" s="241" customFormat="1" ht="7.5" hidden="1" customHeight="1">
      <c r="C1" s="456"/>
      <c r="D1" s="456"/>
      <c r="E1" s="457"/>
      <c r="F1" s="457"/>
      <c r="G1" s="457"/>
      <c r="H1" s="457"/>
      <c r="I1" s="457"/>
      <c r="J1" s="457"/>
      <c r="K1" s="457"/>
      <c r="L1" s="458"/>
    </row>
    <row r="2" spans="1:14" s="241" customFormat="1" ht="39" customHeight="1">
      <c r="C2" s="970" t="s">
        <v>72</v>
      </c>
      <c r="D2" s="970"/>
      <c r="E2" s="970"/>
      <c r="F2" s="970"/>
      <c r="G2" s="970"/>
      <c r="H2" s="970"/>
      <c r="I2" s="970"/>
      <c r="J2" s="970"/>
      <c r="K2" s="459"/>
      <c r="L2" s="458"/>
    </row>
    <row r="3" spans="1:14" s="241" customFormat="1" ht="42.75" customHeight="1">
      <c r="C3" s="970" t="s">
        <v>1006</v>
      </c>
      <c r="D3" s="970"/>
      <c r="E3" s="970"/>
      <c r="F3" s="970"/>
      <c r="G3" s="970"/>
      <c r="H3" s="970"/>
      <c r="I3" s="970"/>
      <c r="J3" s="970"/>
      <c r="K3" s="459"/>
      <c r="L3" s="458"/>
    </row>
    <row r="4" spans="1:14" s="241" customFormat="1" ht="42.75" customHeight="1">
      <c r="A4" s="241" t="s">
        <v>74</v>
      </c>
      <c r="C4" s="970" t="s">
        <v>74</v>
      </c>
      <c r="D4" s="970"/>
      <c r="E4" s="970"/>
      <c r="F4" s="970"/>
      <c r="G4" s="970"/>
      <c r="H4" s="970"/>
      <c r="I4" s="970"/>
      <c r="J4" s="970"/>
      <c r="K4" s="459"/>
      <c r="L4" s="458"/>
    </row>
    <row r="5" spans="1:14" s="412" customFormat="1" ht="45" customHeight="1">
      <c r="C5" s="971" t="s">
        <v>3</v>
      </c>
      <c r="D5" s="971"/>
      <c r="E5" s="971"/>
      <c r="F5" s="971"/>
      <c r="G5" s="971"/>
      <c r="H5" s="971"/>
      <c r="I5" s="971"/>
      <c r="J5" s="971"/>
      <c r="K5" s="460"/>
      <c r="L5" s="461"/>
    </row>
    <row r="6" spans="1:14" s="248" customFormat="1" ht="18.75" customHeight="1">
      <c r="C6" s="249"/>
      <c r="D6" s="249"/>
      <c r="E6" s="249"/>
      <c r="F6" s="249"/>
      <c r="G6" s="249"/>
      <c r="H6" s="249"/>
      <c r="I6" s="249"/>
      <c r="J6" s="249"/>
      <c r="K6" s="249"/>
      <c r="L6" s="462"/>
    </row>
    <row r="7" spans="1:14" s="381" customFormat="1" ht="37.5" customHeight="1">
      <c r="C7" s="463"/>
      <c r="D7" s="464" t="s">
        <v>805</v>
      </c>
      <c r="E7" s="464" t="s">
        <v>806</v>
      </c>
      <c r="F7" s="464" t="s">
        <v>807</v>
      </c>
      <c r="G7" s="464" t="s">
        <v>808</v>
      </c>
      <c r="H7" s="464" t="s">
        <v>809</v>
      </c>
      <c r="I7" s="464" t="s">
        <v>810</v>
      </c>
      <c r="J7" s="464" t="s">
        <v>811</v>
      </c>
      <c r="K7" s="250"/>
      <c r="L7" s="250"/>
    </row>
    <row r="8" spans="1:14" s="381" customFormat="1" ht="36.75" customHeight="1">
      <c r="C8" s="465"/>
      <c r="D8" s="466" t="s">
        <v>812</v>
      </c>
      <c r="E8" s="466" t="s">
        <v>812</v>
      </c>
      <c r="F8" s="466" t="s">
        <v>812</v>
      </c>
      <c r="G8" s="466" t="s">
        <v>812</v>
      </c>
      <c r="H8" s="466" t="s">
        <v>812</v>
      </c>
      <c r="I8" s="466" t="str">
        <f>"DIC"</f>
        <v>DIC</v>
      </c>
      <c r="J8" s="466" t="str">
        <f>"DIC"</f>
        <v>DIC</v>
      </c>
      <c r="K8" s="250" t="s">
        <v>593</v>
      </c>
      <c r="L8" s="250"/>
    </row>
    <row r="9" spans="1:14" s="381" customFormat="1" ht="12" customHeight="1">
      <c r="C9" s="467"/>
      <c r="L9" s="250"/>
    </row>
    <row r="10" spans="1:14" s="138" customFormat="1" ht="72.75" customHeight="1">
      <c r="C10" s="468" t="s">
        <v>72</v>
      </c>
      <c r="L10" s="250"/>
    </row>
    <row r="11" spans="1:14" s="138" customFormat="1" ht="72.75" customHeight="1">
      <c r="A11" s="138" t="s">
        <v>594</v>
      </c>
      <c r="B11" s="138" t="s">
        <v>1007</v>
      </c>
      <c r="C11" s="469" t="s">
        <v>1008</v>
      </c>
      <c r="D11" s="281">
        <v>18404503.086410001</v>
      </c>
      <c r="E11" s="281">
        <v>20038972.818500001</v>
      </c>
      <c r="F11" s="281">
        <v>22894937.497779999</v>
      </c>
      <c r="G11" s="281">
        <v>24910472.519609999</v>
      </c>
      <c r="H11" s="281">
        <v>27778627.977880001</v>
      </c>
      <c r="I11" s="281">
        <v>36223316.545870006</v>
      </c>
      <c r="J11" s="281">
        <v>45150897.487739995</v>
      </c>
      <c r="L11" s="250"/>
    </row>
    <row r="12" spans="1:14" s="138" customFormat="1" ht="72.75" customHeight="1">
      <c r="A12" s="138" t="s">
        <v>594</v>
      </c>
      <c r="B12" s="470" t="s">
        <v>1009</v>
      </c>
      <c r="C12" s="469" t="s">
        <v>1010</v>
      </c>
      <c r="D12" s="281">
        <v>14272542.602049999</v>
      </c>
      <c r="E12" s="281">
        <v>16793068.633370001</v>
      </c>
      <c r="F12" s="281">
        <v>20452126.948419999</v>
      </c>
      <c r="G12" s="281">
        <v>23135384.654279999</v>
      </c>
      <c r="H12" s="281">
        <v>26359793.024390001</v>
      </c>
      <c r="I12" s="281">
        <v>35226192.860459998</v>
      </c>
      <c r="J12" s="281">
        <v>44421766.969750002</v>
      </c>
      <c r="K12" s="281"/>
      <c r="L12" s="250"/>
      <c r="N12" s="281"/>
    </row>
    <row r="13" spans="1:14" s="138" customFormat="1" ht="72.75" customHeight="1">
      <c r="A13" s="138" t="s">
        <v>594</v>
      </c>
      <c r="B13" s="204" t="s">
        <v>1011</v>
      </c>
      <c r="C13" s="72" t="s">
        <v>1012</v>
      </c>
      <c r="D13" s="281">
        <v>13878908.411040001</v>
      </c>
      <c r="E13" s="281">
        <v>16339121.9515</v>
      </c>
      <c r="F13" s="281">
        <v>20149642.796970002</v>
      </c>
      <c r="G13" s="281">
        <v>22762749.625799999</v>
      </c>
      <c r="H13" s="281">
        <v>25974380.52282</v>
      </c>
      <c r="I13" s="281">
        <v>34613534.029959999</v>
      </c>
      <c r="J13" s="281">
        <v>43647052.080089994</v>
      </c>
      <c r="K13" s="281"/>
      <c r="L13" s="250"/>
      <c r="N13" s="281"/>
    </row>
    <row r="14" spans="1:14" s="138" customFormat="1" ht="72.75" customHeight="1">
      <c r="A14" s="138" t="s">
        <v>594</v>
      </c>
      <c r="B14" s="204" t="s">
        <v>1013</v>
      </c>
      <c r="C14" s="72" t="s">
        <v>1014</v>
      </c>
      <c r="D14" s="281">
        <v>23217.71098</v>
      </c>
      <c r="E14" s="281">
        <v>28113.26251</v>
      </c>
      <c r="F14" s="281">
        <v>25586.29263</v>
      </c>
      <c r="G14" s="281">
        <v>36364.578259999995</v>
      </c>
      <c r="H14" s="281">
        <v>20922.31799</v>
      </c>
      <c r="I14" s="281">
        <v>30092.20822</v>
      </c>
      <c r="J14" s="281">
        <v>18222.46155</v>
      </c>
      <c r="K14" s="281"/>
      <c r="L14" s="250"/>
      <c r="N14" s="281"/>
    </row>
    <row r="15" spans="1:14" s="138" customFormat="1" ht="72.75" customHeight="1">
      <c r="A15" s="138" t="s">
        <v>594</v>
      </c>
      <c r="B15" s="470" t="s">
        <v>1015</v>
      </c>
      <c r="C15" s="72" t="s">
        <v>1016</v>
      </c>
      <c r="D15" s="281">
        <v>291961.71622</v>
      </c>
      <c r="E15" s="281">
        <v>310313.55633999995</v>
      </c>
      <c r="F15" s="281">
        <v>212810.38047999999</v>
      </c>
      <c r="G15" s="281">
        <v>284930.17322000006</v>
      </c>
      <c r="H15" s="281">
        <v>271362.12255999999</v>
      </c>
      <c r="I15" s="281">
        <v>472675.48922000005</v>
      </c>
      <c r="J15" s="281">
        <v>499757.77000999998</v>
      </c>
      <c r="K15" s="281"/>
      <c r="L15" s="250"/>
      <c r="N15" s="281"/>
    </row>
    <row r="16" spans="1:14" s="138" customFormat="1" ht="72.75" customHeight="1">
      <c r="A16" s="138" t="s">
        <v>594</v>
      </c>
      <c r="B16" s="204" t="s">
        <v>1017</v>
      </c>
      <c r="C16" s="72" t="s">
        <v>1018</v>
      </c>
      <c r="D16" s="281">
        <v>24693.14518</v>
      </c>
      <c r="E16" s="281">
        <v>35359.536180000003</v>
      </c>
      <c r="F16" s="281">
        <v>22626.886620000001</v>
      </c>
      <c r="G16" s="281">
        <v>22824.99684</v>
      </c>
      <c r="H16" s="281">
        <v>33267.22539</v>
      </c>
      <c r="I16" s="281">
        <v>75286.024219999992</v>
      </c>
      <c r="J16" s="281">
        <v>64879.383439999998</v>
      </c>
      <c r="K16" s="281"/>
      <c r="L16" s="250"/>
      <c r="N16" s="281"/>
    </row>
    <row r="17" spans="1:15" s="138" customFormat="1" ht="72.75" customHeight="1">
      <c r="A17" s="138" t="s">
        <v>594</v>
      </c>
      <c r="B17" s="204" t="s">
        <v>1019</v>
      </c>
      <c r="C17" s="72" t="s">
        <v>1020</v>
      </c>
      <c r="D17" s="281">
        <v>53761.618619999994</v>
      </c>
      <c r="E17" s="281">
        <v>80160.326840000009</v>
      </c>
      <c r="F17" s="281">
        <v>41460.591740000003</v>
      </c>
      <c r="G17" s="281">
        <v>28515.280149999999</v>
      </c>
      <c r="H17" s="281">
        <v>59860.835639999998</v>
      </c>
      <c r="I17" s="281">
        <v>34605.108850000004</v>
      </c>
      <c r="J17" s="281">
        <v>102072.31346999999</v>
      </c>
      <c r="K17" s="281"/>
      <c r="L17" s="281"/>
      <c r="N17" s="281"/>
      <c r="O17" s="281"/>
    </row>
    <row r="18" spans="1:15" s="138" customFormat="1" ht="72.75" customHeight="1">
      <c r="A18" s="138" t="s">
        <v>594</v>
      </c>
      <c r="B18" s="470" t="s">
        <v>1021</v>
      </c>
      <c r="C18" s="469" t="s">
        <v>1022</v>
      </c>
      <c r="D18" s="281">
        <v>4131960.4843600001</v>
      </c>
      <c r="E18" s="281">
        <v>3245904.1851300001</v>
      </c>
      <c r="F18" s="281">
        <v>2442810.5493600001</v>
      </c>
      <c r="G18" s="281">
        <v>1775087.8653299999</v>
      </c>
      <c r="H18" s="281">
        <v>1418834.95349</v>
      </c>
      <c r="I18" s="281">
        <v>997123.68540999992</v>
      </c>
      <c r="J18" s="281">
        <v>729130.51798999996</v>
      </c>
      <c r="K18" s="281"/>
      <c r="L18" s="250"/>
      <c r="N18" s="281"/>
    </row>
    <row r="19" spans="1:15" s="138" customFormat="1" ht="72.75" customHeight="1">
      <c r="A19" s="138" t="s">
        <v>594</v>
      </c>
      <c r="B19" s="204" t="s">
        <v>1023</v>
      </c>
      <c r="C19" s="469" t="s">
        <v>1024</v>
      </c>
      <c r="D19" s="281">
        <v>195180.57428</v>
      </c>
      <c r="E19" s="281">
        <v>186848.19930000001</v>
      </c>
      <c r="F19" s="281">
        <v>131020.91993</v>
      </c>
      <c r="G19" s="281">
        <v>143209.81480000002</v>
      </c>
      <c r="H19" s="281">
        <v>133434.07884999999</v>
      </c>
      <c r="I19" s="281">
        <v>133004.44922000001</v>
      </c>
      <c r="J19" s="281">
        <v>146905.58713</v>
      </c>
      <c r="K19" s="281"/>
      <c r="L19" s="250"/>
      <c r="N19" s="281"/>
    </row>
    <row r="20" spans="1:15" s="138" customFormat="1" ht="72.75" customHeight="1">
      <c r="A20" s="138" t="s">
        <v>594</v>
      </c>
      <c r="B20" s="204" t="s">
        <v>1025</v>
      </c>
      <c r="C20" s="469" t="s">
        <v>1026</v>
      </c>
      <c r="D20" s="281">
        <v>93779.653409999999</v>
      </c>
      <c r="E20" s="281">
        <v>100334.43523</v>
      </c>
      <c r="F20" s="281">
        <v>84974.62</v>
      </c>
      <c r="G20" s="281">
        <v>92251.08799</v>
      </c>
      <c r="H20" s="281">
        <v>98134.104879999999</v>
      </c>
      <c r="I20" s="281">
        <v>125755.92327</v>
      </c>
      <c r="J20" s="281">
        <v>129924.61865</v>
      </c>
      <c r="K20" s="281"/>
      <c r="L20" s="250"/>
      <c r="N20" s="281"/>
    </row>
    <row r="21" spans="1:15" s="138" customFormat="1" ht="72.75" customHeight="1">
      <c r="A21" s="138" t="s">
        <v>594</v>
      </c>
      <c r="B21" s="470" t="s">
        <v>1027</v>
      </c>
      <c r="C21" s="469" t="s">
        <v>1028</v>
      </c>
      <c r="D21" s="281">
        <v>101400.92087</v>
      </c>
      <c r="E21" s="281">
        <v>86513.76406999999</v>
      </c>
      <c r="F21" s="281">
        <v>46046.299930000001</v>
      </c>
      <c r="G21" s="281">
        <v>50958.72681</v>
      </c>
      <c r="H21" s="281">
        <v>35299.973969999999</v>
      </c>
      <c r="I21" s="281">
        <v>7248.5259500000002</v>
      </c>
      <c r="J21" s="281">
        <v>16980.96848</v>
      </c>
      <c r="K21" s="281"/>
      <c r="L21" s="250"/>
      <c r="N21" s="281"/>
    </row>
    <row r="22" spans="1:15" s="138" customFormat="1" ht="72.75" customHeight="1">
      <c r="A22" s="138" t="s">
        <v>594</v>
      </c>
      <c r="B22" s="204" t="s">
        <v>1029</v>
      </c>
      <c r="C22" s="469" t="s">
        <v>1030</v>
      </c>
      <c r="D22" s="281">
        <v>2159047.98208</v>
      </c>
      <c r="E22" s="281">
        <v>1714908.4383</v>
      </c>
      <c r="F22" s="281">
        <v>1228799.9635300001</v>
      </c>
      <c r="G22" s="281">
        <v>970259.61468</v>
      </c>
      <c r="H22" s="281">
        <v>882752.25136999995</v>
      </c>
      <c r="I22" s="281">
        <v>680706.24176</v>
      </c>
      <c r="J22" s="281">
        <v>612210.84355999995</v>
      </c>
      <c r="K22" s="281"/>
      <c r="L22" s="250"/>
      <c r="N22" s="281"/>
    </row>
    <row r="23" spans="1:15" s="138" customFormat="1" ht="72.75" customHeight="1">
      <c r="A23" s="138" t="s">
        <v>594</v>
      </c>
      <c r="B23" s="204" t="s">
        <v>1031</v>
      </c>
      <c r="C23" s="469" t="s">
        <v>1032</v>
      </c>
      <c r="D23" s="281">
        <v>1043632.6400199999</v>
      </c>
      <c r="E23" s="281">
        <v>793344.43794000009</v>
      </c>
      <c r="F23" s="281">
        <v>571984.3075</v>
      </c>
      <c r="G23" s="281">
        <v>504825.29674999998</v>
      </c>
      <c r="H23" s="281">
        <v>504203.00043000001</v>
      </c>
      <c r="I23" s="281">
        <v>354022.78811000002</v>
      </c>
      <c r="J23" s="281">
        <v>346573.60749999998</v>
      </c>
      <c r="K23" s="281"/>
      <c r="L23" s="250"/>
      <c r="N23" s="281"/>
    </row>
    <row r="24" spans="1:15" s="138" customFormat="1" ht="72.75" customHeight="1">
      <c r="A24" s="138" t="s">
        <v>594</v>
      </c>
      <c r="B24" s="470" t="s">
        <v>1033</v>
      </c>
      <c r="C24" s="469" t="s">
        <v>1034</v>
      </c>
      <c r="D24" s="281">
        <v>1115415.3420599999</v>
      </c>
      <c r="E24" s="281">
        <v>921564.00036000006</v>
      </c>
      <c r="F24" s="281">
        <v>656815.65602999995</v>
      </c>
      <c r="G24" s="281">
        <v>465434.31793000002</v>
      </c>
      <c r="H24" s="281">
        <v>378549.25094</v>
      </c>
      <c r="I24" s="281">
        <v>326683.45364999998</v>
      </c>
      <c r="J24" s="281">
        <v>265637.23606000002</v>
      </c>
      <c r="K24" s="281"/>
      <c r="L24" s="250"/>
      <c r="N24" s="281"/>
    </row>
    <row r="25" spans="1:15" s="138" customFormat="1" ht="72.75" customHeight="1">
      <c r="A25" s="138" t="s">
        <v>594</v>
      </c>
      <c r="B25" s="204" t="s">
        <v>1035</v>
      </c>
      <c r="C25" s="469" t="s">
        <v>1036</v>
      </c>
      <c r="D25" s="281">
        <v>3747876.4604199999</v>
      </c>
      <c r="E25" s="281">
        <v>3888345.9749400001</v>
      </c>
      <c r="F25" s="281">
        <v>4705092.0846600002</v>
      </c>
      <c r="G25" s="281">
        <v>4877252.7900900003</v>
      </c>
      <c r="H25" s="281">
        <v>5332949.3673</v>
      </c>
      <c r="I25" s="281">
        <v>6112992.36283</v>
      </c>
      <c r="J25" s="281">
        <v>8019870.4957400002</v>
      </c>
      <c r="K25" s="281"/>
      <c r="L25" s="250"/>
      <c r="N25" s="281"/>
    </row>
    <row r="26" spans="1:15" s="138" customFormat="1" ht="72.75" customHeight="1">
      <c r="A26" s="138" t="s">
        <v>594</v>
      </c>
      <c r="B26" s="204" t="s">
        <v>1037</v>
      </c>
      <c r="C26" s="72" t="s">
        <v>1038</v>
      </c>
      <c r="D26" s="281">
        <v>194642.45322</v>
      </c>
      <c r="E26" s="281">
        <v>215817.71924999999</v>
      </c>
      <c r="F26" s="281">
        <v>250573.89575999998</v>
      </c>
      <c r="G26" s="281">
        <v>303431.61582000001</v>
      </c>
      <c r="H26" s="281">
        <v>265532.75657999999</v>
      </c>
      <c r="I26" s="281">
        <v>278206.55695</v>
      </c>
      <c r="J26" s="281">
        <v>372802.71927</v>
      </c>
      <c r="K26" s="281"/>
      <c r="L26" s="250"/>
      <c r="N26" s="281"/>
    </row>
    <row r="27" spans="1:15" s="138" customFormat="1" ht="72.75" customHeight="1">
      <c r="A27" s="138" t="s">
        <v>594</v>
      </c>
      <c r="B27" s="204" t="s">
        <v>1039</v>
      </c>
      <c r="C27" s="471" t="s">
        <v>1040</v>
      </c>
      <c r="D27" s="281">
        <v>-1949893.3861500002</v>
      </c>
      <c r="E27" s="281">
        <v>-1769093.29608</v>
      </c>
      <c r="F27" s="281">
        <v>-1574443.8341199998</v>
      </c>
      <c r="G27" s="281">
        <v>-1547857.4552500001</v>
      </c>
      <c r="H27" s="281">
        <v>-1415464.4569399999</v>
      </c>
      <c r="I27" s="281">
        <v>-1387194.6875400001</v>
      </c>
      <c r="J27" s="281">
        <v>-1510491.2151400002</v>
      </c>
      <c r="K27" s="281"/>
      <c r="L27" s="250"/>
      <c r="N27" s="281"/>
    </row>
    <row r="28" spans="1:15" s="138" customFormat="1" ht="72.75" customHeight="1">
      <c r="A28" s="138" t="s">
        <v>594</v>
      </c>
      <c r="B28" s="204" t="s">
        <v>1041</v>
      </c>
      <c r="C28" s="472" t="s">
        <v>1042</v>
      </c>
      <c r="D28" s="281">
        <v>22751357.17018</v>
      </c>
      <c r="E28" s="281">
        <v>24275799.8543</v>
      </c>
      <c r="F28" s="281">
        <v>27635980.527599998</v>
      </c>
      <c r="G28" s="281">
        <v>29656768.899769999</v>
      </c>
      <c r="H28" s="281">
        <v>32977831.975029998</v>
      </c>
      <c r="I28" s="281">
        <v>42041031.46909</v>
      </c>
      <c r="J28" s="281">
        <v>52792195.918290004</v>
      </c>
      <c r="K28" s="281"/>
      <c r="L28" s="250"/>
      <c r="N28" s="281"/>
    </row>
    <row r="29" spans="1:15" s="381" customFormat="1" ht="9.75" thickBot="1">
      <c r="C29" s="473"/>
      <c r="D29" s="473"/>
      <c r="E29" s="283"/>
      <c r="F29" s="474"/>
      <c r="G29" s="474"/>
      <c r="H29" s="474"/>
      <c r="I29" s="474"/>
      <c r="J29" s="474"/>
      <c r="K29" s="475"/>
      <c r="L29" s="476"/>
    </row>
    <row r="30" spans="1:15" s="381" customFormat="1" ht="21" customHeight="1" thickTop="1">
      <c r="C30" s="138" t="s">
        <v>1043</v>
      </c>
      <c r="D30" s="285"/>
      <c r="E30" s="258"/>
      <c r="F30" s="382"/>
      <c r="G30" s="382"/>
      <c r="H30" s="382"/>
      <c r="I30" s="382"/>
      <c r="J30" s="382"/>
      <c r="K30" s="382"/>
      <c r="L30" s="476"/>
    </row>
    <row r="31" spans="1:15" s="381" customFormat="1" ht="15" customHeight="1">
      <c r="C31" s="138" t="s">
        <v>1044</v>
      </c>
      <c r="D31" s="285"/>
      <c r="E31" s="258"/>
      <c r="F31" s="382"/>
      <c r="G31" s="382"/>
      <c r="H31" s="382"/>
      <c r="I31" s="382"/>
      <c r="J31" s="382"/>
      <c r="K31" s="382"/>
      <c r="L31" s="476"/>
    </row>
    <row r="32" spans="1:15" s="381" customFormat="1" ht="15" customHeight="1">
      <c r="C32" s="138" t="s">
        <v>1045</v>
      </c>
      <c r="D32" s="285"/>
      <c r="E32" s="258"/>
      <c r="F32" s="382"/>
      <c r="G32" s="382"/>
      <c r="H32" s="382"/>
      <c r="I32" s="382"/>
      <c r="J32" s="382"/>
      <c r="K32" s="382"/>
      <c r="L32" s="476"/>
    </row>
    <row r="33" spans="3:12" s="381" customFormat="1" ht="13.5" hidden="1" customHeight="1">
      <c r="C33" s="285"/>
      <c r="D33" s="285"/>
      <c r="E33" s="258"/>
      <c r="F33" s="382"/>
      <c r="G33" s="382"/>
      <c r="H33" s="382"/>
      <c r="I33" s="382"/>
      <c r="J33" s="382"/>
      <c r="K33" s="382"/>
      <c r="L33" s="476"/>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X646"/>
  <sheetViews>
    <sheetView zoomScale="70" zoomScaleNormal="70" workbookViewId="0">
      <selection activeCell="D14" sqref="D14"/>
    </sheetView>
  </sheetViews>
  <sheetFormatPr defaultColWidth="0" defaultRowHeight="12.75" zeroHeight="1"/>
  <cols>
    <col min="1" max="1" width="38.28515625" style="207" customWidth="1"/>
    <col min="2" max="13" width="13.85546875" style="204" customWidth="1"/>
    <col min="14" max="14" width="15" style="204" customWidth="1"/>
    <col min="15" max="15" width="12.140625" style="204" customWidth="1"/>
    <col min="16" max="16" width="2.5703125" style="203" hidden="1"/>
    <col min="17" max="256" width="11.42578125" style="204" hidden="1"/>
    <col min="257" max="257" width="38.28515625" style="204" hidden="1"/>
    <col min="258" max="269" width="13.85546875" style="204" hidden="1"/>
    <col min="270" max="270" width="15" style="204" hidden="1"/>
    <col min="271" max="271" width="12.140625" style="204" hidden="1"/>
    <col min="272" max="272" width="2.5703125" style="204" hidden="1"/>
    <col min="273" max="512" width="11.42578125" style="204" hidden="1"/>
    <col min="513" max="513" width="38.28515625" style="204" hidden="1"/>
    <col min="514" max="525" width="13.85546875" style="204" hidden="1"/>
    <col min="526" max="526" width="15" style="204" hidden="1"/>
    <col min="527" max="527" width="12.140625" style="204" hidden="1"/>
    <col min="528" max="528" width="2.5703125" style="204" hidden="1"/>
    <col min="529" max="768" width="11.42578125" style="204" hidden="1"/>
    <col min="769" max="769" width="38.28515625" style="204" hidden="1"/>
    <col min="770" max="781" width="13.85546875" style="204" hidden="1"/>
    <col min="782" max="782" width="15" style="204" hidden="1"/>
    <col min="783" max="783" width="12.140625" style="204" hidden="1"/>
    <col min="784" max="784" width="2.5703125" style="204" hidden="1"/>
    <col min="785" max="1024" width="11.42578125" style="204" hidden="1"/>
    <col min="1025" max="1025" width="38.28515625" style="204" hidden="1"/>
    <col min="1026" max="1037" width="13.85546875" style="204" hidden="1"/>
    <col min="1038" max="1038" width="15" style="204" hidden="1"/>
    <col min="1039" max="1039" width="12.140625" style="204" hidden="1"/>
    <col min="1040" max="1040" width="2.5703125" style="204" hidden="1"/>
    <col min="1041" max="1280" width="11.42578125" style="204" hidden="1"/>
    <col min="1281" max="1281" width="38.28515625" style="204" hidden="1"/>
    <col min="1282" max="1293" width="13.85546875" style="204" hidden="1"/>
    <col min="1294" max="1294" width="15" style="204" hidden="1"/>
    <col min="1295" max="1295" width="12.140625" style="204" hidden="1"/>
    <col min="1296" max="1296" width="2.5703125" style="204" hidden="1"/>
    <col min="1297" max="1536" width="11.42578125" style="204" hidden="1"/>
    <col min="1537" max="1537" width="38.28515625" style="204" hidden="1"/>
    <col min="1538" max="1549" width="13.85546875" style="204" hidden="1"/>
    <col min="1550" max="1550" width="15" style="204" hidden="1"/>
    <col min="1551" max="1551" width="12.140625" style="204" hidden="1"/>
    <col min="1552" max="1552" width="2.5703125" style="204" hidden="1"/>
    <col min="1553" max="1792" width="11.42578125" style="204" hidden="1"/>
    <col min="1793" max="1793" width="38.28515625" style="204" hidden="1"/>
    <col min="1794" max="1805" width="13.85546875" style="204" hidden="1"/>
    <col min="1806" max="1806" width="15" style="204" hidden="1"/>
    <col min="1807" max="1807" width="12.140625" style="204" hidden="1"/>
    <col min="1808" max="1808" width="2.5703125" style="204" hidden="1"/>
    <col min="1809" max="2048" width="11.42578125" style="204" hidden="1"/>
    <col min="2049" max="2049" width="38.28515625" style="204" hidden="1"/>
    <col min="2050" max="2061" width="13.85546875" style="204" hidden="1"/>
    <col min="2062" max="2062" width="15" style="204" hidden="1"/>
    <col min="2063" max="2063" width="12.140625" style="204" hidden="1"/>
    <col min="2064" max="2064" width="2.5703125" style="204" hidden="1"/>
    <col min="2065" max="2304" width="11.42578125" style="204" hidden="1"/>
    <col min="2305" max="2305" width="38.28515625" style="204" hidden="1"/>
    <col min="2306" max="2317" width="13.85546875" style="204" hidden="1"/>
    <col min="2318" max="2318" width="15" style="204" hidden="1"/>
    <col min="2319" max="2319" width="12.140625" style="204" hidden="1"/>
    <col min="2320" max="2320" width="2.5703125" style="204" hidden="1"/>
    <col min="2321" max="2560" width="11.42578125" style="204" hidden="1"/>
    <col min="2561" max="2561" width="38.28515625" style="204" hidden="1"/>
    <col min="2562" max="2573" width="13.85546875" style="204" hidden="1"/>
    <col min="2574" max="2574" width="15" style="204" hidden="1"/>
    <col min="2575" max="2575" width="12.140625" style="204" hidden="1"/>
    <col min="2576" max="2576" width="2.5703125" style="204" hidden="1"/>
    <col min="2577" max="2816" width="11.42578125" style="204" hidden="1"/>
    <col min="2817" max="2817" width="38.28515625" style="204" hidden="1"/>
    <col min="2818" max="2829" width="13.85546875" style="204" hidden="1"/>
    <col min="2830" max="2830" width="15" style="204" hidden="1"/>
    <col min="2831" max="2831" width="12.140625" style="204" hidden="1"/>
    <col min="2832" max="2832" width="2.5703125" style="204" hidden="1"/>
    <col min="2833" max="3072" width="11.42578125" style="204" hidden="1"/>
    <col min="3073" max="3073" width="38.28515625" style="204" hidden="1"/>
    <col min="3074" max="3085" width="13.85546875" style="204" hidden="1"/>
    <col min="3086" max="3086" width="15" style="204" hidden="1"/>
    <col min="3087" max="3087" width="12.140625" style="204" hidden="1"/>
    <col min="3088" max="3088" width="2.5703125" style="204" hidden="1"/>
    <col min="3089" max="3328" width="11.42578125" style="204" hidden="1"/>
    <col min="3329" max="3329" width="38.28515625" style="204" hidden="1"/>
    <col min="3330" max="3341" width="13.85546875" style="204" hidden="1"/>
    <col min="3342" max="3342" width="15" style="204" hidden="1"/>
    <col min="3343" max="3343" width="12.140625" style="204" hidden="1"/>
    <col min="3344" max="3344" width="2.5703125" style="204" hidden="1"/>
    <col min="3345" max="3584" width="11.42578125" style="204" hidden="1"/>
    <col min="3585" max="3585" width="38.28515625" style="204" hidden="1"/>
    <col min="3586" max="3597" width="13.85546875" style="204" hidden="1"/>
    <col min="3598" max="3598" width="15" style="204" hidden="1"/>
    <col min="3599" max="3599" width="12.140625" style="204" hidden="1"/>
    <col min="3600" max="3600" width="2.5703125" style="204" hidden="1"/>
    <col min="3601" max="3840" width="11.42578125" style="204" hidden="1"/>
    <col min="3841" max="3841" width="38.28515625" style="204" hidden="1"/>
    <col min="3842" max="3853" width="13.85546875" style="204" hidden="1"/>
    <col min="3854" max="3854" width="15" style="204" hidden="1"/>
    <col min="3855" max="3855" width="12.140625" style="204" hidden="1"/>
    <col min="3856" max="3856" width="2.5703125" style="204" hidden="1"/>
    <col min="3857" max="4096" width="11.42578125" style="204" hidden="1"/>
    <col min="4097" max="4097" width="38.28515625" style="204" hidden="1"/>
    <col min="4098" max="4109" width="13.85546875" style="204" hidden="1"/>
    <col min="4110" max="4110" width="15" style="204" hidden="1"/>
    <col min="4111" max="4111" width="12.140625" style="204" hidden="1"/>
    <col min="4112" max="4112" width="2.5703125" style="204" hidden="1"/>
    <col min="4113" max="4352" width="11.42578125" style="204" hidden="1"/>
    <col min="4353" max="4353" width="38.28515625" style="204" hidden="1"/>
    <col min="4354" max="4365" width="13.85546875" style="204" hidden="1"/>
    <col min="4366" max="4366" width="15" style="204" hidden="1"/>
    <col min="4367" max="4367" width="12.140625" style="204" hidden="1"/>
    <col min="4368" max="4368" width="2.5703125" style="204" hidden="1"/>
    <col min="4369" max="4608" width="11.42578125" style="204" hidden="1"/>
    <col min="4609" max="4609" width="38.28515625" style="204" hidden="1"/>
    <col min="4610" max="4621" width="13.85546875" style="204" hidden="1"/>
    <col min="4622" max="4622" width="15" style="204" hidden="1"/>
    <col min="4623" max="4623" width="12.140625" style="204" hidden="1"/>
    <col min="4624" max="4624" width="2.5703125" style="204" hidden="1"/>
    <col min="4625" max="4864" width="11.42578125" style="204" hidden="1"/>
    <col min="4865" max="4865" width="38.28515625" style="204" hidden="1"/>
    <col min="4866" max="4877" width="13.85546875" style="204" hidden="1"/>
    <col min="4878" max="4878" width="15" style="204" hidden="1"/>
    <col min="4879" max="4879" width="12.140625" style="204" hidden="1"/>
    <col min="4880" max="4880" width="2.5703125" style="204" hidden="1"/>
    <col min="4881" max="5120" width="11.42578125" style="204" hidden="1"/>
    <col min="5121" max="5121" width="38.28515625" style="204" hidden="1"/>
    <col min="5122" max="5133" width="13.85546875" style="204" hidden="1"/>
    <col min="5134" max="5134" width="15" style="204" hidden="1"/>
    <col min="5135" max="5135" width="12.140625" style="204" hidden="1"/>
    <col min="5136" max="5136" width="2.5703125" style="204" hidden="1"/>
    <col min="5137" max="5376" width="11.42578125" style="204" hidden="1"/>
    <col min="5377" max="5377" width="38.28515625" style="204" hidden="1"/>
    <col min="5378" max="5389" width="13.85546875" style="204" hidden="1"/>
    <col min="5390" max="5390" width="15" style="204" hidden="1"/>
    <col min="5391" max="5391" width="12.140625" style="204" hidden="1"/>
    <col min="5392" max="5392" width="2.5703125" style="204" hidden="1"/>
    <col min="5393" max="5632" width="11.42578125" style="204" hidden="1"/>
    <col min="5633" max="5633" width="38.28515625" style="204" hidden="1"/>
    <col min="5634" max="5645" width="13.85546875" style="204" hidden="1"/>
    <col min="5646" max="5646" width="15" style="204" hidden="1"/>
    <col min="5647" max="5647" width="12.140625" style="204" hidden="1"/>
    <col min="5648" max="5648" width="2.5703125" style="204" hidden="1"/>
    <col min="5649" max="5888" width="11.42578125" style="204" hidden="1"/>
    <col min="5889" max="5889" width="38.28515625" style="204" hidden="1"/>
    <col min="5890" max="5901" width="13.85546875" style="204" hidden="1"/>
    <col min="5902" max="5902" width="15" style="204" hidden="1"/>
    <col min="5903" max="5903" width="12.140625" style="204" hidden="1"/>
    <col min="5904" max="5904" width="2.5703125" style="204" hidden="1"/>
    <col min="5905" max="6144" width="11.42578125" style="204" hidden="1"/>
    <col min="6145" max="6145" width="38.28515625" style="204" hidden="1"/>
    <col min="6146" max="6157" width="13.85546875" style="204" hidden="1"/>
    <col min="6158" max="6158" width="15" style="204" hidden="1"/>
    <col min="6159" max="6159" width="12.140625" style="204" hidden="1"/>
    <col min="6160" max="6160" width="2.5703125" style="204" hidden="1"/>
    <col min="6161" max="6400" width="11.42578125" style="204" hidden="1"/>
    <col min="6401" max="6401" width="38.28515625" style="204" hidden="1"/>
    <col min="6402" max="6413" width="13.85546875" style="204" hidden="1"/>
    <col min="6414" max="6414" width="15" style="204" hidden="1"/>
    <col min="6415" max="6415" width="12.140625" style="204" hidden="1"/>
    <col min="6416" max="6416" width="2.5703125" style="204" hidden="1"/>
    <col min="6417" max="6656" width="11.42578125" style="204" hidden="1"/>
    <col min="6657" max="6657" width="38.28515625" style="204" hidden="1"/>
    <col min="6658" max="6669" width="13.85546875" style="204" hidden="1"/>
    <col min="6670" max="6670" width="15" style="204" hidden="1"/>
    <col min="6671" max="6671" width="12.140625" style="204" hidden="1"/>
    <col min="6672" max="6672" width="2.5703125" style="204" hidden="1"/>
    <col min="6673" max="6912" width="11.42578125" style="204" hidden="1"/>
    <col min="6913" max="6913" width="38.28515625" style="204" hidden="1"/>
    <col min="6914" max="6925" width="13.85546875" style="204" hidden="1"/>
    <col min="6926" max="6926" width="15" style="204" hidden="1"/>
    <col min="6927" max="6927" width="12.140625" style="204" hidden="1"/>
    <col min="6928" max="6928" width="2.5703125" style="204" hidden="1"/>
    <col min="6929" max="7168" width="11.42578125" style="204" hidden="1"/>
    <col min="7169" max="7169" width="38.28515625" style="204" hidden="1"/>
    <col min="7170" max="7181" width="13.85546875" style="204" hidden="1"/>
    <col min="7182" max="7182" width="15" style="204" hidden="1"/>
    <col min="7183" max="7183" width="12.140625" style="204" hidden="1"/>
    <col min="7184" max="7184" width="2.5703125" style="204" hidden="1"/>
    <col min="7185" max="7424" width="11.42578125" style="204" hidden="1"/>
    <col min="7425" max="7425" width="38.28515625" style="204" hidden="1"/>
    <col min="7426" max="7437" width="13.85546875" style="204" hidden="1"/>
    <col min="7438" max="7438" width="15" style="204" hidden="1"/>
    <col min="7439" max="7439" width="12.140625" style="204" hidden="1"/>
    <col min="7440" max="7440" width="2.5703125" style="204" hidden="1"/>
    <col min="7441" max="7680" width="11.42578125" style="204" hidden="1"/>
    <col min="7681" max="7681" width="38.28515625" style="204" hidden="1"/>
    <col min="7682" max="7693" width="13.85546875" style="204" hidden="1"/>
    <col min="7694" max="7694" width="15" style="204" hidden="1"/>
    <col min="7695" max="7695" width="12.140625" style="204" hidden="1"/>
    <col min="7696" max="7696" width="2.5703125" style="204" hidden="1"/>
    <col min="7697" max="7936" width="11.42578125" style="204" hidden="1"/>
    <col min="7937" max="7937" width="38.28515625" style="204" hidden="1"/>
    <col min="7938" max="7949" width="13.85546875" style="204" hidden="1"/>
    <col min="7950" max="7950" width="15" style="204" hidden="1"/>
    <col min="7951" max="7951" width="12.140625" style="204" hidden="1"/>
    <col min="7952" max="7952" width="2.5703125" style="204" hidden="1"/>
    <col min="7953" max="8192" width="11.42578125" style="204" hidden="1"/>
    <col min="8193" max="8193" width="38.28515625" style="204" hidden="1"/>
    <col min="8194" max="8205" width="13.85546875" style="204" hidden="1"/>
    <col min="8206" max="8206" width="15" style="204" hidden="1"/>
    <col min="8207" max="8207" width="12.140625" style="204" hidden="1"/>
    <col min="8208" max="8208" width="2.5703125" style="204" hidden="1"/>
    <col min="8209" max="8448" width="11.42578125" style="204" hidden="1"/>
    <col min="8449" max="8449" width="38.28515625" style="204" hidden="1"/>
    <col min="8450" max="8461" width="13.85546875" style="204" hidden="1"/>
    <col min="8462" max="8462" width="15" style="204" hidden="1"/>
    <col min="8463" max="8463" width="12.140625" style="204" hidden="1"/>
    <col min="8464" max="8464" width="2.5703125" style="204" hidden="1"/>
    <col min="8465" max="8704" width="11.42578125" style="204" hidden="1"/>
    <col min="8705" max="8705" width="38.28515625" style="204" hidden="1"/>
    <col min="8706" max="8717" width="13.85546875" style="204" hidden="1"/>
    <col min="8718" max="8718" width="15" style="204" hidden="1"/>
    <col min="8719" max="8719" width="12.140625" style="204" hidden="1"/>
    <col min="8720" max="8720" width="2.5703125" style="204" hidden="1"/>
    <col min="8721" max="8960" width="11.42578125" style="204" hidden="1"/>
    <col min="8961" max="8961" width="38.28515625" style="204" hidden="1"/>
    <col min="8962" max="8973" width="13.85546875" style="204" hidden="1"/>
    <col min="8974" max="8974" width="15" style="204" hidden="1"/>
    <col min="8975" max="8975" width="12.140625" style="204" hidden="1"/>
    <col min="8976" max="8976" width="2.5703125" style="204" hidden="1"/>
    <col min="8977" max="9216" width="11.42578125" style="204" hidden="1"/>
    <col min="9217" max="9217" width="38.28515625" style="204" hidden="1"/>
    <col min="9218" max="9229" width="13.85546875" style="204" hidden="1"/>
    <col min="9230" max="9230" width="15" style="204" hidden="1"/>
    <col min="9231" max="9231" width="12.140625" style="204" hidden="1"/>
    <col min="9232" max="9232" width="2.5703125" style="204" hidden="1"/>
    <col min="9233" max="9472" width="11.42578125" style="204" hidden="1"/>
    <col min="9473" max="9473" width="38.28515625" style="204" hidden="1"/>
    <col min="9474" max="9485" width="13.85546875" style="204" hidden="1"/>
    <col min="9486" max="9486" width="15" style="204" hidden="1"/>
    <col min="9487" max="9487" width="12.140625" style="204" hidden="1"/>
    <col min="9488" max="9488" width="2.5703125" style="204" hidden="1"/>
    <col min="9489" max="9728" width="11.42578125" style="204" hidden="1"/>
    <col min="9729" max="9729" width="38.28515625" style="204" hidden="1"/>
    <col min="9730" max="9741" width="13.85546875" style="204" hidden="1"/>
    <col min="9742" max="9742" width="15" style="204" hidden="1"/>
    <col min="9743" max="9743" width="12.140625" style="204" hidden="1"/>
    <col min="9744" max="9744" width="2.5703125" style="204" hidden="1"/>
    <col min="9745" max="9984" width="11.42578125" style="204" hidden="1"/>
    <col min="9985" max="9985" width="38.28515625" style="204" hidden="1"/>
    <col min="9986" max="9997" width="13.85546875" style="204" hidden="1"/>
    <col min="9998" max="9998" width="15" style="204" hidden="1"/>
    <col min="9999" max="9999" width="12.140625" style="204" hidden="1"/>
    <col min="10000" max="10000" width="2.5703125" style="204" hidden="1"/>
    <col min="10001" max="10240" width="11.42578125" style="204" hidden="1"/>
    <col min="10241" max="10241" width="38.28515625" style="204" hidden="1"/>
    <col min="10242" max="10253" width="13.85546875" style="204" hidden="1"/>
    <col min="10254" max="10254" width="15" style="204" hidden="1"/>
    <col min="10255" max="10255" width="12.140625" style="204" hidden="1"/>
    <col min="10256" max="10256" width="2.5703125" style="204" hidden="1"/>
    <col min="10257" max="10496" width="11.42578125" style="204" hidden="1"/>
    <col min="10497" max="10497" width="38.28515625" style="204" hidden="1"/>
    <col min="10498" max="10509" width="13.85546875" style="204" hidden="1"/>
    <col min="10510" max="10510" width="15" style="204" hidden="1"/>
    <col min="10511" max="10511" width="12.140625" style="204" hidden="1"/>
    <col min="10512" max="10512" width="2.5703125" style="204" hidden="1"/>
    <col min="10513" max="10752" width="11.42578125" style="204" hidden="1"/>
    <col min="10753" max="10753" width="38.28515625" style="204" hidden="1"/>
    <col min="10754" max="10765" width="13.85546875" style="204" hidden="1"/>
    <col min="10766" max="10766" width="15" style="204" hidden="1"/>
    <col min="10767" max="10767" width="12.140625" style="204" hidden="1"/>
    <col min="10768" max="10768" width="2.5703125" style="204" hidden="1"/>
    <col min="10769" max="11008" width="11.42578125" style="204" hidden="1"/>
    <col min="11009" max="11009" width="38.28515625" style="204" hidden="1"/>
    <col min="11010" max="11021" width="13.85546875" style="204" hidden="1"/>
    <col min="11022" max="11022" width="15" style="204" hidden="1"/>
    <col min="11023" max="11023" width="12.140625" style="204" hidden="1"/>
    <col min="11024" max="11024" width="2.5703125" style="204" hidden="1"/>
    <col min="11025" max="11264" width="11.42578125" style="204" hidden="1"/>
    <col min="11265" max="11265" width="38.28515625" style="204" hidden="1"/>
    <col min="11266" max="11277" width="13.85546875" style="204" hidden="1"/>
    <col min="11278" max="11278" width="15" style="204" hidden="1"/>
    <col min="11279" max="11279" width="12.140625" style="204" hidden="1"/>
    <col min="11280" max="11280" width="2.5703125" style="204" hidden="1"/>
    <col min="11281" max="11520" width="11.42578125" style="204" hidden="1"/>
    <col min="11521" max="11521" width="38.28515625" style="204" hidden="1"/>
    <col min="11522" max="11533" width="13.85546875" style="204" hidden="1"/>
    <col min="11534" max="11534" width="15" style="204" hidden="1"/>
    <col min="11535" max="11535" width="12.140625" style="204" hidden="1"/>
    <col min="11536" max="11536" width="2.5703125" style="204" hidden="1"/>
    <col min="11537" max="11776" width="11.42578125" style="204" hidden="1"/>
    <col min="11777" max="11777" width="38.28515625" style="204" hidden="1"/>
    <col min="11778" max="11789" width="13.85546875" style="204" hidden="1"/>
    <col min="11790" max="11790" width="15" style="204" hidden="1"/>
    <col min="11791" max="11791" width="12.140625" style="204" hidden="1"/>
    <col min="11792" max="11792" width="2.5703125" style="204" hidden="1"/>
    <col min="11793" max="12032" width="11.42578125" style="204" hidden="1"/>
    <col min="12033" max="12033" width="38.28515625" style="204" hidden="1"/>
    <col min="12034" max="12045" width="13.85546875" style="204" hidden="1"/>
    <col min="12046" max="12046" width="15" style="204" hidden="1"/>
    <col min="12047" max="12047" width="12.140625" style="204" hidden="1"/>
    <col min="12048" max="12048" width="2.5703125" style="204" hidden="1"/>
    <col min="12049" max="12288" width="11.42578125" style="204" hidden="1"/>
    <col min="12289" max="12289" width="38.28515625" style="204" hidden="1"/>
    <col min="12290" max="12301" width="13.85546875" style="204" hidden="1"/>
    <col min="12302" max="12302" width="15" style="204" hidden="1"/>
    <col min="12303" max="12303" width="12.140625" style="204" hidden="1"/>
    <col min="12304" max="12304" width="2.5703125" style="204" hidden="1"/>
    <col min="12305" max="12544" width="11.42578125" style="204" hidden="1"/>
    <col min="12545" max="12545" width="38.28515625" style="204" hidden="1"/>
    <col min="12546" max="12557" width="13.85546875" style="204" hidden="1"/>
    <col min="12558" max="12558" width="15" style="204" hidden="1"/>
    <col min="12559" max="12559" width="12.140625" style="204" hidden="1"/>
    <col min="12560" max="12560" width="2.5703125" style="204" hidden="1"/>
    <col min="12561" max="12800" width="11.42578125" style="204" hidden="1"/>
    <col min="12801" max="12801" width="38.28515625" style="204" hidden="1"/>
    <col min="12802" max="12813" width="13.85546875" style="204" hidden="1"/>
    <col min="12814" max="12814" width="15" style="204" hidden="1"/>
    <col min="12815" max="12815" width="12.140625" style="204" hidden="1"/>
    <col min="12816" max="12816" width="2.5703125" style="204" hidden="1"/>
    <col min="12817" max="13056" width="11.42578125" style="204" hidden="1"/>
    <col min="13057" max="13057" width="38.28515625" style="204" hidden="1"/>
    <col min="13058" max="13069" width="13.85546875" style="204" hidden="1"/>
    <col min="13070" max="13070" width="15" style="204" hidden="1"/>
    <col min="13071" max="13071" width="12.140625" style="204" hidden="1"/>
    <col min="13072" max="13072" width="2.5703125" style="204" hidden="1"/>
    <col min="13073" max="13312" width="11.42578125" style="204" hidden="1"/>
    <col min="13313" max="13313" width="38.28515625" style="204" hidden="1"/>
    <col min="13314" max="13325" width="13.85546875" style="204" hidden="1"/>
    <col min="13326" max="13326" width="15" style="204" hidden="1"/>
    <col min="13327" max="13327" width="12.140625" style="204" hidden="1"/>
    <col min="13328" max="13328" width="2.5703125" style="204" hidden="1"/>
    <col min="13329" max="13568" width="11.42578125" style="204" hidden="1"/>
    <col min="13569" max="13569" width="38.28515625" style="204" hidden="1"/>
    <col min="13570" max="13581" width="13.85546875" style="204" hidden="1"/>
    <col min="13582" max="13582" width="15" style="204" hidden="1"/>
    <col min="13583" max="13583" width="12.140625" style="204" hidden="1"/>
    <col min="13584" max="13584" width="2.5703125" style="204" hidden="1"/>
    <col min="13585" max="13824" width="11.42578125" style="204" hidden="1"/>
    <col min="13825" max="13825" width="38.28515625" style="204" hidden="1"/>
    <col min="13826" max="13837" width="13.85546875" style="204" hidden="1"/>
    <col min="13838" max="13838" width="15" style="204" hidden="1"/>
    <col min="13839" max="13839" width="12.140625" style="204" hidden="1"/>
    <col min="13840" max="13840" width="2.5703125" style="204" hidden="1"/>
    <col min="13841" max="14080" width="11.42578125" style="204" hidden="1"/>
    <col min="14081" max="14081" width="38.28515625" style="204" hidden="1"/>
    <col min="14082" max="14093" width="13.85546875" style="204" hidden="1"/>
    <col min="14094" max="14094" width="15" style="204" hidden="1"/>
    <col min="14095" max="14095" width="12.140625" style="204" hidden="1"/>
    <col min="14096" max="14096" width="2.5703125" style="204" hidden="1"/>
    <col min="14097" max="14336" width="11.42578125" style="204" hidden="1"/>
    <col min="14337" max="14337" width="38.28515625" style="204" hidden="1"/>
    <col min="14338" max="14349" width="13.85546875" style="204" hidden="1"/>
    <col min="14350" max="14350" width="15" style="204" hidden="1"/>
    <col min="14351" max="14351" width="12.140625" style="204" hidden="1"/>
    <col min="14352" max="14352" width="2.5703125" style="204" hidden="1"/>
    <col min="14353" max="14592" width="11.42578125" style="204" hidden="1"/>
    <col min="14593" max="14593" width="38.28515625" style="204" hidden="1"/>
    <col min="14594" max="14605" width="13.85546875" style="204" hidden="1"/>
    <col min="14606" max="14606" width="15" style="204" hidden="1"/>
    <col min="14607" max="14607" width="12.140625" style="204" hidden="1"/>
    <col min="14608" max="14608" width="2.5703125" style="204" hidden="1"/>
    <col min="14609" max="14848" width="11.42578125" style="204" hidden="1"/>
    <col min="14849" max="14849" width="38.28515625" style="204" hidden="1"/>
    <col min="14850" max="14861" width="13.85546875" style="204" hidden="1"/>
    <col min="14862" max="14862" width="15" style="204" hidden="1"/>
    <col min="14863" max="14863" width="12.140625" style="204" hidden="1"/>
    <col min="14864" max="14864" width="2.5703125" style="204" hidden="1"/>
    <col min="14865" max="15104" width="11.42578125" style="204" hidden="1"/>
    <col min="15105" max="15105" width="38.28515625" style="204" hidden="1"/>
    <col min="15106" max="15117" width="13.85546875" style="204" hidden="1"/>
    <col min="15118" max="15118" width="15" style="204" hidden="1"/>
    <col min="15119" max="15119" width="12.140625" style="204" hidden="1"/>
    <col min="15120" max="15120" width="2.5703125" style="204" hidden="1"/>
    <col min="15121" max="15360" width="11.42578125" style="204" hidden="1"/>
    <col min="15361" max="15361" width="38.28515625" style="204" hidden="1"/>
    <col min="15362" max="15373" width="13.85546875" style="204" hidden="1"/>
    <col min="15374" max="15374" width="15" style="204" hidden="1"/>
    <col min="15375" max="15375" width="12.140625" style="204" hidden="1"/>
    <col min="15376" max="15376" width="2.5703125" style="204" hidden="1"/>
    <col min="15377" max="15616" width="11.42578125" style="204" hidden="1"/>
    <col min="15617" max="15617" width="38.28515625" style="204" hidden="1"/>
    <col min="15618" max="15629" width="13.85546875" style="204" hidden="1"/>
    <col min="15630" max="15630" width="15" style="204" hidden="1"/>
    <col min="15631" max="15631" width="12.140625" style="204" hidden="1"/>
    <col min="15632" max="15632" width="2.5703125" style="204" hidden="1"/>
    <col min="15633" max="15872" width="11.42578125" style="204" hidden="1"/>
    <col min="15873" max="15873" width="38.28515625" style="204" hidden="1"/>
    <col min="15874" max="15885" width="13.85546875" style="204" hidden="1"/>
    <col min="15886" max="15886" width="15" style="204" hidden="1"/>
    <col min="15887" max="15887" width="12.140625" style="204" hidden="1"/>
    <col min="15888" max="15888" width="2.5703125" style="204" hidden="1"/>
    <col min="15889" max="16128" width="11.42578125" style="204" hidden="1"/>
    <col min="16129" max="16129" width="38.28515625" style="204" hidden="1"/>
    <col min="16130" max="16141" width="13.85546875" style="204" hidden="1"/>
    <col min="16142" max="16142" width="15" style="204" hidden="1"/>
    <col min="16143" max="16143" width="12.140625" style="204" hidden="1"/>
    <col min="16144" max="16144" width="2.5703125" style="204" hidden="1"/>
    <col min="16145" max="16384" width="11.42578125" style="204" hidden="1"/>
  </cols>
  <sheetData>
    <row r="1" spans="1:16" s="241" customFormat="1" ht="3.75" customHeight="1">
      <c r="A1" s="477">
        <f>ABS(HG1)</f>
        <v>0</v>
      </c>
      <c r="B1" s="478"/>
      <c r="C1" s="478"/>
      <c r="D1" s="478"/>
      <c r="E1" s="478"/>
      <c r="F1" s="478"/>
      <c r="G1" s="478"/>
      <c r="H1" s="478"/>
      <c r="I1" s="478"/>
      <c r="J1" s="478"/>
      <c r="K1" s="478"/>
      <c r="L1" s="478"/>
      <c r="M1" s="478"/>
      <c r="N1" s="478"/>
      <c r="O1" s="478"/>
    </row>
    <row r="2" spans="1:16" s="241" customFormat="1" ht="38.25" customHeight="1">
      <c r="A2" s="974" t="s">
        <v>72</v>
      </c>
      <c r="B2" s="974"/>
      <c r="C2" s="974"/>
      <c r="D2" s="974"/>
      <c r="E2" s="974"/>
      <c r="F2" s="974"/>
      <c r="G2" s="974"/>
      <c r="H2" s="974"/>
      <c r="I2" s="974"/>
      <c r="J2" s="974"/>
      <c r="K2" s="974"/>
      <c r="L2" s="974"/>
      <c r="M2" s="974"/>
      <c r="N2" s="974"/>
      <c r="O2" s="974"/>
    </row>
    <row r="3" spans="1:16" s="241" customFormat="1" ht="20.25" customHeight="1">
      <c r="A3" s="974" t="s">
        <v>1046</v>
      </c>
      <c r="B3" s="974"/>
      <c r="C3" s="974"/>
      <c r="D3" s="974"/>
      <c r="E3" s="974"/>
      <c r="F3" s="974"/>
      <c r="G3" s="974"/>
      <c r="H3" s="974"/>
      <c r="I3" s="974"/>
      <c r="J3" s="974"/>
      <c r="K3" s="974"/>
      <c r="L3" s="974"/>
      <c r="M3" s="974"/>
      <c r="N3" s="974"/>
      <c r="O3" s="974"/>
    </row>
    <row r="4" spans="1:16" s="241" customFormat="1" ht="20.25" customHeight="1">
      <c r="A4" s="974" t="s">
        <v>74</v>
      </c>
      <c r="B4" s="974"/>
      <c r="C4" s="974"/>
      <c r="D4" s="974"/>
      <c r="E4" s="974"/>
      <c r="F4" s="974"/>
      <c r="G4" s="974"/>
      <c r="H4" s="974"/>
      <c r="I4" s="974"/>
      <c r="J4" s="974"/>
      <c r="K4" s="974"/>
      <c r="L4" s="974"/>
      <c r="M4" s="974"/>
      <c r="N4" s="974"/>
      <c r="O4" s="974"/>
    </row>
    <row r="5" spans="1:16" s="412" customFormat="1" ht="39" customHeight="1">
      <c r="A5" s="975" t="s">
        <v>3</v>
      </c>
      <c r="B5" s="975"/>
      <c r="C5" s="975"/>
      <c r="D5" s="975"/>
      <c r="E5" s="975"/>
      <c r="F5" s="975"/>
      <c r="G5" s="975"/>
      <c r="H5" s="975"/>
      <c r="I5" s="975"/>
      <c r="J5" s="975"/>
      <c r="K5" s="975"/>
      <c r="L5" s="975"/>
      <c r="M5" s="975"/>
      <c r="N5" s="975"/>
      <c r="O5" s="975"/>
    </row>
    <row r="6" spans="1:16" ht="7.5" customHeight="1">
      <c r="A6" s="348"/>
      <c r="P6" s="204"/>
    </row>
    <row r="7" spans="1:16" ht="10.5" customHeight="1" thickBot="1">
      <c r="A7" s="479"/>
      <c r="B7" s="480"/>
      <c r="C7" s="480"/>
      <c r="D7" s="480"/>
      <c r="E7" s="480"/>
      <c r="F7" s="480"/>
      <c r="G7" s="481"/>
      <c r="H7" s="481"/>
      <c r="I7" s="481"/>
      <c r="J7" s="482"/>
      <c r="K7" s="481"/>
      <c r="L7" s="481"/>
      <c r="M7" s="481"/>
      <c r="N7" s="481"/>
      <c r="O7" s="481"/>
      <c r="P7" s="204"/>
    </row>
    <row r="8" spans="1:16" ht="51" customHeight="1" thickTop="1" thickBot="1">
      <c r="A8" s="483"/>
      <c r="B8" s="483" t="s">
        <v>378</v>
      </c>
      <c r="C8" s="483" t="s">
        <v>379</v>
      </c>
      <c r="D8" s="483" t="s">
        <v>380</v>
      </c>
      <c r="E8" s="483" t="s">
        <v>381</v>
      </c>
      <c r="F8" s="483" t="s">
        <v>382</v>
      </c>
      <c r="G8" s="483" t="s">
        <v>383</v>
      </c>
      <c r="H8" s="483" t="s">
        <v>384</v>
      </c>
      <c r="I8" s="483" t="s">
        <v>385</v>
      </c>
      <c r="J8" s="483" t="s">
        <v>386</v>
      </c>
      <c r="K8" s="483" t="s">
        <v>387</v>
      </c>
      <c r="L8" s="483" t="s">
        <v>388</v>
      </c>
      <c r="M8" s="483" t="s">
        <v>389</v>
      </c>
      <c r="N8" s="484" t="s">
        <v>390</v>
      </c>
      <c r="O8" s="485" t="s">
        <v>875</v>
      </c>
      <c r="P8" s="204"/>
    </row>
    <row r="9" spans="1:16" ht="42.75" customHeight="1" thickTop="1">
      <c r="A9" s="486" t="s">
        <v>1047</v>
      </c>
      <c r="B9" s="487">
        <v>7807531.8106199997</v>
      </c>
      <c r="C9" s="487">
        <v>4129683.8574099997</v>
      </c>
      <c r="D9" s="487">
        <v>9213533.8530000001</v>
      </c>
      <c r="E9" s="487">
        <v>6460265.4274700005</v>
      </c>
      <c r="F9" s="487">
        <v>6308190.9848500006</v>
      </c>
      <c r="G9" s="486">
        <v>3292942.9351900001</v>
      </c>
      <c r="H9" s="486">
        <v>3162396.0771900001</v>
      </c>
      <c r="I9" s="486">
        <v>3977492.0939409998</v>
      </c>
      <c r="J9" s="486">
        <v>150556.18180000002</v>
      </c>
      <c r="K9" s="486">
        <v>267400.11369999999</v>
      </c>
      <c r="L9" s="486">
        <v>3063168.5044100001</v>
      </c>
      <c r="M9" s="486">
        <v>3976961.7498300001</v>
      </c>
      <c r="N9" s="486">
        <v>51810123.589411005</v>
      </c>
      <c r="O9" s="488">
        <v>0.9609528793863279</v>
      </c>
      <c r="P9" s="204"/>
    </row>
    <row r="10" spans="1:16" ht="27" customHeight="1">
      <c r="A10" s="486" t="s">
        <v>1048</v>
      </c>
      <c r="B10" s="487">
        <v>39447.09446</v>
      </c>
      <c r="C10" s="487">
        <v>27601.598420000002</v>
      </c>
      <c r="D10" s="487">
        <v>60907.69137</v>
      </c>
      <c r="E10" s="487">
        <v>41883.629580000001</v>
      </c>
      <c r="F10" s="487">
        <v>38900.221020000005</v>
      </c>
      <c r="G10" s="486">
        <v>18300.300609999998</v>
      </c>
      <c r="H10" s="486">
        <v>24537.957480000001</v>
      </c>
      <c r="I10" s="486">
        <v>39583.395185199995</v>
      </c>
      <c r="J10" s="486">
        <v>1394.81404</v>
      </c>
      <c r="K10" s="486">
        <v>1304.2846100000002</v>
      </c>
      <c r="L10" s="486">
        <v>30183.948410000001</v>
      </c>
      <c r="M10" s="486">
        <v>41893.622909999998</v>
      </c>
      <c r="N10" s="486">
        <v>365938.55809519999</v>
      </c>
      <c r="O10" s="488">
        <v>6.7872779819412336E-3</v>
      </c>
      <c r="P10" s="204"/>
    </row>
    <row r="11" spans="1:16" ht="42.75" customHeight="1">
      <c r="A11" s="486" t="s">
        <v>1049</v>
      </c>
      <c r="B11" s="487">
        <v>94944.300620000009</v>
      </c>
      <c r="C11" s="487">
        <v>91900.31137000001</v>
      </c>
      <c r="D11" s="487">
        <v>234842.26584000001</v>
      </c>
      <c r="E11" s="487">
        <v>214064.92675000001</v>
      </c>
      <c r="F11" s="487">
        <v>53844.883299999994</v>
      </c>
      <c r="G11" s="486">
        <v>13298.738890000001</v>
      </c>
      <c r="H11" s="486">
        <v>57655.064359999997</v>
      </c>
      <c r="I11" s="486">
        <v>5774.2280431999998</v>
      </c>
      <c r="J11" s="486">
        <v>716.0568199999999</v>
      </c>
      <c r="K11" s="486">
        <v>0</v>
      </c>
      <c r="L11" s="486">
        <v>34497.248869999996</v>
      </c>
      <c r="M11" s="486">
        <v>4855.3598400000001</v>
      </c>
      <c r="N11" s="486">
        <v>806393.38470319996</v>
      </c>
      <c r="O11" s="488">
        <v>1.495665308752521E-2</v>
      </c>
      <c r="P11" s="204"/>
    </row>
    <row r="12" spans="1:16" ht="27" customHeight="1">
      <c r="A12" s="486" t="s">
        <v>1050</v>
      </c>
      <c r="B12" s="487">
        <v>3380.8616899999997</v>
      </c>
      <c r="C12" s="487">
        <v>2571.8107</v>
      </c>
      <c r="D12" s="487">
        <v>7911.3888399999996</v>
      </c>
      <c r="E12" s="487">
        <v>5374.8060999999998</v>
      </c>
      <c r="F12" s="487">
        <v>1877.02819</v>
      </c>
      <c r="G12" s="486">
        <v>563.20008999999993</v>
      </c>
      <c r="H12" s="486">
        <v>1593.4276599999998</v>
      </c>
      <c r="I12" s="486">
        <v>250.6017416</v>
      </c>
      <c r="J12" s="486">
        <v>23.969339999999999</v>
      </c>
      <c r="K12" s="486">
        <v>0</v>
      </c>
      <c r="L12" s="486">
        <v>1305.2543899999998</v>
      </c>
      <c r="M12" s="486">
        <v>230.39382000000001</v>
      </c>
      <c r="N12" s="486">
        <v>25082.7425616</v>
      </c>
      <c r="O12" s="488">
        <v>4.6522440051468579E-4</v>
      </c>
      <c r="P12" s="204"/>
    </row>
    <row r="13" spans="1:16" ht="42.75" customHeight="1">
      <c r="A13" s="486" t="s">
        <v>1051</v>
      </c>
      <c r="B13" s="487">
        <v>45105.729469999998</v>
      </c>
      <c r="C13" s="487">
        <v>8492.6170700000002</v>
      </c>
      <c r="D13" s="487">
        <v>23809.15596</v>
      </c>
      <c r="E13" s="487">
        <v>111975.64676999999</v>
      </c>
      <c r="F13" s="487">
        <v>23882.02146</v>
      </c>
      <c r="G13" s="486">
        <v>8498.0636699999995</v>
      </c>
      <c r="H13" s="486">
        <v>24267.756730000001</v>
      </c>
      <c r="I13" s="486">
        <v>3610.8701587999999</v>
      </c>
      <c r="J13" s="486">
        <v>0</v>
      </c>
      <c r="K13" s="486">
        <v>0</v>
      </c>
      <c r="L13" s="486">
        <v>5809.6599100000003</v>
      </c>
      <c r="M13" s="486">
        <v>4250.8203099999992</v>
      </c>
      <c r="N13" s="486">
        <v>259702.34150879999</v>
      </c>
      <c r="O13" s="488">
        <v>4.8168522977092149E-3</v>
      </c>
      <c r="P13" s="204"/>
    </row>
    <row r="14" spans="1:16" ht="27" customHeight="1">
      <c r="A14" s="486" t="s">
        <v>1052</v>
      </c>
      <c r="B14" s="487">
        <v>5398.8067199999996</v>
      </c>
      <c r="C14" s="487">
        <v>1036.61097</v>
      </c>
      <c r="D14" s="487">
        <v>2808.4245299999998</v>
      </c>
      <c r="E14" s="487">
        <v>14481.343570000001</v>
      </c>
      <c r="F14" s="487">
        <v>3419.8655400000002</v>
      </c>
      <c r="G14" s="486">
        <v>1010.59923</v>
      </c>
      <c r="H14" s="486">
        <v>2686.3307</v>
      </c>
      <c r="I14" s="486">
        <v>635.93949739999994</v>
      </c>
      <c r="J14" s="486">
        <v>0</v>
      </c>
      <c r="K14" s="486">
        <v>0</v>
      </c>
      <c r="L14" s="486">
        <v>833.89614000000006</v>
      </c>
      <c r="M14" s="486">
        <v>838.08046999999999</v>
      </c>
      <c r="N14" s="486">
        <v>33149.897367400001</v>
      </c>
      <c r="O14" s="488">
        <v>6.1485067240941559E-4</v>
      </c>
      <c r="P14" s="204"/>
    </row>
    <row r="15" spans="1:16" ht="42.75" customHeight="1">
      <c r="A15" s="486" t="s">
        <v>1053</v>
      </c>
      <c r="B15" s="487">
        <v>49546.021979999998</v>
      </c>
      <c r="C15" s="487">
        <v>18983.770089999998</v>
      </c>
      <c r="D15" s="487">
        <v>19143.075149999997</v>
      </c>
      <c r="E15" s="487">
        <v>63882.086200000005</v>
      </c>
      <c r="F15" s="487">
        <v>19338.14947</v>
      </c>
      <c r="G15" s="486">
        <v>10293.27001</v>
      </c>
      <c r="H15" s="486">
        <v>18148.73328</v>
      </c>
      <c r="I15" s="486">
        <v>1478.9097372000001</v>
      </c>
      <c r="J15" s="486">
        <v>0</v>
      </c>
      <c r="K15" s="486">
        <v>0</v>
      </c>
      <c r="L15" s="486">
        <v>8914.8946999999989</v>
      </c>
      <c r="M15" s="486">
        <v>725.68362000000002</v>
      </c>
      <c r="N15" s="486">
        <v>210454.59423719998</v>
      </c>
      <c r="O15" s="488">
        <v>3.9034253211789665E-3</v>
      </c>
      <c r="P15" s="204"/>
    </row>
    <row r="16" spans="1:16" ht="27" customHeight="1">
      <c r="A16" s="486" t="s">
        <v>1054</v>
      </c>
      <c r="B16" s="487">
        <v>13876.66865</v>
      </c>
      <c r="C16" s="487">
        <v>5637.3193200000005</v>
      </c>
      <c r="D16" s="487">
        <v>6212.4530999999997</v>
      </c>
      <c r="E16" s="487">
        <v>19446.273010000001</v>
      </c>
      <c r="F16" s="487">
        <v>5284.3864800000001</v>
      </c>
      <c r="G16" s="486">
        <v>2857.3322400000002</v>
      </c>
      <c r="H16" s="486">
        <v>4659.6851299999998</v>
      </c>
      <c r="I16" s="486">
        <v>689.23138359999996</v>
      </c>
      <c r="J16" s="486">
        <v>0</v>
      </c>
      <c r="K16" s="486">
        <v>0</v>
      </c>
      <c r="L16" s="486">
        <v>2639.68595</v>
      </c>
      <c r="M16" s="486">
        <v>362.84184000000005</v>
      </c>
      <c r="N16" s="486">
        <v>61665.877103600003</v>
      </c>
      <c r="O16" s="488">
        <v>1.1437533450450801E-3</v>
      </c>
      <c r="P16" s="204"/>
    </row>
    <row r="17" spans="1:16" ht="42.75" customHeight="1">
      <c r="A17" s="486" t="s">
        <v>1055</v>
      </c>
      <c r="B17" s="487">
        <v>29491.35728</v>
      </c>
      <c r="C17" s="487">
        <v>15849.616460000001</v>
      </c>
      <c r="D17" s="487">
        <v>5249.3264200000003</v>
      </c>
      <c r="E17" s="487">
        <v>42987.251369999998</v>
      </c>
      <c r="F17" s="487">
        <v>18200.359100000001</v>
      </c>
      <c r="G17" s="486">
        <v>9411.9169399999992</v>
      </c>
      <c r="H17" s="486">
        <v>4194.5352000000003</v>
      </c>
      <c r="I17" s="486">
        <v>1444.2968966000001</v>
      </c>
      <c r="J17" s="486">
        <v>0</v>
      </c>
      <c r="K17" s="486">
        <v>0</v>
      </c>
      <c r="L17" s="486">
        <v>5416.1472400000002</v>
      </c>
      <c r="M17" s="486">
        <v>1376.19352</v>
      </c>
      <c r="N17" s="486">
        <v>133621.00042659999</v>
      </c>
      <c r="O17" s="488">
        <v>2.4783474002881209E-3</v>
      </c>
      <c r="P17" s="204"/>
    </row>
    <row r="18" spans="1:16" ht="27" customHeight="1">
      <c r="A18" s="486" t="s">
        <v>1056</v>
      </c>
      <c r="B18" s="487">
        <v>16302.439</v>
      </c>
      <c r="C18" s="487">
        <v>8336.4508999999998</v>
      </c>
      <c r="D18" s="487">
        <v>2380.0039300000003</v>
      </c>
      <c r="E18" s="487">
        <v>18273.05516</v>
      </c>
      <c r="F18" s="487">
        <v>11684.76167</v>
      </c>
      <c r="G18" s="486">
        <v>4185.3941000000004</v>
      </c>
      <c r="H18" s="486">
        <v>1895.90173</v>
      </c>
      <c r="I18" s="486">
        <v>1155.4375669999999</v>
      </c>
      <c r="J18" s="486">
        <v>0</v>
      </c>
      <c r="K18" s="486">
        <v>0</v>
      </c>
      <c r="L18" s="486">
        <v>2707.5844200000001</v>
      </c>
      <c r="M18" s="486">
        <v>1100.95481</v>
      </c>
      <c r="N18" s="486">
        <v>68021.983286999995</v>
      </c>
      <c r="O18" s="488">
        <v>1.2616437902991386E-3</v>
      </c>
      <c r="P18" s="204"/>
    </row>
    <row r="19" spans="1:16" ht="42.75" customHeight="1">
      <c r="A19" s="486" t="s">
        <v>1057</v>
      </c>
      <c r="B19" s="487">
        <v>84585.266310000006</v>
      </c>
      <c r="C19" s="487">
        <v>92546.600890000002</v>
      </c>
      <c r="D19" s="487">
        <v>273519.18402999995</v>
      </c>
      <c r="E19" s="487">
        <v>54487.018770000002</v>
      </c>
      <c r="F19" s="487">
        <v>62020.979579999999</v>
      </c>
      <c r="G19" s="486">
        <v>25829.441469999998</v>
      </c>
      <c r="H19" s="486">
        <v>27409.852920000001</v>
      </c>
      <c r="I19" s="486">
        <v>29082.465283199999</v>
      </c>
      <c r="J19" s="486">
        <v>109.39628</v>
      </c>
      <c r="K19" s="486">
        <v>0</v>
      </c>
      <c r="L19" s="486">
        <v>21277.7248</v>
      </c>
      <c r="M19" s="486">
        <v>24200.44181</v>
      </c>
      <c r="N19" s="486">
        <v>695068.37214320002</v>
      </c>
      <c r="O19" s="488">
        <v>1.289184250697073E-2</v>
      </c>
      <c r="P19" s="204"/>
    </row>
    <row r="20" spans="1:16" ht="27" customHeight="1" thickBot="1">
      <c r="A20" s="486" t="s">
        <v>1058</v>
      </c>
      <c r="B20" s="487">
        <v>74625.972280000002</v>
      </c>
      <c r="C20" s="487">
        <v>65296.149590000001</v>
      </c>
      <c r="D20" s="487">
        <v>171645.56362999999</v>
      </c>
      <c r="E20" s="487">
        <v>41000.726329999998</v>
      </c>
      <c r="F20" s="487">
        <v>41702.939770000005</v>
      </c>
      <c r="G20" s="486">
        <v>16596.167420000002</v>
      </c>
      <c r="H20" s="486">
        <v>19661.520410000001</v>
      </c>
      <c r="I20" s="486">
        <v>28528.016347600002</v>
      </c>
      <c r="J20" s="486">
        <v>76.540279999999996</v>
      </c>
      <c r="K20" s="486">
        <v>0</v>
      </c>
      <c r="L20" s="486">
        <v>18726.115120000002</v>
      </c>
      <c r="M20" s="486">
        <v>24196.095269999998</v>
      </c>
      <c r="N20" s="486">
        <v>502055.80644760001</v>
      </c>
      <c r="O20" s="488">
        <v>9.3119247628478934E-3</v>
      </c>
      <c r="P20" s="204"/>
    </row>
    <row r="21" spans="1:16" ht="56.25" customHeight="1" thickTop="1" thickBot="1">
      <c r="A21" s="489" t="s">
        <v>1059</v>
      </c>
      <c r="B21" s="490">
        <v>8111204.4862799989</v>
      </c>
      <c r="C21" s="490">
        <v>4357456.7732899999</v>
      </c>
      <c r="D21" s="490">
        <v>9770096.8603999987</v>
      </c>
      <c r="E21" s="490">
        <v>6947662.3573299991</v>
      </c>
      <c r="F21" s="490">
        <v>6485477.3777600005</v>
      </c>
      <c r="G21" s="490">
        <v>3360274.3661700003</v>
      </c>
      <c r="H21" s="490">
        <v>3294072.0196799999</v>
      </c>
      <c r="I21" s="490">
        <v>4018882.8640600001</v>
      </c>
      <c r="J21" s="490">
        <v>151381.6349</v>
      </c>
      <c r="K21" s="490">
        <v>267400.11369999999</v>
      </c>
      <c r="L21" s="490">
        <v>3139084.1799299996</v>
      </c>
      <c r="M21" s="490">
        <v>4012370.2489300002</v>
      </c>
      <c r="N21" s="490">
        <v>53915363.282430001</v>
      </c>
      <c r="O21" s="491">
        <v>1</v>
      </c>
      <c r="P21" s="204"/>
    </row>
    <row r="22" spans="1:16" ht="56.25" customHeight="1" thickTop="1">
      <c r="A22" s="492" t="s">
        <v>1060</v>
      </c>
      <c r="B22" s="493">
        <v>153031.84279999998</v>
      </c>
      <c r="C22" s="493">
        <v>110479.93990000001</v>
      </c>
      <c r="D22" s="493">
        <v>251865.52539999998</v>
      </c>
      <c r="E22" s="493">
        <v>140459.83375000002</v>
      </c>
      <c r="F22" s="493">
        <v>102869.20267</v>
      </c>
      <c r="G22" s="493">
        <v>43512.993690000003</v>
      </c>
      <c r="H22" s="493">
        <v>55034.823109999998</v>
      </c>
      <c r="I22" s="493">
        <v>70842.621722400014</v>
      </c>
      <c r="J22" s="493">
        <v>1495.32366</v>
      </c>
      <c r="K22" s="493">
        <v>1304.2846100000002</v>
      </c>
      <c r="L22" s="493">
        <v>56396.484430000004</v>
      </c>
      <c r="M22" s="493">
        <v>68621.989119999998</v>
      </c>
      <c r="N22" s="493">
        <v>1055914.8648624001</v>
      </c>
      <c r="O22" s="494"/>
      <c r="P22" s="204"/>
    </row>
    <row r="23" spans="1:16" s="58" customFormat="1" ht="56.25" customHeight="1" thickBot="1">
      <c r="A23" s="495" t="s">
        <v>1061</v>
      </c>
      <c r="B23" s="496">
        <v>0.15044328726471343</v>
      </c>
      <c r="C23" s="496">
        <v>8.0820317401255698E-2</v>
      </c>
      <c r="D23" s="496">
        <v>0.1812117412474876</v>
      </c>
      <c r="E23" s="496">
        <v>0.12886238605006509</v>
      </c>
      <c r="F23" s="496">
        <v>0.12028996899801091</v>
      </c>
      <c r="G23" s="496">
        <v>6.232498793650993E-2</v>
      </c>
      <c r="H23" s="496">
        <v>6.1097094021686317E-2</v>
      </c>
      <c r="I23" s="496">
        <v>7.4540587680129347E-2</v>
      </c>
      <c r="J23" s="496">
        <v>2.8077643492264554E-3</v>
      </c>
      <c r="K23" s="496">
        <v>4.9596274126773926E-3</v>
      </c>
      <c r="L23" s="496">
        <v>5.8222443266981901E-2</v>
      </c>
      <c r="M23" s="496">
        <v>7.4419794371255885E-2</v>
      </c>
      <c r="N23" s="496">
        <v>1</v>
      </c>
      <c r="O23" s="497"/>
    </row>
    <row r="24" spans="1:16" ht="13.5" customHeight="1" thickTop="1">
      <c r="A24" s="498" t="s">
        <v>1062</v>
      </c>
      <c r="B24" s="499"/>
      <c r="C24" s="499"/>
      <c r="D24" s="499"/>
      <c r="E24" s="499"/>
      <c r="F24" s="499"/>
      <c r="G24" s="500"/>
      <c r="H24" s="500"/>
      <c r="I24" s="500"/>
      <c r="J24" s="500"/>
      <c r="K24" s="500"/>
      <c r="L24" s="500"/>
      <c r="M24" s="500"/>
      <c r="N24" s="500"/>
      <c r="O24" s="500"/>
      <c r="P24" s="204"/>
    </row>
    <row r="25" spans="1:16" ht="40.5" customHeight="1">
      <c r="A25" s="972" t="s">
        <v>436</v>
      </c>
      <c r="B25" s="976"/>
      <c r="C25" s="976"/>
      <c r="D25" s="976"/>
      <c r="E25" s="976"/>
      <c r="F25" s="976"/>
      <c r="G25" s="976"/>
      <c r="H25" s="976"/>
      <c r="I25" s="976"/>
      <c r="J25" s="976"/>
      <c r="K25" s="976"/>
      <c r="L25" s="976"/>
      <c r="M25" s="976"/>
      <c r="N25" s="976"/>
      <c r="O25" s="976"/>
      <c r="P25" s="204"/>
    </row>
    <row r="26" spans="1:16" ht="39" customHeight="1">
      <c r="A26" s="972" t="s">
        <v>437</v>
      </c>
      <c r="B26" s="973"/>
      <c r="C26" s="973"/>
      <c r="D26" s="973"/>
      <c r="E26" s="973"/>
      <c r="F26" s="973"/>
      <c r="G26" s="973"/>
      <c r="H26" s="973"/>
      <c r="I26" s="973"/>
      <c r="J26" s="973"/>
      <c r="K26" s="973"/>
      <c r="L26" s="973"/>
      <c r="M26" s="973"/>
      <c r="N26" s="973"/>
      <c r="O26" s="973"/>
      <c r="P26" s="204"/>
    </row>
    <row r="27" spans="1:16" ht="12" customHeight="1">
      <c r="A27" s="498" t="s">
        <v>1063</v>
      </c>
      <c r="B27" s="501"/>
      <c r="C27" s="501"/>
      <c r="D27" s="501"/>
      <c r="E27" s="501"/>
      <c r="F27" s="501"/>
      <c r="G27" s="502"/>
      <c r="H27" s="502"/>
      <c r="I27" s="502"/>
      <c r="J27" s="502"/>
      <c r="K27" s="502"/>
      <c r="L27" s="502"/>
      <c r="M27" s="502"/>
      <c r="N27" s="502"/>
      <c r="O27" s="502"/>
      <c r="P27" s="204"/>
    </row>
    <row r="28" spans="1:16" ht="9" hidden="1" customHeight="1">
      <c r="A28" s="380"/>
      <c r="B28" s="382"/>
      <c r="C28" s="382"/>
      <c r="D28" s="382"/>
      <c r="E28" s="382"/>
      <c r="F28" s="382"/>
      <c r="G28" s="381"/>
      <c r="H28" s="381"/>
      <c r="I28" s="381"/>
      <c r="J28" s="381"/>
      <c r="K28" s="381"/>
      <c r="L28" s="381"/>
      <c r="M28" s="381"/>
      <c r="N28" s="381"/>
      <c r="O28" s="381"/>
      <c r="P28" s="204"/>
    </row>
    <row r="29" spans="1:16" ht="9" hidden="1" customHeight="1">
      <c r="A29" s="380"/>
      <c r="B29" s="382"/>
      <c r="C29" s="382"/>
      <c r="D29" s="382"/>
      <c r="E29" s="382"/>
      <c r="F29" s="382"/>
      <c r="G29" s="381"/>
      <c r="H29" s="381"/>
      <c r="I29" s="381"/>
      <c r="J29" s="381"/>
      <c r="K29" s="381"/>
      <c r="L29" s="381"/>
      <c r="M29" s="381"/>
      <c r="N29" s="381"/>
      <c r="O29" s="381"/>
      <c r="P29" s="204"/>
    </row>
    <row r="30" spans="1:16" ht="9" hidden="1" customHeight="1">
      <c r="A30" s="380"/>
      <c r="B30" s="382"/>
      <c r="C30" s="382"/>
      <c r="D30" s="382"/>
      <c r="E30" s="382"/>
      <c r="F30" s="382"/>
      <c r="G30" s="381"/>
      <c r="H30" s="381"/>
      <c r="I30" s="381"/>
      <c r="J30" s="381"/>
      <c r="K30" s="381"/>
      <c r="L30" s="381"/>
      <c r="M30" s="381"/>
      <c r="N30" s="381"/>
      <c r="O30" s="381"/>
      <c r="P30" s="204"/>
    </row>
    <row r="31" spans="1:16" ht="9" hidden="1" customHeight="1">
      <c r="A31" s="380"/>
      <c r="B31" s="382"/>
      <c r="C31" s="382"/>
      <c r="D31" s="382"/>
      <c r="E31" s="382"/>
      <c r="F31" s="382"/>
      <c r="G31" s="381"/>
      <c r="H31" s="381"/>
      <c r="I31" s="381"/>
      <c r="J31" s="381"/>
      <c r="K31" s="381"/>
      <c r="L31" s="381"/>
      <c r="M31" s="381"/>
      <c r="N31" s="381"/>
      <c r="O31" s="381"/>
      <c r="P31" s="204"/>
    </row>
    <row r="32" spans="1:16" ht="9" hidden="1" customHeight="1">
      <c r="A32" s="380"/>
      <c r="B32" s="382"/>
      <c r="C32" s="382"/>
      <c r="D32" s="382"/>
      <c r="E32" s="382"/>
      <c r="F32" s="382"/>
      <c r="G32" s="381"/>
      <c r="H32" s="381"/>
      <c r="I32" s="381"/>
      <c r="J32" s="381"/>
      <c r="K32" s="381"/>
      <c r="L32" s="381"/>
      <c r="M32" s="381"/>
      <c r="N32" s="381"/>
      <c r="O32" s="381"/>
      <c r="P32" s="204"/>
    </row>
    <row r="33" spans="1:16" ht="9" hidden="1" customHeight="1">
      <c r="A33" s="383"/>
      <c r="B33" s="382"/>
      <c r="C33" s="382"/>
      <c r="D33" s="382"/>
      <c r="E33" s="382"/>
      <c r="F33" s="382"/>
      <c r="G33" s="381"/>
      <c r="H33" s="381"/>
      <c r="I33" s="381"/>
      <c r="J33" s="381"/>
      <c r="K33" s="381"/>
      <c r="L33" s="381"/>
      <c r="M33" s="381"/>
      <c r="N33" s="381"/>
      <c r="O33" s="381"/>
      <c r="P33" s="204"/>
    </row>
    <row r="34" spans="1:16" ht="9" hidden="1" customHeight="1">
      <c r="A34" s="380"/>
      <c r="B34" s="382"/>
      <c r="C34" s="382"/>
      <c r="D34" s="382"/>
      <c r="E34" s="382"/>
      <c r="F34" s="382"/>
      <c r="G34" s="381"/>
      <c r="H34" s="381"/>
      <c r="I34" s="381"/>
      <c r="J34" s="381"/>
      <c r="K34" s="381"/>
      <c r="L34" s="381"/>
      <c r="M34" s="381"/>
      <c r="N34" s="381"/>
      <c r="O34" s="381"/>
      <c r="P34" s="204"/>
    </row>
    <row r="35" spans="1:16" ht="9" hidden="1" customHeight="1">
      <c r="A35" s="380"/>
      <c r="B35" s="382"/>
      <c r="C35" s="382"/>
      <c r="D35" s="382"/>
      <c r="E35" s="382"/>
      <c r="F35" s="382"/>
      <c r="G35" s="381"/>
      <c r="H35" s="381"/>
      <c r="I35" s="381"/>
      <c r="J35" s="381"/>
      <c r="K35" s="381"/>
      <c r="L35" s="381"/>
      <c r="M35" s="381"/>
      <c r="N35" s="381"/>
      <c r="O35" s="381"/>
      <c r="P35" s="204"/>
    </row>
    <row r="36" spans="1:16" ht="9" hidden="1" customHeight="1">
      <c r="A36" s="380"/>
      <c r="B36" s="382"/>
      <c r="C36" s="382"/>
      <c r="D36" s="382"/>
      <c r="E36" s="382"/>
      <c r="F36" s="382"/>
      <c r="G36" s="381"/>
      <c r="H36" s="381"/>
      <c r="I36" s="381"/>
      <c r="J36" s="381"/>
      <c r="K36" s="381"/>
      <c r="L36" s="381"/>
      <c r="M36" s="381"/>
      <c r="N36" s="381"/>
      <c r="O36" s="381"/>
      <c r="P36" s="204"/>
    </row>
    <row r="37" spans="1:16" ht="9" hidden="1" customHeight="1">
      <c r="A37" s="380"/>
      <c r="B37" s="382"/>
      <c r="C37" s="382"/>
      <c r="D37" s="382"/>
      <c r="E37" s="382"/>
      <c r="F37" s="382"/>
      <c r="G37" s="381"/>
      <c r="H37" s="381"/>
      <c r="I37" s="381"/>
      <c r="J37" s="381"/>
      <c r="K37" s="381"/>
      <c r="L37" s="381"/>
      <c r="M37" s="381"/>
      <c r="N37" s="381"/>
      <c r="O37" s="381"/>
      <c r="P37" s="204"/>
    </row>
    <row r="38" spans="1:16" ht="9" hidden="1" customHeight="1">
      <c r="A38" s="380"/>
      <c r="B38" s="382"/>
      <c r="C38" s="382"/>
      <c r="D38" s="382"/>
      <c r="E38" s="382"/>
      <c r="F38" s="382"/>
      <c r="G38" s="381"/>
      <c r="H38" s="381"/>
      <c r="I38" s="381"/>
      <c r="J38" s="381"/>
      <c r="K38" s="381"/>
      <c r="L38" s="381"/>
      <c r="M38" s="381"/>
      <c r="N38" s="381"/>
      <c r="O38" s="381"/>
      <c r="P38" s="204"/>
    </row>
    <row r="39" spans="1:16" ht="9" hidden="1" customHeight="1">
      <c r="A39" s="383"/>
      <c r="B39" s="382"/>
      <c r="C39" s="382"/>
      <c r="D39" s="382"/>
      <c r="E39" s="382"/>
      <c r="F39" s="382"/>
      <c r="G39" s="381"/>
      <c r="H39" s="381"/>
      <c r="I39" s="381"/>
      <c r="J39" s="381"/>
      <c r="K39" s="381"/>
      <c r="L39" s="381"/>
      <c r="M39" s="381"/>
      <c r="N39" s="381"/>
      <c r="O39" s="381"/>
      <c r="P39" s="204"/>
    </row>
    <row r="40" spans="1:16" ht="9" hidden="1" customHeight="1">
      <c r="A40" s="380"/>
      <c r="B40" s="382"/>
      <c r="C40" s="382"/>
      <c r="D40" s="382"/>
      <c r="E40" s="382"/>
      <c r="F40" s="382"/>
      <c r="G40" s="381"/>
      <c r="H40" s="381"/>
      <c r="I40" s="381"/>
      <c r="J40" s="381"/>
      <c r="K40" s="381"/>
      <c r="L40" s="381"/>
      <c r="M40" s="381"/>
      <c r="N40" s="381"/>
      <c r="O40" s="381"/>
      <c r="P40" s="204"/>
    </row>
    <row r="41" spans="1:16" ht="9" hidden="1" customHeight="1">
      <c r="A41" s="380"/>
      <c r="B41" s="382"/>
      <c r="C41" s="382"/>
      <c r="D41" s="382"/>
      <c r="E41" s="382"/>
      <c r="F41" s="382"/>
      <c r="G41" s="381"/>
      <c r="H41" s="381"/>
      <c r="I41" s="381"/>
      <c r="J41" s="381"/>
      <c r="K41" s="381"/>
      <c r="L41" s="381"/>
      <c r="M41" s="381"/>
      <c r="N41" s="381"/>
      <c r="O41" s="381"/>
      <c r="P41" s="204"/>
    </row>
    <row r="42" spans="1:16" ht="9" hidden="1" customHeight="1">
      <c r="A42" s="380"/>
      <c r="B42" s="382"/>
      <c r="C42" s="382"/>
      <c r="D42" s="382"/>
      <c r="E42" s="382"/>
      <c r="F42" s="382"/>
      <c r="G42" s="381"/>
      <c r="H42" s="381"/>
      <c r="I42" s="381"/>
      <c r="J42" s="381"/>
      <c r="K42" s="381"/>
      <c r="L42" s="381"/>
      <c r="M42" s="381"/>
      <c r="N42" s="381"/>
      <c r="O42" s="381"/>
      <c r="P42" s="204"/>
    </row>
    <row r="43" spans="1:16" ht="9" hidden="1" customHeight="1">
      <c r="A43" s="380"/>
      <c r="B43" s="382"/>
      <c r="C43" s="382"/>
      <c r="D43" s="382"/>
      <c r="E43" s="382"/>
      <c r="F43" s="382"/>
      <c r="G43" s="381"/>
      <c r="H43" s="381"/>
      <c r="I43" s="381"/>
      <c r="J43" s="381"/>
      <c r="K43" s="381"/>
      <c r="L43" s="381"/>
      <c r="M43" s="381"/>
      <c r="N43" s="381"/>
      <c r="O43" s="381"/>
      <c r="P43" s="204"/>
    </row>
    <row r="44" spans="1:16" ht="9" hidden="1" customHeight="1">
      <c r="A44" s="380"/>
      <c r="B44" s="382"/>
      <c r="C44" s="382"/>
      <c r="D44" s="382"/>
      <c r="E44" s="382"/>
      <c r="F44" s="382"/>
      <c r="G44" s="381"/>
      <c r="H44" s="381"/>
      <c r="I44" s="381"/>
      <c r="J44" s="381"/>
      <c r="K44" s="381"/>
      <c r="L44" s="381"/>
      <c r="M44" s="381"/>
      <c r="N44" s="381"/>
      <c r="O44" s="381"/>
      <c r="P44" s="204"/>
    </row>
    <row r="45" spans="1:16" ht="9" hidden="1" customHeight="1">
      <c r="A45" s="383"/>
      <c r="B45" s="382"/>
      <c r="C45" s="382"/>
      <c r="D45" s="382"/>
      <c r="E45" s="382"/>
      <c r="F45" s="382"/>
      <c r="G45" s="381"/>
      <c r="H45" s="381"/>
      <c r="I45" s="381"/>
      <c r="J45" s="381"/>
      <c r="K45" s="381"/>
      <c r="L45" s="381"/>
      <c r="M45" s="381"/>
      <c r="N45" s="381"/>
      <c r="O45" s="381"/>
      <c r="P45" s="204"/>
    </row>
    <row r="46" spans="1:16" ht="9" hidden="1" customHeight="1">
      <c r="A46" s="380"/>
      <c r="B46" s="382"/>
      <c r="C46" s="382"/>
      <c r="D46" s="382"/>
      <c r="E46" s="382"/>
      <c r="F46" s="382"/>
      <c r="G46" s="381"/>
      <c r="H46" s="381"/>
      <c r="I46" s="381"/>
      <c r="J46" s="381"/>
      <c r="K46" s="381"/>
      <c r="L46" s="381"/>
      <c r="M46" s="381"/>
      <c r="N46" s="381"/>
      <c r="O46" s="381"/>
      <c r="P46" s="204"/>
    </row>
    <row r="47" spans="1:16" ht="9" hidden="1" customHeight="1">
      <c r="A47" s="380"/>
      <c r="B47" s="382"/>
      <c r="C47" s="382"/>
      <c r="D47" s="382"/>
      <c r="E47" s="382"/>
      <c r="F47" s="382"/>
      <c r="G47" s="381"/>
      <c r="H47" s="381"/>
      <c r="I47" s="381"/>
      <c r="J47" s="381"/>
      <c r="K47" s="381"/>
      <c r="L47" s="381"/>
      <c r="M47" s="381"/>
      <c r="N47" s="381"/>
      <c r="O47" s="381"/>
      <c r="P47" s="204"/>
    </row>
    <row r="48" spans="1:16" ht="9" hidden="1" customHeight="1">
      <c r="A48" s="380"/>
      <c r="B48" s="382"/>
      <c r="C48" s="382"/>
      <c r="D48" s="382"/>
      <c r="E48" s="382"/>
      <c r="F48" s="382"/>
      <c r="G48" s="381"/>
      <c r="H48" s="381"/>
      <c r="I48" s="381"/>
      <c r="J48" s="381"/>
      <c r="K48" s="381"/>
      <c r="L48" s="381"/>
      <c r="M48" s="381"/>
      <c r="N48" s="381"/>
      <c r="O48" s="381"/>
      <c r="P48" s="204"/>
    </row>
    <row r="49" spans="1:16" ht="9" hidden="1" customHeight="1">
      <c r="A49" s="380"/>
      <c r="B49" s="382"/>
      <c r="C49" s="382"/>
      <c r="D49" s="382"/>
      <c r="E49" s="382"/>
      <c r="F49" s="382"/>
      <c r="G49" s="381"/>
      <c r="H49" s="381"/>
      <c r="I49" s="381"/>
      <c r="J49" s="381"/>
      <c r="K49" s="381"/>
      <c r="L49" s="381"/>
      <c r="M49" s="381"/>
      <c r="N49" s="381"/>
      <c r="O49" s="381"/>
      <c r="P49" s="204"/>
    </row>
    <row r="50" spans="1:16" ht="9" hidden="1" customHeight="1">
      <c r="A50" s="383"/>
      <c r="B50" s="382"/>
      <c r="C50" s="382"/>
      <c r="D50" s="382"/>
      <c r="E50" s="382"/>
      <c r="F50" s="382"/>
      <c r="G50" s="381"/>
      <c r="H50" s="381"/>
      <c r="I50" s="381"/>
      <c r="J50" s="381"/>
      <c r="K50" s="381"/>
      <c r="L50" s="381"/>
      <c r="M50" s="381"/>
      <c r="N50" s="381"/>
      <c r="O50" s="381"/>
      <c r="P50" s="204"/>
    </row>
    <row r="51" spans="1:16" ht="9" hidden="1" customHeight="1">
      <c r="A51" s="384"/>
      <c r="B51" s="382"/>
      <c r="C51" s="382"/>
      <c r="D51" s="382"/>
      <c r="E51" s="382"/>
      <c r="F51" s="382"/>
      <c r="G51" s="381"/>
      <c r="H51" s="381"/>
      <c r="I51" s="381"/>
      <c r="J51" s="381"/>
      <c r="K51" s="381"/>
      <c r="L51" s="381"/>
      <c r="M51" s="381"/>
      <c r="N51" s="381"/>
      <c r="O51" s="381"/>
      <c r="P51" s="204"/>
    </row>
    <row r="52" spans="1:16" ht="9" hidden="1" customHeight="1">
      <c r="A52" s="384"/>
      <c r="B52" s="382"/>
      <c r="C52" s="382"/>
      <c r="D52" s="382"/>
      <c r="E52" s="382"/>
      <c r="F52" s="382"/>
      <c r="G52" s="381"/>
      <c r="H52" s="381"/>
      <c r="I52" s="381"/>
      <c r="J52" s="381"/>
      <c r="K52" s="381"/>
      <c r="L52" s="381"/>
      <c r="M52" s="381"/>
      <c r="N52" s="381"/>
      <c r="O52" s="381"/>
      <c r="P52" s="204"/>
    </row>
    <row r="53" spans="1:16" ht="9" hidden="1" customHeight="1">
      <c r="A53" s="384"/>
      <c r="B53" s="382"/>
      <c r="C53" s="382"/>
      <c r="D53" s="382"/>
      <c r="E53" s="382"/>
      <c r="F53" s="382"/>
      <c r="G53" s="381"/>
      <c r="H53" s="381"/>
      <c r="I53" s="381"/>
      <c r="J53" s="381"/>
      <c r="K53" s="381"/>
      <c r="L53" s="381"/>
      <c r="M53" s="381"/>
      <c r="N53" s="381"/>
      <c r="O53" s="381"/>
      <c r="P53" s="204"/>
    </row>
    <row r="54" spans="1:16" ht="9" hidden="1" customHeight="1">
      <c r="A54" s="384"/>
      <c r="B54" s="382"/>
      <c r="C54" s="382"/>
      <c r="D54" s="382"/>
      <c r="E54" s="382"/>
      <c r="F54" s="382"/>
      <c r="G54" s="381"/>
      <c r="H54" s="381"/>
      <c r="I54" s="381"/>
      <c r="J54" s="381"/>
      <c r="K54" s="381"/>
      <c r="L54" s="381"/>
      <c r="M54" s="381"/>
      <c r="N54" s="381"/>
      <c r="O54" s="381"/>
      <c r="P54" s="204"/>
    </row>
    <row r="55" spans="1:16" ht="9" hidden="1" customHeight="1">
      <c r="A55" s="385"/>
      <c r="B55" s="382"/>
      <c r="C55" s="382"/>
      <c r="D55" s="382"/>
      <c r="E55" s="382"/>
      <c r="F55" s="382"/>
      <c r="G55" s="381"/>
      <c r="H55" s="381"/>
      <c r="I55" s="381"/>
      <c r="J55" s="381"/>
      <c r="K55" s="381"/>
      <c r="L55" s="381"/>
      <c r="M55" s="381"/>
      <c r="N55" s="381"/>
      <c r="O55" s="381"/>
      <c r="P55" s="204"/>
    </row>
    <row r="56" spans="1:16" ht="9" hidden="1" customHeight="1">
      <c r="A56" s="385"/>
      <c r="B56" s="382"/>
      <c r="C56" s="382"/>
      <c r="D56" s="382"/>
      <c r="E56" s="382"/>
      <c r="F56" s="382"/>
      <c r="G56" s="381"/>
      <c r="H56" s="381"/>
      <c r="I56" s="381"/>
      <c r="J56" s="381"/>
      <c r="K56" s="381"/>
      <c r="L56" s="381"/>
      <c r="M56" s="381"/>
      <c r="N56" s="381"/>
      <c r="O56" s="381"/>
      <c r="P56" s="204"/>
    </row>
    <row r="57" spans="1:16" ht="9" hidden="1" customHeight="1">
      <c r="A57" s="386"/>
      <c r="B57" s="382"/>
      <c r="C57" s="382"/>
      <c r="D57" s="382"/>
      <c r="E57" s="382"/>
      <c r="F57" s="382"/>
      <c r="G57" s="381"/>
      <c r="H57" s="381"/>
      <c r="I57" s="381"/>
      <c r="J57" s="381"/>
      <c r="K57" s="381"/>
      <c r="L57" s="381"/>
      <c r="M57" s="381"/>
      <c r="N57" s="381"/>
      <c r="O57" s="381"/>
      <c r="P57" s="204"/>
    </row>
    <row r="58" spans="1:16" ht="9" hidden="1" customHeight="1">
      <c r="A58" s="380"/>
      <c r="B58" s="382"/>
      <c r="C58" s="382"/>
      <c r="D58" s="382"/>
      <c r="E58" s="382"/>
      <c r="F58" s="382"/>
      <c r="G58" s="381"/>
      <c r="H58" s="381"/>
      <c r="I58" s="381"/>
      <c r="J58" s="381"/>
      <c r="K58" s="381"/>
      <c r="L58" s="381"/>
      <c r="M58" s="381"/>
      <c r="N58" s="381"/>
      <c r="O58" s="381"/>
      <c r="P58" s="204"/>
    </row>
    <row r="59" spans="1:16" ht="9" hidden="1" customHeight="1">
      <c r="A59" s="380"/>
      <c r="B59" s="382"/>
      <c r="C59" s="382"/>
      <c r="D59" s="382"/>
      <c r="E59" s="382"/>
      <c r="F59" s="382"/>
      <c r="G59" s="381"/>
      <c r="H59" s="381"/>
      <c r="I59" s="381"/>
      <c r="J59" s="381"/>
      <c r="K59" s="381"/>
      <c r="L59" s="381"/>
      <c r="M59" s="381"/>
      <c r="N59" s="381"/>
      <c r="O59" s="381"/>
      <c r="P59" s="204"/>
    </row>
    <row r="60" spans="1:16" ht="9" hidden="1" customHeight="1">
      <c r="A60" s="380"/>
      <c r="B60" s="382"/>
      <c r="C60" s="382"/>
      <c r="D60" s="382"/>
      <c r="E60" s="382"/>
      <c r="F60" s="382"/>
      <c r="G60" s="381"/>
      <c r="H60" s="381"/>
      <c r="I60" s="381"/>
      <c r="J60" s="381"/>
      <c r="K60" s="381"/>
      <c r="L60" s="381"/>
      <c r="M60" s="381"/>
      <c r="N60" s="381"/>
      <c r="O60" s="381"/>
      <c r="P60" s="204"/>
    </row>
    <row r="61" spans="1:16" ht="9" hidden="1" customHeight="1">
      <c r="A61" s="380"/>
      <c r="B61" s="382"/>
      <c r="C61" s="382"/>
      <c r="D61" s="382"/>
      <c r="E61" s="382"/>
      <c r="F61" s="382"/>
      <c r="G61" s="381"/>
      <c r="H61" s="381"/>
      <c r="I61" s="381"/>
      <c r="J61" s="381"/>
      <c r="K61" s="381"/>
      <c r="L61" s="381"/>
      <c r="M61" s="381"/>
      <c r="N61" s="381"/>
      <c r="O61" s="381"/>
      <c r="P61" s="204"/>
    </row>
    <row r="62" spans="1:16" ht="9" hidden="1" customHeight="1">
      <c r="A62" s="384"/>
      <c r="B62" s="382"/>
      <c r="C62" s="382"/>
      <c r="D62" s="382"/>
      <c r="E62" s="382"/>
      <c r="F62" s="382"/>
      <c r="G62" s="381"/>
      <c r="H62" s="381"/>
      <c r="I62" s="381"/>
      <c r="J62" s="381"/>
      <c r="K62" s="381"/>
      <c r="L62" s="381"/>
      <c r="M62" s="381"/>
      <c r="N62" s="381"/>
      <c r="O62" s="381"/>
      <c r="P62" s="204"/>
    </row>
    <row r="63" spans="1:16" ht="9" hidden="1" customHeight="1">
      <c r="A63" s="386"/>
      <c r="B63" s="382"/>
      <c r="C63" s="382"/>
      <c r="D63" s="382"/>
      <c r="E63" s="382"/>
      <c r="F63" s="382"/>
      <c r="G63" s="381"/>
      <c r="H63" s="381"/>
      <c r="I63" s="381"/>
      <c r="J63" s="381"/>
      <c r="K63" s="381"/>
      <c r="L63" s="381"/>
      <c r="M63" s="381"/>
      <c r="N63" s="381"/>
      <c r="O63" s="381"/>
      <c r="P63" s="204"/>
    </row>
    <row r="64" spans="1:16" ht="9" hidden="1" customHeight="1">
      <c r="A64" s="380"/>
      <c r="B64" s="382"/>
      <c r="C64" s="382"/>
      <c r="D64" s="382"/>
      <c r="E64" s="382"/>
      <c r="F64" s="382"/>
      <c r="G64" s="381"/>
      <c r="H64" s="381"/>
      <c r="I64" s="381"/>
      <c r="J64" s="381"/>
      <c r="K64" s="381"/>
      <c r="L64" s="381"/>
      <c r="M64" s="381"/>
      <c r="N64" s="381"/>
      <c r="O64" s="381"/>
      <c r="P64" s="204"/>
    </row>
    <row r="65" spans="1:16" ht="9" hidden="1" customHeight="1">
      <c r="A65" s="380"/>
      <c r="B65" s="382"/>
      <c r="C65" s="382"/>
      <c r="D65" s="382"/>
      <c r="E65" s="382"/>
      <c r="F65" s="382"/>
      <c r="G65" s="381"/>
      <c r="H65" s="381"/>
      <c r="I65" s="381"/>
      <c r="J65" s="381"/>
      <c r="K65" s="381"/>
      <c r="L65" s="381"/>
      <c r="M65" s="381"/>
      <c r="N65" s="381"/>
      <c r="O65" s="381"/>
      <c r="P65" s="204"/>
    </row>
    <row r="66" spans="1:16" ht="9" hidden="1" customHeight="1">
      <c r="A66" s="380"/>
      <c r="B66" s="382"/>
      <c r="C66" s="382"/>
      <c r="D66" s="382"/>
      <c r="E66" s="382"/>
      <c r="F66" s="382"/>
      <c r="G66" s="381"/>
      <c r="H66" s="381"/>
      <c r="I66" s="381"/>
      <c r="J66" s="381"/>
      <c r="K66" s="381"/>
      <c r="L66" s="381"/>
      <c r="M66" s="381"/>
      <c r="N66" s="381"/>
      <c r="O66" s="381"/>
      <c r="P66" s="204"/>
    </row>
    <row r="67" spans="1:16" ht="9" hidden="1" customHeight="1">
      <c r="A67" s="380"/>
      <c r="B67" s="382"/>
      <c r="C67" s="382"/>
      <c r="D67" s="382"/>
      <c r="E67" s="382"/>
      <c r="F67" s="382"/>
      <c r="G67" s="381"/>
      <c r="H67" s="381"/>
      <c r="I67" s="381"/>
      <c r="J67" s="381"/>
      <c r="K67" s="381"/>
      <c r="L67" s="381"/>
      <c r="M67" s="381"/>
      <c r="N67" s="381"/>
      <c r="O67" s="381"/>
      <c r="P67" s="204"/>
    </row>
    <row r="68" spans="1:16" ht="9" hidden="1" customHeight="1">
      <c r="A68" s="384"/>
      <c r="B68" s="382"/>
      <c r="C68" s="382"/>
      <c r="D68" s="382"/>
      <c r="E68" s="382"/>
      <c r="F68" s="382"/>
      <c r="G68" s="381"/>
      <c r="H68" s="381"/>
      <c r="I68" s="381"/>
      <c r="J68" s="381"/>
      <c r="K68" s="381"/>
      <c r="L68" s="381"/>
      <c r="M68" s="381"/>
      <c r="N68" s="381"/>
      <c r="O68" s="381"/>
      <c r="P68" s="204"/>
    </row>
    <row r="69" spans="1:16" ht="9" hidden="1" customHeight="1">
      <c r="A69" s="386"/>
      <c r="B69" s="382"/>
      <c r="C69" s="382"/>
      <c r="D69" s="382"/>
      <c r="E69" s="382"/>
      <c r="F69" s="382"/>
      <c r="G69" s="381"/>
      <c r="H69" s="381"/>
      <c r="I69" s="381"/>
      <c r="J69" s="381"/>
      <c r="K69" s="381"/>
      <c r="L69" s="381"/>
      <c r="M69" s="381"/>
      <c r="N69" s="381"/>
      <c r="O69" s="381"/>
      <c r="P69" s="204"/>
    </row>
    <row r="70" spans="1:16" ht="9" hidden="1" customHeight="1">
      <c r="A70" s="380"/>
      <c r="B70" s="382"/>
      <c r="C70" s="382"/>
      <c r="D70" s="382"/>
      <c r="E70" s="382"/>
      <c r="F70" s="382"/>
      <c r="G70" s="381"/>
      <c r="H70" s="381"/>
      <c r="I70" s="381"/>
      <c r="J70" s="381"/>
      <c r="K70" s="381"/>
      <c r="L70" s="381"/>
      <c r="M70" s="381"/>
      <c r="N70" s="381"/>
      <c r="O70" s="381"/>
      <c r="P70" s="204"/>
    </row>
    <row r="71" spans="1:16" ht="9" hidden="1" customHeight="1">
      <c r="A71" s="380"/>
      <c r="B71" s="382"/>
      <c r="C71" s="382"/>
      <c r="D71" s="382"/>
      <c r="E71" s="382"/>
      <c r="F71" s="382"/>
      <c r="G71" s="381"/>
      <c r="H71" s="381"/>
      <c r="I71" s="381"/>
      <c r="J71" s="381"/>
      <c r="K71" s="381"/>
      <c r="L71" s="381"/>
      <c r="M71" s="381"/>
      <c r="N71" s="381"/>
      <c r="O71" s="381"/>
      <c r="P71" s="204"/>
    </row>
    <row r="72" spans="1:16" ht="9" hidden="1" customHeight="1">
      <c r="A72" s="380"/>
      <c r="B72" s="286"/>
      <c r="C72" s="286"/>
      <c r="D72" s="286"/>
      <c r="E72" s="286"/>
      <c r="F72" s="286"/>
      <c r="P72" s="204"/>
    </row>
    <row r="73" spans="1:16" ht="9" hidden="1" customHeight="1">
      <c r="A73" s="380"/>
      <c r="B73" s="286"/>
      <c r="C73" s="286"/>
      <c r="D73" s="286"/>
      <c r="E73" s="286"/>
      <c r="F73" s="286"/>
      <c r="P73" s="204"/>
    </row>
    <row r="74" spans="1:16" ht="9" hidden="1" customHeight="1">
      <c r="A74" s="380"/>
      <c r="B74" s="286"/>
      <c r="C74" s="286"/>
      <c r="D74" s="286"/>
      <c r="E74" s="286"/>
      <c r="F74" s="286"/>
      <c r="P74" s="204"/>
    </row>
    <row r="75" spans="1:16" ht="9" hidden="1" customHeight="1">
      <c r="A75" s="380"/>
      <c r="B75" s="286"/>
      <c r="C75" s="286"/>
      <c r="D75" s="286"/>
      <c r="E75" s="286"/>
      <c r="F75" s="286"/>
      <c r="P75" s="204"/>
    </row>
    <row r="76" spans="1:16" ht="9" hidden="1" customHeight="1">
      <c r="A76" s="380"/>
      <c r="B76" s="286"/>
      <c r="C76" s="286"/>
      <c r="D76" s="286"/>
      <c r="E76" s="286"/>
      <c r="F76" s="286"/>
      <c r="P76" s="204"/>
    </row>
    <row r="77" spans="1:16" ht="9" hidden="1" customHeight="1">
      <c r="A77" s="380"/>
      <c r="B77" s="286"/>
      <c r="C77" s="286"/>
      <c r="D77" s="286"/>
      <c r="E77" s="286"/>
      <c r="F77" s="286"/>
      <c r="P77" s="204"/>
    </row>
    <row r="78" spans="1:16" ht="9" hidden="1" customHeight="1">
      <c r="A78" s="384"/>
      <c r="B78" s="286"/>
      <c r="C78" s="286"/>
      <c r="D78" s="286"/>
      <c r="E78" s="286"/>
      <c r="F78" s="286"/>
      <c r="P78" s="204"/>
    </row>
    <row r="79" spans="1:16" ht="9" hidden="1" customHeight="1">
      <c r="A79" s="386"/>
      <c r="B79" s="286"/>
      <c r="C79" s="286"/>
      <c r="D79" s="286"/>
      <c r="E79" s="286"/>
      <c r="F79" s="286"/>
      <c r="P79" s="204"/>
    </row>
    <row r="80" spans="1:16" ht="9" hidden="1" customHeight="1">
      <c r="A80" s="380"/>
      <c r="B80" s="286"/>
      <c r="C80" s="286"/>
      <c r="D80" s="286"/>
      <c r="E80" s="286"/>
      <c r="F80" s="286"/>
      <c r="P80" s="204"/>
    </row>
    <row r="81" spans="1:16" ht="9" hidden="1" customHeight="1">
      <c r="A81" s="380"/>
      <c r="B81" s="286"/>
      <c r="C81" s="286"/>
      <c r="D81" s="286"/>
      <c r="E81" s="286"/>
      <c r="F81" s="286"/>
      <c r="P81" s="204"/>
    </row>
    <row r="82" spans="1:16" ht="9" hidden="1" customHeight="1">
      <c r="A82" s="380"/>
      <c r="B82" s="286"/>
      <c r="C82" s="286"/>
      <c r="D82" s="286"/>
      <c r="E82" s="286"/>
      <c r="F82" s="286"/>
      <c r="P82" s="204"/>
    </row>
    <row r="83" spans="1:16" ht="9" hidden="1" customHeight="1">
      <c r="A83" s="380"/>
      <c r="B83" s="286"/>
      <c r="C83" s="286"/>
      <c r="D83" s="286"/>
      <c r="E83" s="286"/>
      <c r="F83" s="286"/>
      <c r="P83" s="204"/>
    </row>
    <row r="84" spans="1:16" ht="9" hidden="1" customHeight="1">
      <c r="A84" s="380"/>
      <c r="B84" s="286"/>
      <c r="C84" s="286"/>
      <c r="D84" s="286"/>
      <c r="E84" s="286"/>
      <c r="F84" s="286"/>
      <c r="P84" s="204"/>
    </row>
    <row r="85" spans="1:16" ht="9" hidden="1" customHeight="1">
      <c r="A85" s="380"/>
      <c r="B85" s="286"/>
      <c r="C85" s="286"/>
      <c r="D85" s="286"/>
      <c r="E85" s="286"/>
      <c r="F85" s="286"/>
      <c r="P85" s="204"/>
    </row>
    <row r="86" spans="1:16" ht="9" hidden="1" customHeight="1">
      <c r="A86" s="380"/>
      <c r="B86" s="286"/>
      <c r="C86" s="286"/>
      <c r="D86" s="286"/>
      <c r="E86" s="286"/>
      <c r="F86" s="286"/>
      <c r="P86" s="204"/>
    </row>
    <row r="87" spans="1:16" ht="9" hidden="1" customHeight="1">
      <c r="A87" s="380"/>
      <c r="B87" s="286"/>
      <c r="C87" s="286"/>
      <c r="D87" s="286"/>
      <c r="E87" s="286"/>
      <c r="F87" s="286"/>
      <c r="P87" s="204"/>
    </row>
    <row r="88" spans="1:16" ht="9" hidden="1" customHeight="1">
      <c r="A88" s="380"/>
      <c r="B88" s="286"/>
      <c r="C88" s="286"/>
      <c r="D88" s="286"/>
      <c r="E88" s="286"/>
      <c r="F88" s="286"/>
      <c r="P88" s="204"/>
    </row>
    <row r="89" spans="1:16" ht="9" hidden="1" customHeight="1">
      <c r="A89" s="386"/>
      <c r="B89" s="286"/>
      <c r="C89" s="286"/>
      <c r="D89" s="286"/>
      <c r="E89" s="286"/>
      <c r="F89" s="286"/>
      <c r="P89" s="204"/>
    </row>
    <row r="90" spans="1:16" ht="9" hidden="1" customHeight="1">
      <c r="A90" s="380"/>
      <c r="B90" s="286"/>
      <c r="C90" s="286"/>
      <c r="D90" s="286"/>
      <c r="E90" s="286"/>
      <c r="F90" s="286"/>
      <c r="P90" s="204"/>
    </row>
    <row r="91" spans="1:16" ht="9" hidden="1" customHeight="1">
      <c r="A91" s="380"/>
      <c r="B91" s="286"/>
      <c r="C91" s="286"/>
      <c r="D91" s="286"/>
      <c r="E91" s="286"/>
      <c r="F91" s="286"/>
      <c r="P91" s="204"/>
    </row>
    <row r="92" spans="1:16" ht="9" hidden="1" customHeight="1">
      <c r="A92" s="380"/>
      <c r="B92" s="286"/>
      <c r="C92" s="286"/>
      <c r="D92" s="286"/>
      <c r="E92" s="286"/>
      <c r="F92" s="286"/>
      <c r="P92" s="204"/>
    </row>
    <row r="93" spans="1:16" hidden="1">
      <c r="A93" s="387"/>
      <c r="B93" s="286"/>
      <c r="C93" s="286"/>
      <c r="D93" s="286"/>
      <c r="E93" s="286"/>
      <c r="F93" s="286"/>
      <c r="P93" s="204"/>
    </row>
    <row r="94" spans="1:16" hidden="1">
      <c r="A94" s="387"/>
      <c r="B94" s="286"/>
      <c r="C94" s="286"/>
      <c r="D94" s="286"/>
      <c r="E94" s="286"/>
      <c r="F94" s="286"/>
      <c r="P94" s="204"/>
    </row>
    <row r="95" spans="1:16" hidden="1">
      <c r="A95" s="387"/>
      <c r="B95" s="286"/>
      <c r="C95" s="286"/>
      <c r="D95" s="286"/>
      <c r="E95" s="286"/>
      <c r="F95" s="286"/>
      <c r="P95" s="204"/>
    </row>
    <row r="96" spans="1:16" hidden="1">
      <c r="A96" s="387"/>
      <c r="B96" s="286"/>
      <c r="C96" s="286"/>
      <c r="D96" s="286"/>
      <c r="E96" s="286"/>
      <c r="F96" s="286"/>
      <c r="P96" s="204"/>
    </row>
    <row r="97" spans="1:16" hidden="1">
      <c r="A97" s="387"/>
      <c r="B97" s="286"/>
      <c r="C97" s="286"/>
      <c r="D97" s="286"/>
      <c r="E97" s="286"/>
      <c r="F97" s="286"/>
      <c r="P97" s="204"/>
    </row>
    <row r="98" spans="1:16" hidden="1">
      <c r="A98" s="387"/>
      <c r="B98" s="286"/>
      <c r="C98" s="286"/>
      <c r="D98" s="286"/>
      <c r="E98" s="286"/>
      <c r="F98" s="286"/>
      <c r="P98" s="204"/>
    </row>
    <row r="99" spans="1:16" hidden="1">
      <c r="A99" s="387"/>
      <c r="B99" s="286"/>
      <c r="C99" s="286"/>
      <c r="D99" s="286"/>
      <c r="E99" s="286"/>
      <c r="F99" s="286"/>
      <c r="P99" s="204"/>
    </row>
    <row r="100" spans="1:16" ht="15.75" hidden="1">
      <c r="A100" s="388"/>
      <c r="B100" s="286"/>
      <c r="C100" s="286"/>
      <c r="D100" s="286"/>
      <c r="E100" s="286"/>
      <c r="F100" s="286"/>
      <c r="P100" s="204"/>
    </row>
    <row r="101" spans="1:16" ht="15.75" hidden="1">
      <c r="A101" s="388"/>
      <c r="B101" s="286"/>
      <c r="C101" s="286"/>
      <c r="D101" s="286"/>
      <c r="E101" s="286"/>
      <c r="F101" s="286"/>
      <c r="P101" s="204"/>
    </row>
    <row r="102" spans="1:16" ht="15.75" hidden="1">
      <c r="A102" s="388"/>
      <c r="B102" s="286"/>
      <c r="C102" s="286"/>
      <c r="D102" s="286"/>
      <c r="E102" s="286"/>
      <c r="F102" s="286"/>
      <c r="P102" s="204"/>
    </row>
    <row r="103" spans="1:16" ht="15.75" hidden="1">
      <c r="A103" s="388"/>
      <c r="B103" s="286"/>
      <c r="C103" s="286"/>
      <c r="D103" s="286"/>
      <c r="E103" s="286"/>
      <c r="F103" s="286"/>
      <c r="P103" s="204"/>
    </row>
    <row r="104" spans="1:16" ht="15.75" hidden="1">
      <c r="A104" s="388"/>
      <c r="B104" s="286"/>
      <c r="C104" s="286"/>
      <c r="D104" s="286"/>
      <c r="E104" s="286"/>
      <c r="F104" s="286"/>
      <c r="P104" s="204"/>
    </row>
    <row r="105" spans="1:16" ht="15.75" hidden="1">
      <c r="A105" s="388"/>
      <c r="B105" s="286"/>
      <c r="C105" s="286"/>
      <c r="D105" s="286"/>
      <c r="E105" s="286"/>
      <c r="F105" s="286"/>
      <c r="P105" s="204"/>
    </row>
    <row r="106" spans="1:16" ht="15.75" hidden="1">
      <c r="A106" s="388"/>
      <c r="B106" s="286"/>
      <c r="C106" s="286"/>
      <c r="D106" s="286"/>
      <c r="E106" s="286"/>
      <c r="F106" s="286"/>
      <c r="P106" s="204"/>
    </row>
    <row r="107" spans="1:16" ht="15.75" hidden="1">
      <c r="A107" s="388"/>
      <c r="B107" s="286"/>
      <c r="C107" s="286"/>
      <c r="D107" s="286"/>
      <c r="E107" s="286"/>
      <c r="F107" s="286"/>
      <c r="P107" s="204"/>
    </row>
    <row r="108" spans="1:16" ht="15.75" hidden="1">
      <c r="A108" s="388"/>
      <c r="B108" s="286"/>
      <c r="C108" s="286"/>
      <c r="D108" s="286"/>
      <c r="E108" s="286"/>
      <c r="F108" s="286"/>
      <c r="P108" s="204"/>
    </row>
    <row r="109" spans="1:16" ht="15.75" hidden="1">
      <c r="A109" s="388"/>
      <c r="B109" s="286"/>
      <c r="C109" s="286"/>
      <c r="D109" s="286"/>
      <c r="E109" s="286"/>
      <c r="F109" s="286"/>
      <c r="P109" s="204"/>
    </row>
    <row r="110" spans="1:16" ht="15.75" hidden="1">
      <c r="A110" s="388"/>
      <c r="B110" s="286"/>
      <c r="C110" s="286"/>
      <c r="D110" s="286"/>
      <c r="E110" s="286"/>
      <c r="F110" s="286"/>
      <c r="P110" s="204"/>
    </row>
    <row r="111" spans="1:16" ht="15.75" hidden="1">
      <c r="A111" s="388"/>
      <c r="B111" s="286"/>
      <c r="C111" s="286"/>
      <c r="D111" s="286"/>
      <c r="E111" s="286"/>
      <c r="F111" s="286"/>
      <c r="P111" s="204"/>
    </row>
    <row r="112" spans="1:16" ht="15.75" hidden="1">
      <c r="A112" s="388"/>
      <c r="B112" s="286"/>
      <c r="C112" s="286"/>
      <c r="D112" s="286"/>
      <c r="E112" s="286"/>
      <c r="F112" s="286"/>
      <c r="P112" s="204"/>
    </row>
    <row r="113" spans="1:16" ht="15.75" hidden="1">
      <c r="A113" s="388"/>
      <c r="B113" s="286"/>
      <c r="C113" s="286"/>
      <c r="D113" s="286"/>
      <c r="E113" s="286"/>
      <c r="F113" s="286"/>
      <c r="P113" s="204"/>
    </row>
    <row r="114" spans="1:16" ht="15.75" hidden="1">
      <c r="A114" s="388"/>
      <c r="B114" s="286"/>
      <c r="C114" s="286"/>
      <c r="D114" s="286"/>
      <c r="E114" s="286"/>
      <c r="F114" s="286"/>
      <c r="P114" s="204"/>
    </row>
    <row r="115" spans="1:16" ht="15.75" hidden="1">
      <c r="A115" s="388"/>
      <c r="B115" s="286"/>
      <c r="C115" s="286"/>
      <c r="D115" s="286"/>
      <c r="E115" s="286"/>
      <c r="F115" s="286"/>
      <c r="P115" s="204"/>
    </row>
    <row r="116" spans="1:16" ht="15.75" hidden="1">
      <c r="A116" s="388"/>
      <c r="B116" s="286"/>
      <c r="C116" s="286"/>
      <c r="D116" s="286"/>
      <c r="E116" s="286"/>
      <c r="F116" s="286"/>
      <c r="P116" s="204"/>
    </row>
    <row r="117" spans="1:16" ht="15.75" hidden="1">
      <c r="A117" s="388"/>
      <c r="B117" s="286"/>
      <c r="C117" s="286"/>
      <c r="D117" s="286"/>
      <c r="E117" s="286"/>
      <c r="F117" s="286"/>
      <c r="P117" s="204"/>
    </row>
    <row r="118" spans="1:16" ht="15.75" hidden="1">
      <c r="A118" s="388"/>
      <c r="B118" s="286"/>
      <c r="C118" s="286"/>
      <c r="D118" s="286"/>
      <c r="E118" s="286"/>
      <c r="F118" s="286"/>
      <c r="P118" s="204"/>
    </row>
    <row r="119" spans="1:16" ht="15.75" hidden="1">
      <c r="A119" s="388"/>
      <c r="B119" s="286"/>
      <c r="C119" s="286"/>
      <c r="D119" s="286"/>
      <c r="E119" s="286"/>
      <c r="F119" s="286"/>
      <c r="P119" s="204"/>
    </row>
    <row r="120" spans="1:16" ht="15.75" hidden="1">
      <c r="A120" s="388"/>
      <c r="B120" s="286"/>
      <c r="C120" s="286"/>
      <c r="D120" s="286"/>
      <c r="E120" s="286"/>
      <c r="F120" s="286"/>
      <c r="P120" s="204"/>
    </row>
    <row r="121" spans="1:16" ht="15.75" hidden="1">
      <c r="A121" s="388"/>
      <c r="B121" s="286"/>
      <c r="C121" s="286"/>
      <c r="D121" s="286"/>
      <c r="E121" s="286"/>
      <c r="F121" s="286"/>
      <c r="P121" s="204"/>
    </row>
    <row r="122" spans="1:16" ht="15.75" hidden="1">
      <c r="A122" s="388"/>
      <c r="B122" s="286"/>
      <c r="C122" s="286"/>
      <c r="D122" s="286"/>
      <c r="E122" s="286"/>
      <c r="F122" s="286"/>
      <c r="P122" s="204"/>
    </row>
    <row r="123" spans="1:16" ht="15.75" hidden="1">
      <c r="A123" s="388"/>
      <c r="B123" s="286"/>
      <c r="C123" s="286"/>
      <c r="D123" s="286"/>
      <c r="E123" s="286"/>
      <c r="F123" s="286"/>
      <c r="P123" s="204"/>
    </row>
    <row r="124" spans="1:16" ht="15.75" hidden="1">
      <c r="A124" s="388"/>
      <c r="B124" s="286"/>
      <c r="C124" s="286"/>
      <c r="D124" s="286"/>
      <c r="E124" s="286"/>
      <c r="F124" s="286"/>
      <c r="P124" s="204"/>
    </row>
    <row r="125" spans="1:16" ht="15.75" hidden="1">
      <c r="A125" s="388"/>
      <c r="B125" s="286"/>
      <c r="C125" s="286"/>
      <c r="D125" s="286"/>
      <c r="E125" s="286"/>
      <c r="F125" s="286"/>
      <c r="P125" s="204"/>
    </row>
    <row r="126" spans="1:16" ht="15.75" hidden="1">
      <c r="A126" s="388"/>
      <c r="B126" s="286"/>
      <c r="C126" s="286"/>
      <c r="D126" s="286"/>
      <c r="E126" s="286"/>
      <c r="F126" s="286"/>
      <c r="P126" s="204"/>
    </row>
    <row r="127" spans="1:16" ht="15.75" hidden="1">
      <c r="A127" s="388"/>
      <c r="B127" s="286"/>
      <c r="C127" s="286"/>
      <c r="D127" s="286"/>
      <c r="E127" s="286"/>
      <c r="F127" s="286"/>
      <c r="P127" s="204"/>
    </row>
    <row r="128" spans="1:16" ht="15.75" hidden="1">
      <c r="A128" s="388"/>
      <c r="B128" s="286"/>
      <c r="C128" s="286"/>
      <c r="D128" s="286"/>
      <c r="E128" s="286"/>
      <c r="F128" s="286"/>
      <c r="P128" s="204"/>
    </row>
    <row r="129" spans="1:16" ht="15.75" hidden="1">
      <c r="A129" s="388"/>
      <c r="B129" s="286"/>
      <c r="C129" s="286"/>
      <c r="D129" s="286"/>
      <c r="E129" s="286"/>
      <c r="F129" s="286"/>
      <c r="P129" s="204"/>
    </row>
    <row r="130" spans="1:16" ht="15.75" hidden="1">
      <c r="A130" s="388"/>
      <c r="B130" s="286"/>
      <c r="C130" s="286"/>
      <c r="D130" s="286"/>
      <c r="E130" s="286"/>
      <c r="F130" s="286"/>
      <c r="P130" s="204"/>
    </row>
    <row r="131" spans="1:16" ht="15.75" hidden="1">
      <c r="A131" s="388"/>
      <c r="B131" s="286"/>
      <c r="C131" s="286"/>
      <c r="D131" s="286"/>
      <c r="E131" s="286"/>
      <c r="F131" s="286"/>
      <c r="P131" s="204"/>
    </row>
    <row r="132" spans="1:16" ht="15.75" hidden="1">
      <c r="A132" s="388"/>
      <c r="B132" s="286"/>
      <c r="C132" s="286"/>
      <c r="D132" s="286"/>
      <c r="E132" s="286"/>
      <c r="F132" s="286"/>
      <c r="P132" s="204"/>
    </row>
    <row r="133" spans="1:16" ht="15.75" hidden="1">
      <c r="A133" s="388"/>
      <c r="B133" s="286"/>
      <c r="C133" s="286"/>
      <c r="D133" s="286"/>
      <c r="E133" s="286"/>
      <c r="F133" s="286"/>
      <c r="P133" s="204"/>
    </row>
    <row r="134" spans="1:16" ht="15.75" hidden="1">
      <c r="A134" s="388"/>
      <c r="B134" s="286"/>
      <c r="C134" s="286"/>
      <c r="D134" s="286"/>
      <c r="E134" s="286"/>
      <c r="F134" s="286"/>
      <c r="P134" s="204"/>
    </row>
    <row r="135" spans="1:16" ht="15.75" hidden="1">
      <c r="A135" s="388"/>
      <c r="B135" s="286"/>
      <c r="C135" s="286"/>
      <c r="D135" s="286"/>
      <c r="E135" s="286"/>
      <c r="F135" s="286"/>
      <c r="P135" s="204"/>
    </row>
    <row r="136" spans="1:16" ht="15.75" hidden="1">
      <c r="A136" s="388"/>
      <c r="B136" s="286"/>
      <c r="C136" s="286"/>
      <c r="D136" s="286"/>
      <c r="E136" s="286"/>
      <c r="F136" s="286"/>
      <c r="P136" s="204"/>
    </row>
    <row r="137" spans="1:16" ht="15.75" hidden="1">
      <c r="A137" s="388"/>
      <c r="B137" s="286"/>
      <c r="C137" s="286"/>
      <c r="D137" s="286"/>
      <c r="E137" s="286"/>
      <c r="F137" s="286"/>
      <c r="P137" s="204"/>
    </row>
    <row r="138" spans="1:16" ht="15.75" hidden="1">
      <c r="A138" s="388"/>
      <c r="B138" s="286"/>
      <c r="C138" s="286"/>
      <c r="D138" s="286"/>
      <c r="E138" s="286"/>
      <c r="F138" s="286"/>
      <c r="P138" s="204"/>
    </row>
    <row r="139" spans="1:16" ht="15.75" hidden="1">
      <c r="A139" s="388"/>
      <c r="B139" s="286"/>
      <c r="C139" s="286"/>
      <c r="D139" s="286"/>
      <c r="E139" s="286"/>
      <c r="F139" s="286"/>
      <c r="P139" s="204"/>
    </row>
    <row r="140" spans="1:16" ht="15.75" hidden="1">
      <c r="A140" s="388"/>
      <c r="B140" s="286"/>
      <c r="C140" s="286"/>
      <c r="D140" s="286"/>
      <c r="E140" s="286"/>
      <c r="F140" s="286"/>
      <c r="P140" s="204"/>
    </row>
    <row r="141" spans="1:16" ht="15.75" hidden="1">
      <c r="A141" s="388"/>
      <c r="B141" s="286"/>
      <c r="C141" s="286"/>
      <c r="D141" s="286"/>
      <c r="E141" s="286"/>
      <c r="F141" s="286"/>
      <c r="P141" s="204"/>
    </row>
    <row r="142" spans="1:16" ht="15.75" hidden="1">
      <c r="A142" s="388"/>
      <c r="B142" s="286"/>
      <c r="C142" s="286"/>
      <c r="D142" s="286"/>
      <c r="E142" s="286"/>
      <c r="F142" s="286"/>
      <c r="P142" s="204"/>
    </row>
    <row r="143" spans="1:16" ht="15.75" hidden="1">
      <c r="A143" s="388"/>
      <c r="B143" s="286"/>
      <c r="C143" s="286"/>
      <c r="D143" s="286"/>
      <c r="E143" s="286"/>
      <c r="F143" s="286"/>
      <c r="P143" s="204"/>
    </row>
    <row r="144" spans="1:16" ht="15.75" hidden="1">
      <c r="A144" s="388"/>
      <c r="B144" s="286"/>
      <c r="C144" s="286"/>
      <c r="D144" s="286"/>
      <c r="E144" s="286"/>
      <c r="F144" s="286"/>
      <c r="P144" s="204"/>
    </row>
    <row r="145" spans="1:16" ht="15.75" hidden="1">
      <c r="A145" s="388"/>
      <c r="B145" s="286"/>
      <c r="C145" s="286"/>
      <c r="D145" s="286"/>
      <c r="E145" s="286"/>
      <c r="F145" s="286"/>
      <c r="P145" s="204"/>
    </row>
    <row r="146" spans="1:16" ht="15.75" hidden="1">
      <c r="A146" s="388"/>
      <c r="B146" s="286"/>
      <c r="C146" s="286"/>
      <c r="D146" s="286"/>
      <c r="E146" s="286"/>
      <c r="F146" s="286"/>
      <c r="P146" s="204"/>
    </row>
    <row r="147" spans="1:16" ht="15.75" hidden="1">
      <c r="A147" s="388"/>
      <c r="B147" s="286"/>
      <c r="C147" s="286"/>
      <c r="D147" s="286"/>
      <c r="E147" s="286"/>
      <c r="F147" s="286"/>
      <c r="P147" s="204"/>
    </row>
    <row r="148" spans="1:16" ht="15.75" hidden="1">
      <c r="A148" s="388"/>
      <c r="B148" s="286"/>
      <c r="C148" s="286"/>
      <c r="D148" s="286"/>
      <c r="E148" s="286"/>
      <c r="F148" s="286"/>
      <c r="P148" s="204"/>
    </row>
    <row r="149" spans="1:16" ht="15.75" hidden="1">
      <c r="A149" s="388"/>
      <c r="B149" s="286"/>
      <c r="C149" s="286"/>
      <c r="D149" s="286"/>
      <c r="E149" s="286"/>
      <c r="F149" s="286"/>
      <c r="P149" s="204"/>
    </row>
    <row r="150" spans="1:16" ht="15.75" hidden="1">
      <c r="A150" s="388"/>
      <c r="B150" s="286"/>
      <c r="C150" s="286"/>
      <c r="D150" s="286"/>
      <c r="E150" s="286"/>
      <c r="F150" s="286"/>
      <c r="P150" s="204"/>
    </row>
    <row r="151" spans="1:16" ht="15.75" hidden="1">
      <c r="A151" s="388"/>
      <c r="B151" s="286"/>
      <c r="C151" s="286"/>
      <c r="D151" s="286"/>
      <c r="E151" s="286"/>
      <c r="F151" s="286"/>
      <c r="P151" s="204"/>
    </row>
    <row r="152" spans="1:16" ht="15.75" hidden="1">
      <c r="A152" s="388"/>
      <c r="B152" s="286"/>
      <c r="C152" s="286"/>
      <c r="D152" s="286"/>
      <c r="E152" s="286"/>
      <c r="F152" s="286"/>
      <c r="P152" s="204"/>
    </row>
    <row r="153" spans="1:16" ht="15.75" hidden="1">
      <c r="A153" s="388"/>
      <c r="B153" s="286"/>
      <c r="C153" s="286"/>
      <c r="D153" s="286"/>
      <c r="E153" s="286"/>
      <c r="F153" s="286"/>
      <c r="P153" s="204"/>
    </row>
    <row r="154" spans="1:16" ht="15.75" hidden="1">
      <c r="A154" s="388"/>
      <c r="B154" s="286"/>
      <c r="C154" s="286"/>
      <c r="D154" s="286"/>
      <c r="E154" s="286"/>
      <c r="F154" s="286"/>
      <c r="P154" s="204"/>
    </row>
    <row r="155" spans="1:16" ht="15.75" hidden="1">
      <c r="A155" s="388"/>
      <c r="B155" s="286"/>
      <c r="C155" s="286"/>
      <c r="D155" s="286"/>
      <c r="E155" s="286"/>
      <c r="F155" s="286"/>
      <c r="P155" s="204"/>
    </row>
    <row r="156" spans="1:16" ht="15.75" hidden="1">
      <c r="A156" s="388"/>
      <c r="B156" s="286"/>
      <c r="C156" s="286"/>
      <c r="D156" s="286"/>
      <c r="E156" s="286"/>
      <c r="F156" s="286"/>
      <c r="P156" s="204"/>
    </row>
    <row r="157" spans="1:16" ht="15.75" hidden="1">
      <c r="A157" s="388"/>
      <c r="B157" s="286"/>
      <c r="C157" s="286"/>
      <c r="D157" s="286"/>
      <c r="E157" s="286"/>
      <c r="F157" s="286"/>
      <c r="P157" s="204"/>
    </row>
    <row r="158" spans="1:16" ht="15.75" hidden="1">
      <c r="A158" s="388"/>
      <c r="B158" s="286"/>
      <c r="C158" s="286"/>
      <c r="D158" s="286"/>
      <c r="E158" s="286"/>
      <c r="F158" s="286"/>
      <c r="P158" s="204"/>
    </row>
    <row r="159" spans="1:16" ht="15.75" hidden="1">
      <c r="A159" s="388"/>
      <c r="B159" s="286"/>
      <c r="C159" s="286"/>
      <c r="D159" s="286"/>
      <c r="E159" s="286"/>
      <c r="F159" s="286"/>
      <c r="P159" s="204"/>
    </row>
    <row r="160" spans="1:16" ht="15.75" hidden="1">
      <c r="A160" s="388"/>
      <c r="B160" s="286"/>
      <c r="C160" s="286"/>
      <c r="D160" s="286"/>
      <c r="E160" s="286"/>
      <c r="F160" s="286"/>
      <c r="P160" s="204"/>
    </row>
    <row r="161" spans="1:16" ht="15.75" hidden="1">
      <c r="A161" s="388"/>
      <c r="B161" s="286"/>
      <c r="C161" s="286"/>
      <c r="D161" s="286"/>
      <c r="E161" s="286"/>
      <c r="F161" s="286"/>
      <c r="P161" s="204"/>
    </row>
    <row r="162" spans="1:16" ht="15.75" hidden="1">
      <c r="A162" s="388"/>
      <c r="B162" s="286"/>
      <c r="C162" s="286"/>
      <c r="D162" s="286"/>
      <c r="E162" s="286"/>
      <c r="F162" s="286"/>
      <c r="P162" s="204"/>
    </row>
    <row r="163" spans="1:16" ht="15.75" hidden="1">
      <c r="A163" s="388"/>
      <c r="B163" s="286"/>
      <c r="C163" s="286"/>
      <c r="D163" s="286"/>
      <c r="E163" s="286"/>
      <c r="F163" s="286"/>
      <c r="P163" s="204"/>
    </row>
    <row r="164" spans="1:16" ht="15.75" hidden="1">
      <c r="A164" s="388"/>
      <c r="B164" s="286"/>
      <c r="C164" s="286"/>
      <c r="D164" s="286"/>
      <c r="E164" s="286"/>
      <c r="F164" s="286"/>
      <c r="P164" s="204"/>
    </row>
    <row r="165" spans="1:16" ht="15.75" hidden="1">
      <c r="A165" s="388"/>
      <c r="B165" s="286"/>
      <c r="C165" s="286"/>
      <c r="D165" s="286"/>
      <c r="E165" s="286"/>
      <c r="F165" s="286"/>
      <c r="P165" s="204"/>
    </row>
    <row r="166" spans="1:16" ht="15.75" hidden="1">
      <c r="A166" s="388"/>
      <c r="B166" s="286"/>
      <c r="C166" s="286"/>
      <c r="D166" s="286"/>
      <c r="E166" s="286"/>
      <c r="F166" s="286"/>
      <c r="P166" s="204"/>
    </row>
    <row r="167" spans="1:16" ht="15.75" hidden="1">
      <c r="A167" s="388"/>
      <c r="B167" s="286"/>
      <c r="C167" s="286"/>
      <c r="D167" s="286"/>
      <c r="E167" s="286"/>
      <c r="F167" s="286"/>
      <c r="P167" s="204"/>
    </row>
    <row r="168" spans="1:16" ht="15.75" hidden="1">
      <c r="A168" s="388"/>
      <c r="B168" s="286"/>
      <c r="C168" s="286"/>
      <c r="D168" s="286"/>
      <c r="E168" s="286"/>
      <c r="F168" s="286"/>
      <c r="P168" s="204"/>
    </row>
    <row r="169" spans="1:16" ht="15.75" hidden="1">
      <c r="A169" s="388"/>
      <c r="B169" s="286"/>
      <c r="C169" s="286"/>
      <c r="D169" s="286"/>
      <c r="E169" s="286"/>
      <c r="F169" s="286"/>
      <c r="P169" s="204"/>
    </row>
    <row r="170" spans="1:16" ht="15.75" hidden="1">
      <c r="A170" s="388"/>
      <c r="B170" s="286"/>
      <c r="C170" s="286"/>
      <c r="D170" s="286"/>
      <c r="E170" s="286"/>
      <c r="F170" s="286"/>
      <c r="P170" s="204"/>
    </row>
    <row r="171" spans="1:16" ht="15.75" hidden="1">
      <c r="A171" s="388"/>
      <c r="B171" s="286"/>
      <c r="C171" s="286"/>
      <c r="D171" s="286"/>
      <c r="E171" s="286"/>
      <c r="F171" s="286"/>
      <c r="P171" s="204"/>
    </row>
    <row r="172" spans="1:16" ht="15.75" hidden="1">
      <c r="A172" s="388"/>
      <c r="B172" s="286"/>
      <c r="C172" s="286"/>
      <c r="D172" s="286"/>
      <c r="E172" s="286"/>
      <c r="F172" s="286"/>
      <c r="P172" s="204"/>
    </row>
    <row r="173" spans="1:16" ht="15.75" hidden="1">
      <c r="A173" s="388"/>
      <c r="B173" s="286"/>
      <c r="C173" s="286"/>
      <c r="D173" s="286"/>
      <c r="E173" s="286"/>
      <c r="F173" s="286"/>
      <c r="P173" s="204"/>
    </row>
    <row r="174" spans="1:16" ht="15.75" hidden="1">
      <c r="A174" s="388"/>
      <c r="B174" s="286"/>
      <c r="C174" s="286"/>
      <c r="D174" s="286"/>
      <c r="E174" s="286"/>
      <c r="F174" s="286"/>
      <c r="P174" s="204"/>
    </row>
    <row r="175" spans="1:16" ht="15.75" hidden="1">
      <c r="A175" s="388"/>
      <c r="B175" s="286"/>
      <c r="C175" s="286"/>
      <c r="D175" s="286"/>
      <c r="E175" s="286"/>
      <c r="F175" s="286"/>
      <c r="P175" s="204"/>
    </row>
    <row r="176" spans="1:16" ht="15.75" hidden="1">
      <c r="A176" s="388"/>
      <c r="B176" s="286"/>
      <c r="C176" s="286"/>
      <c r="D176" s="286"/>
      <c r="E176" s="286"/>
      <c r="F176" s="286"/>
      <c r="P176" s="204"/>
    </row>
    <row r="177" spans="1:16" ht="15.75" hidden="1">
      <c r="A177" s="388"/>
      <c r="B177" s="286"/>
      <c r="C177" s="286"/>
      <c r="D177" s="286"/>
      <c r="E177" s="286"/>
      <c r="F177" s="286"/>
      <c r="P177" s="204"/>
    </row>
    <row r="178" spans="1:16" ht="15.75" hidden="1">
      <c r="A178" s="388"/>
      <c r="B178" s="286"/>
      <c r="C178" s="286"/>
      <c r="D178" s="286"/>
      <c r="E178" s="286"/>
      <c r="F178" s="286"/>
      <c r="P178" s="204"/>
    </row>
    <row r="179" spans="1:16" ht="15.75" hidden="1">
      <c r="A179" s="388"/>
      <c r="B179" s="286"/>
      <c r="C179" s="286"/>
      <c r="D179" s="286"/>
      <c r="E179" s="286"/>
      <c r="F179" s="286"/>
      <c r="P179" s="204"/>
    </row>
    <row r="180" spans="1:16" ht="15.75" hidden="1">
      <c r="A180" s="388"/>
      <c r="B180" s="286"/>
      <c r="C180" s="286"/>
      <c r="D180" s="286"/>
      <c r="E180" s="286"/>
      <c r="F180" s="286"/>
      <c r="P180" s="204"/>
    </row>
    <row r="181" spans="1:16" ht="15.75" hidden="1">
      <c r="A181" s="388"/>
      <c r="B181" s="286"/>
      <c r="C181" s="286"/>
      <c r="D181" s="286"/>
      <c r="E181" s="286"/>
      <c r="F181" s="286"/>
      <c r="P181" s="204"/>
    </row>
    <row r="182" spans="1:16" ht="15.75" hidden="1">
      <c r="A182" s="388"/>
      <c r="B182" s="286"/>
      <c r="C182" s="286"/>
      <c r="D182" s="286"/>
      <c r="E182" s="286"/>
      <c r="F182" s="286"/>
      <c r="P182" s="204"/>
    </row>
    <row r="183" spans="1:16" ht="15.75" hidden="1">
      <c r="A183" s="388"/>
      <c r="B183" s="286"/>
      <c r="C183" s="286"/>
      <c r="D183" s="286"/>
      <c r="E183" s="286"/>
      <c r="F183" s="286"/>
      <c r="P183" s="204"/>
    </row>
    <row r="184" spans="1:16" ht="15.75" hidden="1">
      <c r="A184" s="388"/>
      <c r="B184" s="286"/>
      <c r="C184" s="286"/>
      <c r="D184" s="286"/>
      <c r="E184" s="286"/>
      <c r="F184" s="286"/>
      <c r="P184" s="204"/>
    </row>
    <row r="185" spans="1:16" ht="15.75" hidden="1">
      <c r="A185" s="388"/>
      <c r="B185" s="286"/>
      <c r="C185" s="286"/>
      <c r="D185" s="286"/>
      <c r="E185" s="286"/>
      <c r="F185" s="286"/>
      <c r="P185" s="204"/>
    </row>
    <row r="186" spans="1:16" ht="15.75" hidden="1">
      <c r="A186" s="388"/>
      <c r="B186" s="286"/>
      <c r="C186" s="286"/>
      <c r="D186" s="286"/>
      <c r="E186" s="286"/>
      <c r="F186" s="286"/>
      <c r="P186" s="204"/>
    </row>
    <row r="187" spans="1:16" ht="15.75" hidden="1">
      <c r="A187" s="388"/>
      <c r="B187" s="286"/>
      <c r="C187" s="286"/>
      <c r="D187" s="286"/>
      <c r="E187" s="286"/>
      <c r="F187" s="286"/>
      <c r="P187" s="204"/>
    </row>
    <row r="188" spans="1:16" ht="15.75" hidden="1">
      <c r="A188" s="388"/>
      <c r="B188" s="286"/>
      <c r="C188" s="286"/>
      <c r="D188" s="286"/>
      <c r="E188" s="286"/>
      <c r="F188" s="286"/>
      <c r="P188" s="204"/>
    </row>
    <row r="189" spans="1:16" ht="15.75" hidden="1">
      <c r="A189" s="388"/>
      <c r="B189" s="286"/>
      <c r="C189" s="286"/>
      <c r="D189" s="286"/>
      <c r="E189" s="286"/>
      <c r="F189" s="286"/>
      <c r="P189" s="204"/>
    </row>
    <row r="190" spans="1:16" ht="15.75" hidden="1">
      <c r="A190" s="388"/>
      <c r="B190" s="286"/>
      <c r="C190" s="286"/>
      <c r="D190" s="286"/>
      <c r="E190" s="286"/>
      <c r="F190" s="286"/>
      <c r="P190" s="204"/>
    </row>
    <row r="191" spans="1:16" ht="15.75" hidden="1">
      <c r="A191" s="288"/>
      <c r="B191" s="286"/>
      <c r="C191" s="286"/>
      <c r="D191" s="286"/>
      <c r="E191" s="286"/>
      <c r="F191" s="286"/>
      <c r="P191" s="204"/>
    </row>
    <row r="192" spans="1:16" ht="15.75" hidden="1">
      <c r="A192" s="288"/>
      <c r="B192" s="286"/>
      <c r="C192" s="286"/>
      <c r="D192" s="286"/>
      <c r="E192" s="286"/>
      <c r="F192" s="286"/>
      <c r="P192" s="204"/>
    </row>
    <row r="193" spans="1:16" ht="15.75" hidden="1">
      <c r="A193" s="288"/>
      <c r="B193" s="286"/>
      <c r="C193" s="286"/>
      <c r="D193" s="286"/>
      <c r="E193" s="286"/>
      <c r="F193" s="286"/>
      <c r="P193" s="204"/>
    </row>
    <row r="194" spans="1:16" ht="15.75" hidden="1">
      <c r="A194" s="288"/>
      <c r="B194" s="286"/>
      <c r="C194" s="286"/>
      <c r="D194" s="286"/>
      <c r="E194" s="286"/>
      <c r="F194" s="286"/>
      <c r="P194" s="204"/>
    </row>
    <row r="195" spans="1:16" ht="15.75" hidden="1">
      <c r="A195" s="288"/>
      <c r="B195" s="286"/>
      <c r="C195" s="286"/>
      <c r="D195" s="286"/>
      <c r="E195" s="286"/>
      <c r="F195" s="286"/>
      <c r="P195" s="204"/>
    </row>
    <row r="196" spans="1:16" ht="15.75" hidden="1">
      <c r="A196" s="288"/>
      <c r="B196" s="286"/>
      <c r="C196" s="286"/>
      <c r="D196" s="286"/>
      <c r="E196" s="286"/>
      <c r="F196" s="286"/>
      <c r="P196" s="204"/>
    </row>
    <row r="197" spans="1:16" ht="15.75" hidden="1">
      <c r="A197" s="288"/>
      <c r="B197" s="286"/>
      <c r="C197" s="286"/>
      <c r="D197" s="286"/>
      <c r="E197" s="286"/>
      <c r="F197" s="286"/>
      <c r="P197" s="204"/>
    </row>
    <row r="198" spans="1:16" ht="15.75" hidden="1">
      <c r="A198" s="288"/>
      <c r="B198" s="286"/>
      <c r="C198" s="286"/>
      <c r="D198" s="286"/>
      <c r="E198" s="286"/>
      <c r="F198" s="286"/>
      <c r="P198" s="204"/>
    </row>
    <row r="199" spans="1:16" ht="15.75" hidden="1">
      <c r="A199" s="288"/>
      <c r="B199" s="286"/>
      <c r="C199" s="286"/>
      <c r="D199" s="286"/>
      <c r="E199" s="286"/>
      <c r="F199" s="286"/>
      <c r="P199" s="204"/>
    </row>
    <row r="200" spans="1:16" ht="15.75" hidden="1">
      <c r="A200" s="288"/>
      <c r="B200" s="286"/>
      <c r="C200" s="286"/>
      <c r="D200" s="286"/>
      <c r="E200" s="286"/>
      <c r="F200" s="286"/>
      <c r="P200" s="204"/>
    </row>
    <row r="201" spans="1:16" ht="15.75" hidden="1">
      <c r="A201" s="288"/>
      <c r="B201" s="286"/>
      <c r="C201" s="286"/>
      <c r="D201" s="286"/>
      <c r="E201" s="286"/>
      <c r="F201" s="286"/>
    </row>
    <row r="202" spans="1:16" ht="15.75" hidden="1">
      <c r="A202" s="288"/>
      <c r="B202" s="286"/>
      <c r="C202" s="286"/>
      <c r="D202" s="286"/>
      <c r="E202" s="286"/>
      <c r="F202" s="286"/>
    </row>
    <row r="203" spans="1:16" ht="15.75" hidden="1">
      <c r="A203" s="288"/>
      <c r="B203" s="286"/>
      <c r="C203" s="286"/>
      <c r="D203" s="286"/>
      <c r="E203" s="286"/>
      <c r="F203" s="286"/>
    </row>
    <row r="204" spans="1:16" ht="15.75" hidden="1">
      <c r="A204" s="288"/>
      <c r="B204" s="286"/>
      <c r="C204" s="286"/>
      <c r="D204" s="286"/>
      <c r="E204" s="286"/>
      <c r="F204" s="286"/>
    </row>
    <row r="205" spans="1:16" ht="15.75" hidden="1">
      <c r="A205" s="288"/>
      <c r="B205" s="286"/>
      <c r="C205" s="286"/>
      <c r="D205" s="286"/>
      <c r="E205" s="286"/>
      <c r="F205" s="286"/>
    </row>
    <row r="206" spans="1:16" ht="15.75" hidden="1">
      <c r="A206" s="288"/>
      <c r="B206" s="286"/>
      <c r="C206" s="286"/>
      <c r="D206" s="286"/>
      <c r="E206" s="286"/>
      <c r="F206" s="286"/>
    </row>
    <row r="207" spans="1:16" ht="15.75" hidden="1">
      <c r="A207" s="288"/>
      <c r="B207" s="286"/>
      <c r="C207" s="286"/>
      <c r="D207" s="286"/>
      <c r="E207" s="286"/>
      <c r="F207" s="286"/>
    </row>
    <row r="208" spans="1:16" ht="15.75" hidden="1">
      <c r="A208" s="288"/>
      <c r="B208" s="286"/>
      <c r="C208" s="286"/>
      <c r="D208" s="286"/>
      <c r="E208" s="286"/>
      <c r="F208" s="286"/>
    </row>
    <row r="209" spans="1:6" ht="15.75" hidden="1">
      <c r="A209" s="288"/>
      <c r="B209" s="286"/>
      <c r="C209" s="286"/>
      <c r="D209" s="286"/>
      <c r="E209" s="286"/>
      <c r="F209" s="286"/>
    </row>
    <row r="210" spans="1:6" ht="15.75" hidden="1">
      <c r="A210" s="288"/>
      <c r="B210" s="286"/>
      <c r="C210" s="286"/>
      <c r="D210" s="286"/>
      <c r="E210" s="286"/>
      <c r="F210" s="286"/>
    </row>
    <row r="211" spans="1:6" ht="15.75" hidden="1">
      <c r="A211" s="288"/>
      <c r="B211" s="286"/>
      <c r="C211" s="286"/>
      <c r="D211" s="286"/>
      <c r="E211" s="286"/>
      <c r="F211" s="286"/>
    </row>
    <row r="212" spans="1:6" ht="15.75" hidden="1">
      <c r="A212" s="288"/>
      <c r="B212" s="286"/>
      <c r="C212" s="286"/>
      <c r="D212" s="286"/>
      <c r="E212" s="286"/>
      <c r="F212" s="286"/>
    </row>
    <row r="213" spans="1:6" ht="15.75" hidden="1">
      <c r="A213" s="288"/>
      <c r="B213" s="286"/>
      <c r="C213" s="286"/>
      <c r="D213" s="286"/>
      <c r="E213" s="286"/>
      <c r="F213" s="286"/>
    </row>
    <row r="214" spans="1:6" ht="15.75" hidden="1">
      <c r="A214" s="288"/>
      <c r="B214" s="286"/>
      <c r="C214" s="286"/>
      <c r="D214" s="286"/>
      <c r="E214" s="286"/>
      <c r="F214" s="286"/>
    </row>
    <row r="215" spans="1:6" ht="15.75" hidden="1">
      <c r="A215" s="288"/>
      <c r="B215" s="286"/>
      <c r="C215" s="286"/>
      <c r="D215" s="286"/>
      <c r="E215" s="286"/>
      <c r="F215" s="286"/>
    </row>
    <row r="216" spans="1:6" ht="15.75" hidden="1">
      <c r="A216" s="288"/>
      <c r="B216" s="286"/>
      <c r="C216" s="286"/>
      <c r="D216" s="286"/>
      <c r="E216" s="286"/>
      <c r="F216" s="286"/>
    </row>
    <row r="217" spans="1:6" ht="15.75" hidden="1">
      <c r="A217" s="288"/>
      <c r="B217" s="286"/>
      <c r="C217" s="286"/>
      <c r="D217" s="286"/>
      <c r="E217" s="286"/>
      <c r="F217" s="286"/>
    </row>
    <row r="218" spans="1:6" ht="15.75" hidden="1">
      <c r="A218" s="288"/>
      <c r="B218" s="286"/>
      <c r="C218" s="286"/>
      <c r="D218" s="286"/>
      <c r="E218" s="286"/>
      <c r="F218" s="286"/>
    </row>
    <row r="219" spans="1:6" ht="15.75" hidden="1">
      <c r="A219" s="288"/>
      <c r="B219" s="286"/>
      <c r="C219" s="286"/>
      <c r="D219" s="286"/>
      <c r="E219" s="286"/>
      <c r="F219" s="286"/>
    </row>
    <row r="220" spans="1:6" ht="15.75" hidden="1">
      <c r="A220" s="288"/>
      <c r="B220" s="286"/>
      <c r="C220" s="286"/>
      <c r="D220" s="286"/>
      <c r="E220" s="286"/>
      <c r="F220" s="286"/>
    </row>
    <row r="221" spans="1:6" ht="15.75" hidden="1">
      <c r="A221" s="288"/>
      <c r="B221" s="286"/>
      <c r="C221" s="286"/>
      <c r="D221" s="286"/>
      <c r="E221" s="286"/>
      <c r="F221" s="286"/>
    </row>
    <row r="222" spans="1:6" ht="15.75" hidden="1">
      <c r="A222" s="288"/>
      <c r="B222" s="286"/>
      <c r="C222" s="286"/>
      <c r="D222" s="286"/>
      <c r="E222" s="286"/>
      <c r="F222" s="286"/>
    </row>
    <row r="223" spans="1:6" ht="15.75" hidden="1">
      <c r="A223" s="288"/>
      <c r="B223" s="286"/>
      <c r="C223" s="286"/>
      <c r="D223" s="286"/>
      <c r="E223" s="286"/>
      <c r="F223" s="286"/>
    </row>
    <row r="224" spans="1:6" ht="15.75" hidden="1">
      <c r="A224" s="288"/>
      <c r="B224" s="286"/>
      <c r="C224" s="286"/>
      <c r="D224" s="286"/>
      <c r="E224" s="286"/>
      <c r="F224" s="286"/>
    </row>
    <row r="225" spans="1:6" ht="15.75" hidden="1">
      <c r="A225" s="288"/>
      <c r="B225" s="286"/>
      <c r="C225" s="286"/>
      <c r="D225" s="286"/>
      <c r="E225" s="286"/>
      <c r="F225" s="286"/>
    </row>
    <row r="226" spans="1:6" ht="15.75" hidden="1">
      <c r="A226" s="288"/>
      <c r="B226" s="286"/>
      <c r="C226" s="286"/>
      <c r="D226" s="286"/>
      <c r="E226" s="286"/>
      <c r="F226" s="286"/>
    </row>
    <row r="227" spans="1:6" ht="15.75" hidden="1">
      <c r="A227" s="288"/>
      <c r="B227" s="286"/>
      <c r="C227" s="286"/>
      <c r="D227" s="286"/>
      <c r="E227" s="286"/>
      <c r="F227" s="286"/>
    </row>
    <row r="228" spans="1:6" ht="15.75" hidden="1">
      <c r="A228" s="288"/>
      <c r="B228" s="286"/>
      <c r="C228" s="286"/>
      <c r="D228" s="286"/>
      <c r="E228" s="286"/>
      <c r="F228" s="286"/>
    </row>
    <row r="229" spans="1:6" ht="15.75" hidden="1">
      <c r="A229" s="288"/>
      <c r="B229" s="286"/>
      <c r="C229" s="286"/>
      <c r="D229" s="286"/>
      <c r="E229" s="286"/>
      <c r="F229" s="286"/>
    </row>
    <row r="230" spans="1:6" ht="15.75" hidden="1">
      <c r="A230" s="288"/>
      <c r="B230" s="286"/>
      <c r="C230" s="286"/>
      <c r="D230" s="286"/>
      <c r="E230" s="286"/>
      <c r="F230" s="286"/>
    </row>
    <row r="231" spans="1:6" ht="15.75" hidden="1">
      <c r="A231" s="288"/>
      <c r="B231" s="286"/>
      <c r="C231" s="286"/>
      <c r="D231" s="286"/>
      <c r="E231" s="286"/>
      <c r="F231" s="286"/>
    </row>
    <row r="232" spans="1:6" ht="15.75" hidden="1">
      <c r="A232" s="288"/>
      <c r="B232" s="286"/>
      <c r="C232" s="286"/>
      <c r="D232" s="286"/>
      <c r="E232" s="286"/>
      <c r="F232" s="286"/>
    </row>
    <row r="233" spans="1:6" ht="15.75" hidden="1">
      <c r="A233" s="288"/>
      <c r="B233" s="286"/>
      <c r="C233" s="286"/>
      <c r="D233" s="286"/>
      <c r="E233" s="286"/>
      <c r="F233" s="286"/>
    </row>
    <row r="234" spans="1:6" ht="15.75" hidden="1">
      <c r="A234" s="288"/>
      <c r="B234" s="286"/>
      <c r="C234" s="286"/>
      <c r="D234" s="286"/>
      <c r="E234" s="286"/>
      <c r="F234" s="286"/>
    </row>
    <row r="235" spans="1:6" ht="15.75" hidden="1">
      <c r="A235" s="288"/>
      <c r="B235" s="286"/>
      <c r="C235" s="286"/>
      <c r="D235" s="286"/>
      <c r="E235" s="286"/>
      <c r="F235" s="286"/>
    </row>
    <row r="236" spans="1:6" ht="15.75" hidden="1">
      <c r="A236" s="288"/>
      <c r="B236" s="286"/>
      <c r="C236" s="286"/>
      <c r="D236" s="286"/>
      <c r="E236" s="286"/>
      <c r="F236" s="286"/>
    </row>
    <row r="237" spans="1:6" ht="15.75" hidden="1">
      <c r="A237" s="288"/>
      <c r="B237" s="286"/>
      <c r="C237" s="286"/>
      <c r="D237" s="286"/>
      <c r="E237" s="286"/>
      <c r="F237" s="286"/>
    </row>
    <row r="238" spans="1:6" ht="15.75" hidden="1">
      <c r="A238" s="288"/>
      <c r="B238" s="286"/>
      <c r="C238" s="286"/>
      <c r="D238" s="286"/>
      <c r="E238" s="286"/>
      <c r="F238" s="286"/>
    </row>
    <row r="239" spans="1:6" ht="15.75" hidden="1">
      <c r="A239" s="288"/>
      <c r="B239" s="286"/>
      <c r="C239" s="286"/>
      <c r="D239" s="286"/>
      <c r="E239" s="286"/>
      <c r="F239" s="286"/>
    </row>
    <row r="240" spans="1:6" ht="15.75" hidden="1">
      <c r="A240" s="288"/>
      <c r="B240" s="286"/>
      <c r="C240" s="286"/>
      <c r="D240" s="286"/>
      <c r="E240" s="286"/>
      <c r="F240" s="286"/>
    </row>
    <row r="241" spans="1:6" ht="15.75" hidden="1">
      <c r="A241" s="288"/>
      <c r="B241" s="286"/>
      <c r="C241" s="286"/>
      <c r="D241" s="286"/>
      <c r="E241" s="286"/>
      <c r="F241" s="286"/>
    </row>
    <row r="242" spans="1:6" ht="15.75" hidden="1">
      <c r="A242" s="288"/>
      <c r="B242" s="286"/>
      <c r="C242" s="286"/>
      <c r="D242" s="286"/>
      <c r="E242" s="286"/>
      <c r="F242" s="286"/>
    </row>
    <row r="243" spans="1:6" ht="15.75" hidden="1">
      <c r="A243" s="288"/>
      <c r="B243" s="286"/>
      <c r="C243" s="286"/>
      <c r="D243" s="286"/>
      <c r="E243" s="286"/>
      <c r="F243" s="286"/>
    </row>
    <row r="244" spans="1:6" ht="15.75" hidden="1">
      <c r="A244" s="288"/>
      <c r="B244" s="286"/>
      <c r="C244" s="286"/>
      <c r="D244" s="286"/>
      <c r="E244" s="286"/>
      <c r="F244" s="286"/>
    </row>
    <row r="245" spans="1:6" ht="15.75" hidden="1">
      <c r="A245" s="288"/>
      <c r="B245" s="286"/>
      <c r="C245" s="286"/>
      <c r="D245" s="286"/>
      <c r="E245" s="286"/>
      <c r="F245" s="286"/>
    </row>
    <row r="246" spans="1:6" ht="15.75" hidden="1">
      <c r="A246" s="288"/>
      <c r="B246" s="286"/>
      <c r="C246" s="286"/>
      <c r="D246" s="286"/>
      <c r="E246" s="286"/>
      <c r="F246" s="286"/>
    </row>
    <row r="247" spans="1:6" ht="15.75" hidden="1">
      <c r="A247" s="288"/>
      <c r="B247" s="286"/>
      <c r="C247" s="286"/>
      <c r="D247" s="286"/>
      <c r="E247" s="286"/>
      <c r="F247" s="286"/>
    </row>
    <row r="248" spans="1:6" ht="15.75" hidden="1">
      <c r="A248" s="288"/>
      <c r="B248" s="286"/>
      <c r="C248" s="286"/>
      <c r="D248" s="286"/>
      <c r="E248" s="286"/>
      <c r="F248" s="286"/>
    </row>
    <row r="249" spans="1:6" ht="15.75" hidden="1">
      <c r="A249" s="288"/>
      <c r="B249" s="286"/>
      <c r="C249" s="286"/>
      <c r="D249" s="286"/>
      <c r="E249" s="286"/>
      <c r="F249" s="286"/>
    </row>
    <row r="250" spans="1:6" ht="15.75" hidden="1">
      <c r="A250" s="288"/>
      <c r="B250" s="286"/>
      <c r="C250" s="286"/>
      <c r="D250" s="286"/>
      <c r="E250" s="286"/>
      <c r="F250" s="286"/>
    </row>
    <row r="251" spans="1:6" ht="15.75" hidden="1">
      <c r="A251" s="288"/>
      <c r="B251" s="286"/>
      <c r="C251" s="286"/>
      <c r="D251" s="286"/>
      <c r="E251" s="286"/>
      <c r="F251" s="286"/>
    </row>
    <row r="252" spans="1:6" ht="15.75" hidden="1">
      <c r="A252" s="288"/>
      <c r="B252" s="286"/>
      <c r="C252" s="286"/>
      <c r="D252" s="286"/>
      <c r="E252" s="286"/>
      <c r="F252" s="286"/>
    </row>
    <row r="253" spans="1:6" ht="15.75" hidden="1">
      <c r="A253" s="288"/>
      <c r="B253" s="286"/>
      <c r="C253" s="286"/>
      <c r="D253" s="286"/>
      <c r="E253" s="286"/>
      <c r="F253" s="286"/>
    </row>
    <row r="254" spans="1:6" ht="15.75" hidden="1">
      <c r="A254" s="288"/>
      <c r="B254" s="286"/>
      <c r="C254" s="286"/>
      <c r="D254" s="286"/>
      <c r="E254" s="286"/>
      <c r="F254" s="286"/>
    </row>
    <row r="255" spans="1:6" ht="15.75" hidden="1">
      <c r="A255" s="288"/>
      <c r="B255" s="286"/>
      <c r="C255" s="286"/>
      <c r="D255" s="286"/>
      <c r="E255" s="286"/>
      <c r="F255" s="286"/>
    </row>
    <row r="256" spans="1:6" ht="15.75" hidden="1">
      <c r="A256" s="288"/>
      <c r="B256" s="286"/>
      <c r="C256" s="286"/>
      <c r="D256" s="286"/>
      <c r="E256" s="286"/>
      <c r="F256" s="286"/>
    </row>
    <row r="257" spans="1:6" ht="15.75" hidden="1">
      <c r="A257" s="288"/>
      <c r="B257" s="286"/>
      <c r="C257" s="286"/>
      <c r="D257" s="286"/>
      <c r="E257" s="286"/>
      <c r="F257" s="286"/>
    </row>
    <row r="258" spans="1:6" ht="15.75" hidden="1">
      <c r="A258" s="288"/>
      <c r="B258" s="286"/>
      <c r="C258" s="286"/>
      <c r="D258" s="286"/>
      <c r="E258" s="286"/>
      <c r="F258" s="286"/>
    </row>
    <row r="259" spans="1:6" ht="15.75" hidden="1">
      <c r="A259" s="288"/>
      <c r="B259" s="286"/>
      <c r="C259" s="286"/>
      <c r="D259" s="286"/>
      <c r="E259" s="286"/>
      <c r="F259" s="286"/>
    </row>
    <row r="260" spans="1:6" ht="15.75" hidden="1">
      <c r="A260" s="288"/>
      <c r="B260" s="286"/>
      <c r="C260" s="286"/>
      <c r="D260" s="286"/>
      <c r="E260" s="286"/>
      <c r="F260" s="286"/>
    </row>
    <row r="261" spans="1:6" ht="15.75" hidden="1">
      <c r="A261" s="288"/>
      <c r="B261" s="286"/>
      <c r="C261" s="286"/>
      <c r="D261" s="286"/>
      <c r="E261" s="286"/>
      <c r="F261" s="286"/>
    </row>
    <row r="262" spans="1:6" ht="15.75" hidden="1">
      <c r="A262" s="288"/>
      <c r="B262" s="286"/>
      <c r="C262" s="286"/>
      <c r="D262" s="286"/>
      <c r="E262" s="286"/>
      <c r="F262" s="286"/>
    </row>
    <row r="263" spans="1:6" ht="15.75" hidden="1">
      <c r="A263" s="288"/>
    </row>
    <row r="264" spans="1:6" ht="15.75" hidden="1">
      <c r="A264" s="288"/>
    </row>
    <row r="265" spans="1:6" ht="15.75" hidden="1">
      <c r="A265" s="288"/>
    </row>
    <row r="266" spans="1:6" ht="15.75" hidden="1">
      <c r="A266" s="288"/>
    </row>
    <row r="267" spans="1:6" ht="15.75" hidden="1">
      <c r="A267" s="288"/>
    </row>
    <row r="268" spans="1:6" ht="15.75" hidden="1">
      <c r="A268" s="288"/>
    </row>
    <row r="269" spans="1:6" ht="15.75" hidden="1">
      <c r="A269" s="288"/>
    </row>
    <row r="270" spans="1:6" ht="15.75" hidden="1">
      <c r="A270" s="288"/>
    </row>
    <row r="271" spans="1:6" ht="15.75" hidden="1">
      <c r="A271" s="288"/>
    </row>
    <row r="272" spans="1:6"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W652"/>
  <sheetViews>
    <sheetView zoomScale="70" zoomScaleNormal="70" workbookViewId="0">
      <selection activeCell="E13" sqref="E13"/>
    </sheetView>
  </sheetViews>
  <sheetFormatPr defaultColWidth="0" defaultRowHeight="12.75" zeroHeight="1"/>
  <cols>
    <col min="1" max="1" width="51.140625" style="207" customWidth="1"/>
    <col min="2" max="13" width="9.85546875" style="204" customWidth="1"/>
    <col min="14" max="14" width="12.7109375" style="204" customWidth="1"/>
    <col min="15" max="15" width="9.85546875" style="204" customWidth="1"/>
    <col min="16" max="256" width="9.140625" style="204" hidden="1"/>
    <col min="257" max="257" width="51.140625" style="204" hidden="1"/>
    <col min="258" max="269" width="9.85546875" style="204" hidden="1"/>
    <col min="270" max="270" width="12.7109375" style="204" hidden="1"/>
    <col min="271" max="271" width="9.85546875" style="204" hidden="1"/>
    <col min="272" max="512" width="9.140625" style="204" hidden="1"/>
    <col min="513" max="513" width="51.140625" style="204" hidden="1"/>
    <col min="514" max="525" width="9.85546875" style="204" hidden="1"/>
    <col min="526" max="526" width="12.7109375" style="204" hidden="1"/>
    <col min="527" max="527" width="9.85546875" style="204" hidden="1"/>
    <col min="528" max="768" width="9.140625" style="204" hidden="1"/>
    <col min="769" max="769" width="51.140625" style="204" hidden="1"/>
    <col min="770" max="781" width="9.85546875" style="204" hidden="1"/>
    <col min="782" max="782" width="12.7109375" style="204" hidden="1"/>
    <col min="783" max="783" width="9.85546875" style="204" hidden="1"/>
    <col min="784" max="1024" width="9.140625" style="204" hidden="1"/>
    <col min="1025" max="1025" width="51.140625" style="204" hidden="1"/>
    <col min="1026" max="1037" width="9.85546875" style="204" hidden="1"/>
    <col min="1038" max="1038" width="12.7109375" style="204" hidden="1"/>
    <col min="1039" max="1039" width="9.85546875" style="204" hidden="1"/>
    <col min="1040" max="1280" width="9.140625" style="204" hidden="1"/>
    <col min="1281" max="1281" width="51.140625" style="204" hidden="1"/>
    <col min="1282" max="1293" width="9.85546875" style="204" hidden="1"/>
    <col min="1294" max="1294" width="12.7109375" style="204" hidden="1"/>
    <col min="1295" max="1295" width="9.85546875" style="204" hidden="1"/>
    <col min="1296" max="1536" width="9.140625" style="204" hidden="1"/>
    <col min="1537" max="1537" width="51.140625" style="204" hidden="1"/>
    <col min="1538" max="1549" width="9.85546875" style="204" hidden="1"/>
    <col min="1550" max="1550" width="12.7109375" style="204" hidden="1"/>
    <col min="1551" max="1551" width="9.85546875" style="204" hidden="1"/>
    <col min="1552" max="1792" width="9.140625" style="204" hidden="1"/>
    <col min="1793" max="1793" width="51.140625" style="204" hidden="1"/>
    <col min="1794" max="1805" width="9.85546875" style="204" hidden="1"/>
    <col min="1806" max="1806" width="12.7109375" style="204" hidden="1"/>
    <col min="1807" max="1807" width="9.85546875" style="204" hidden="1"/>
    <col min="1808" max="2048" width="9.140625" style="204" hidden="1"/>
    <col min="2049" max="2049" width="51.140625" style="204" hidden="1"/>
    <col min="2050" max="2061" width="9.85546875" style="204" hidden="1"/>
    <col min="2062" max="2062" width="12.7109375" style="204" hidden="1"/>
    <col min="2063" max="2063" width="9.85546875" style="204" hidden="1"/>
    <col min="2064" max="2304" width="9.140625" style="204" hidden="1"/>
    <col min="2305" max="2305" width="51.140625" style="204" hidden="1"/>
    <col min="2306" max="2317" width="9.85546875" style="204" hidden="1"/>
    <col min="2318" max="2318" width="12.7109375" style="204" hidden="1"/>
    <col min="2319" max="2319" width="9.85546875" style="204" hidden="1"/>
    <col min="2320" max="2560" width="9.140625" style="204" hidden="1"/>
    <col min="2561" max="2561" width="51.140625" style="204" hidden="1"/>
    <col min="2562" max="2573" width="9.85546875" style="204" hidden="1"/>
    <col min="2574" max="2574" width="12.7109375" style="204" hidden="1"/>
    <col min="2575" max="2575" width="9.85546875" style="204" hidden="1"/>
    <col min="2576" max="2816" width="9.140625" style="204" hidden="1"/>
    <col min="2817" max="2817" width="51.140625" style="204" hidden="1"/>
    <col min="2818" max="2829" width="9.85546875" style="204" hidden="1"/>
    <col min="2830" max="2830" width="12.7109375" style="204" hidden="1"/>
    <col min="2831" max="2831" width="9.85546875" style="204" hidden="1"/>
    <col min="2832" max="3072" width="9.140625" style="204" hidden="1"/>
    <col min="3073" max="3073" width="51.140625" style="204" hidden="1"/>
    <col min="3074" max="3085" width="9.85546875" style="204" hidden="1"/>
    <col min="3086" max="3086" width="12.7109375" style="204" hidden="1"/>
    <col min="3087" max="3087" width="9.85546875" style="204" hidden="1"/>
    <col min="3088" max="3328" width="9.140625" style="204" hidden="1"/>
    <col min="3329" max="3329" width="51.140625" style="204" hidden="1"/>
    <col min="3330" max="3341" width="9.85546875" style="204" hidden="1"/>
    <col min="3342" max="3342" width="12.7109375" style="204" hidden="1"/>
    <col min="3343" max="3343" width="9.85546875" style="204" hidden="1"/>
    <col min="3344" max="3584" width="9.140625" style="204" hidden="1"/>
    <col min="3585" max="3585" width="51.140625" style="204" hidden="1"/>
    <col min="3586" max="3597" width="9.85546875" style="204" hidden="1"/>
    <col min="3598" max="3598" width="12.7109375" style="204" hidden="1"/>
    <col min="3599" max="3599" width="9.85546875" style="204" hidden="1"/>
    <col min="3600" max="3840" width="9.140625" style="204" hidden="1"/>
    <col min="3841" max="3841" width="51.140625" style="204" hidden="1"/>
    <col min="3842" max="3853" width="9.85546875" style="204" hidden="1"/>
    <col min="3854" max="3854" width="12.7109375" style="204" hidden="1"/>
    <col min="3855" max="3855" width="9.85546875" style="204" hidden="1"/>
    <col min="3856" max="4096" width="9.140625" style="204" hidden="1"/>
    <col min="4097" max="4097" width="51.140625" style="204" hidden="1"/>
    <col min="4098" max="4109" width="9.85546875" style="204" hidden="1"/>
    <col min="4110" max="4110" width="12.7109375" style="204" hidden="1"/>
    <col min="4111" max="4111" width="9.85546875" style="204" hidden="1"/>
    <col min="4112" max="4352" width="9.140625" style="204" hidden="1"/>
    <col min="4353" max="4353" width="51.140625" style="204" hidden="1"/>
    <col min="4354" max="4365" width="9.85546875" style="204" hidden="1"/>
    <col min="4366" max="4366" width="12.7109375" style="204" hidden="1"/>
    <col min="4367" max="4367" width="9.85546875" style="204" hidden="1"/>
    <col min="4368" max="4608" width="9.140625" style="204" hidden="1"/>
    <col min="4609" max="4609" width="51.140625" style="204" hidden="1"/>
    <col min="4610" max="4621" width="9.85546875" style="204" hidden="1"/>
    <col min="4622" max="4622" width="12.7109375" style="204" hidden="1"/>
    <col min="4623" max="4623" width="9.85546875" style="204" hidden="1"/>
    <col min="4624" max="4864" width="9.140625" style="204" hidden="1"/>
    <col min="4865" max="4865" width="51.140625" style="204" hidden="1"/>
    <col min="4866" max="4877" width="9.85546875" style="204" hidden="1"/>
    <col min="4878" max="4878" width="12.7109375" style="204" hidden="1"/>
    <col min="4879" max="4879" width="9.85546875" style="204" hidden="1"/>
    <col min="4880" max="5120" width="9.140625" style="204" hidden="1"/>
    <col min="5121" max="5121" width="51.140625" style="204" hidden="1"/>
    <col min="5122" max="5133" width="9.85546875" style="204" hidden="1"/>
    <col min="5134" max="5134" width="12.7109375" style="204" hidden="1"/>
    <col min="5135" max="5135" width="9.85546875" style="204" hidden="1"/>
    <col min="5136" max="5376" width="9.140625" style="204" hidden="1"/>
    <col min="5377" max="5377" width="51.140625" style="204" hidden="1"/>
    <col min="5378" max="5389" width="9.85546875" style="204" hidden="1"/>
    <col min="5390" max="5390" width="12.7109375" style="204" hidden="1"/>
    <col min="5391" max="5391" width="9.85546875" style="204" hidden="1"/>
    <col min="5392" max="5632" width="9.140625" style="204" hidden="1"/>
    <col min="5633" max="5633" width="51.140625" style="204" hidden="1"/>
    <col min="5634" max="5645" width="9.85546875" style="204" hidden="1"/>
    <col min="5646" max="5646" width="12.7109375" style="204" hidden="1"/>
    <col min="5647" max="5647" width="9.85546875" style="204" hidden="1"/>
    <col min="5648" max="5888" width="9.140625" style="204" hidden="1"/>
    <col min="5889" max="5889" width="51.140625" style="204" hidden="1"/>
    <col min="5890" max="5901" width="9.85546875" style="204" hidden="1"/>
    <col min="5902" max="5902" width="12.7109375" style="204" hidden="1"/>
    <col min="5903" max="5903" width="9.85546875" style="204" hidden="1"/>
    <col min="5904" max="6144" width="9.140625" style="204" hidden="1"/>
    <col min="6145" max="6145" width="51.140625" style="204" hidden="1"/>
    <col min="6146" max="6157" width="9.85546875" style="204" hidden="1"/>
    <col min="6158" max="6158" width="12.7109375" style="204" hidden="1"/>
    <col min="6159" max="6159" width="9.85546875" style="204" hidden="1"/>
    <col min="6160" max="6400" width="9.140625" style="204" hidden="1"/>
    <col min="6401" max="6401" width="51.140625" style="204" hidden="1"/>
    <col min="6402" max="6413" width="9.85546875" style="204" hidden="1"/>
    <col min="6414" max="6414" width="12.7109375" style="204" hidden="1"/>
    <col min="6415" max="6415" width="9.85546875" style="204" hidden="1"/>
    <col min="6416" max="6656" width="9.140625" style="204" hidden="1"/>
    <col min="6657" max="6657" width="51.140625" style="204" hidden="1"/>
    <col min="6658" max="6669" width="9.85546875" style="204" hidden="1"/>
    <col min="6670" max="6670" width="12.7109375" style="204" hidden="1"/>
    <col min="6671" max="6671" width="9.85546875" style="204" hidden="1"/>
    <col min="6672" max="6912" width="9.140625" style="204" hidden="1"/>
    <col min="6913" max="6913" width="51.140625" style="204" hidden="1"/>
    <col min="6914" max="6925" width="9.85546875" style="204" hidden="1"/>
    <col min="6926" max="6926" width="12.7109375" style="204" hidden="1"/>
    <col min="6927" max="6927" width="9.85546875" style="204" hidden="1"/>
    <col min="6928" max="7168" width="9.140625" style="204" hidden="1"/>
    <col min="7169" max="7169" width="51.140625" style="204" hidden="1"/>
    <col min="7170" max="7181" width="9.85546875" style="204" hidden="1"/>
    <col min="7182" max="7182" width="12.7109375" style="204" hidden="1"/>
    <col min="7183" max="7183" width="9.85546875" style="204" hidden="1"/>
    <col min="7184" max="7424" width="9.140625" style="204" hidden="1"/>
    <col min="7425" max="7425" width="51.140625" style="204" hidden="1"/>
    <col min="7426" max="7437" width="9.85546875" style="204" hidden="1"/>
    <col min="7438" max="7438" width="12.7109375" style="204" hidden="1"/>
    <col min="7439" max="7439" width="9.85546875" style="204" hidden="1"/>
    <col min="7440" max="7680" width="9.140625" style="204" hidden="1"/>
    <col min="7681" max="7681" width="51.140625" style="204" hidden="1"/>
    <col min="7682" max="7693" width="9.85546875" style="204" hidden="1"/>
    <col min="7694" max="7694" width="12.7109375" style="204" hidden="1"/>
    <col min="7695" max="7695" width="9.85546875" style="204" hidden="1"/>
    <col min="7696" max="7936" width="9.140625" style="204" hidden="1"/>
    <col min="7937" max="7937" width="51.140625" style="204" hidden="1"/>
    <col min="7938" max="7949" width="9.85546875" style="204" hidden="1"/>
    <col min="7950" max="7950" width="12.7109375" style="204" hidden="1"/>
    <col min="7951" max="7951" width="9.85546875" style="204" hidden="1"/>
    <col min="7952" max="8192" width="9.140625" style="204" hidden="1"/>
    <col min="8193" max="8193" width="51.140625" style="204" hidden="1"/>
    <col min="8194" max="8205" width="9.85546875" style="204" hidden="1"/>
    <col min="8206" max="8206" width="12.7109375" style="204" hidden="1"/>
    <col min="8207" max="8207" width="9.85546875" style="204" hidden="1"/>
    <col min="8208" max="8448" width="9.140625" style="204" hidden="1"/>
    <col min="8449" max="8449" width="51.140625" style="204" hidden="1"/>
    <col min="8450" max="8461" width="9.85546875" style="204" hidden="1"/>
    <col min="8462" max="8462" width="12.7109375" style="204" hidden="1"/>
    <col min="8463" max="8463" width="9.85546875" style="204" hidden="1"/>
    <col min="8464" max="8704" width="9.140625" style="204" hidden="1"/>
    <col min="8705" max="8705" width="51.140625" style="204" hidden="1"/>
    <col min="8706" max="8717" width="9.85546875" style="204" hidden="1"/>
    <col min="8718" max="8718" width="12.7109375" style="204" hidden="1"/>
    <col min="8719" max="8719" width="9.85546875" style="204" hidden="1"/>
    <col min="8720" max="8960" width="9.140625" style="204" hidden="1"/>
    <col min="8961" max="8961" width="51.140625" style="204" hidden="1"/>
    <col min="8962" max="8973" width="9.85546875" style="204" hidden="1"/>
    <col min="8974" max="8974" width="12.7109375" style="204" hidden="1"/>
    <col min="8975" max="8975" width="9.85546875" style="204" hidden="1"/>
    <col min="8976" max="9216" width="9.140625" style="204" hidden="1"/>
    <col min="9217" max="9217" width="51.140625" style="204" hidden="1"/>
    <col min="9218" max="9229" width="9.85546875" style="204" hidden="1"/>
    <col min="9230" max="9230" width="12.7109375" style="204" hidden="1"/>
    <col min="9231" max="9231" width="9.85546875" style="204" hidden="1"/>
    <col min="9232" max="9472" width="9.140625" style="204" hidden="1"/>
    <col min="9473" max="9473" width="51.140625" style="204" hidden="1"/>
    <col min="9474" max="9485" width="9.85546875" style="204" hidden="1"/>
    <col min="9486" max="9486" width="12.7109375" style="204" hidden="1"/>
    <col min="9487" max="9487" width="9.85546875" style="204" hidden="1"/>
    <col min="9488" max="9728" width="9.140625" style="204" hidden="1"/>
    <col min="9729" max="9729" width="51.140625" style="204" hidden="1"/>
    <col min="9730" max="9741" width="9.85546875" style="204" hidden="1"/>
    <col min="9742" max="9742" width="12.7109375" style="204" hidden="1"/>
    <col min="9743" max="9743" width="9.85546875" style="204" hidden="1"/>
    <col min="9744" max="9984" width="9.140625" style="204" hidden="1"/>
    <col min="9985" max="9985" width="51.140625" style="204" hidden="1"/>
    <col min="9986" max="9997" width="9.85546875" style="204" hidden="1"/>
    <col min="9998" max="9998" width="12.7109375" style="204" hidden="1"/>
    <col min="9999" max="9999" width="9.85546875" style="204" hidden="1"/>
    <col min="10000" max="10240" width="9.140625" style="204" hidden="1"/>
    <col min="10241" max="10241" width="51.140625" style="204" hidden="1"/>
    <col min="10242" max="10253" width="9.85546875" style="204" hidden="1"/>
    <col min="10254" max="10254" width="12.7109375" style="204" hidden="1"/>
    <col min="10255" max="10255" width="9.85546875" style="204" hidden="1"/>
    <col min="10256" max="10496" width="9.140625" style="204" hidden="1"/>
    <col min="10497" max="10497" width="51.140625" style="204" hidden="1"/>
    <col min="10498" max="10509" width="9.85546875" style="204" hidden="1"/>
    <col min="10510" max="10510" width="12.7109375" style="204" hidden="1"/>
    <col min="10511" max="10511" width="9.85546875" style="204" hidden="1"/>
    <col min="10512" max="10752" width="9.140625" style="204" hidden="1"/>
    <col min="10753" max="10753" width="51.140625" style="204" hidden="1"/>
    <col min="10754" max="10765" width="9.85546875" style="204" hidden="1"/>
    <col min="10766" max="10766" width="12.7109375" style="204" hidden="1"/>
    <col min="10767" max="10767" width="9.85546875" style="204" hidden="1"/>
    <col min="10768" max="11008" width="9.140625" style="204" hidden="1"/>
    <col min="11009" max="11009" width="51.140625" style="204" hidden="1"/>
    <col min="11010" max="11021" width="9.85546875" style="204" hidden="1"/>
    <col min="11022" max="11022" width="12.7109375" style="204" hidden="1"/>
    <col min="11023" max="11023" width="9.85546875" style="204" hidden="1"/>
    <col min="11024" max="11264" width="9.140625" style="204" hidden="1"/>
    <col min="11265" max="11265" width="51.140625" style="204" hidden="1"/>
    <col min="11266" max="11277" width="9.85546875" style="204" hidden="1"/>
    <col min="11278" max="11278" width="12.7109375" style="204" hidden="1"/>
    <col min="11279" max="11279" width="9.85546875" style="204" hidden="1"/>
    <col min="11280" max="11520" width="9.140625" style="204" hidden="1"/>
    <col min="11521" max="11521" width="51.140625" style="204" hidden="1"/>
    <col min="11522" max="11533" width="9.85546875" style="204" hidden="1"/>
    <col min="11534" max="11534" width="12.7109375" style="204" hidden="1"/>
    <col min="11535" max="11535" width="9.85546875" style="204" hidden="1"/>
    <col min="11536" max="11776" width="9.140625" style="204" hidden="1"/>
    <col min="11777" max="11777" width="51.140625" style="204" hidden="1"/>
    <col min="11778" max="11789" width="9.85546875" style="204" hidden="1"/>
    <col min="11790" max="11790" width="12.7109375" style="204" hidden="1"/>
    <col min="11791" max="11791" width="9.85546875" style="204" hidden="1"/>
    <col min="11792" max="12032" width="9.140625" style="204" hidden="1"/>
    <col min="12033" max="12033" width="51.140625" style="204" hidden="1"/>
    <col min="12034" max="12045" width="9.85546875" style="204" hidden="1"/>
    <col min="12046" max="12046" width="12.7109375" style="204" hidden="1"/>
    <col min="12047" max="12047" width="9.85546875" style="204" hidden="1"/>
    <col min="12048" max="12288" width="9.140625" style="204" hidden="1"/>
    <col min="12289" max="12289" width="51.140625" style="204" hidden="1"/>
    <col min="12290" max="12301" width="9.85546875" style="204" hidden="1"/>
    <col min="12302" max="12302" width="12.7109375" style="204" hidden="1"/>
    <col min="12303" max="12303" width="9.85546875" style="204" hidden="1"/>
    <col min="12304" max="12544" width="9.140625" style="204" hidden="1"/>
    <col min="12545" max="12545" width="51.140625" style="204" hidden="1"/>
    <col min="12546" max="12557" width="9.85546875" style="204" hidden="1"/>
    <col min="12558" max="12558" width="12.7109375" style="204" hidden="1"/>
    <col min="12559" max="12559" width="9.85546875" style="204" hidden="1"/>
    <col min="12560" max="12800" width="9.140625" style="204" hidden="1"/>
    <col min="12801" max="12801" width="51.140625" style="204" hidden="1"/>
    <col min="12802" max="12813" width="9.85546875" style="204" hidden="1"/>
    <col min="12814" max="12814" width="12.7109375" style="204" hidden="1"/>
    <col min="12815" max="12815" width="9.85546875" style="204" hidden="1"/>
    <col min="12816" max="13056" width="9.140625" style="204" hidden="1"/>
    <col min="13057" max="13057" width="51.140625" style="204" hidden="1"/>
    <col min="13058" max="13069" width="9.85546875" style="204" hidden="1"/>
    <col min="13070" max="13070" width="12.7109375" style="204" hidden="1"/>
    <col min="13071" max="13071" width="9.85546875" style="204" hidden="1"/>
    <col min="13072" max="13312" width="9.140625" style="204" hidden="1"/>
    <col min="13313" max="13313" width="51.140625" style="204" hidden="1"/>
    <col min="13314" max="13325" width="9.85546875" style="204" hidden="1"/>
    <col min="13326" max="13326" width="12.7109375" style="204" hidden="1"/>
    <col min="13327" max="13327" width="9.85546875" style="204" hidden="1"/>
    <col min="13328" max="13568" width="9.140625" style="204" hidden="1"/>
    <col min="13569" max="13569" width="51.140625" style="204" hidden="1"/>
    <col min="13570" max="13581" width="9.85546875" style="204" hidden="1"/>
    <col min="13582" max="13582" width="12.7109375" style="204" hidden="1"/>
    <col min="13583" max="13583" width="9.85546875" style="204" hidden="1"/>
    <col min="13584" max="13824" width="9.140625" style="204" hidden="1"/>
    <col min="13825" max="13825" width="51.140625" style="204" hidden="1"/>
    <col min="13826" max="13837" width="9.85546875" style="204" hidden="1"/>
    <col min="13838" max="13838" width="12.7109375" style="204" hidden="1"/>
    <col min="13839" max="13839" width="9.85546875" style="204" hidden="1"/>
    <col min="13840" max="14080" width="9.140625" style="204" hidden="1"/>
    <col min="14081" max="14081" width="51.140625" style="204" hidden="1"/>
    <col min="14082" max="14093" width="9.85546875" style="204" hidden="1"/>
    <col min="14094" max="14094" width="12.7109375" style="204" hidden="1"/>
    <col min="14095" max="14095" width="9.85546875" style="204" hidden="1"/>
    <col min="14096" max="14336" width="9.140625" style="204" hidden="1"/>
    <col min="14337" max="14337" width="51.140625" style="204" hidden="1"/>
    <col min="14338" max="14349" width="9.85546875" style="204" hidden="1"/>
    <col min="14350" max="14350" width="12.7109375" style="204" hidden="1"/>
    <col min="14351" max="14351" width="9.85546875" style="204" hidden="1"/>
    <col min="14352" max="14592" width="9.140625" style="204" hidden="1"/>
    <col min="14593" max="14593" width="51.140625" style="204" hidden="1"/>
    <col min="14594" max="14605" width="9.85546875" style="204" hidden="1"/>
    <col min="14606" max="14606" width="12.7109375" style="204" hidden="1"/>
    <col min="14607" max="14607" width="9.85546875" style="204" hidden="1"/>
    <col min="14608" max="14848" width="9.140625" style="204" hidden="1"/>
    <col min="14849" max="14849" width="51.140625" style="204" hidden="1"/>
    <col min="14850" max="14861" width="9.85546875" style="204" hidden="1"/>
    <col min="14862" max="14862" width="12.7109375" style="204" hidden="1"/>
    <col min="14863" max="14863" width="9.85546875" style="204" hidden="1"/>
    <col min="14864" max="15104" width="9.140625" style="204" hidden="1"/>
    <col min="15105" max="15105" width="51.140625" style="204" hidden="1"/>
    <col min="15106" max="15117" width="9.85546875" style="204" hidden="1"/>
    <col min="15118" max="15118" width="12.7109375" style="204" hidden="1"/>
    <col min="15119" max="15119" width="9.85546875" style="204" hidden="1"/>
    <col min="15120" max="15360" width="9.140625" style="204" hidden="1"/>
    <col min="15361" max="15361" width="51.140625" style="204" hidden="1"/>
    <col min="15362" max="15373" width="9.85546875" style="204" hidden="1"/>
    <col min="15374" max="15374" width="12.7109375" style="204" hidden="1"/>
    <col min="15375" max="15375" width="9.85546875" style="204" hidden="1"/>
    <col min="15376" max="15616" width="9.140625" style="204" hidden="1"/>
    <col min="15617" max="15617" width="51.140625" style="204" hidden="1"/>
    <col min="15618" max="15629" width="9.85546875" style="204" hidden="1"/>
    <col min="15630" max="15630" width="12.7109375" style="204" hidden="1"/>
    <col min="15631" max="15631" width="9.85546875" style="204" hidden="1"/>
    <col min="15632" max="15872" width="9.140625" style="204" hidden="1"/>
    <col min="15873" max="15873" width="51.140625" style="204" hidden="1"/>
    <col min="15874" max="15885" width="9.85546875" style="204" hidden="1"/>
    <col min="15886" max="15886" width="12.7109375" style="204" hidden="1"/>
    <col min="15887" max="15887" width="9.85546875" style="204" hidden="1"/>
    <col min="15888" max="16128" width="9.140625" style="204" hidden="1"/>
    <col min="16129" max="16129" width="51.140625" style="204" hidden="1"/>
    <col min="16130" max="16141" width="9.85546875" style="204" hidden="1"/>
    <col min="16142" max="16142" width="12.7109375" style="204" hidden="1"/>
    <col min="16143" max="16143" width="9.85546875" style="204" hidden="1"/>
    <col min="16144" max="16384" width="9.140625" style="204" hidden="1"/>
  </cols>
  <sheetData>
    <row r="1" spans="1:26" s="241" customFormat="1" ht="3.75" customHeight="1">
      <c r="A1" s="242"/>
      <c r="B1" s="243"/>
      <c r="C1" s="243"/>
      <c r="D1" s="243"/>
      <c r="E1" s="243"/>
      <c r="F1" s="243"/>
      <c r="G1" s="243"/>
      <c r="H1" s="243"/>
      <c r="I1" s="243"/>
      <c r="J1" s="243"/>
      <c r="K1" s="243"/>
      <c r="L1" s="243"/>
      <c r="M1" s="243"/>
      <c r="N1" s="243"/>
      <c r="O1" s="243"/>
    </row>
    <row r="2" spans="1:26" s="241" customFormat="1" ht="39" customHeight="1">
      <c r="A2" s="928" t="s">
        <v>72</v>
      </c>
      <c r="B2" s="928"/>
      <c r="C2" s="928"/>
      <c r="D2" s="928"/>
      <c r="E2" s="928"/>
      <c r="F2" s="928"/>
      <c r="G2" s="928"/>
      <c r="H2" s="928"/>
      <c r="I2" s="928"/>
      <c r="J2" s="928"/>
      <c r="K2" s="928"/>
      <c r="L2" s="928"/>
      <c r="M2" s="928"/>
      <c r="N2" s="928"/>
      <c r="O2" s="928"/>
    </row>
    <row r="3" spans="1:26" s="241" customFormat="1" ht="20.25" customHeight="1">
      <c r="A3" s="928" t="s">
        <v>1064</v>
      </c>
      <c r="B3" s="928"/>
      <c r="C3" s="928"/>
      <c r="D3" s="928"/>
      <c r="E3" s="928"/>
      <c r="F3" s="928"/>
      <c r="G3" s="928"/>
      <c r="H3" s="928"/>
      <c r="I3" s="928"/>
      <c r="J3" s="928"/>
      <c r="K3" s="928"/>
      <c r="L3" s="928"/>
      <c r="M3" s="928"/>
      <c r="N3" s="928"/>
      <c r="O3" s="928"/>
    </row>
    <row r="4" spans="1:26" s="241" customFormat="1" ht="20.25" customHeight="1">
      <c r="A4" s="928" t="s">
        <v>74</v>
      </c>
      <c r="B4" s="928"/>
      <c r="C4" s="928"/>
      <c r="D4" s="928"/>
      <c r="E4" s="928"/>
      <c r="F4" s="928"/>
      <c r="G4" s="928"/>
      <c r="H4" s="928"/>
      <c r="I4" s="928"/>
      <c r="J4" s="928"/>
      <c r="K4" s="928"/>
      <c r="L4" s="928"/>
      <c r="M4" s="928"/>
      <c r="N4" s="928"/>
      <c r="O4" s="928"/>
    </row>
    <row r="5" spans="1:26" s="412" customFormat="1" ht="39" customHeight="1">
      <c r="A5" s="977" t="s">
        <v>3</v>
      </c>
      <c r="B5" s="977"/>
      <c r="C5" s="977"/>
      <c r="D5" s="977"/>
      <c r="E5" s="977"/>
      <c r="F5" s="977"/>
      <c r="G5" s="977"/>
      <c r="H5" s="977"/>
      <c r="I5" s="977"/>
      <c r="J5" s="977"/>
      <c r="K5" s="977"/>
      <c r="L5" s="977"/>
      <c r="M5" s="977"/>
      <c r="N5" s="977"/>
      <c r="O5" s="977"/>
    </row>
    <row r="6" spans="1:26" ht="3" customHeight="1">
      <c r="A6" s="348"/>
    </row>
    <row r="7" spans="1:26" ht="8.25" customHeight="1">
      <c r="A7" s="479"/>
      <c r="B7" s="503"/>
      <c r="C7" s="480"/>
      <c r="D7" s="480"/>
      <c r="E7" s="480"/>
      <c r="F7" s="480"/>
      <c r="G7" s="480"/>
      <c r="H7" s="481"/>
      <c r="I7" s="481"/>
      <c r="J7" s="481"/>
      <c r="K7" s="482"/>
      <c r="L7" s="481"/>
      <c r="M7" s="481"/>
      <c r="N7" s="481"/>
      <c r="O7" s="482"/>
    </row>
    <row r="8" spans="1:26" ht="37.5" customHeight="1">
      <c r="A8" s="504" t="s">
        <v>1065</v>
      </c>
      <c r="B8" s="504" t="s">
        <v>378</v>
      </c>
      <c r="C8" s="504" t="s">
        <v>379</v>
      </c>
      <c r="D8" s="504" t="s">
        <v>380</v>
      </c>
      <c r="E8" s="504" t="s">
        <v>381</v>
      </c>
      <c r="F8" s="504" t="s">
        <v>382</v>
      </c>
      <c r="G8" s="504" t="s">
        <v>383</v>
      </c>
      <c r="H8" s="504" t="s">
        <v>384</v>
      </c>
      <c r="I8" s="504" t="s">
        <v>385</v>
      </c>
      <c r="J8" s="504" t="s">
        <v>386</v>
      </c>
      <c r="K8" s="504" t="s">
        <v>387</v>
      </c>
      <c r="L8" s="504" t="s">
        <v>388</v>
      </c>
      <c r="M8" s="504" t="s">
        <v>389</v>
      </c>
      <c r="N8" s="505" t="s">
        <v>390</v>
      </c>
      <c r="O8" s="506" t="s">
        <v>875</v>
      </c>
      <c r="Y8" s="204">
        <v>1</v>
      </c>
      <c r="Z8" s="204">
        <v>1</v>
      </c>
    </row>
    <row r="9" spans="1:26" ht="42.75" customHeight="1">
      <c r="A9" s="486" t="s">
        <v>1069</v>
      </c>
      <c r="B9" s="486">
        <v>469017.00954659999</v>
      </c>
      <c r="C9" s="487">
        <v>152497.0485604</v>
      </c>
      <c r="D9" s="487">
        <v>225800.43213179999</v>
      </c>
      <c r="E9" s="487">
        <v>382138.40393919998</v>
      </c>
      <c r="F9" s="487">
        <v>157599.35184060002</v>
      </c>
      <c r="G9" s="487">
        <v>403046.75412440003</v>
      </c>
      <c r="H9" s="486">
        <v>356106.98417239997</v>
      </c>
      <c r="I9" s="486">
        <v>162109.72714899998</v>
      </c>
      <c r="J9" s="486">
        <v>12518.49684</v>
      </c>
      <c r="K9" s="486">
        <v>0</v>
      </c>
      <c r="L9" s="486">
        <v>133384.29697200001</v>
      </c>
      <c r="M9" s="486">
        <v>189349.65416020001</v>
      </c>
      <c r="N9" s="486">
        <f t="shared" ref="N9:N27" si="0">SUM(B9:M9)</f>
        <v>2643568.1594365998</v>
      </c>
      <c r="O9" s="507">
        <f>+N9/$N$27</f>
        <v>5.7581515096202858E-2</v>
      </c>
    </row>
    <row r="10" spans="1:26" ht="27" customHeight="1">
      <c r="A10" s="486" t="s">
        <v>1070</v>
      </c>
      <c r="B10" s="486">
        <v>1635.6069834</v>
      </c>
      <c r="C10" s="487">
        <v>6321.2798864000006</v>
      </c>
      <c r="D10" s="487">
        <v>14269.826883199999</v>
      </c>
      <c r="E10" s="487">
        <v>5300.4241538000006</v>
      </c>
      <c r="F10" s="487">
        <v>184.21483859999998</v>
      </c>
      <c r="G10" s="487">
        <v>3187.4354208</v>
      </c>
      <c r="H10" s="486">
        <v>10361.093591000001</v>
      </c>
      <c r="I10" s="486">
        <v>3139.5358234</v>
      </c>
      <c r="J10" s="486">
        <v>0</v>
      </c>
      <c r="K10" s="486">
        <v>0</v>
      </c>
      <c r="L10" s="486">
        <v>1696.5724398</v>
      </c>
      <c r="M10" s="486">
        <v>2253.1946945999998</v>
      </c>
      <c r="N10" s="486">
        <f t="shared" si="0"/>
        <v>48349.18471500001</v>
      </c>
      <c r="O10" s="507">
        <f t="shared" ref="O10:O27" si="1">+N10/$N$27</f>
        <v>1.0531293848497581E-3</v>
      </c>
    </row>
    <row r="11" spans="1:26" ht="27" customHeight="1">
      <c r="A11" s="486" t="s">
        <v>1071</v>
      </c>
      <c r="B11" s="486">
        <v>29311.0636634</v>
      </c>
      <c r="C11" s="487">
        <v>17685.167830800001</v>
      </c>
      <c r="D11" s="487">
        <v>31517.276663400004</v>
      </c>
      <c r="E11" s="487">
        <v>32876.1909314</v>
      </c>
      <c r="F11" s="487">
        <v>56771.776021999998</v>
      </c>
      <c r="G11" s="487">
        <v>78638.390854800004</v>
      </c>
      <c r="H11" s="486">
        <v>32996.4963278</v>
      </c>
      <c r="I11" s="486">
        <v>813.7948146</v>
      </c>
      <c r="J11" s="486">
        <v>0</v>
      </c>
      <c r="K11" s="486">
        <v>0</v>
      </c>
      <c r="L11" s="486">
        <v>223.39658840000001</v>
      </c>
      <c r="M11" s="486">
        <v>0</v>
      </c>
      <c r="N11" s="486">
        <f t="shared" si="0"/>
        <v>280833.55369660002</v>
      </c>
      <c r="O11" s="507">
        <f t="shared" si="1"/>
        <v>6.1170435322338776E-3</v>
      </c>
    </row>
    <row r="12" spans="1:26" ht="27" customHeight="1">
      <c r="A12" s="486" t="s">
        <v>1072</v>
      </c>
      <c r="B12" s="486">
        <v>67247.325742999994</v>
      </c>
      <c r="C12" s="487">
        <v>11349.9179484</v>
      </c>
      <c r="D12" s="487">
        <v>27439.3506528</v>
      </c>
      <c r="E12" s="487">
        <v>116374.0760188</v>
      </c>
      <c r="F12" s="487">
        <v>48557.938328599994</v>
      </c>
      <c r="G12" s="487">
        <v>4133.5483813999999</v>
      </c>
      <c r="H12" s="486">
        <v>40423.724498600001</v>
      </c>
      <c r="I12" s="486">
        <v>15826.186275800001</v>
      </c>
      <c r="J12" s="486">
        <v>0</v>
      </c>
      <c r="K12" s="486">
        <v>0</v>
      </c>
      <c r="L12" s="486">
        <v>8652.2625668000001</v>
      </c>
      <c r="M12" s="486">
        <v>0</v>
      </c>
      <c r="N12" s="486">
        <f t="shared" si="0"/>
        <v>340004.33041420003</v>
      </c>
      <c r="O12" s="507">
        <f t="shared" si="1"/>
        <v>7.405886023643166E-3</v>
      </c>
    </row>
    <row r="13" spans="1:26" ht="27" customHeight="1">
      <c r="A13" s="486" t="s">
        <v>1073</v>
      </c>
      <c r="B13" s="486">
        <v>1389745.2734918001</v>
      </c>
      <c r="C13" s="487">
        <v>790252.5561708</v>
      </c>
      <c r="D13" s="487">
        <v>1408302.6650558</v>
      </c>
      <c r="E13" s="487">
        <v>1458110.6126206</v>
      </c>
      <c r="F13" s="487">
        <v>1134331.0083624001</v>
      </c>
      <c r="G13" s="487">
        <v>516834.54363939998</v>
      </c>
      <c r="H13" s="486">
        <v>365924.45560460002</v>
      </c>
      <c r="I13" s="486">
        <v>772003.85894039995</v>
      </c>
      <c r="J13" s="486">
        <v>62683.663004399998</v>
      </c>
      <c r="K13" s="486">
        <v>91982</v>
      </c>
      <c r="L13" s="486">
        <v>453549.97272320004</v>
      </c>
      <c r="M13" s="486">
        <v>617100.85928400001</v>
      </c>
      <c r="N13" s="486">
        <f t="shared" si="0"/>
        <v>9060821.4688974023</v>
      </c>
      <c r="O13" s="507">
        <f t="shared" si="1"/>
        <v>0.19736046007851282</v>
      </c>
    </row>
    <row r="14" spans="1:26" ht="27" customHeight="1">
      <c r="A14" s="486" t="s">
        <v>1074</v>
      </c>
      <c r="B14" s="486">
        <v>69537.84322380001</v>
      </c>
      <c r="C14" s="487">
        <v>234524.52550659998</v>
      </c>
      <c r="D14" s="487">
        <v>48254.722990000002</v>
      </c>
      <c r="E14" s="487">
        <v>90560.351669600001</v>
      </c>
      <c r="F14" s="487">
        <v>10535.386645999999</v>
      </c>
      <c r="G14" s="487">
        <v>35232.5725466</v>
      </c>
      <c r="H14" s="486">
        <v>9544.3676565999995</v>
      </c>
      <c r="I14" s="486">
        <v>1165.0241607999999</v>
      </c>
      <c r="J14" s="486">
        <v>0</v>
      </c>
      <c r="K14" s="486">
        <v>0</v>
      </c>
      <c r="L14" s="486">
        <v>2846.8212107999998</v>
      </c>
      <c r="M14" s="486">
        <v>0</v>
      </c>
      <c r="N14" s="486">
        <f t="shared" si="0"/>
        <v>502201.61561079999</v>
      </c>
      <c r="O14" s="507">
        <f t="shared" si="1"/>
        <v>1.0938825166056501E-2</v>
      </c>
    </row>
    <row r="15" spans="1:26" ht="27" customHeight="1">
      <c r="A15" s="486" t="s">
        <v>1075</v>
      </c>
      <c r="B15" s="486">
        <v>576049.18987120001</v>
      </c>
      <c r="C15" s="487">
        <v>243883.67910340001</v>
      </c>
      <c r="D15" s="487">
        <v>556988.6446785999</v>
      </c>
      <c r="E15" s="487">
        <v>501949.66940160003</v>
      </c>
      <c r="F15" s="487">
        <v>107201.2871188</v>
      </c>
      <c r="G15" s="487">
        <v>281235.049115</v>
      </c>
      <c r="H15" s="486">
        <v>176674.19844899999</v>
      </c>
      <c r="I15" s="486">
        <v>211777.39709079999</v>
      </c>
      <c r="J15" s="486">
        <v>0</v>
      </c>
      <c r="K15" s="486">
        <v>0</v>
      </c>
      <c r="L15" s="486">
        <v>96818.239565199998</v>
      </c>
      <c r="M15" s="486">
        <v>101566.7393788</v>
      </c>
      <c r="N15" s="486">
        <f t="shared" si="0"/>
        <v>2854144.0937724002</v>
      </c>
      <c r="O15" s="507">
        <f t="shared" si="1"/>
        <v>6.2168225409901773E-2</v>
      </c>
    </row>
    <row r="16" spans="1:26" ht="27" customHeight="1">
      <c r="A16" s="486" t="s">
        <v>1076</v>
      </c>
      <c r="B16" s="486">
        <v>1312932.8323455998</v>
      </c>
      <c r="C16" s="487">
        <v>749953.61486720003</v>
      </c>
      <c r="D16" s="487">
        <v>1767079.9973617999</v>
      </c>
      <c r="E16" s="487">
        <v>867482.25159420003</v>
      </c>
      <c r="F16" s="487">
        <v>1512481.4921623999</v>
      </c>
      <c r="G16" s="487">
        <v>839976.34700020007</v>
      </c>
      <c r="H16" s="486">
        <v>917586.27494260005</v>
      </c>
      <c r="I16" s="486">
        <v>1628294.7080536</v>
      </c>
      <c r="J16" s="486">
        <v>16480.222777999999</v>
      </c>
      <c r="K16" s="486">
        <v>6000</v>
      </c>
      <c r="L16" s="486">
        <v>1283551.57348</v>
      </c>
      <c r="M16" s="486">
        <v>1366729.2703761999</v>
      </c>
      <c r="N16" s="486">
        <f t="shared" si="0"/>
        <v>12268548.584961802</v>
      </c>
      <c r="O16" s="507">
        <f t="shared" si="1"/>
        <v>0.26723033905206128</v>
      </c>
    </row>
    <row r="17" spans="1:21" ht="27" customHeight="1">
      <c r="A17" s="486" t="s">
        <v>1077</v>
      </c>
      <c r="B17" s="486">
        <v>177485.0095096</v>
      </c>
      <c r="C17" s="487">
        <v>110587.2741172</v>
      </c>
      <c r="D17" s="487">
        <v>225976.56943079998</v>
      </c>
      <c r="E17" s="487">
        <v>192242.51027100001</v>
      </c>
      <c r="F17" s="487">
        <v>67918.524715200008</v>
      </c>
      <c r="G17" s="487">
        <v>40682.569966200004</v>
      </c>
      <c r="H17" s="486">
        <v>112343.57667319999</v>
      </c>
      <c r="I17" s="486">
        <v>297304.21845400002</v>
      </c>
      <c r="J17" s="486">
        <v>0</v>
      </c>
      <c r="K17" s="486">
        <v>0</v>
      </c>
      <c r="L17" s="486">
        <v>210834.905806</v>
      </c>
      <c r="M17" s="486">
        <v>184266.95053900001</v>
      </c>
      <c r="N17" s="486">
        <f t="shared" si="0"/>
        <v>1619642.1094822001</v>
      </c>
      <c r="O17" s="507">
        <f t="shared" si="1"/>
        <v>3.527862379666092E-2</v>
      </c>
    </row>
    <row r="18" spans="1:21" ht="27" customHeight="1">
      <c r="A18" s="486" t="s">
        <v>1078</v>
      </c>
      <c r="B18" s="486">
        <v>446096.06707480003</v>
      </c>
      <c r="C18" s="487">
        <v>338809.78496979998</v>
      </c>
      <c r="D18" s="487">
        <v>585972.80740980001</v>
      </c>
      <c r="E18" s="487">
        <v>265544.15960519999</v>
      </c>
      <c r="F18" s="487">
        <v>419939.29149420001</v>
      </c>
      <c r="G18" s="487">
        <v>167139.31558579998</v>
      </c>
      <c r="H18" s="486">
        <v>353943.26233200001</v>
      </c>
      <c r="I18" s="486">
        <v>507236.7989006</v>
      </c>
      <c r="J18" s="486">
        <v>6.8600000000000006E-3</v>
      </c>
      <c r="K18" s="486">
        <v>17130.944497799999</v>
      </c>
      <c r="L18" s="486">
        <v>588440.24694700004</v>
      </c>
      <c r="M18" s="486">
        <v>803102.32985739992</v>
      </c>
      <c r="N18" s="486">
        <f t="shared" si="0"/>
        <v>4493355.0155344</v>
      </c>
      <c r="O18" s="507">
        <f t="shared" si="1"/>
        <v>9.7873091993487538E-2</v>
      </c>
    </row>
    <row r="19" spans="1:21" ht="27" customHeight="1">
      <c r="A19" s="486" t="s">
        <v>1079</v>
      </c>
      <c r="B19" s="486">
        <v>105235.75786699999</v>
      </c>
      <c r="C19" s="487">
        <v>125841.851667</v>
      </c>
      <c r="D19" s="487">
        <v>36007.747912799998</v>
      </c>
      <c r="E19" s="487">
        <v>95917.24286920001</v>
      </c>
      <c r="F19" s="487">
        <v>32441.755448600001</v>
      </c>
      <c r="G19" s="487">
        <v>66143.879428600005</v>
      </c>
      <c r="H19" s="486">
        <v>41286.863985600001</v>
      </c>
      <c r="I19" s="486">
        <v>5796.2828676000008</v>
      </c>
      <c r="J19" s="486">
        <v>0</v>
      </c>
      <c r="K19" s="486">
        <v>117.03333000000001</v>
      </c>
      <c r="L19" s="486">
        <v>3020.6888393999998</v>
      </c>
      <c r="M19" s="486">
        <v>12834.096194</v>
      </c>
      <c r="N19" s="486">
        <f t="shared" si="0"/>
        <v>524643.20040980005</v>
      </c>
      <c r="O19" s="507">
        <f t="shared" si="1"/>
        <v>1.1427641937915994E-2</v>
      </c>
    </row>
    <row r="20" spans="1:21" ht="27" customHeight="1">
      <c r="A20" s="486" t="s">
        <v>1080</v>
      </c>
      <c r="B20" s="486">
        <v>523158.918855</v>
      </c>
      <c r="C20" s="487">
        <v>335993.69986320002</v>
      </c>
      <c r="D20" s="487">
        <v>2239568.1371917999</v>
      </c>
      <c r="E20" s="487">
        <v>574869.86343780009</v>
      </c>
      <c r="F20" s="487">
        <v>1090335.7764605999</v>
      </c>
      <c r="G20" s="487">
        <v>201587.67697279999</v>
      </c>
      <c r="H20" s="486">
        <v>366588.84154619998</v>
      </c>
      <c r="I20" s="486">
        <v>145290.42753380002</v>
      </c>
      <c r="J20" s="486">
        <v>6559.3062917999996</v>
      </c>
      <c r="K20" s="486">
        <v>0</v>
      </c>
      <c r="L20" s="486">
        <v>164630.0558574</v>
      </c>
      <c r="M20" s="486">
        <v>82262.977417000002</v>
      </c>
      <c r="N20" s="486">
        <f t="shared" si="0"/>
        <v>5730845.6814273996</v>
      </c>
      <c r="O20" s="507">
        <f t="shared" si="1"/>
        <v>0.12482779229321961</v>
      </c>
    </row>
    <row r="21" spans="1:21" ht="27" customHeight="1">
      <c r="A21" s="486" t="s">
        <v>1081</v>
      </c>
      <c r="B21" s="486">
        <v>37232.703645400004</v>
      </c>
      <c r="C21" s="487">
        <v>121087.49440800001</v>
      </c>
      <c r="D21" s="487">
        <v>386380.43351120001</v>
      </c>
      <c r="E21" s="487">
        <v>42298.009310199996</v>
      </c>
      <c r="F21" s="487">
        <v>21238.9693706</v>
      </c>
      <c r="G21" s="487">
        <v>29415.8679668</v>
      </c>
      <c r="H21" s="486">
        <v>12600.976232000001</v>
      </c>
      <c r="I21" s="486">
        <v>11568.560626800001</v>
      </c>
      <c r="J21" s="486">
        <v>35.493022599999996</v>
      </c>
      <c r="K21" s="486">
        <v>0</v>
      </c>
      <c r="L21" s="486">
        <v>2455.6104614000001</v>
      </c>
      <c r="M21" s="486">
        <v>76875.713939399997</v>
      </c>
      <c r="N21" s="486">
        <f t="shared" si="0"/>
        <v>741189.83249440009</v>
      </c>
      <c r="O21" s="507">
        <f t="shared" si="1"/>
        <v>1.6144404439348416E-2</v>
      </c>
    </row>
    <row r="22" spans="1:21" ht="27" customHeight="1">
      <c r="A22" s="486" t="s">
        <v>1082</v>
      </c>
      <c r="B22" s="486">
        <v>184116.55167340001</v>
      </c>
      <c r="C22" s="487">
        <v>324056.5596022</v>
      </c>
      <c r="D22" s="487">
        <v>43259.388162399999</v>
      </c>
      <c r="E22" s="487">
        <v>73487.067111600001</v>
      </c>
      <c r="F22" s="487">
        <v>11712.244755999998</v>
      </c>
      <c r="G22" s="487">
        <v>77863.10255560001</v>
      </c>
      <c r="H22" s="486">
        <v>40104.291354400004</v>
      </c>
      <c r="I22" s="486">
        <v>27410.8803114</v>
      </c>
      <c r="J22" s="486">
        <v>0</v>
      </c>
      <c r="K22" s="486">
        <v>0</v>
      </c>
      <c r="L22" s="486">
        <v>19049.432136200001</v>
      </c>
      <c r="M22" s="486">
        <v>56296.103470800001</v>
      </c>
      <c r="N22" s="486">
        <f t="shared" si="0"/>
        <v>857355.62113400002</v>
      </c>
      <c r="O22" s="507">
        <f t="shared" si="1"/>
        <v>1.8674697478450158E-2</v>
      </c>
    </row>
    <row r="23" spans="1:21" ht="27" customHeight="1">
      <c r="A23" s="486" t="s">
        <v>1083</v>
      </c>
      <c r="B23" s="486">
        <v>1114463.7566392</v>
      </c>
      <c r="C23" s="487">
        <v>294845.797731</v>
      </c>
      <c r="D23" s="487">
        <v>425959.15135860001</v>
      </c>
      <c r="E23" s="487">
        <v>207449.88295300002</v>
      </c>
      <c r="F23" s="487">
        <v>520646.92511820002</v>
      </c>
      <c r="G23" s="487">
        <v>115256.9950518</v>
      </c>
      <c r="H23" s="486">
        <v>187314.99530480002</v>
      </c>
      <c r="I23" s="486">
        <v>220471.12786520002</v>
      </c>
      <c r="J23" s="486">
        <v>1265.2916886</v>
      </c>
      <c r="K23" s="486">
        <v>0</v>
      </c>
      <c r="L23" s="486">
        <v>141636.08526840003</v>
      </c>
      <c r="M23" s="486">
        <v>476468.60846620001</v>
      </c>
      <c r="N23" s="486">
        <f t="shared" si="0"/>
        <v>3705778.617445</v>
      </c>
      <c r="O23" s="507">
        <f t="shared" si="1"/>
        <v>8.0718307429255662E-2</v>
      </c>
    </row>
    <row r="24" spans="1:21" ht="27" customHeight="1">
      <c r="A24" s="486" t="s">
        <v>1084</v>
      </c>
      <c r="B24" s="486">
        <v>2.4437399999999996</v>
      </c>
      <c r="C24" s="487">
        <v>140.45722000000001</v>
      </c>
      <c r="D24" s="487">
        <v>2727.7884818000002</v>
      </c>
      <c r="E24" s="487">
        <v>289.95538620000002</v>
      </c>
      <c r="F24" s="487">
        <v>2110.4569818</v>
      </c>
      <c r="G24" s="487">
        <v>142.9025388</v>
      </c>
      <c r="H24" s="486">
        <v>37.3221226</v>
      </c>
      <c r="I24" s="486">
        <v>925.29046759999994</v>
      </c>
      <c r="J24" s="486">
        <v>0</v>
      </c>
      <c r="K24" s="486">
        <v>0</v>
      </c>
      <c r="L24" s="486">
        <v>44.029060000000001</v>
      </c>
      <c r="M24" s="486">
        <v>1909.7641133999998</v>
      </c>
      <c r="N24" s="486">
        <f t="shared" si="0"/>
        <v>8330.4101121999993</v>
      </c>
      <c r="O24" s="507">
        <f t="shared" si="1"/>
        <v>1.8145082959973108E-4</v>
      </c>
    </row>
    <row r="25" spans="1:21" ht="27" customHeight="1">
      <c r="A25" s="486" t="s">
        <v>1085</v>
      </c>
      <c r="B25" s="486">
        <v>1458.3249430000001</v>
      </c>
      <c r="C25" s="487">
        <v>2620.9293596000002</v>
      </c>
      <c r="D25" s="487">
        <v>727.78021000000001</v>
      </c>
      <c r="E25" s="487">
        <v>7971.3964227999995</v>
      </c>
      <c r="F25" s="487">
        <v>189.633354</v>
      </c>
      <c r="G25" s="487">
        <v>2152.0827736000001</v>
      </c>
      <c r="H25" s="486">
        <v>378.97978879999999</v>
      </c>
      <c r="I25" s="486">
        <v>4.3346282</v>
      </c>
      <c r="J25" s="486">
        <v>0</v>
      </c>
      <c r="K25" s="486">
        <v>0</v>
      </c>
      <c r="L25" s="486">
        <v>246.85695100000001</v>
      </c>
      <c r="M25" s="486">
        <v>0</v>
      </c>
      <c r="N25" s="486">
        <f t="shared" si="0"/>
        <v>15750.318431</v>
      </c>
      <c r="O25" s="507">
        <f t="shared" si="1"/>
        <v>3.430693455991367E-4</v>
      </c>
    </row>
    <row r="26" spans="1:21" s="120" customFormat="1" ht="39" customHeight="1">
      <c r="A26" s="493" t="s">
        <v>1086</v>
      </c>
      <c r="B26" s="493">
        <v>20341.086922999999</v>
      </c>
      <c r="C26" s="508">
        <v>59706.777058399995</v>
      </c>
      <c r="D26" s="508">
        <v>58070.240896399999</v>
      </c>
      <c r="E26" s="508">
        <v>12802.938257</v>
      </c>
      <c r="F26" s="508">
        <v>4345.1121613999994</v>
      </c>
      <c r="G26" s="508">
        <v>5620.6353220000001</v>
      </c>
      <c r="H26" s="493">
        <v>19731.844833200001</v>
      </c>
      <c r="I26" s="493">
        <v>5735.7196780000004</v>
      </c>
      <c r="J26" s="493">
        <v>122.57778</v>
      </c>
      <c r="K26" s="493">
        <v>0</v>
      </c>
      <c r="L26" s="493">
        <v>4577.9614538000005</v>
      </c>
      <c r="M26" s="493">
        <v>23597.224800200001</v>
      </c>
      <c r="N26" s="493">
        <f t="shared" si="0"/>
        <v>214652.11916339997</v>
      </c>
      <c r="O26" s="494">
        <f t="shared" si="1"/>
        <v>4.6754967130007439E-3</v>
      </c>
    </row>
    <row r="27" spans="1:21" ht="24" customHeight="1">
      <c r="A27" s="509" t="s">
        <v>1087</v>
      </c>
      <c r="B27" s="510">
        <f>SUM(B9:B26)</f>
        <v>6525066.7657392016</v>
      </c>
      <c r="C27" s="510">
        <f t="shared" ref="C27:M27" si="2">SUM(C9:C26)</f>
        <v>3920158.4158704006</v>
      </c>
      <c r="D27" s="510">
        <f t="shared" si="2"/>
        <v>8084302.9609829988</v>
      </c>
      <c r="E27" s="510">
        <f t="shared" si="2"/>
        <v>4927665.0059532002</v>
      </c>
      <c r="F27" s="510">
        <f t="shared" si="2"/>
        <v>5198541.1451799981</v>
      </c>
      <c r="G27" s="510">
        <f t="shared" si="2"/>
        <v>2868289.6692445991</v>
      </c>
      <c r="H27" s="510">
        <f t="shared" si="2"/>
        <v>3043948.5494153993</v>
      </c>
      <c r="I27" s="510">
        <f t="shared" si="2"/>
        <v>4016873.8736416004</v>
      </c>
      <c r="J27" s="510">
        <f t="shared" si="2"/>
        <v>99665.058265400003</v>
      </c>
      <c r="K27" s="510">
        <f t="shared" si="2"/>
        <v>115229.9778278</v>
      </c>
      <c r="L27" s="510">
        <f>SUM(L9:L26)</f>
        <v>3115659.0083268005</v>
      </c>
      <c r="M27" s="510">
        <f t="shared" si="2"/>
        <v>3994613.4866912002</v>
      </c>
      <c r="N27" s="510">
        <f t="shared" si="0"/>
        <v>45910013.917138606</v>
      </c>
      <c r="O27" s="511">
        <f t="shared" si="1"/>
        <v>1</v>
      </c>
    </row>
    <row r="28" spans="1:21" ht="36" customHeight="1">
      <c r="A28" s="512" t="s">
        <v>1088</v>
      </c>
      <c r="B28" s="507">
        <f t="shared" ref="B28:N28" si="3">+B27/$N$27</f>
        <v>0.1421273096870776</v>
      </c>
      <c r="C28" s="507">
        <f t="shared" si="3"/>
        <v>8.5387872522664859E-2</v>
      </c>
      <c r="D28" s="507">
        <f t="shared" si="3"/>
        <v>0.17609018754762473</v>
      </c>
      <c r="E28" s="507">
        <f t="shared" si="3"/>
        <v>0.10733311941152908</v>
      </c>
      <c r="F28" s="507">
        <f t="shared" si="3"/>
        <v>0.11323327312779005</v>
      </c>
      <c r="G28" s="507">
        <f t="shared" si="3"/>
        <v>6.2476340661134971E-2</v>
      </c>
      <c r="H28" s="507">
        <f t="shared" si="3"/>
        <v>6.6302496769208491E-2</v>
      </c>
      <c r="I28" s="507">
        <f t="shared" si="3"/>
        <v>8.7494503506174423E-2</v>
      </c>
      <c r="J28" s="507">
        <f t="shared" si="3"/>
        <v>2.1708784154429142E-3</v>
      </c>
      <c r="K28" s="507">
        <f t="shared" si="3"/>
        <v>2.5099094510355538E-3</v>
      </c>
      <c r="L28" s="507">
        <f t="shared" si="3"/>
        <v>6.7864475361522333E-2</v>
      </c>
      <c r="M28" s="507">
        <f t="shared" si="3"/>
        <v>8.7009633538794817E-2</v>
      </c>
      <c r="N28" s="507">
        <f t="shared" si="3"/>
        <v>1</v>
      </c>
      <c r="O28" s="507"/>
    </row>
    <row r="29" spans="1:21" ht="14.25" customHeight="1" thickBot="1">
      <c r="A29" s="513"/>
      <c r="B29" s="238"/>
      <c r="C29" s="514"/>
      <c r="D29" s="514"/>
      <c r="E29" s="514"/>
      <c r="F29" s="514"/>
      <c r="G29" s="514"/>
      <c r="H29" s="515"/>
      <c r="I29" s="515"/>
      <c r="J29" s="515"/>
      <c r="K29" s="515"/>
      <c r="L29" s="515"/>
      <c r="M29" s="515"/>
      <c r="N29" s="515"/>
      <c r="O29" s="516"/>
    </row>
    <row r="30" spans="1:21" ht="15" customHeight="1" thickTop="1">
      <c r="A30" s="517" t="s">
        <v>1089</v>
      </c>
      <c r="B30" s="58"/>
      <c r="C30" s="518"/>
      <c r="D30" s="518"/>
      <c r="E30" s="518"/>
      <c r="F30" s="518"/>
      <c r="G30" s="518"/>
      <c r="H30" s="399"/>
      <c r="I30" s="399"/>
      <c r="J30" s="399"/>
      <c r="K30" s="399"/>
      <c r="L30" s="399"/>
      <c r="M30" s="399"/>
      <c r="N30" s="399"/>
      <c r="O30" s="399"/>
    </row>
    <row r="31" spans="1:21" ht="15" customHeight="1">
      <c r="A31" s="517"/>
      <c r="C31" s="382"/>
      <c r="D31" s="382"/>
      <c r="E31" s="382"/>
      <c r="F31" s="382"/>
      <c r="G31" s="382"/>
      <c r="H31" s="381"/>
      <c r="I31" s="381"/>
      <c r="J31" s="381"/>
      <c r="K31" s="381"/>
      <c r="L31" s="381"/>
      <c r="M31" s="381"/>
      <c r="N31" s="381"/>
      <c r="O31" s="399"/>
    </row>
    <row r="32" spans="1:21" ht="15" customHeight="1">
      <c r="A32" s="519"/>
      <c r="C32" s="382"/>
      <c r="D32" s="382"/>
      <c r="E32" s="382"/>
      <c r="F32" s="382"/>
      <c r="G32" s="382"/>
      <c r="H32" s="381"/>
      <c r="I32" s="381"/>
      <c r="J32" s="381"/>
      <c r="K32" s="381"/>
      <c r="L32" s="381"/>
      <c r="M32" s="381"/>
      <c r="N32" s="381"/>
      <c r="O32" s="399"/>
      <c r="P32" s="183"/>
      <c r="Q32" s="381"/>
      <c r="R32" s="381"/>
      <c r="S32" s="381"/>
      <c r="T32" s="381"/>
      <c r="U32" s="381"/>
    </row>
    <row r="33" spans="1:15" ht="9" hidden="1" customHeight="1">
      <c r="A33" s="386"/>
      <c r="C33" s="382"/>
      <c r="D33" s="382"/>
      <c r="E33" s="382"/>
      <c r="F33" s="382"/>
      <c r="G33" s="382"/>
      <c r="H33" s="381"/>
      <c r="I33" s="381"/>
      <c r="J33" s="381"/>
      <c r="K33" s="381"/>
      <c r="L33" s="381"/>
      <c r="M33" s="381"/>
      <c r="N33" s="381"/>
      <c r="O33" s="399"/>
    </row>
    <row r="34" spans="1:15" ht="9" hidden="1" customHeight="1">
      <c r="A34" s="380"/>
      <c r="C34" s="382"/>
      <c r="D34" s="382"/>
      <c r="E34" s="382"/>
      <c r="F34" s="382"/>
      <c r="G34" s="382"/>
      <c r="H34" s="381"/>
      <c r="I34" s="381"/>
      <c r="J34" s="381"/>
      <c r="K34" s="381"/>
      <c r="L34" s="381"/>
      <c r="M34" s="381"/>
      <c r="N34" s="381"/>
      <c r="O34" s="399"/>
    </row>
    <row r="35" spans="1:15" ht="9" hidden="1" customHeight="1">
      <c r="A35" s="380"/>
      <c r="C35" s="382"/>
      <c r="D35" s="382"/>
      <c r="E35" s="382"/>
      <c r="F35" s="382"/>
      <c r="G35" s="382"/>
      <c r="H35" s="381"/>
      <c r="I35" s="381"/>
      <c r="J35" s="381"/>
      <c r="K35" s="381"/>
      <c r="L35" s="381"/>
      <c r="M35" s="381"/>
      <c r="N35" s="381"/>
      <c r="O35" s="399"/>
    </row>
    <row r="36" spans="1:15" ht="9" hidden="1" customHeight="1">
      <c r="A36" s="380"/>
      <c r="B36" s="158"/>
      <c r="C36" s="382"/>
      <c r="D36" s="382"/>
      <c r="E36" s="382"/>
      <c r="F36" s="382"/>
      <c r="G36" s="382"/>
      <c r="H36" s="381"/>
      <c r="I36" s="381"/>
      <c r="J36" s="381"/>
      <c r="K36" s="381"/>
      <c r="L36" s="381"/>
      <c r="M36" s="381"/>
      <c r="N36" s="381"/>
      <c r="O36" s="399"/>
    </row>
    <row r="37" spans="1:15" ht="9" hidden="1" customHeight="1">
      <c r="A37" s="380"/>
      <c r="B37" s="158"/>
      <c r="C37" s="382"/>
      <c r="D37" s="382"/>
      <c r="E37" s="382"/>
      <c r="F37" s="382"/>
      <c r="G37" s="382"/>
      <c r="H37" s="381"/>
      <c r="I37" s="381"/>
      <c r="J37" s="381"/>
      <c r="K37" s="381"/>
      <c r="L37" s="381"/>
      <c r="M37" s="381"/>
      <c r="N37" s="381"/>
      <c r="O37" s="399"/>
    </row>
    <row r="38" spans="1:15" ht="9" hidden="1" customHeight="1">
      <c r="A38" s="380"/>
      <c r="B38" s="158"/>
      <c r="C38" s="382"/>
      <c r="D38" s="382"/>
      <c r="E38" s="382"/>
      <c r="F38" s="382"/>
      <c r="G38" s="382"/>
      <c r="H38" s="381"/>
      <c r="I38" s="381"/>
      <c r="J38" s="381"/>
      <c r="K38" s="381"/>
      <c r="L38" s="381"/>
      <c r="M38" s="381"/>
      <c r="N38" s="381"/>
      <c r="O38" s="399"/>
    </row>
    <row r="39" spans="1:15" ht="9" hidden="1" customHeight="1">
      <c r="A39" s="383"/>
      <c r="B39" s="158"/>
      <c r="C39" s="382"/>
      <c r="D39" s="382"/>
      <c r="E39" s="382"/>
      <c r="F39" s="382"/>
      <c r="G39" s="382"/>
      <c r="H39" s="381"/>
      <c r="I39" s="381"/>
      <c r="J39" s="381"/>
      <c r="K39" s="381"/>
      <c r="L39" s="381"/>
      <c r="M39" s="381"/>
      <c r="N39" s="381"/>
      <c r="O39" s="399"/>
    </row>
    <row r="40" spans="1:15" ht="9" hidden="1" customHeight="1">
      <c r="A40" s="380"/>
      <c r="B40" s="158"/>
      <c r="C40" s="382"/>
      <c r="D40" s="382"/>
      <c r="E40" s="382"/>
      <c r="F40" s="382"/>
      <c r="G40" s="382"/>
      <c r="H40" s="381"/>
      <c r="I40" s="381"/>
      <c r="J40" s="381"/>
      <c r="K40" s="381"/>
      <c r="L40" s="381"/>
      <c r="M40" s="381"/>
      <c r="N40" s="381"/>
      <c r="O40" s="399"/>
    </row>
    <row r="41" spans="1:15" ht="9" hidden="1" customHeight="1">
      <c r="A41" s="380"/>
      <c r="B41" s="158"/>
      <c r="C41" s="382"/>
      <c r="D41" s="382"/>
      <c r="E41" s="382"/>
      <c r="F41" s="382"/>
      <c r="G41" s="382"/>
      <c r="H41" s="381"/>
      <c r="I41" s="381"/>
      <c r="J41" s="381"/>
      <c r="K41" s="381"/>
      <c r="L41" s="381"/>
      <c r="M41" s="381"/>
      <c r="N41" s="381"/>
      <c r="O41" s="399"/>
    </row>
    <row r="42" spans="1:15" ht="9" hidden="1" customHeight="1">
      <c r="A42" s="380"/>
      <c r="B42" s="158"/>
      <c r="C42" s="382"/>
      <c r="D42" s="382"/>
      <c r="E42" s="382"/>
      <c r="F42" s="382"/>
      <c r="G42" s="382"/>
      <c r="H42" s="381"/>
      <c r="I42" s="381"/>
      <c r="J42" s="381"/>
      <c r="K42" s="381"/>
      <c r="L42" s="381"/>
      <c r="M42" s="381"/>
      <c r="N42" s="381"/>
      <c r="O42" s="399"/>
    </row>
    <row r="43" spans="1:15" ht="9" hidden="1" customHeight="1">
      <c r="A43" s="380"/>
      <c r="C43" s="382"/>
      <c r="D43" s="382"/>
      <c r="E43" s="382"/>
      <c r="F43" s="382"/>
      <c r="G43" s="382"/>
      <c r="H43" s="381"/>
      <c r="I43" s="381"/>
      <c r="J43" s="381"/>
      <c r="K43" s="381"/>
      <c r="L43" s="381"/>
      <c r="M43" s="381"/>
      <c r="N43" s="381"/>
      <c r="O43" s="399"/>
    </row>
    <row r="44" spans="1:15" ht="9" hidden="1" customHeight="1">
      <c r="A44" s="380"/>
      <c r="C44" s="382"/>
      <c r="D44" s="382"/>
      <c r="E44" s="382"/>
      <c r="F44" s="382"/>
      <c r="G44" s="382"/>
      <c r="H44" s="381"/>
      <c r="I44" s="381"/>
      <c r="J44" s="381"/>
      <c r="K44" s="381"/>
      <c r="L44" s="381"/>
      <c r="M44" s="381"/>
      <c r="N44" s="381"/>
      <c r="O44" s="399"/>
    </row>
    <row r="45" spans="1:15" ht="9" hidden="1" customHeight="1">
      <c r="A45" s="383"/>
      <c r="C45" s="382"/>
      <c r="D45" s="382"/>
      <c r="E45" s="382"/>
      <c r="F45" s="382"/>
      <c r="G45" s="382"/>
      <c r="H45" s="381"/>
      <c r="I45" s="381"/>
      <c r="J45" s="381"/>
      <c r="K45" s="381"/>
      <c r="L45" s="381"/>
      <c r="M45" s="381"/>
      <c r="N45" s="381"/>
      <c r="O45" s="399"/>
    </row>
    <row r="46" spans="1:15" ht="9" hidden="1" customHeight="1">
      <c r="A46" s="380"/>
      <c r="C46" s="382"/>
      <c r="D46" s="382"/>
      <c r="E46" s="382"/>
      <c r="F46" s="382"/>
      <c r="G46" s="382"/>
      <c r="H46" s="381"/>
      <c r="I46" s="381"/>
      <c r="J46" s="381"/>
      <c r="K46" s="381"/>
      <c r="L46" s="381"/>
      <c r="M46" s="381"/>
      <c r="N46" s="381"/>
      <c r="O46" s="399"/>
    </row>
    <row r="47" spans="1:15" ht="9" hidden="1" customHeight="1">
      <c r="A47" s="380"/>
      <c r="C47" s="382"/>
      <c r="D47" s="382"/>
      <c r="E47" s="382"/>
      <c r="F47" s="382"/>
      <c r="G47" s="382"/>
      <c r="H47" s="381"/>
      <c r="I47" s="381"/>
      <c r="J47" s="381"/>
      <c r="K47" s="381"/>
      <c r="L47" s="381"/>
      <c r="M47" s="381"/>
      <c r="N47" s="381"/>
      <c r="O47" s="399"/>
    </row>
    <row r="48" spans="1:15" ht="9" hidden="1" customHeight="1">
      <c r="A48" s="380"/>
      <c r="C48" s="382"/>
      <c r="D48" s="382"/>
      <c r="E48" s="382"/>
      <c r="F48" s="382"/>
      <c r="G48" s="382"/>
      <c r="H48" s="381"/>
      <c r="I48" s="381"/>
      <c r="J48" s="381"/>
      <c r="K48" s="381"/>
      <c r="L48" s="381"/>
      <c r="M48" s="381"/>
      <c r="N48" s="381"/>
      <c r="O48" s="399"/>
    </row>
    <row r="49" spans="1:15" ht="9" hidden="1" customHeight="1">
      <c r="A49" s="380"/>
      <c r="C49" s="382"/>
      <c r="D49" s="382"/>
      <c r="E49" s="382"/>
      <c r="F49" s="382"/>
      <c r="G49" s="382"/>
      <c r="H49" s="381"/>
      <c r="I49" s="381"/>
      <c r="J49" s="381"/>
      <c r="K49" s="381"/>
      <c r="L49" s="381"/>
      <c r="M49" s="381"/>
      <c r="N49" s="381"/>
      <c r="O49" s="399"/>
    </row>
    <row r="50" spans="1:15" ht="9" hidden="1" customHeight="1">
      <c r="A50" s="380"/>
      <c r="C50" s="382"/>
      <c r="D50" s="382"/>
      <c r="E50" s="382"/>
      <c r="F50" s="382"/>
      <c r="G50" s="382"/>
      <c r="H50" s="381"/>
      <c r="I50" s="381"/>
      <c r="J50" s="381"/>
      <c r="K50" s="381"/>
      <c r="L50" s="381"/>
      <c r="M50" s="381"/>
      <c r="N50" s="381"/>
      <c r="O50" s="399"/>
    </row>
    <row r="51" spans="1:15" ht="9" hidden="1" customHeight="1">
      <c r="A51" s="383"/>
      <c r="C51" s="382"/>
      <c r="D51" s="382"/>
      <c r="E51" s="382"/>
      <c r="F51" s="382"/>
      <c r="G51" s="382"/>
      <c r="H51" s="381"/>
      <c r="I51" s="381"/>
      <c r="J51" s="381"/>
      <c r="K51" s="381"/>
      <c r="L51" s="381"/>
      <c r="M51" s="381"/>
      <c r="N51" s="381"/>
      <c r="O51" s="399"/>
    </row>
    <row r="52" spans="1:15" ht="9" hidden="1" customHeight="1">
      <c r="A52" s="380"/>
      <c r="C52" s="382"/>
      <c r="D52" s="382"/>
      <c r="E52" s="382"/>
      <c r="F52" s="382"/>
      <c r="G52" s="382"/>
      <c r="H52" s="381"/>
      <c r="I52" s="381"/>
      <c r="J52" s="381"/>
      <c r="K52" s="381"/>
      <c r="L52" s="381"/>
      <c r="M52" s="381"/>
      <c r="N52" s="381"/>
      <c r="O52" s="399"/>
    </row>
    <row r="53" spans="1:15" ht="9" hidden="1" customHeight="1">
      <c r="A53" s="380"/>
      <c r="C53" s="382"/>
      <c r="D53" s="382"/>
      <c r="E53" s="382"/>
      <c r="F53" s="382"/>
      <c r="G53" s="382"/>
      <c r="H53" s="381"/>
      <c r="I53" s="381"/>
      <c r="J53" s="381"/>
      <c r="K53" s="381"/>
      <c r="L53" s="381"/>
      <c r="M53" s="381"/>
      <c r="N53" s="381"/>
      <c r="O53" s="399"/>
    </row>
    <row r="54" spans="1:15" ht="9" hidden="1" customHeight="1">
      <c r="A54" s="380"/>
      <c r="C54" s="382"/>
      <c r="D54" s="382"/>
      <c r="E54" s="382"/>
      <c r="F54" s="382"/>
      <c r="G54" s="382"/>
      <c r="H54" s="381"/>
      <c r="I54" s="381"/>
      <c r="J54" s="381"/>
      <c r="K54" s="381"/>
      <c r="L54" s="381"/>
      <c r="M54" s="381"/>
      <c r="N54" s="381"/>
      <c r="O54" s="399"/>
    </row>
    <row r="55" spans="1:15" ht="9" hidden="1" customHeight="1">
      <c r="A55" s="380"/>
      <c r="C55" s="382"/>
      <c r="D55" s="382"/>
      <c r="E55" s="382"/>
      <c r="F55" s="382"/>
      <c r="G55" s="382"/>
      <c r="H55" s="381"/>
      <c r="I55" s="381"/>
      <c r="J55" s="381"/>
      <c r="K55" s="381"/>
      <c r="L55" s="381"/>
      <c r="M55" s="381"/>
      <c r="N55" s="381"/>
      <c r="O55" s="399"/>
    </row>
    <row r="56" spans="1:15" ht="9" hidden="1" customHeight="1">
      <c r="A56" s="383"/>
      <c r="C56" s="382"/>
      <c r="D56" s="382"/>
      <c r="E56" s="382"/>
      <c r="F56" s="382"/>
      <c r="G56" s="382"/>
      <c r="H56" s="381"/>
      <c r="I56" s="381"/>
      <c r="J56" s="381"/>
      <c r="K56" s="381"/>
      <c r="L56" s="381"/>
      <c r="M56" s="381"/>
      <c r="N56" s="381"/>
      <c r="O56" s="399"/>
    </row>
    <row r="57" spans="1:15" ht="9" hidden="1" customHeight="1">
      <c r="A57" s="384"/>
      <c r="C57" s="382"/>
      <c r="D57" s="382"/>
      <c r="E57" s="382"/>
      <c r="F57" s="382"/>
      <c r="G57" s="382"/>
      <c r="H57" s="381"/>
      <c r="I57" s="381"/>
      <c r="J57" s="381"/>
      <c r="K57" s="381"/>
      <c r="L57" s="381"/>
      <c r="M57" s="381"/>
      <c r="N57" s="381"/>
      <c r="O57" s="399"/>
    </row>
    <row r="58" spans="1:15" ht="9" hidden="1" customHeight="1">
      <c r="A58" s="384"/>
      <c r="C58" s="382"/>
      <c r="D58" s="382"/>
      <c r="E58" s="382"/>
      <c r="F58" s="382"/>
      <c r="G58" s="382"/>
      <c r="H58" s="381"/>
      <c r="I58" s="381"/>
      <c r="J58" s="381"/>
      <c r="K58" s="381"/>
      <c r="L58" s="381"/>
      <c r="M58" s="381"/>
      <c r="N58" s="381"/>
      <c r="O58" s="399"/>
    </row>
    <row r="59" spans="1:15" ht="9" hidden="1" customHeight="1">
      <c r="A59" s="384"/>
      <c r="C59" s="382"/>
      <c r="D59" s="382"/>
      <c r="E59" s="382"/>
      <c r="F59" s="382"/>
      <c r="G59" s="382"/>
      <c r="H59" s="381"/>
      <c r="I59" s="381"/>
      <c r="J59" s="381"/>
      <c r="K59" s="381"/>
      <c r="L59" s="381"/>
      <c r="M59" s="381"/>
      <c r="N59" s="381"/>
      <c r="O59" s="399"/>
    </row>
    <row r="60" spans="1:15" ht="9" hidden="1" customHeight="1">
      <c r="A60" s="384"/>
      <c r="C60" s="382"/>
      <c r="D60" s="382"/>
      <c r="E60" s="382"/>
      <c r="F60" s="382"/>
      <c r="G60" s="382"/>
      <c r="H60" s="381"/>
      <c r="I60" s="381"/>
      <c r="J60" s="381"/>
      <c r="K60" s="381"/>
      <c r="L60" s="381"/>
      <c r="M60" s="381"/>
      <c r="N60" s="381"/>
      <c r="O60" s="399"/>
    </row>
    <row r="61" spans="1:15" ht="9" hidden="1" customHeight="1">
      <c r="A61" s="385"/>
      <c r="C61" s="382"/>
      <c r="D61" s="382"/>
      <c r="E61" s="382"/>
      <c r="F61" s="382"/>
      <c r="G61" s="382"/>
      <c r="H61" s="381"/>
      <c r="I61" s="381"/>
      <c r="J61" s="381"/>
      <c r="K61" s="381"/>
      <c r="L61" s="381"/>
      <c r="M61" s="381"/>
      <c r="N61" s="381"/>
      <c r="O61" s="399"/>
    </row>
    <row r="62" spans="1:15" ht="9" hidden="1" customHeight="1">
      <c r="A62" s="385"/>
      <c r="C62" s="382"/>
      <c r="D62" s="382"/>
      <c r="E62" s="382"/>
      <c r="F62" s="382"/>
      <c r="G62" s="382"/>
      <c r="H62" s="381"/>
      <c r="I62" s="381"/>
      <c r="J62" s="381"/>
      <c r="K62" s="381"/>
      <c r="L62" s="381"/>
      <c r="M62" s="381"/>
      <c r="N62" s="381"/>
      <c r="O62" s="399"/>
    </row>
    <row r="63" spans="1:15" ht="9" hidden="1" customHeight="1">
      <c r="A63" s="386"/>
      <c r="C63" s="382"/>
      <c r="D63" s="382"/>
      <c r="E63" s="382"/>
      <c r="F63" s="382"/>
      <c r="G63" s="382"/>
      <c r="H63" s="381"/>
      <c r="I63" s="381"/>
      <c r="J63" s="381"/>
      <c r="K63" s="381"/>
      <c r="L63" s="381"/>
      <c r="M63" s="381"/>
      <c r="N63" s="381"/>
      <c r="O63" s="399"/>
    </row>
    <row r="64" spans="1:15" ht="9" hidden="1" customHeight="1">
      <c r="A64" s="380"/>
      <c r="C64" s="382"/>
      <c r="D64" s="382"/>
      <c r="E64" s="382"/>
      <c r="F64" s="382"/>
      <c r="G64" s="382"/>
      <c r="H64" s="381"/>
      <c r="I64" s="381"/>
      <c r="J64" s="381"/>
      <c r="K64" s="381"/>
      <c r="L64" s="381"/>
      <c r="M64" s="381"/>
      <c r="N64" s="381"/>
      <c r="O64" s="399"/>
    </row>
    <row r="65" spans="1:15" ht="9" hidden="1" customHeight="1">
      <c r="A65" s="380"/>
      <c r="C65" s="382"/>
      <c r="D65" s="382"/>
      <c r="E65" s="382"/>
      <c r="F65" s="382"/>
      <c r="G65" s="382"/>
      <c r="H65" s="381"/>
      <c r="I65" s="381"/>
      <c r="J65" s="381"/>
      <c r="K65" s="381"/>
      <c r="L65" s="381"/>
      <c r="M65" s="381"/>
      <c r="N65" s="381"/>
      <c r="O65" s="399"/>
    </row>
    <row r="66" spans="1:15" ht="9" hidden="1" customHeight="1">
      <c r="A66" s="380"/>
      <c r="C66" s="382"/>
      <c r="D66" s="382"/>
      <c r="E66" s="382"/>
      <c r="F66" s="382"/>
      <c r="G66" s="382"/>
      <c r="H66" s="381"/>
      <c r="I66" s="381"/>
      <c r="J66" s="381"/>
      <c r="K66" s="381"/>
      <c r="L66" s="381"/>
      <c r="M66" s="381"/>
      <c r="N66" s="381"/>
      <c r="O66" s="399"/>
    </row>
    <row r="67" spans="1:15" ht="9" hidden="1" customHeight="1">
      <c r="A67" s="380"/>
      <c r="C67" s="382"/>
      <c r="D67" s="382"/>
      <c r="E67" s="382"/>
      <c r="F67" s="382"/>
      <c r="G67" s="382"/>
      <c r="H67" s="381"/>
      <c r="I67" s="381"/>
      <c r="J67" s="381"/>
      <c r="K67" s="381"/>
      <c r="L67" s="381"/>
      <c r="M67" s="381"/>
      <c r="N67" s="381"/>
      <c r="O67" s="399"/>
    </row>
    <row r="68" spans="1:15" ht="9" hidden="1" customHeight="1">
      <c r="A68" s="384"/>
      <c r="C68" s="382"/>
      <c r="D68" s="382"/>
      <c r="E68" s="382"/>
      <c r="F68" s="382"/>
      <c r="G68" s="382"/>
      <c r="H68" s="381"/>
      <c r="I68" s="381"/>
      <c r="J68" s="381"/>
      <c r="K68" s="381"/>
      <c r="L68" s="381"/>
      <c r="M68" s="381"/>
      <c r="N68" s="381"/>
      <c r="O68" s="399"/>
    </row>
    <row r="69" spans="1:15" ht="9" hidden="1" customHeight="1">
      <c r="A69" s="386"/>
      <c r="C69" s="382"/>
      <c r="D69" s="382"/>
      <c r="E69" s="382"/>
      <c r="F69" s="382"/>
      <c r="G69" s="382"/>
      <c r="H69" s="381"/>
      <c r="I69" s="381"/>
      <c r="J69" s="381"/>
      <c r="K69" s="381"/>
      <c r="L69" s="381"/>
      <c r="M69" s="381"/>
      <c r="N69" s="381"/>
      <c r="O69" s="399"/>
    </row>
    <row r="70" spans="1:15" ht="9" hidden="1" customHeight="1">
      <c r="A70" s="380"/>
      <c r="C70" s="382"/>
      <c r="D70" s="382"/>
      <c r="E70" s="382"/>
      <c r="F70" s="382"/>
      <c r="G70" s="382"/>
      <c r="H70" s="381"/>
      <c r="I70" s="381"/>
      <c r="J70" s="381"/>
      <c r="K70" s="381"/>
      <c r="L70" s="381"/>
      <c r="M70" s="381"/>
      <c r="N70" s="381"/>
      <c r="O70" s="399"/>
    </row>
    <row r="71" spans="1:15" ht="9" hidden="1" customHeight="1">
      <c r="A71" s="380"/>
      <c r="C71" s="382"/>
      <c r="D71" s="382"/>
      <c r="E71" s="382"/>
      <c r="F71" s="382"/>
      <c r="G71" s="382"/>
      <c r="H71" s="381"/>
      <c r="I71" s="381"/>
      <c r="J71" s="381"/>
      <c r="K71" s="381"/>
      <c r="L71" s="381"/>
      <c r="M71" s="381"/>
      <c r="N71" s="381"/>
      <c r="O71" s="399"/>
    </row>
    <row r="72" spans="1:15" ht="9" hidden="1" customHeight="1">
      <c r="A72" s="380"/>
      <c r="C72" s="382"/>
      <c r="D72" s="382"/>
      <c r="E72" s="382"/>
      <c r="F72" s="382"/>
      <c r="G72" s="382"/>
      <c r="H72" s="381"/>
      <c r="I72" s="381"/>
      <c r="J72" s="381"/>
      <c r="K72" s="381"/>
      <c r="L72" s="381"/>
      <c r="M72" s="381"/>
      <c r="N72" s="381"/>
      <c r="O72" s="399"/>
    </row>
    <row r="73" spans="1:15" ht="9" hidden="1" customHeight="1">
      <c r="A73" s="380"/>
      <c r="C73" s="382"/>
      <c r="D73" s="382"/>
      <c r="E73" s="382"/>
      <c r="F73" s="382"/>
      <c r="G73" s="382"/>
      <c r="H73" s="381"/>
      <c r="I73" s="381"/>
      <c r="J73" s="381"/>
      <c r="K73" s="381"/>
      <c r="L73" s="381"/>
      <c r="M73" s="381"/>
      <c r="N73" s="381"/>
      <c r="O73" s="399"/>
    </row>
    <row r="74" spans="1:15" ht="9" hidden="1" customHeight="1">
      <c r="A74" s="384"/>
      <c r="C74" s="382"/>
      <c r="D74" s="382"/>
      <c r="E74" s="382"/>
      <c r="F74" s="382"/>
      <c r="G74" s="382"/>
      <c r="H74" s="381"/>
      <c r="I74" s="381"/>
      <c r="J74" s="381"/>
      <c r="K74" s="381"/>
      <c r="L74" s="381"/>
      <c r="M74" s="381"/>
      <c r="N74" s="381"/>
      <c r="O74" s="399"/>
    </row>
    <row r="75" spans="1:15" ht="9" hidden="1" customHeight="1">
      <c r="A75" s="386"/>
      <c r="C75" s="382"/>
      <c r="D75" s="382"/>
      <c r="E75" s="382"/>
      <c r="F75" s="382"/>
      <c r="G75" s="382"/>
      <c r="H75" s="381"/>
      <c r="I75" s="381"/>
      <c r="J75" s="381"/>
      <c r="K75" s="381"/>
      <c r="L75" s="381"/>
      <c r="M75" s="381"/>
      <c r="N75" s="381"/>
      <c r="O75" s="399"/>
    </row>
    <row r="76" spans="1:15" ht="9" hidden="1" customHeight="1">
      <c r="A76" s="380"/>
      <c r="C76" s="382"/>
      <c r="D76" s="382"/>
      <c r="E76" s="382"/>
      <c r="F76" s="382"/>
      <c r="G76" s="382"/>
      <c r="H76" s="381"/>
      <c r="I76" s="381"/>
      <c r="J76" s="381"/>
      <c r="K76" s="381"/>
      <c r="L76" s="381"/>
      <c r="M76" s="381"/>
      <c r="N76" s="381"/>
      <c r="O76" s="399"/>
    </row>
    <row r="77" spans="1:15" ht="9" hidden="1" customHeight="1">
      <c r="A77" s="380"/>
      <c r="C77" s="382"/>
      <c r="D77" s="382"/>
      <c r="E77" s="382"/>
      <c r="F77" s="382"/>
      <c r="G77" s="382"/>
      <c r="H77" s="381"/>
      <c r="I77" s="381"/>
      <c r="J77" s="381"/>
      <c r="K77" s="381"/>
      <c r="L77" s="381"/>
      <c r="M77" s="381"/>
      <c r="N77" s="381"/>
      <c r="O77" s="399"/>
    </row>
    <row r="78" spans="1:15" ht="9" hidden="1" customHeight="1">
      <c r="A78" s="380"/>
      <c r="C78" s="286"/>
      <c r="D78" s="286"/>
      <c r="E78" s="286"/>
      <c r="F78" s="286"/>
      <c r="G78" s="286"/>
      <c r="O78" s="58"/>
    </row>
    <row r="79" spans="1:15" ht="9" hidden="1" customHeight="1">
      <c r="A79" s="380"/>
      <c r="C79" s="286"/>
      <c r="D79" s="286"/>
      <c r="E79" s="286"/>
      <c r="F79" s="286"/>
      <c r="G79" s="286"/>
      <c r="O79" s="58"/>
    </row>
    <row r="80" spans="1:15" ht="9" hidden="1" customHeight="1">
      <c r="A80" s="380"/>
      <c r="C80" s="286"/>
      <c r="D80" s="286"/>
      <c r="E80" s="286"/>
      <c r="F80" s="286"/>
      <c r="G80" s="286"/>
      <c r="O80" s="58"/>
    </row>
    <row r="81" spans="1:15" ht="9" hidden="1" customHeight="1">
      <c r="A81" s="380"/>
      <c r="C81" s="286"/>
      <c r="D81" s="286"/>
      <c r="E81" s="286"/>
      <c r="F81" s="286"/>
      <c r="G81" s="286"/>
      <c r="O81" s="58"/>
    </row>
    <row r="82" spans="1:15" ht="9" hidden="1" customHeight="1">
      <c r="A82" s="380"/>
      <c r="C82" s="286"/>
      <c r="D82" s="286"/>
      <c r="E82" s="286"/>
      <c r="F82" s="286"/>
      <c r="G82" s="286"/>
      <c r="O82" s="58"/>
    </row>
    <row r="83" spans="1:15" ht="9" hidden="1" customHeight="1">
      <c r="A83" s="380"/>
      <c r="C83" s="286"/>
      <c r="D83" s="286"/>
      <c r="E83" s="286"/>
      <c r="F83" s="286"/>
      <c r="G83" s="286"/>
      <c r="O83" s="58"/>
    </row>
    <row r="84" spans="1:15" ht="9" hidden="1" customHeight="1">
      <c r="A84" s="384"/>
      <c r="C84" s="286"/>
      <c r="D84" s="286"/>
      <c r="E84" s="286"/>
      <c r="F84" s="286"/>
      <c r="G84" s="286"/>
      <c r="O84" s="58"/>
    </row>
    <row r="85" spans="1:15" ht="9" hidden="1" customHeight="1">
      <c r="A85" s="386"/>
      <c r="C85" s="286"/>
      <c r="D85" s="286"/>
      <c r="E85" s="286"/>
      <c r="F85" s="286"/>
      <c r="G85" s="286"/>
      <c r="O85" s="58"/>
    </row>
    <row r="86" spans="1:15" ht="9" hidden="1" customHeight="1">
      <c r="A86" s="380"/>
      <c r="C86" s="286"/>
      <c r="D86" s="286"/>
      <c r="E86" s="286"/>
      <c r="F86" s="286"/>
      <c r="G86" s="286"/>
      <c r="O86" s="58"/>
    </row>
    <row r="87" spans="1:15" ht="9" hidden="1" customHeight="1">
      <c r="A87" s="380"/>
      <c r="C87" s="286"/>
      <c r="D87" s="286"/>
      <c r="E87" s="286"/>
      <c r="F87" s="286"/>
      <c r="G87" s="286"/>
      <c r="O87" s="58"/>
    </row>
    <row r="88" spans="1:15" ht="9" hidden="1" customHeight="1">
      <c r="A88" s="380"/>
      <c r="C88" s="286"/>
      <c r="D88" s="286"/>
      <c r="E88" s="286"/>
      <c r="F88" s="286"/>
      <c r="G88" s="286"/>
      <c r="O88" s="58"/>
    </row>
    <row r="89" spans="1:15" ht="9" hidden="1" customHeight="1">
      <c r="A89" s="380"/>
      <c r="C89" s="286"/>
      <c r="D89" s="286"/>
      <c r="E89" s="286"/>
      <c r="F89" s="286"/>
      <c r="G89" s="286"/>
      <c r="O89" s="58"/>
    </row>
    <row r="90" spans="1:15" ht="9" hidden="1" customHeight="1">
      <c r="A90" s="380"/>
      <c r="C90" s="286"/>
      <c r="D90" s="286"/>
      <c r="E90" s="286"/>
      <c r="F90" s="286"/>
      <c r="G90" s="286"/>
      <c r="O90" s="58"/>
    </row>
    <row r="91" spans="1:15" ht="9" hidden="1" customHeight="1">
      <c r="A91" s="380"/>
      <c r="C91" s="286"/>
      <c r="D91" s="286"/>
      <c r="E91" s="286"/>
      <c r="F91" s="286"/>
      <c r="G91" s="286"/>
      <c r="O91" s="58"/>
    </row>
    <row r="92" spans="1:15" ht="9" hidden="1" customHeight="1">
      <c r="A92" s="380"/>
      <c r="C92" s="286"/>
      <c r="D92" s="286"/>
      <c r="E92" s="286"/>
      <c r="F92" s="286"/>
      <c r="G92" s="286"/>
      <c r="O92" s="58"/>
    </row>
    <row r="93" spans="1:15" ht="9" hidden="1" customHeight="1">
      <c r="A93" s="380"/>
      <c r="C93" s="286"/>
      <c r="D93" s="286"/>
      <c r="E93" s="286"/>
      <c r="F93" s="286"/>
      <c r="G93" s="286"/>
      <c r="O93" s="58"/>
    </row>
    <row r="94" spans="1:15" ht="9" hidden="1" customHeight="1">
      <c r="A94" s="380"/>
      <c r="C94" s="286"/>
      <c r="D94" s="286"/>
      <c r="E94" s="286"/>
      <c r="F94" s="286"/>
      <c r="G94" s="286"/>
      <c r="O94" s="58"/>
    </row>
    <row r="95" spans="1:15" ht="9" hidden="1" customHeight="1">
      <c r="A95" s="386"/>
      <c r="C95" s="286"/>
      <c r="D95" s="286"/>
      <c r="E95" s="286"/>
      <c r="F95" s="286"/>
      <c r="G95" s="286"/>
      <c r="O95" s="58"/>
    </row>
    <row r="96" spans="1:15" ht="9" hidden="1" customHeight="1">
      <c r="A96" s="380"/>
      <c r="C96" s="286"/>
      <c r="D96" s="286"/>
      <c r="E96" s="286"/>
      <c r="F96" s="286"/>
      <c r="G96" s="286"/>
      <c r="O96" s="58"/>
    </row>
    <row r="97" spans="1:15" ht="9" hidden="1" customHeight="1">
      <c r="A97" s="380"/>
      <c r="C97" s="286"/>
      <c r="D97" s="286"/>
      <c r="E97" s="286"/>
      <c r="F97" s="286"/>
      <c r="G97" s="286"/>
      <c r="O97" s="58"/>
    </row>
    <row r="98" spans="1:15" ht="9" hidden="1" customHeight="1">
      <c r="A98" s="380"/>
      <c r="C98" s="286"/>
      <c r="D98" s="286"/>
      <c r="E98" s="286"/>
      <c r="F98" s="286"/>
      <c r="G98" s="286"/>
      <c r="O98" s="58"/>
    </row>
    <row r="99" spans="1:15" hidden="1">
      <c r="A99" s="387"/>
      <c r="C99" s="286"/>
      <c r="D99" s="286"/>
      <c r="E99" s="286"/>
      <c r="F99" s="286"/>
      <c r="G99" s="286"/>
      <c r="O99" s="58"/>
    </row>
    <row r="100" spans="1:15" hidden="1">
      <c r="A100" s="387"/>
      <c r="C100" s="286"/>
      <c r="D100" s="286"/>
      <c r="E100" s="286"/>
      <c r="F100" s="286"/>
      <c r="G100" s="286"/>
      <c r="O100" s="58"/>
    </row>
    <row r="101" spans="1:15" hidden="1">
      <c r="A101" s="387"/>
      <c r="C101" s="286"/>
      <c r="D101" s="286"/>
      <c r="E101" s="286"/>
      <c r="F101" s="286"/>
      <c r="G101" s="286"/>
      <c r="O101" s="58"/>
    </row>
    <row r="102" spans="1:15" hidden="1">
      <c r="A102" s="387"/>
      <c r="C102" s="286"/>
      <c r="D102" s="286"/>
      <c r="E102" s="286"/>
      <c r="F102" s="286"/>
      <c r="G102" s="286"/>
      <c r="O102" s="58"/>
    </row>
    <row r="103" spans="1:15" hidden="1">
      <c r="A103" s="387"/>
      <c r="C103" s="286"/>
      <c r="D103" s="286"/>
      <c r="E103" s="286"/>
      <c r="F103" s="286"/>
      <c r="G103" s="286"/>
      <c r="O103" s="58"/>
    </row>
    <row r="104" spans="1:15" hidden="1">
      <c r="A104" s="387"/>
      <c r="C104" s="286"/>
      <c r="D104" s="286"/>
      <c r="E104" s="286"/>
      <c r="F104" s="286"/>
      <c r="G104" s="286"/>
      <c r="O104" s="58"/>
    </row>
    <row r="105" spans="1:15" hidden="1">
      <c r="A105" s="387"/>
      <c r="C105" s="286"/>
      <c r="D105" s="286"/>
      <c r="E105" s="286"/>
      <c r="F105" s="286"/>
      <c r="G105" s="286"/>
      <c r="O105" s="58"/>
    </row>
    <row r="106" spans="1:15" ht="15.75" hidden="1">
      <c r="A106" s="388"/>
      <c r="C106" s="286"/>
      <c r="D106" s="286"/>
      <c r="E106" s="286"/>
      <c r="F106" s="286"/>
      <c r="G106" s="286"/>
      <c r="O106" s="58"/>
    </row>
    <row r="107" spans="1:15" ht="15.75" hidden="1">
      <c r="A107" s="388"/>
      <c r="C107" s="286"/>
      <c r="D107" s="286"/>
      <c r="E107" s="286"/>
      <c r="F107" s="286"/>
      <c r="G107" s="286"/>
      <c r="O107" s="58"/>
    </row>
    <row r="108" spans="1:15" ht="15.75" hidden="1">
      <c r="A108" s="388"/>
      <c r="C108" s="286"/>
      <c r="D108" s="286"/>
      <c r="E108" s="286"/>
      <c r="F108" s="286"/>
      <c r="G108" s="286"/>
      <c r="O108" s="58"/>
    </row>
    <row r="109" spans="1:15" ht="15.75" hidden="1">
      <c r="A109" s="388"/>
      <c r="C109" s="286"/>
      <c r="D109" s="286"/>
      <c r="E109" s="286"/>
      <c r="F109" s="286"/>
      <c r="G109" s="286"/>
      <c r="O109" s="58"/>
    </row>
    <row r="110" spans="1:15" ht="15.75" hidden="1">
      <c r="A110" s="388"/>
      <c r="C110" s="286"/>
      <c r="D110" s="286"/>
      <c r="E110" s="286"/>
      <c r="F110" s="286"/>
      <c r="G110" s="286"/>
      <c r="O110" s="58"/>
    </row>
    <row r="111" spans="1:15" ht="15.75" hidden="1">
      <c r="A111" s="388"/>
      <c r="C111" s="286"/>
      <c r="D111" s="286"/>
      <c r="E111" s="286"/>
      <c r="F111" s="286"/>
      <c r="G111" s="286"/>
      <c r="O111" s="58"/>
    </row>
    <row r="112" spans="1:15" ht="15.75" hidden="1">
      <c r="A112" s="388"/>
      <c r="C112" s="286"/>
      <c r="D112" s="286"/>
      <c r="E112" s="286"/>
      <c r="F112" s="286"/>
      <c r="G112" s="286"/>
      <c r="O112" s="58"/>
    </row>
    <row r="113" spans="1:15" ht="15.75" hidden="1">
      <c r="A113" s="388"/>
      <c r="C113" s="286"/>
      <c r="D113" s="286"/>
      <c r="E113" s="286"/>
      <c r="F113" s="286"/>
      <c r="G113" s="286"/>
      <c r="O113" s="58"/>
    </row>
    <row r="114" spans="1:15" ht="15.75" hidden="1">
      <c r="A114" s="388"/>
      <c r="C114" s="286"/>
      <c r="D114" s="286"/>
      <c r="E114" s="286"/>
      <c r="F114" s="286"/>
      <c r="G114" s="286"/>
      <c r="O114" s="58"/>
    </row>
    <row r="115" spans="1:15" ht="15.75" hidden="1">
      <c r="A115" s="388"/>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388"/>
      <c r="C194" s="286"/>
      <c r="D194" s="286"/>
      <c r="E194" s="286"/>
      <c r="F194" s="286"/>
      <c r="G194" s="286"/>
      <c r="O194" s="58"/>
    </row>
    <row r="195" spans="1:15" ht="15.75" hidden="1">
      <c r="A195" s="388"/>
      <c r="C195" s="286"/>
      <c r="D195" s="286"/>
      <c r="E195" s="286"/>
      <c r="F195" s="286"/>
      <c r="G195" s="286"/>
      <c r="O195" s="58"/>
    </row>
    <row r="196" spans="1:15" ht="15.75" hidden="1">
      <c r="A196" s="388"/>
      <c r="C196" s="286"/>
      <c r="D196" s="286"/>
      <c r="E196" s="286"/>
      <c r="F196" s="286"/>
      <c r="G196" s="286"/>
      <c r="O196" s="58"/>
    </row>
    <row r="197" spans="1:15" ht="15.75" hidden="1">
      <c r="A197" s="288"/>
      <c r="C197" s="286"/>
      <c r="D197" s="286"/>
      <c r="E197" s="286"/>
      <c r="F197" s="286"/>
      <c r="G197" s="286"/>
      <c r="O197" s="58"/>
    </row>
    <row r="198" spans="1:15" ht="15.75" hidden="1">
      <c r="A198" s="288"/>
      <c r="C198" s="286"/>
      <c r="D198" s="286"/>
      <c r="E198" s="286"/>
      <c r="F198" s="286"/>
      <c r="G198" s="286"/>
      <c r="O198" s="58"/>
    </row>
    <row r="199" spans="1:15" ht="15.75" hidden="1">
      <c r="A199" s="288"/>
      <c r="C199" s="286"/>
      <c r="D199" s="286"/>
      <c r="E199" s="286"/>
      <c r="F199" s="286"/>
      <c r="G199" s="286"/>
      <c r="O199" s="58"/>
    </row>
    <row r="200" spans="1:15" ht="15.75" hidden="1">
      <c r="A200" s="288"/>
      <c r="C200" s="286"/>
      <c r="D200" s="286"/>
      <c r="E200" s="286"/>
      <c r="F200" s="286"/>
      <c r="G200" s="286"/>
    </row>
    <row r="201" spans="1:15" ht="15.75" hidden="1">
      <c r="A201" s="288"/>
      <c r="C201" s="286"/>
      <c r="D201" s="286"/>
      <c r="E201" s="286"/>
      <c r="F201" s="286"/>
      <c r="G201" s="286"/>
    </row>
    <row r="202" spans="1:15" ht="15.75" hidden="1">
      <c r="A202" s="288"/>
      <c r="C202" s="286"/>
      <c r="D202" s="286"/>
      <c r="E202" s="286"/>
      <c r="F202" s="286"/>
      <c r="G202" s="286"/>
    </row>
    <row r="203" spans="1:15" ht="15.75" hidden="1">
      <c r="A203" s="288"/>
      <c r="C203" s="286"/>
      <c r="D203" s="286"/>
      <c r="E203" s="286"/>
      <c r="F203" s="286"/>
      <c r="G203" s="286"/>
    </row>
    <row r="204" spans="1:15" ht="15.75" hidden="1">
      <c r="A204" s="288"/>
      <c r="C204" s="286"/>
      <c r="D204" s="286"/>
      <c r="E204" s="286"/>
      <c r="F204" s="286"/>
      <c r="G204" s="286"/>
    </row>
    <row r="205" spans="1:15" ht="15.75" hidden="1">
      <c r="A205" s="288"/>
      <c r="C205" s="286"/>
      <c r="D205" s="286"/>
      <c r="E205" s="286"/>
      <c r="F205" s="286"/>
      <c r="G205" s="286"/>
    </row>
    <row r="206" spans="1:15" ht="15.75" hidden="1">
      <c r="A206" s="288"/>
      <c r="C206" s="286"/>
      <c r="D206" s="286"/>
      <c r="E206" s="286"/>
      <c r="F206" s="286"/>
      <c r="G206" s="286"/>
    </row>
    <row r="207" spans="1:15" ht="15.75" hidden="1">
      <c r="A207" s="288"/>
      <c r="C207" s="286"/>
      <c r="D207" s="286"/>
      <c r="E207" s="286"/>
      <c r="F207" s="286"/>
      <c r="G207" s="286"/>
    </row>
    <row r="208" spans="1:15"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W653"/>
  <sheetViews>
    <sheetView zoomScale="70" zoomScaleNormal="70" workbookViewId="0">
      <selection activeCell="A8" sqref="A8:O8"/>
    </sheetView>
  </sheetViews>
  <sheetFormatPr defaultColWidth="0" defaultRowHeight="12.75" zeroHeight="1"/>
  <cols>
    <col min="1" max="1" width="51.140625" style="207" customWidth="1"/>
    <col min="2" max="13" width="10.42578125" style="204" customWidth="1"/>
    <col min="14" max="14" width="12.7109375" style="204" customWidth="1"/>
    <col min="15" max="15" width="9.85546875" style="204" customWidth="1"/>
    <col min="16" max="256" width="9.140625" style="204" hidden="1"/>
    <col min="257" max="257" width="51.140625" style="204" hidden="1"/>
    <col min="258" max="269" width="10.42578125" style="204" hidden="1"/>
    <col min="270" max="270" width="12.7109375" style="204" hidden="1"/>
    <col min="271" max="271" width="9.85546875" style="204" hidden="1"/>
    <col min="272" max="512" width="9.140625" style="204" hidden="1"/>
    <col min="513" max="513" width="51.140625" style="204" hidden="1"/>
    <col min="514" max="525" width="10.42578125" style="204" hidden="1"/>
    <col min="526" max="526" width="12.7109375" style="204" hidden="1"/>
    <col min="527" max="527" width="9.85546875" style="204" hidden="1"/>
    <col min="528" max="768" width="9.140625" style="204" hidden="1"/>
    <col min="769" max="769" width="51.140625" style="204" hidden="1"/>
    <col min="770" max="781" width="10.42578125" style="204" hidden="1"/>
    <col min="782" max="782" width="12.7109375" style="204" hidden="1"/>
    <col min="783" max="783" width="9.85546875" style="204" hidden="1"/>
    <col min="784" max="1024" width="9.140625" style="204" hidden="1"/>
    <col min="1025" max="1025" width="51.140625" style="204" hidden="1"/>
    <col min="1026" max="1037" width="10.42578125" style="204" hidden="1"/>
    <col min="1038" max="1038" width="12.7109375" style="204" hidden="1"/>
    <col min="1039" max="1039" width="9.85546875" style="204" hidden="1"/>
    <col min="1040" max="1280" width="9.140625" style="204" hidden="1"/>
    <col min="1281" max="1281" width="51.140625" style="204" hidden="1"/>
    <col min="1282" max="1293" width="10.42578125" style="204" hidden="1"/>
    <col min="1294" max="1294" width="12.7109375" style="204" hidden="1"/>
    <col min="1295" max="1295" width="9.85546875" style="204" hidden="1"/>
    <col min="1296" max="1536" width="9.140625" style="204" hidden="1"/>
    <col min="1537" max="1537" width="51.140625" style="204" hidden="1"/>
    <col min="1538" max="1549" width="10.42578125" style="204" hidden="1"/>
    <col min="1550" max="1550" width="12.7109375" style="204" hidden="1"/>
    <col min="1551" max="1551" width="9.85546875" style="204" hidden="1"/>
    <col min="1552" max="1792" width="9.140625" style="204" hidden="1"/>
    <col min="1793" max="1793" width="51.140625" style="204" hidden="1"/>
    <col min="1794" max="1805" width="10.42578125" style="204" hidden="1"/>
    <col min="1806" max="1806" width="12.7109375" style="204" hidden="1"/>
    <col min="1807" max="1807" width="9.85546875" style="204" hidden="1"/>
    <col min="1808" max="2048" width="9.140625" style="204" hidden="1"/>
    <col min="2049" max="2049" width="51.140625" style="204" hidden="1"/>
    <col min="2050" max="2061" width="10.42578125" style="204" hidden="1"/>
    <col min="2062" max="2062" width="12.7109375" style="204" hidden="1"/>
    <col min="2063" max="2063" width="9.85546875" style="204" hidden="1"/>
    <col min="2064" max="2304" width="9.140625" style="204" hidden="1"/>
    <col min="2305" max="2305" width="51.140625" style="204" hidden="1"/>
    <col min="2306" max="2317" width="10.42578125" style="204" hidden="1"/>
    <col min="2318" max="2318" width="12.7109375" style="204" hidden="1"/>
    <col min="2319" max="2319" width="9.85546875" style="204" hidden="1"/>
    <col min="2320" max="2560" width="9.140625" style="204" hidden="1"/>
    <col min="2561" max="2561" width="51.140625" style="204" hidden="1"/>
    <col min="2562" max="2573" width="10.42578125" style="204" hidden="1"/>
    <col min="2574" max="2574" width="12.7109375" style="204" hidden="1"/>
    <col min="2575" max="2575" width="9.85546875" style="204" hidden="1"/>
    <col min="2576" max="2816" width="9.140625" style="204" hidden="1"/>
    <col min="2817" max="2817" width="51.140625" style="204" hidden="1"/>
    <col min="2818" max="2829" width="10.42578125" style="204" hidden="1"/>
    <col min="2830" max="2830" width="12.7109375" style="204" hidden="1"/>
    <col min="2831" max="2831" width="9.85546875" style="204" hidden="1"/>
    <col min="2832" max="3072" width="9.140625" style="204" hidden="1"/>
    <col min="3073" max="3073" width="51.140625" style="204" hidden="1"/>
    <col min="3074" max="3085" width="10.42578125" style="204" hidden="1"/>
    <col min="3086" max="3086" width="12.7109375" style="204" hidden="1"/>
    <col min="3087" max="3087" width="9.85546875" style="204" hidden="1"/>
    <col min="3088" max="3328" width="9.140625" style="204" hidden="1"/>
    <col min="3329" max="3329" width="51.140625" style="204" hidden="1"/>
    <col min="3330" max="3341" width="10.42578125" style="204" hidden="1"/>
    <col min="3342" max="3342" width="12.7109375" style="204" hidden="1"/>
    <col min="3343" max="3343" width="9.85546875" style="204" hidden="1"/>
    <col min="3344" max="3584" width="9.140625" style="204" hidden="1"/>
    <col min="3585" max="3585" width="51.140625" style="204" hidden="1"/>
    <col min="3586" max="3597" width="10.42578125" style="204" hidden="1"/>
    <col min="3598" max="3598" width="12.7109375" style="204" hidden="1"/>
    <col min="3599" max="3599" width="9.85546875" style="204" hidden="1"/>
    <col min="3600" max="3840" width="9.140625" style="204" hidden="1"/>
    <col min="3841" max="3841" width="51.140625" style="204" hidden="1"/>
    <col min="3842" max="3853" width="10.42578125" style="204" hidden="1"/>
    <col min="3854" max="3854" width="12.7109375" style="204" hidden="1"/>
    <col min="3855" max="3855" width="9.85546875" style="204" hidden="1"/>
    <col min="3856" max="4096" width="9.140625" style="204" hidden="1"/>
    <col min="4097" max="4097" width="51.140625" style="204" hidden="1"/>
    <col min="4098" max="4109" width="10.42578125" style="204" hidden="1"/>
    <col min="4110" max="4110" width="12.7109375" style="204" hidden="1"/>
    <col min="4111" max="4111" width="9.85546875" style="204" hidden="1"/>
    <col min="4112" max="4352" width="9.140625" style="204" hidden="1"/>
    <col min="4353" max="4353" width="51.140625" style="204" hidden="1"/>
    <col min="4354" max="4365" width="10.42578125" style="204" hidden="1"/>
    <col min="4366" max="4366" width="12.7109375" style="204" hidden="1"/>
    <col min="4367" max="4367" width="9.85546875" style="204" hidden="1"/>
    <col min="4368" max="4608" width="9.140625" style="204" hidden="1"/>
    <col min="4609" max="4609" width="51.140625" style="204" hidden="1"/>
    <col min="4610" max="4621" width="10.42578125" style="204" hidden="1"/>
    <col min="4622" max="4622" width="12.7109375" style="204" hidden="1"/>
    <col min="4623" max="4623" width="9.85546875" style="204" hidden="1"/>
    <col min="4624" max="4864" width="9.140625" style="204" hidden="1"/>
    <col min="4865" max="4865" width="51.140625" style="204" hidden="1"/>
    <col min="4866" max="4877" width="10.42578125" style="204" hidden="1"/>
    <col min="4878" max="4878" width="12.7109375" style="204" hidden="1"/>
    <col min="4879" max="4879" width="9.85546875" style="204" hidden="1"/>
    <col min="4880" max="5120" width="9.140625" style="204" hidden="1"/>
    <col min="5121" max="5121" width="51.140625" style="204" hidden="1"/>
    <col min="5122" max="5133" width="10.42578125" style="204" hidden="1"/>
    <col min="5134" max="5134" width="12.7109375" style="204" hidden="1"/>
    <col min="5135" max="5135" width="9.85546875" style="204" hidden="1"/>
    <col min="5136" max="5376" width="9.140625" style="204" hidden="1"/>
    <col min="5377" max="5377" width="51.140625" style="204" hidden="1"/>
    <col min="5378" max="5389" width="10.42578125" style="204" hidden="1"/>
    <col min="5390" max="5390" width="12.7109375" style="204" hidden="1"/>
    <col min="5391" max="5391" width="9.85546875" style="204" hidden="1"/>
    <col min="5392" max="5632" width="9.140625" style="204" hidden="1"/>
    <col min="5633" max="5633" width="51.140625" style="204" hidden="1"/>
    <col min="5634" max="5645" width="10.42578125" style="204" hidden="1"/>
    <col min="5646" max="5646" width="12.7109375" style="204" hidden="1"/>
    <col min="5647" max="5647" width="9.85546875" style="204" hidden="1"/>
    <col min="5648" max="5888" width="9.140625" style="204" hidden="1"/>
    <col min="5889" max="5889" width="51.140625" style="204" hidden="1"/>
    <col min="5890" max="5901" width="10.42578125" style="204" hidden="1"/>
    <col min="5902" max="5902" width="12.7109375" style="204" hidden="1"/>
    <col min="5903" max="5903" width="9.85546875" style="204" hidden="1"/>
    <col min="5904" max="6144" width="9.140625" style="204" hidden="1"/>
    <col min="6145" max="6145" width="51.140625" style="204" hidden="1"/>
    <col min="6146" max="6157" width="10.42578125" style="204" hidden="1"/>
    <col min="6158" max="6158" width="12.7109375" style="204" hidden="1"/>
    <col min="6159" max="6159" width="9.85546875" style="204" hidden="1"/>
    <col min="6160" max="6400" width="9.140625" style="204" hidden="1"/>
    <col min="6401" max="6401" width="51.140625" style="204" hidden="1"/>
    <col min="6402" max="6413" width="10.42578125" style="204" hidden="1"/>
    <col min="6414" max="6414" width="12.7109375" style="204" hidden="1"/>
    <col min="6415" max="6415" width="9.85546875" style="204" hidden="1"/>
    <col min="6416" max="6656" width="9.140625" style="204" hidden="1"/>
    <col min="6657" max="6657" width="51.140625" style="204" hidden="1"/>
    <col min="6658" max="6669" width="10.42578125" style="204" hidden="1"/>
    <col min="6670" max="6670" width="12.7109375" style="204" hidden="1"/>
    <col min="6671" max="6671" width="9.85546875" style="204" hidden="1"/>
    <col min="6672" max="6912" width="9.140625" style="204" hidden="1"/>
    <col min="6913" max="6913" width="51.140625" style="204" hidden="1"/>
    <col min="6914" max="6925" width="10.42578125" style="204" hidden="1"/>
    <col min="6926" max="6926" width="12.7109375" style="204" hidden="1"/>
    <col min="6927" max="6927" width="9.85546875" style="204" hidden="1"/>
    <col min="6928" max="7168" width="9.140625" style="204" hidden="1"/>
    <col min="7169" max="7169" width="51.140625" style="204" hidden="1"/>
    <col min="7170" max="7181" width="10.42578125" style="204" hidden="1"/>
    <col min="7182" max="7182" width="12.7109375" style="204" hidden="1"/>
    <col min="7183" max="7183" width="9.85546875" style="204" hidden="1"/>
    <col min="7184" max="7424" width="9.140625" style="204" hidden="1"/>
    <col min="7425" max="7425" width="51.140625" style="204" hidden="1"/>
    <col min="7426" max="7437" width="10.42578125" style="204" hidden="1"/>
    <col min="7438" max="7438" width="12.7109375" style="204" hidden="1"/>
    <col min="7439" max="7439" width="9.85546875" style="204" hidden="1"/>
    <col min="7440" max="7680" width="9.140625" style="204" hidden="1"/>
    <col min="7681" max="7681" width="51.140625" style="204" hidden="1"/>
    <col min="7682" max="7693" width="10.42578125" style="204" hidden="1"/>
    <col min="7694" max="7694" width="12.7109375" style="204" hidden="1"/>
    <col min="7695" max="7695" width="9.85546875" style="204" hidden="1"/>
    <col min="7696" max="7936" width="9.140625" style="204" hidden="1"/>
    <col min="7937" max="7937" width="51.140625" style="204" hidden="1"/>
    <col min="7938" max="7949" width="10.42578125" style="204" hidden="1"/>
    <col min="7950" max="7950" width="12.7109375" style="204" hidden="1"/>
    <col min="7951" max="7951" width="9.85546875" style="204" hidden="1"/>
    <col min="7952" max="8192" width="9.140625" style="204" hidden="1"/>
    <col min="8193" max="8193" width="51.140625" style="204" hidden="1"/>
    <col min="8194" max="8205" width="10.42578125" style="204" hidden="1"/>
    <col min="8206" max="8206" width="12.7109375" style="204" hidden="1"/>
    <col min="8207" max="8207" width="9.85546875" style="204" hidden="1"/>
    <col min="8208" max="8448" width="9.140625" style="204" hidden="1"/>
    <col min="8449" max="8449" width="51.140625" style="204" hidden="1"/>
    <col min="8450" max="8461" width="10.42578125" style="204" hidden="1"/>
    <col min="8462" max="8462" width="12.7109375" style="204" hidden="1"/>
    <col min="8463" max="8463" width="9.85546875" style="204" hidden="1"/>
    <col min="8464" max="8704" width="9.140625" style="204" hidden="1"/>
    <col min="8705" max="8705" width="51.140625" style="204" hidden="1"/>
    <col min="8706" max="8717" width="10.42578125" style="204" hidden="1"/>
    <col min="8718" max="8718" width="12.7109375" style="204" hidden="1"/>
    <col min="8719" max="8719" width="9.85546875" style="204" hidden="1"/>
    <col min="8720" max="8960" width="9.140625" style="204" hidden="1"/>
    <col min="8961" max="8961" width="51.140625" style="204" hidden="1"/>
    <col min="8962" max="8973" width="10.42578125" style="204" hidden="1"/>
    <col min="8974" max="8974" width="12.7109375" style="204" hidden="1"/>
    <col min="8975" max="8975" width="9.85546875" style="204" hidden="1"/>
    <col min="8976" max="9216" width="9.140625" style="204" hidden="1"/>
    <col min="9217" max="9217" width="51.140625" style="204" hidden="1"/>
    <col min="9218" max="9229" width="10.42578125" style="204" hidden="1"/>
    <col min="9230" max="9230" width="12.7109375" style="204" hidden="1"/>
    <col min="9231" max="9231" width="9.85546875" style="204" hidden="1"/>
    <col min="9232" max="9472" width="9.140625" style="204" hidden="1"/>
    <col min="9473" max="9473" width="51.140625" style="204" hidden="1"/>
    <col min="9474" max="9485" width="10.42578125" style="204" hidden="1"/>
    <col min="9486" max="9486" width="12.7109375" style="204" hidden="1"/>
    <col min="9487" max="9487" width="9.85546875" style="204" hidden="1"/>
    <col min="9488" max="9728" width="9.140625" style="204" hidden="1"/>
    <col min="9729" max="9729" width="51.140625" style="204" hidden="1"/>
    <col min="9730" max="9741" width="10.42578125" style="204" hidden="1"/>
    <col min="9742" max="9742" width="12.7109375" style="204" hidden="1"/>
    <col min="9743" max="9743" width="9.85546875" style="204" hidden="1"/>
    <col min="9744" max="9984" width="9.140625" style="204" hidden="1"/>
    <col min="9985" max="9985" width="51.140625" style="204" hidden="1"/>
    <col min="9986" max="9997" width="10.42578125" style="204" hidden="1"/>
    <col min="9998" max="9998" width="12.7109375" style="204" hidden="1"/>
    <col min="9999" max="9999" width="9.85546875" style="204" hidden="1"/>
    <col min="10000" max="10240" width="9.140625" style="204" hidden="1"/>
    <col min="10241" max="10241" width="51.140625" style="204" hidden="1"/>
    <col min="10242" max="10253" width="10.42578125" style="204" hidden="1"/>
    <col min="10254" max="10254" width="12.7109375" style="204" hidden="1"/>
    <col min="10255" max="10255" width="9.85546875" style="204" hidden="1"/>
    <col min="10256" max="10496" width="9.140625" style="204" hidden="1"/>
    <col min="10497" max="10497" width="51.140625" style="204" hidden="1"/>
    <col min="10498" max="10509" width="10.42578125" style="204" hidden="1"/>
    <col min="10510" max="10510" width="12.7109375" style="204" hidden="1"/>
    <col min="10511" max="10511" width="9.85546875" style="204" hidden="1"/>
    <col min="10512" max="10752" width="9.140625" style="204" hidden="1"/>
    <col min="10753" max="10753" width="51.140625" style="204" hidden="1"/>
    <col min="10754" max="10765" width="10.42578125" style="204" hidden="1"/>
    <col min="10766" max="10766" width="12.7109375" style="204" hidden="1"/>
    <col min="10767" max="10767" width="9.85546875" style="204" hidden="1"/>
    <col min="10768" max="11008" width="9.140625" style="204" hidden="1"/>
    <col min="11009" max="11009" width="51.140625" style="204" hidden="1"/>
    <col min="11010" max="11021" width="10.42578125" style="204" hidden="1"/>
    <col min="11022" max="11022" width="12.7109375" style="204" hidden="1"/>
    <col min="11023" max="11023" width="9.85546875" style="204" hidden="1"/>
    <col min="11024" max="11264" width="9.140625" style="204" hidden="1"/>
    <col min="11265" max="11265" width="51.140625" style="204" hidden="1"/>
    <col min="11266" max="11277" width="10.42578125" style="204" hidden="1"/>
    <col min="11278" max="11278" width="12.7109375" style="204" hidden="1"/>
    <col min="11279" max="11279" width="9.85546875" style="204" hidden="1"/>
    <col min="11280" max="11520" width="9.140625" style="204" hidden="1"/>
    <col min="11521" max="11521" width="51.140625" style="204" hidden="1"/>
    <col min="11522" max="11533" width="10.42578125" style="204" hidden="1"/>
    <col min="11534" max="11534" width="12.7109375" style="204" hidden="1"/>
    <col min="11535" max="11535" width="9.85546875" style="204" hidden="1"/>
    <col min="11536" max="11776" width="9.140625" style="204" hidden="1"/>
    <col min="11777" max="11777" width="51.140625" style="204" hidden="1"/>
    <col min="11778" max="11789" width="10.42578125" style="204" hidden="1"/>
    <col min="11790" max="11790" width="12.7109375" style="204" hidden="1"/>
    <col min="11791" max="11791" width="9.85546875" style="204" hidden="1"/>
    <col min="11792" max="12032" width="9.140625" style="204" hidden="1"/>
    <col min="12033" max="12033" width="51.140625" style="204" hidden="1"/>
    <col min="12034" max="12045" width="10.42578125" style="204" hidden="1"/>
    <col min="12046" max="12046" width="12.7109375" style="204" hidden="1"/>
    <col min="12047" max="12047" width="9.85546875" style="204" hidden="1"/>
    <col min="12048" max="12288" width="9.140625" style="204" hidden="1"/>
    <col min="12289" max="12289" width="51.140625" style="204" hidden="1"/>
    <col min="12290" max="12301" width="10.42578125" style="204" hidden="1"/>
    <col min="12302" max="12302" width="12.7109375" style="204" hidden="1"/>
    <col min="12303" max="12303" width="9.85546875" style="204" hidden="1"/>
    <col min="12304" max="12544" width="9.140625" style="204" hidden="1"/>
    <col min="12545" max="12545" width="51.140625" style="204" hidden="1"/>
    <col min="12546" max="12557" width="10.42578125" style="204" hidden="1"/>
    <col min="12558" max="12558" width="12.7109375" style="204" hidden="1"/>
    <col min="12559" max="12559" width="9.85546875" style="204" hidden="1"/>
    <col min="12560" max="12800" width="9.140625" style="204" hidden="1"/>
    <col min="12801" max="12801" width="51.140625" style="204" hidden="1"/>
    <col min="12802" max="12813" width="10.42578125" style="204" hidden="1"/>
    <col min="12814" max="12814" width="12.7109375" style="204" hidden="1"/>
    <col min="12815" max="12815" width="9.85546875" style="204" hidden="1"/>
    <col min="12816" max="13056" width="9.140625" style="204" hidden="1"/>
    <col min="13057" max="13057" width="51.140625" style="204" hidden="1"/>
    <col min="13058" max="13069" width="10.42578125" style="204" hidden="1"/>
    <col min="13070" max="13070" width="12.7109375" style="204" hidden="1"/>
    <col min="13071" max="13071" width="9.85546875" style="204" hidden="1"/>
    <col min="13072" max="13312" width="9.140625" style="204" hidden="1"/>
    <col min="13313" max="13313" width="51.140625" style="204" hidden="1"/>
    <col min="13314" max="13325" width="10.42578125" style="204" hidden="1"/>
    <col min="13326" max="13326" width="12.7109375" style="204" hidden="1"/>
    <col min="13327" max="13327" width="9.85546875" style="204" hidden="1"/>
    <col min="13328" max="13568" width="9.140625" style="204" hidden="1"/>
    <col min="13569" max="13569" width="51.140625" style="204" hidden="1"/>
    <col min="13570" max="13581" width="10.42578125" style="204" hidden="1"/>
    <col min="13582" max="13582" width="12.7109375" style="204" hidden="1"/>
    <col min="13583" max="13583" width="9.85546875" style="204" hidden="1"/>
    <col min="13584" max="13824" width="9.140625" style="204" hidden="1"/>
    <col min="13825" max="13825" width="51.140625" style="204" hidden="1"/>
    <col min="13826" max="13837" width="10.42578125" style="204" hidden="1"/>
    <col min="13838" max="13838" width="12.7109375" style="204" hidden="1"/>
    <col min="13839" max="13839" width="9.85546875" style="204" hidden="1"/>
    <col min="13840" max="14080" width="9.140625" style="204" hidden="1"/>
    <col min="14081" max="14081" width="51.140625" style="204" hidden="1"/>
    <col min="14082" max="14093" width="10.42578125" style="204" hidden="1"/>
    <col min="14094" max="14094" width="12.7109375" style="204" hidden="1"/>
    <col min="14095" max="14095" width="9.85546875" style="204" hidden="1"/>
    <col min="14096" max="14336" width="9.140625" style="204" hidden="1"/>
    <col min="14337" max="14337" width="51.140625" style="204" hidden="1"/>
    <col min="14338" max="14349" width="10.42578125" style="204" hidden="1"/>
    <col min="14350" max="14350" width="12.7109375" style="204" hidden="1"/>
    <col min="14351" max="14351" width="9.85546875" style="204" hidden="1"/>
    <col min="14352" max="14592" width="9.140625" style="204" hidden="1"/>
    <col min="14593" max="14593" width="51.140625" style="204" hidden="1"/>
    <col min="14594" max="14605" width="10.42578125" style="204" hidden="1"/>
    <col min="14606" max="14606" width="12.7109375" style="204" hidden="1"/>
    <col min="14607" max="14607" width="9.85546875" style="204" hidden="1"/>
    <col min="14608" max="14848" width="9.140625" style="204" hidden="1"/>
    <col min="14849" max="14849" width="51.140625" style="204" hidden="1"/>
    <col min="14850" max="14861" width="10.42578125" style="204" hidden="1"/>
    <col min="14862" max="14862" width="12.7109375" style="204" hidden="1"/>
    <col min="14863" max="14863" width="9.85546875" style="204" hidden="1"/>
    <col min="14864" max="15104" width="9.140625" style="204" hidden="1"/>
    <col min="15105" max="15105" width="51.140625" style="204" hidden="1"/>
    <col min="15106" max="15117" width="10.42578125" style="204" hidden="1"/>
    <col min="15118" max="15118" width="12.7109375" style="204" hidden="1"/>
    <col min="15119" max="15119" width="9.85546875" style="204" hidden="1"/>
    <col min="15120" max="15360" width="9.140625" style="204" hidden="1"/>
    <col min="15361" max="15361" width="51.140625" style="204" hidden="1"/>
    <col min="15362" max="15373" width="10.42578125" style="204" hidden="1"/>
    <col min="15374" max="15374" width="12.7109375" style="204" hidden="1"/>
    <col min="15375" max="15375" width="9.85546875" style="204" hidden="1"/>
    <col min="15376" max="15616" width="9.140625" style="204" hidden="1"/>
    <col min="15617" max="15617" width="51.140625" style="204" hidden="1"/>
    <col min="15618" max="15629" width="10.42578125" style="204" hidden="1"/>
    <col min="15630" max="15630" width="12.7109375" style="204" hidden="1"/>
    <col min="15631" max="15631" width="9.85546875" style="204" hidden="1"/>
    <col min="15632" max="15872" width="9.140625" style="204" hidden="1"/>
    <col min="15873" max="15873" width="51.140625" style="204" hidden="1"/>
    <col min="15874" max="15885" width="10.42578125" style="204" hidden="1"/>
    <col min="15886" max="15886" width="12.7109375" style="204" hidden="1"/>
    <col min="15887" max="15887" width="9.85546875" style="204" hidden="1"/>
    <col min="15888" max="16128" width="9.140625" style="204" hidden="1"/>
    <col min="16129" max="16129" width="51.140625" style="204" hidden="1"/>
    <col min="16130" max="16141" width="10.42578125" style="204" hidden="1"/>
    <col min="16142" max="16142" width="12.7109375" style="204" hidden="1"/>
    <col min="16143" max="16143" width="9.85546875" style="204" hidden="1"/>
    <col min="16144" max="16384" width="9.140625" style="204" hidden="1"/>
  </cols>
  <sheetData>
    <row r="1" spans="1:26" s="241" customFormat="1" ht="3.75" customHeight="1">
      <c r="A1" s="242"/>
      <c r="B1" s="243"/>
      <c r="C1" s="243"/>
      <c r="D1" s="243"/>
      <c r="E1" s="243"/>
      <c r="F1" s="243"/>
      <c r="G1" s="243"/>
      <c r="H1" s="243"/>
      <c r="I1" s="243"/>
      <c r="J1" s="243"/>
      <c r="K1" s="243"/>
      <c r="L1" s="243"/>
      <c r="M1" s="243"/>
      <c r="N1" s="243"/>
      <c r="O1" s="243"/>
    </row>
    <row r="2" spans="1:26" s="241" customFormat="1" ht="39" customHeight="1">
      <c r="A2" s="928" t="s">
        <v>72</v>
      </c>
      <c r="B2" s="928"/>
      <c r="C2" s="928"/>
      <c r="D2" s="928"/>
      <c r="E2" s="928"/>
      <c r="F2" s="928"/>
      <c r="G2" s="928"/>
      <c r="H2" s="928"/>
      <c r="I2" s="928"/>
      <c r="J2" s="928"/>
      <c r="K2" s="928"/>
      <c r="L2" s="928"/>
      <c r="M2" s="928"/>
      <c r="N2" s="928"/>
      <c r="O2" s="928"/>
    </row>
    <row r="3" spans="1:26" s="241" customFormat="1" ht="24.95" customHeight="1">
      <c r="A3" s="928" t="s">
        <v>1092</v>
      </c>
      <c r="B3" s="928"/>
      <c r="C3" s="928"/>
      <c r="D3" s="928"/>
      <c r="E3" s="928"/>
      <c r="F3" s="928"/>
      <c r="G3" s="928"/>
      <c r="H3" s="928"/>
      <c r="I3" s="928"/>
      <c r="J3" s="928"/>
      <c r="K3" s="928"/>
      <c r="L3" s="928"/>
      <c r="M3" s="928"/>
      <c r="N3" s="928"/>
      <c r="O3" s="928"/>
    </row>
    <row r="4" spans="1:26" s="241" customFormat="1" ht="24.95" customHeight="1">
      <c r="A4" s="928" t="s">
        <v>74</v>
      </c>
      <c r="B4" s="928"/>
      <c r="C4" s="928"/>
      <c r="D4" s="928"/>
      <c r="E4" s="928"/>
      <c r="F4" s="928"/>
      <c r="G4" s="928"/>
      <c r="H4" s="928"/>
      <c r="I4" s="928"/>
      <c r="J4" s="928"/>
      <c r="K4" s="928"/>
      <c r="L4" s="928"/>
      <c r="M4" s="928"/>
      <c r="N4" s="928"/>
      <c r="O4" s="928"/>
    </row>
    <row r="5" spans="1:26" s="241" customFormat="1" ht="39" customHeight="1">
      <c r="A5" s="978" t="s">
        <v>3</v>
      </c>
      <c r="B5" s="978"/>
      <c r="C5" s="978"/>
      <c r="D5" s="978"/>
      <c r="E5" s="978"/>
      <c r="F5" s="978"/>
      <c r="G5" s="978"/>
      <c r="H5" s="978"/>
      <c r="I5" s="978"/>
      <c r="J5" s="978"/>
      <c r="K5" s="978"/>
      <c r="L5" s="978"/>
      <c r="M5" s="978"/>
      <c r="N5" s="978"/>
      <c r="O5" s="978"/>
    </row>
    <row r="6" spans="1:26" ht="7.5" customHeight="1">
      <c r="A6" s="348"/>
    </row>
    <row r="7" spans="1:26" ht="24" customHeight="1">
      <c r="A7" s="479"/>
      <c r="B7" s="503"/>
      <c r="C7" s="480"/>
      <c r="D7" s="480"/>
      <c r="E7" s="480"/>
      <c r="F7" s="480"/>
      <c r="G7" s="480"/>
      <c r="H7" s="481"/>
      <c r="I7" s="481"/>
      <c r="J7" s="481"/>
      <c r="K7" s="482"/>
      <c r="L7" s="481"/>
      <c r="M7" s="481"/>
      <c r="N7" s="481"/>
      <c r="O7" s="482"/>
    </row>
    <row r="8" spans="1:26" ht="36.75" customHeight="1">
      <c r="A8" s="504" t="s">
        <v>1065</v>
      </c>
      <c r="B8" s="504" t="s">
        <v>378</v>
      </c>
      <c r="C8" s="504" t="s">
        <v>379</v>
      </c>
      <c r="D8" s="504" t="s">
        <v>1066</v>
      </c>
      <c r="E8" s="504" t="s">
        <v>1067</v>
      </c>
      <c r="F8" s="504" t="s">
        <v>1068</v>
      </c>
      <c r="G8" s="504" t="s">
        <v>383</v>
      </c>
      <c r="H8" s="504" t="s">
        <v>384</v>
      </c>
      <c r="I8" s="504" t="s">
        <v>385</v>
      </c>
      <c r="J8" s="504" t="s">
        <v>386</v>
      </c>
      <c r="K8" s="504" t="s">
        <v>387</v>
      </c>
      <c r="L8" s="504" t="s">
        <v>388</v>
      </c>
      <c r="M8" s="504" t="s">
        <v>389</v>
      </c>
      <c r="N8" s="505" t="s">
        <v>390</v>
      </c>
      <c r="O8" s="506" t="s">
        <v>875</v>
      </c>
      <c r="Y8" s="204">
        <v>1</v>
      </c>
      <c r="Z8" s="204">
        <v>1</v>
      </c>
    </row>
    <row r="9" spans="1:26" ht="30" customHeight="1">
      <c r="A9" s="486" t="s">
        <v>1069</v>
      </c>
      <c r="B9" s="486">
        <v>11634.972558599999</v>
      </c>
      <c r="C9" s="487">
        <v>3574.8040490000003</v>
      </c>
      <c r="D9" s="487">
        <v>6515.8133699999998</v>
      </c>
      <c r="E9" s="487">
        <v>5692.4109800000006</v>
      </c>
      <c r="F9" s="487">
        <v>810.68936220000001</v>
      </c>
      <c r="G9" s="487">
        <v>8647.4085348000008</v>
      </c>
      <c r="H9" s="486">
        <v>4375.2592136000003</v>
      </c>
      <c r="I9" s="486">
        <v>0</v>
      </c>
      <c r="J9" s="486">
        <v>0</v>
      </c>
      <c r="K9" s="486">
        <v>0</v>
      </c>
      <c r="L9" s="486">
        <v>0</v>
      </c>
      <c r="M9" s="486">
        <v>0</v>
      </c>
      <c r="N9" s="486">
        <f t="shared" ref="N9:N27" si="0">SUM(B9:M9)</f>
        <v>41251.358068200003</v>
      </c>
      <c r="O9" s="507">
        <f>+N9/$N$27</f>
        <v>5.1529741168556825E-3</v>
      </c>
    </row>
    <row r="10" spans="1:26" ht="30" customHeight="1">
      <c r="A10" s="486" t="s">
        <v>1070</v>
      </c>
      <c r="B10" s="486">
        <v>22.192126999999999</v>
      </c>
      <c r="C10" s="487">
        <v>401.77856020000002</v>
      </c>
      <c r="D10" s="487">
        <v>129.10987</v>
      </c>
      <c r="E10" s="487">
        <v>133.89909</v>
      </c>
      <c r="F10" s="487">
        <v>69.999960000000002</v>
      </c>
      <c r="G10" s="487">
        <v>175.58626000000001</v>
      </c>
      <c r="H10" s="486">
        <v>252.62999239999999</v>
      </c>
      <c r="I10" s="486">
        <v>0</v>
      </c>
      <c r="J10" s="486">
        <v>0</v>
      </c>
      <c r="K10" s="486">
        <v>0</v>
      </c>
      <c r="L10" s="486">
        <v>0</v>
      </c>
      <c r="M10" s="486">
        <v>0</v>
      </c>
      <c r="N10" s="486">
        <f t="shared" si="0"/>
        <v>1185.1958595999999</v>
      </c>
      <c r="O10" s="507">
        <f t="shared" ref="O10:O27" si="1">+N10/$N$27</f>
        <v>1.4805048546101871E-4</v>
      </c>
    </row>
    <row r="11" spans="1:26" ht="30" customHeight="1">
      <c r="A11" s="486" t="s">
        <v>1071</v>
      </c>
      <c r="B11" s="486">
        <v>23226.3593368</v>
      </c>
      <c r="C11" s="487">
        <v>30575.384615400002</v>
      </c>
      <c r="D11" s="487">
        <v>184306.23493959999</v>
      </c>
      <c r="E11" s="487">
        <v>92089.933292000002</v>
      </c>
      <c r="F11" s="487">
        <v>237006.19138199999</v>
      </c>
      <c r="G11" s="487">
        <v>29880.366417400001</v>
      </c>
      <c r="H11" s="486">
        <v>7565.0800886000006</v>
      </c>
      <c r="I11" s="486">
        <v>0</v>
      </c>
      <c r="J11" s="486">
        <v>0</v>
      </c>
      <c r="K11" s="486">
        <v>0</v>
      </c>
      <c r="L11" s="486">
        <v>24.5</v>
      </c>
      <c r="M11" s="486">
        <v>0</v>
      </c>
      <c r="N11" s="486">
        <f t="shared" si="0"/>
        <v>604674.05007180001</v>
      </c>
      <c r="O11" s="507">
        <f t="shared" si="1"/>
        <v>7.5533749070827702E-2</v>
      </c>
    </row>
    <row r="12" spans="1:26" ht="30" customHeight="1">
      <c r="A12" s="486" t="s">
        <v>1072</v>
      </c>
      <c r="B12" s="486">
        <v>56136.519354999997</v>
      </c>
      <c r="C12" s="487">
        <v>2950.7063418000002</v>
      </c>
      <c r="D12" s="487">
        <v>868.89591000000007</v>
      </c>
      <c r="E12" s="487">
        <v>90158.52809800001</v>
      </c>
      <c r="F12" s="487">
        <v>135402.19058000002</v>
      </c>
      <c r="G12" s="487">
        <v>43824.529430000002</v>
      </c>
      <c r="H12" s="486">
        <v>513.73526679999998</v>
      </c>
      <c r="I12" s="486">
        <v>0</v>
      </c>
      <c r="J12" s="486">
        <v>3912.7705106000003</v>
      </c>
      <c r="K12" s="486">
        <v>0</v>
      </c>
      <c r="L12" s="486">
        <v>778.08</v>
      </c>
      <c r="M12" s="486">
        <v>0</v>
      </c>
      <c r="N12" s="486">
        <f t="shared" si="0"/>
        <v>334545.95549220004</v>
      </c>
      <c r="O12" s="507">
        <f t="shared" si="1"/>
        <v>4.179030049628818E-2</v>
      </c>
    </row>
    <row r="13" spans="1:26" ht="30" customHeight="1">
      <c r="A13" s="486" t="s">
        <v>1073</v>
      </c>
      <c r="B13" s="486">
        <v>160628.78724919999</v>
      </c>
      <c r="C13" s="487">
        <v>4863.4061092000002</v>
      </c>
      <c r="D13" s="487">
        <v>105378.527128</v>
      </c>
      <c r="E13" s="487">
        <v>273581.54266140005</v>
      </c>
      <c r="F13" s="487">
        <v>30856.962023200002</v>
      </c>
      <c r="G13" s="487">
        <v>12832.6821552</v>
      </c>
      <c r="H13" s="486">
        <v>2539.7490743999997</v>
      </c>
      <c r="I13" s="486">
        <v>25.885110000000001</v>
      </c>
      <c r="J13" s="486">
        <v>508.53697999999997</v>
      </c>
      <c r="K13" s="486">
        <v>0</v>
      </c>
      <c r="L13" s="486">
        <v>594.98689300000001</v>
      </c>
      <c r="M13" s="486">
        <v>689.57159000000001</v>
      </c>
      <c r="N13" s="486">
        <f t="shared" si="0"/>
        <v>592500.63697360002</v>
      </c>
      <c r="O13" s="507">
        <f t="shared" si="1"/>
        <v>7.4013089253880393E-2</v>
      </c>
    </row>
    <row r="14" spans="1:26" ht="30" customHeight="1">
      <c r="A14" s="486" t="s">
        <v>1074</v>
      </c>
      <c r="B14" s="486">
        <v>79078.407901999992</v>
      </c>
      <c r="C14" s="487">
        <v>58850.402015</v>
      </c>
      <c r="D14" s="487">
        <v>22604.746724800003</v>
      </c>
      <c r="E14" s="487">
        <v>32761.7036482</v>
      </c>
      <c r="F14" s="487">
        <v>74.713615200000007</v>
      </c>
      <c r="G14" s="487">
        <v>57674.583556000005</v>
      </c>
      <c r="H14" s="486">
        <v>48.233079199999999</v>
      </c>
      <c r="I14" s="486">
        <v>0</v>
      </c>
      <c r="J14" s="486">
        <v>0</v>
      </c>
      <c r="K14" s="486">
        <v>0</v>
      </c>
      <c r="L14" s="486">
        <v>24.696000000000002</v>
      </c>
      <c r="M14" s="486">
        <v>0</v>
      </c>
      <c r="N14" s="486">
        <f t="shared" si="0"/>
        <v>251117.48654039999</v>
      </c>
      <c r="O14" s="507">
        <f t="shared" si="1"/>
        <v>3.1368710486893311E-2</v>
      </c>
    </row>
    <row r="15" spans="1:26" ht="30" customHeight="1">
      <c r="A15" s="486" t="s">
        <v>1075</v>
      </c>
      <c r="B15" s="486">
        <v>464535.73110059998</v>
      </c>
      <c r="C15" s="487">
        <v>153490.46464179998</v>
      </c>
      <c r="D15" s="487">
        <v>150067.50982820001</v>
      </c>
      <c r="E15" s="487">
        <v>750183.58370840002</v>
      </c>
      <c r="F15" s="487">
        <v>403735.6033738</v>
      </c>
      <c r="G15" s="487">
        <v>188154.2328314</v>
      </c>
      <c r="H15" s="486">
        <v>103999.59341419999</v>
      </c>
      <c r="I15" s="486">
        <v>310.42703</v>
      </c>
      <c r="J15" s="486">
        <v>632.59618579999994</v>
      </c>
      <c r="K15" s="486">
        <v>31441.630910399999</v>
      </c>
      <c r="L15" s="486">
        <v>11950.755439999999</v>
      </c>
      <c r="M15" s="486">
        <v>4751.0064199999997</v>
      </c>
      <c r="N15" s="486">
        <f t="shared" si="0"/>
        <v>2263253.1348845996</v>
      </c>
      <c r="O15" s="507">
        <f t="shared" si="1"/>
        <v>0.28271759694969278</v>
      </c>
    </row>
    <row r="16" spans="1:26" ht="30" customHeight="1">
      <c r="A16" s="486" t="s">
        <v>1076</v>
      </c>
      <c r="B16" s="486">
        <v>151504.62505480001</v>
      </c>
      <c r="C16" s="487">
        <v>64540.185207000002</v>
      </c>
      <c r="D16" s="487">
        <v>213763.5964298</v>
      </c>
      <c r="E16" s="487">
        <v>182862.12204480002</v>
      </c>
      <c r="F16" s="487">
        <v>219014.44036379998</v>
      </c>
      <c r="G16" s="487">
        <v>72778.928864200003</v>
      </c>
      <c r="H16" s="486">
        <v>54586.395185599999</v>
      </c>
      <c r="I16" s="486">
        <v>248.23534000000001</v>
      </c>
      <c r="J16" s="486">
        <v>5515.2035022</v>
      </c>
      <c r="K16" s="486">
        <v>0</v>
      </c>
      <c r="L16" s="486">
        <v>3022.7147552000001</v>
      </c>
      <c r="M16" s="486">
        <v>5587.6883699999998</v>
      </c>
      <c r="N16" s="486">
        <f t="shared" si="0"/>
        <v>973424.13511739986</v>
      </c>
      <c r="O16" s="507">
        <f t="shared" si="1"/>
        <v>0.12159670876022299</v>
      </c>
    </row>
    <row r="17" spans="1:21" ht="30" customHeight="1">
      <c r="A17" s="486" t="s">
        <v>1077</v>
      </c>
      <c r="B17" s="486">
        <v>5170.03802</v>
      </c>
      <c r="C17" s="487">
        <v>1215.773308</v>
      </c>
      <c r="D17" s="487">
        <v>2779.6617000000001</v>
      </c>
      <c r="E17" s="487">
        <v>5228.4434499999998</v>
      </c>
      <c r="F17" s="487">
        <v>544.54140640000003</v>
      </c>
      <c r="G17" s="487">
        <v>1790.01962</v>
      </c>
      <c r="H17" s="486">
        <v>1503.2579498</v>
      </c>
      <c r="I17" s="486">
        <v>139.39699999999999</v>
      </c>
      <c r="J17" s="486">
        <v>0</v>
      </c>
      <c r="K17" s="486">
        <v>0</v>
      </c>
      <c r="L17" s="486">
        <v>58.055900000000001</v>
      </c>
      <c r="M17" s="486">
        <v>9.7654999999999994</v>
      </c>
      <c r="N17" s="486">
        <f t="shared" si="0"/>
        <v>18438.953854200001</v>
      </c>
      <c r="O17" s="507">
        <f t="shared" si="1"/>
        <v>2.3033290636274785E-3</v>
      </c>
    </row>
    <row r="18" spans="1:21" ht="30" customHeight="1">
      <c r="A18" s="486" t="s">
        <v>1078</v>
      </c>
      <c r="B18" s="486">
        <v>22883.433649999999</v>
      </c>
      <c r="C18" s="487">
        <v>52082.168583400002</v>
      </c>
      <c r="D18" s="487">
        <v>42878.632121000002</v>
      </c>
      <c r="E18" s="487">
        <v>156551.10568779998</v>
      </c>
      <c r="F18" s="487">
        <v>7442.2355613999998</v>
      </c>
      <c r="G18" s="487">
        <v>6843.2415952000001</v>
      </c>
      <c r="H18" s="486">
        <v>10964.434793</v>
      </c>
      <c r="I18" s="486">
        <v>14.090440000000001</v>
      </c>
      <c r="J18" s="486">
        <v>1372</v>
      </c>
      <c r="K18" s="486">
        <v>0</v>
      </c>
      <c r="L18" s="486">
        <v>615.85166079999999</v>
      </c>
      <c r="M18" s="486">
        <v>366.77532000000002</v>
      </c>
      <c r="N18" s="486">
        <f t="shared" si="0"/>
        <v>302013.96941259998</v>
      </c>
      <c r="O18" s="507">
        <f t="shared" si="1"/>
        <v>3.7726519566677608E-2</v>
      </c>
    </row>
    <row r="19" spans="1:21" ht="30" customHeight="1">
      <c r="A19" s="486" t="s">
        <v>1079</v>
      </c>
      <c r="B19" s="486">
        <v>465989.1128612</v>
      </c>
      <c r="C19" s="487">
        <v>30399.510253799999</v>
      </c>
      <c r="D19" s="487">
        <v>780324.80378079996</v>
      </c>
      <c r="E19" s="487">
        <v>206369.7931716</v>
      </c>
      <c r="F19" s="487">
        <v>10225.841430400002</v>
      </c>
      <c r="G19" s="487">
        <v>24985.121191399998</v>
      </c>
      <c r="H19" s="486">
        <v>27782.1237354</v>
      </c>
      <c r="I19" s="486">
        <v>984.25523840000005</v>
      </c>
      <c r="J19" s="486">
        <v>38268.159248199998</v>
      </c>
      <c r="K19" s="486">
        <v>120728.50496979999</v>
      </c>
      <c r="L19" s="486">
        <v>3547.3667799999998</v>
      </c>
      <c r="M19" s="486">
        <v>60.024999999999999</v>
      </c>
      <c r="N19" s="486">
        <f t="shared" si="0"/>
        <v>1709664.617661</v>
      </c>
      <c r="O19" s="507">
        <f t="shared" si="1"/>
        <v>0.21356527241469112</v>
      </c>
    </row>
    <row r="20" spans="1:21" ht="30" customHeight="1">
      <c r="A20" s="486" t="s">
        <v>1080</v>
      </c>
      <c r="B20" s="486">
        <v>83728.082710800008</v>
      </c>
      <c r="C20" s="487">
        <v>16952.070149200001</v>
      </c>
      <c r="D20" s="487">
        <v>128753.0202772</v>
      </c>
      <c r="E20" s="487">
        <v>184725.823925</v>
      </c>
      <c r="F20" s="487">
        <v>170012.8260758</v>
      </c>
      <c r="G20" s="487">
        <v>17248.819781599999</v>
      </c>
      <c r="H20" s="486">
        <v>30057.673587599998</v>
      </c>
      <c r="I20" s="486">
        <v>208.45426</v>
      </c>
      <c r="J20" s="486">
        <v>1435.4405955999998</v>
      </c>
      <c r="K20" s="486">
        <v>0</v>
      </c>
      <c r="L20" s="486">
        <v>2061.0351439999999</v>
      </c>
      <c r="M20" s="486">
        <v>99.022300000000001</v>
      </c>
      <c r="N20" s="486">
        <f t="shared" si="0"/>
        <v>635282.26880680001</v>
      </c>
      <c r="O20" s="507">
        <f t="shared" si="1"/>
        <v>7.9357219770719606E-2</v>
      </c>
    </row>
    <row r="21" spans="1:21" ht="30" customHeight="1">
      <c r="A21" s="486" t="s">
        <v>1081</v>
      </c>
      <c r="B21" s="486">
        <v>1002.56921</v>
      </c>
      <c r="C21" s="487">
        <v>4057.4363539999999</v>
      </c>
      <c r="D21" s="487">
        <v>13198.428101199999</v>
      </c>
      <c r="E21" s="487">
        <v>2158.8787900000002</v>
      </c>
      <c r="F21" s="487">
        <v>5452.7884699999995</v>
      </c>
      <c r="G21" s="487">
        <v>2234.3183599999998</v>
      </c>
      <c r="H21" s="486">
        <v>139.3861746</v>
      </c>
      <c r="I21" s="486">
        <v>0</v>
      </c>
      <c r="J21" s="486">
        <v>0</v>
      </c>
      <c r="K21" s="486">
        <v>0</v>
      </c>
      <c r="L21" s="486">
        <v>0</v>
      </c>
      <c r="M21" s="486">
        <v>125.878</v>
      </c>
      <c r="N21" s="486">
        <f t="shared" si="0"/>
        <v>28369.683459799999</v>
      </c>
      <c r="O21" s="507">
        <f t="shared" si="1"/>
        <v>3.5438407707704608E-3</v>
      </c>
    </row>
    <row r="22" spans="1:21" ht="30" customHeight="1">
      <c r="A22" s="486" t="s">
        <v>1082</v>
      </c>
      <c r="B22" s="486">
        <v>2948.2691151999998</v>
      </c>
      <c r="C22" s="487">
        <v>1620.3036207999999</v>
      </c>
      <c r="D22" s="487">
        <v>1998.8450500000001</v>
      </c>
      <c r="E22" s="487">
        <v>4652.6241</v>
      </c>
      <c r="F22" s="487">
        <v>1246.1912987999999</v>
      </c>
      <c r="G22" s="487">
        <v>4417.4670999999998</v>
      </c>
      <c r="H22" s="486">
        <v>404.00537079999998</v>
      </c>
      <c r="I22" s="486">
        <v>0</v>
      </c>
      <c r="J22" s="486">
        <v>0</v>
      </c>
      <c r="K22" s="486">
        <v>0</v>
      </c>
      <c r="L22" s="486">
        <v>0</v>
      </c>
      <c r="M22" s="486">
        <v>0</v>
      </c>
      <c r="N22" s="486">
        <f t="shared" si="0"/>
        <v>17287.705655599999</v>
      </c>
      <c r="O22" s="507">
        <f t="shared" si="1"/>
        <v>2.1595192002126858E-3</v>
      </c>
    </row>
    <row r="23" spans="1:21" ht="30" customHeight="1">
      <c r="A23" s="486" t="s">
        <v>1083</v>
      </c>
      <c r="B23" s="486">
        <v>54316.309421800004</v>
      </c>
      <c r="C23" s="487">
        <v>9982.3127011999986</v>
      </c>
      <c r="D23" s="487">
        <v>23608.420981199997</v>
      </c>
      <c r="E23" s="487">
        <v>20653.658823199999</v>
      </c>
      <c r="F23" s="487">
        <v>64396.103216200005</v>
      </c>
      <c r="G23" s="487">
        <v>18802.385604800002</v>
      </c>
      <c r="H23" s="486">
        <v>4528.5760006</v>
      </c>
      <c r="I23" s="486">
        <v>78.245999999999995</v>
      </c>
      <c r="J23" s="486">
        <v>71.869600000000005</v>
      </c>
      <c r="K23" s="486">
        <v>0</v>
      </c>
      <c r="L23" s="486">
        <v>747.12755000000004</v>
      </c>
      <c r="M23" s="486">
        <v>6067.0297499999997</v>
      </c>
      <c r="N23" s="486">
        <f t="shared" si="0"/>
        <v>203252.03964900001</v>
      </c>
      <c r="O23" s="507">
        <f t="shared" si="1"/>
        <v>2.5389527728465477E-2</v>
      </c>
    </row>
    <row r="24" spans="1:21" ht="30" customHeight="1">
      <c r="A24" s="486" t="s">
        <v>1084</v>
      </c>
      <c r="B24" s="486">
        <v>1E-3</v>
      </c>
      <c r="C24" s="487">
        <v>0</v>
      </c>
      <c r="D24" s="487">
        <v>560.99162999999999</v>
      </c>
      <c r="E24" s="487">
        <v>409.90396999999996</v>
      </c>
      <c r="F24" s="487">
        <v>177.57974999999999</v>
      </c>
      <c r="G24" s="487">
        <v>37.009419999999999</v>
      </c>
      <c r="H24" s="486">
        <v>4.3978774000000005</v>
      </c>
      <c r="I24" s="486">
        <v>0</v>
      </c>
      <c r="J24" s="486">
        <v>0</v>
      </c>
      <c r="K24" s="486">
        <v>0</v>
      </c>
      <c r="L24" s="486">
        <v>0</v>
      </c>
      <c r="M24" s="486">
        <v>0</v>
      </c>
      <c r="N24" s="486">
        <f t="shared" si="0"/>
        <v>1189.8836474</v>
      </c>
      <c r="O24" s="507">
        <f t="shared" si="1"/>
        <v>1.4863606737468022E-4</v>
      </c>
    </row>
    <row r="25" spans="1:21" ht="30" customHeight="1">
      <c r="A25" s="486" t="s">
        <v>1085</v>
      </c>
      <c r="B25" s="486">
        <v>207.84798999999998</v>
      </c>
      <c r="C25" s="487">
        <v>171.30045000000001</v>
      </c>
      <c r="D25" s="487">
        <v>1410.14687</v>
      </c>
      <c r="E25" s="487">
        <v>4448.1328181999997</v>
      </c>
      <c r="F25" s="487">
        <v>294.77846999999997</v>
      </c>
      <c r="G25" s="487">
        <v>232.11832999999999</v>
      </c>
      <c r="H25" s="486">
        <v>34.601529999999997</v>
      </c>
      <c r="I25" s="486">
        <v>0</v>
      </c>
      <c r="J25" s="486">
        <v>0</v>
      </c>
      <c r="K25" s="486">
        <v>0</v>
      </c>
      <c r="L25" s="486">
        <v>0</v>
      </c>
      <c r="M25" s="486">
        <v>0</v>
      </c>
      <c r="N25" s="486">
        <f t="shared" si="0"/>
        <v>6798.9264581999996</v>
      </c>
      <c r="O25" s="507">
        <f t="shared" si="1"/>
        <v>8.4929790683709754E-4</v>
      </c>
    </row>
    <row r="26" spans="1:21" s="120" customFormat="1" ht="39" customHeight="1">
      <c r="A26" s="493" t="s">
        <v>1086</v>
      </c>
      <c r="B26" s="493">
        <v>3124.4652299999998</v>
      </c>
      <c r="C26" s="508">
        <v>1570.3500464000001</v>
      </c>
      <c r="D26" s="508">
        <v>6646.5137800000002</v>
      </c>
      <c r="E26" s="508">
        <v>7335.2626413999997</v>
      </c>
      <c r="F26" s="508">
        <v>172.55534</v>
      </c>
      <c r="G26" s="508">
        <v>1425.8778600000001</v>
      </c>
      <c r="H26" s="493">
        <v>824.33731920000002</v>
      </c>
      <c r="I26" s="493">
        <v>0</v>
      </c>
      <c r="J26" s="493">
        <v>0</v>
      </c>
      <c r="K26" s="493">
        <v>0</v>
      </c>
      <c r="L26" s="493">
        <v>0</v>
      </c>
      <c r="M26" s="493">
        <v>0</v>
      </c>
      <c r="N26" s="493">
        <f t="shared" si="0"/>
        <v>21099.362216999998</v>
      </c>
      <c r="O26" s="494">
        <f t="shared" si="1"/>
        <v>2.6356578905017344E-3</v>
      </c>
    </row>
    <row r="27" spans="1:21" ht="23.25" customHeight="1">
      <c r="A27" s="509" t="s">
        <v>1093</v>
      </c>
      <c r="B27" s="510">
        <f>SUM(B9:B26)</f>
        <v>1586137.7238929998</v>
      </c>
      <c r="C27" s="510">
        <f t="shared" ref="C27:M27" si="2">SUM(C9:C26)</f>
        <v>437298.35700620001</v>
      </c>
      <c r="D27" s="510">
        <f t="shared" si="2"/>
        <v>1685793.8984917998</v>
      </c>
      <c r="E27" s="510">
        <f t="shared" si="2"/>
        <v>2019997.3509</v>
      </c>
      <c r="F27" s="510">
        <f t="shared" si="2"/>
        <v>1286936.2316792</v>
      </c>
      <c r="G27" s="510">
        <f t="shared" si="2"/>
        <v>491984.69691200001</v>
      </c>
      <c r="H27" s="510">
        <f t="shared" si="2"/>
        <v>250123.46965320004</v>
      </c>
      <c r="I27" s="510">
        <f t="shared" si="2"/>
        <v>2008.9904184</v>
      </c>
      <c r="J27" s="510">
        <f t="shared" si="2"/>
        <v>51716.576622399989</v>
      </c>
      <c r="K27" s="510">
        <f t="shared" si="2"/>
        <v>152170.13588019999</v>
      </c>
      <c r="L27" s="510">
        <f>SUM(L9:L26)</f>
        <v>23425.170123</v>
      </c>
      <c r="M27" s="510">
        <f t="shared" si="2"/>
        <v>17756.76225</v>
      </c>
      <c r="N27" s="510">
        <f t="shared" si="0"/>
        <v>8005349.3638293995</v>
      </c>
      <c r="O27" s="511">
        <f t="shared" si="1"/>
        <v>1</v>
      </c>
    </row>
    <row r="28" spans="1:21" ht="30.75" customHeight="1">
      <c r="A28" s="512" t="s">
        <v>1088</v>
      </c>
      <c r="B28" s="507">
        <f t="shared" ref="B28:N28" si="3">+B27/$N$27</f>
        <v>0.19813472864278128</v>
      </c>
      <c r="C28" s="507">
        <f t="shared" si="3"/>
        <v>5.4625767987346918E-2</v>
      </c>
      <c r="D28" s="507">
        <f t="shared" si="3"/>
        <v>0.21058342639094912</v>
      </c>
      <c r="E28" s="507">
        <f t="shared" si="3"/>
        <v>0.25233094261032024</v>
      </c>
      <c r="F28" s="507">
        <f t="shared" si="3"/>
        <v>0.16075953380547872</v>
      </c>
      <c r="G28" s="507">
        <f t="shared" si="3"/>
        <v>6.1456992637315286E-2</v>
      </c>
      <c r="H28" s="507">
        <f t="shared" si="3"/>
        <v>3.1244541404193284E-2</v>
      </c>
      <c r="I28" s="507">
        <f t="shared" si="3"/>
        <v>2.5095599543440653E-4</v>
      </c>
      <c r="J28" s="507">
        <f t="shared" si="3"/>
        <v>6.4602522978036651E-3</v>
      </c>
      <c r="K28" s="507">
        <f t="shared" si="3"/>
        <v>1.9008556524434884E-2</v>
      </c>
      <c r="L28" s="507">
        <f t="shared" si="3"/>
        <v>2.9261896087686111E-3</v>
      </c>
      <c r="M28" s="507">
        <f t="shared" si="3"/>
        <v>2.2181120951735656E-3</v>
      </c>
      <c r="N28" s="507">
        <f t="shared" si="3"/>
        <v>1</v>
      </c>
      <c r="O28" s="507"/>
    </row>
    <row r="29" spans="1:21" ht="9" customHeight="1" thickBot="1">
      <c r="A29" s="513"/>
      <c r="B29" s="238"/>
      <c r="C29" s="514"/>
      <c r="D29" s="514"/>
      <c r="E29" s="514"/>
      <c r="F29" s="514"/>
      <c r="G29" s="514"/>
      <c r="H29" s="515"/>
      <c r="I29" s="515"/>
      <c r="J29" s="515"/>
      <c r="K29" s="515"/>
      <c r="L29" s="515"/>
      <c r="M29" s="515"/>
      <c r="N29" s="515"/>
      <c r="O29" s="516"/>
    </row>
    <row r="30" spans="1:21" ht="15" customHeight="1" thickTop="1">
      <c r="A30" s="520" t="s">
        <v>1089</v>
      </c>
      <c r="B30" s="58"/>
      <c r="C30" s="518"/>
      <c r="D30" s="518"/>
      <c r="E30" s="518"/>
      <c r="F30" s="518"/>
      <c r="G30" s="518"/>
      <c r="H30" s="399"/>
      <c r="I30" s="399"/>
      <c r="J30" s="399"/>
      <c r="K30" s="399"/>
      <c r="L30" s="399"/>
      <c r="M30" s="399"/>
      <c r="N30" s="399"/>
      <c r="O30" s="399"/>
    </row>
    <row r="31" spans="1:21" ht="15" customHeight="1">
      <c r="A31" s="520" t="s">
        <v>1094</v>
      </c>
      <c r="C31" s="382"/>
      <c r="D31" s="382"/>
      <c r="E31" s="382"/>
      <c r="F31" s="382"/>
      <c r="G31" s="382"/>
      <c r="H31" s="381"/>
      <c r="I31" s="381"/>
      <c r="J31" s="381"/>
      <c r="K31" s="381"/>
      <c r="L31" s="381"/>
      <c r="M31" s="381"/>
      <c r="N31" s="381"/>
      <c r="O31" s="399"/>
    </row>
    <row r="32" spans="1:21" ht="15" customHeight="1">
      <c r="A32" s="519" t="s">
        <v>1091</v>
      </c>
      <c r="C32" s="382"/>
      <c r="D32" s="382"/>
      <c r="E32" s="382"/>
      <c r="F32" s="382"/>
      <c r="G32" s="382"/>
      <c r="H32" s="381"/>
      <c r="I32" s="381"/>
      <c r="J32" s="381"/>
      <c r="K32" s="381"/>
      <c r="L32" s="381"/>
      <c r="M32" s="381"/>
      <c r="N32" s="381"/>
      <c r="O32" s="399"/>
      <c r="P32" s="183"/>
      <c r="Q32" s="381"/>
      <c r="R32" s="381"/>
      <c r="S32" s="381"/>
      <c r="T32" s="381"/>
      <c r="U32" s="381"/>
    </row>
    <row r="33" spans="1:15" ht="9" hidden="1" customHeight="1">
      <c r="A33" s="380"/>
      <c r="C33" s="382"/>
      <c r="D33" s="382"/>
      <c r="E33" s="382"/>
      <c r="F33" s="382"/>
      <c r="G33" s="382"/>
      <c r="H33" s="381"/>
      <c r="I33" s="381"/>
      <c r="J33" s="381"/>
      <c r="K33" s="381"/>
      <c r="L33" s="381"/>
      <c r="M33" s="381"/>
      <c r="N33" s="381"/>
      <c r="O33" s="399"/>
    </row>
    <row r="34" spans="1:15" ht="9" hidden="1" customHeight="1">
      <c r="A34" s="386"/>
      <c r="C34" s="382"/>
      <c r="D34" s="382"/>
      <c r="E34" s="382"/>
      <c r="F34" s="382"/>
      <c r="G34" s="382"/>
      <c r="H34" s="381"/>
      <c r="I34" s="381"/>
      <c r="J34" s="381"/>
      <c r="K34" s="381"/>
      <c r="L34" s="381"/>
      <c r="M34" s="381"/>
      <c r="N34" s="381"/>
      <c r="O34" s="399"/>
    </row>
    <row r="35" spans="1:15" ht="9" hidden="1" customHeight="1">
      <c r="A35" s="380"/>
      <c r="C35" s="382"/>
      <c r="D35" s="382"/>
      <c r="E35" s="382"/>
      <c r="F35" s="382"/>
      <c r="G35" s="382"/>
      <c r="H35" s="381"/>
      <c r="I35" s="381"/>
      <c r="J35" s="381"/>
      <c r="K35" s="381"/>
      <c r="L35" s="381"/>
      <c r="M35" s="381"/>
      <c r="N35" s="381"/>
      <c r="O35" s="399"/>
    </row>
    <row r="36" spans="1:15" ht="9" hidden="1" customHeight="1">
      <c r="A36" s="380"/>
      <c r="C36" s="382"/>
      <c r="D36" s="382"/>
      <c r="E36" s="382"/>
      <c r="F36" s="382"/>
      <c r="G36" s="382"/>
      <c r="H36" s="381"/>
      <c r="I36" s="381"/>
      <c r="J36" s="381"/>
      <c r="K36" s="381"/>
      <c r="L36" s="381"/>
      <c r="M36" s="381"/>
      <c r="N36" s="381"/>
      <c r="O36" s="399"/>
    </row>
    <row r="37" spans="1:15" ht="9" hidden="1" customHeight="1">
      <c r="A37" s="380"/>
      <c r="B37" s="158"/>
      <c r="C37" s="382"/>
      <c r="D37" s="382"/>
      <c r="E37" s="382"/>
      <c r="F37" s="382"/>
      <c r="G37" s="382"/>
      <c r="H37" s="381"/>
      <c r="I37" s="381"/>
      <c r="J37" s="381"/>
      <c r="K37" s="381"/>
      <c r="L37" s="381"/>
      <c r="M37" s="381"/>
      <c r="N37" s="381"/>
      <c r="O37" s="399"/>
    </row>
    <row r="38" spans="1:15" ht="9" hidden="1" customHeight="1">
      <c r="A38" s="380"/>
      <c r="B38" s="158"/>
      <c r="C38" s="382"/>
      <c r="D38" s="382"/>
      <c r="E38" s="382"/>
      <c r="F38" s="382"/>
      <c r="G38" s="382"/>
      <c r="H38" s="381"/>
      <c r="I38" s="381"/>
      <c r="J38" s="381"/>
      <c r="K38" s="381"/>
      <c r="L38" s="381"/>
      <c r="M38" s="381"/>
      <c r="N38" s="381"/>
      <c r="O38" s="399"/>
    </row>
    <row r="39" spans="1:15" ht="9" hidden="1" customHeight="1">
      <c r="A39" s="380"/>
      <c r="B39" s="158"/>
      <c r="C39" s="382"/>
      <c r="D39" s="382"/>
      <c r="E39" s="382"/>
      <c r="F39" s="382"/>
      <c r="G39" s="382"/>
      <c r="H39" s="381"/>
      <c r="I39" s="381"/>
      <c r="J39" s="381"/>
      <c r="K39" s="381"/>
      <c r="L39" s="381"/>
      <c r="M39" s="381"/>
      <c r="N39" s="381"/>
      <c r="O39" s="399"/>
    </row>
    <row r="40" spans="1:15" ht="9" hidden="1" customHeight="1">
      <c r="A40" s="383"/>
      <c r="B40" s="158"/>
      <c r="C40" s="382"/>
      <c r="D40" s="382"/>
      <c r="E40" s="382"/>
      <c r="F40" s="382"/>
      <c r="G40" s="382"/>
      <c r="H40" s="381"/>
      <c r="I40" s="381"/>
      <c r="J40" s="381"/>
      <c r="K40" s="381"/>
      <c r="L40" s="381"/>
      <c r="M40" s="381"/>
      <c r="N40" s="381"/>
      <c r="O40" s="399"/>
    </row>
    <row r="41" spans="1:15" ht="9" hidden="1" customHeight="1">
      <c r="A41" s="380"/>
      <c r="B41" s="158"/>
      <c r="C41" s="382"/>
      <c r="D41" s="382"/>
      <c r="E41" s="382"/>
      <c r="F41" s="382"/>
      <c r="G41" s="382"/>
      <c r="H41" s="381"/>
      <c r="I41" s="381"/>
      <c r="J41" s="381"/>
      <c r="K41" s="381"/>
      <c r="L41" s="381"/>
      <c r="M41" s="381"/>
      <c r="N41" s="381"/>
      <c r="O41" s="399"/>
    </row>
    <row r="42" spans="1:15" ht="9" hidden="1" customHeight="1">
      <c r="A42" s="380"/>
      <c r="B42" s="158"/>
      <c r="C42" s="382"/>
      <c r="D42" s="382"/>
      <c r="E42" s="382"/>
      <c r="F42" s="382"/>
      <c r="G42" s="382"/>
      <c r="H42" s="381"/>
      <c r="I42" s="381"/>
      <c r="J42" s="381"/>
      <c r="K42" s="381"/>
      <c r="L42" s="381"/>
      <c r="M42" s="381"/>
      <c r="N42" s="381"/>
      <c r="O42" s="399"/>
    </row>
    <row r="43" spans="1:15" ht="9" hidden="1" customHeight="1">
      <c r="A43" s="380"/>
      <c r="B43" s="158"/>
      <c r="C43" s="382"/>
      <c r="D43" s="382"/>
      <c r="E43" s="382"/>
      <c r="F43" s="382"/>
      <c r="G43" s="382"/>
      <c r="H43" s="381"/>
      <c r="I43" s="381"/>
      <c r="J43" s="381"/>
      <c r="K43" s="381"/>
      <c r="L43" s="381"/>
      <c r="M43" s="381"/>
      <c r="N43" s="381"/>
      <c r="O43" s="399"/>
    </row>
    <row r="44" spans="1:15" ht="9" hidden="1" customHeight="1">
      <c r="A44" s="380"/>
      <c r="C44" s="382"/>
      <c r="D44" s="382"/>
      <c r="E44" s="382"/>
      <c r="F44" s="382"/>
      <c r="G44" s="382"/>
      <c r="H44" s="381"/>
      <c r="I44" s="381"/>
      <c r="J44" s="381"/>
      <c r="K44" s="381"/>
      <c r="L44" s="381"/>
      <c r="M44" s="381"/>
      <c r="N44" s="381"/>
      <c r="O44" s="399"/>
    </row>
    <row r="45" spans="1:15" ht="9" hidden="1" customHeight="1">
      <c r="A45" s="380"/>
      <c r="C45" s="382"/>
      <c r="D45" s="382"/>
      <c r="E45" s="382"/>
      <c r="F45" s="382"/>
      <c r="G45" s="382"/>
      <c r="H45" s="381"/>
      <c r="I45" s="381"/>
      <c r="J45" s="381"/>
      <c r="K45" s="381"/>
      <c r="L45" s="381"/>
      <c r="M45" s="381"/>
      <c r="N45" s="381"/>
      <c r="O45" s="399"/>
    </row>
    <row r="46" spans="1:15" ht="9" hidden="1" customHeight="1">
      <c r="A46" s="383"/>
      <c r="C46" s="382"/>
      <c r="D46" s="382"/>
      <c r="E46" s="382"/>
      <c r="F46" s="382"/>
      <c r="G46" s="382"/>
      <c r="H46" s="381"/>
      <c r="I46" s="381"/>
      <c r="J46" s="381"/>
      <c r="K46" s="381"/>
      <c r="L46" s="381"/>
      <c r="M46" s="381"/>
      <c r="N46" s="381"/>
      <c r="O46" s="399"/>
    </row>
    <row r="47" spans="1:15" ht="9" hidden="1" customHeight="1">
      <c r="A47" s="380"/>
      <c r="C47" s="382"/>
      <c r="D47" s="382"/>
      <c r="E47" s="382"/>
      <c r="F47" s="382"/>
      <c r="G47" s="382"/>
      <c r="H47" s="381"/>
      <c r="I47" s="381"/>
      <c r="J47" s="381"/>
      <c r="K47" s="381"/>
      <c r="L47" s="381"/>
      <c r="M47" s="381"/>
      <c r="N47" s="381"/>
      <c r="O47" s="399"/>
    </row>
    <row r="48" spans="1:15" ht="9" hidden="1" customHeight="1">
      <c r="A48" s="380"/>
      <c r="C48" s="382"/>
      <c r="D48" s="382"/>
      <c r="E48" s="382"/>
      <c r="F48" s="382"/>
      <c r="G48" s="382"/>
      <c r="H48" s="381"/>
      <c r="I48" s="381"/>
      <c r="J48" s="381"/>
      <c r="K48" s="381"/>
      <c r="L48" s="381"/>
      <c r="M48" s="381"/>
      <c r="N48" s="381"/>
      <c r="O48" s="399"/>
    </row>
    <row r="49" spans="1:15" ht="9" hidden="1" customHeight="1">
      <c r="A49" s="380"/>
      <c r="C49" s="382"/>
      <c r="D49" s="382"/>
      <c r="E49" s="382"/>
      <c r="F49" s="382"/>
      <c r="G49" s="382"/>
      <c r="H49" s="381"/>
      <c r="I49" s="381"/>
      <c r="J49" s="381"/>
      <c r="K49" s="381"/>
      <c r="L49" s="381"/>
      <c r="M49" s="381"/>
      <c r="N49" s="381"/>
      <c r="O49" s="399"/>
    </row>
    <row r="50" spans="1:15" ht="9" hidden="1" customHeight="1">
      <c r="A50" s="380"/>
      <c r="C50" s="382"/>
      <c r="D50" s="382"/>
      <c r="E50" s="382"/>
      <c r="F50" s="382"/>
      <c r="G50" s="382"/>
      <c r="H50" s="381"/>
      <c r="I50" s="381"/>
      <c r="J50" s="381"/>
      <c r="K50" s="381"/>
      <c r="L50" s="381"/>
      <c r="M50" s="381"/>
      <c r="N50" s="381"/>
      <c r="O50" s="399"/>
    </row>
    <row r="51" spans="1:15" ht="9" hidden="1" customHeight="1">
      <c r="A51" s="380"/>
      <c r="C51" s="382"/>
      <c r="D51" s="382"/>
      <c r="E51" s="382"/>
      <c r="F51" s="382"/>
      <c r="G51" s="382"/>
      <c r="H51" s="381"/>
      <c r="I51" s="381"/>
      <c r="J51" s="381"/>
      <c r="K51" s="381"/>
      <c r="L51" s="381"/>
      <c r="M51" s="381"/>
      <c r="N51" s="381"/>
      <c r="O51" s="399"/>
    </row>
    <row r="52" spans="1:15" ht="9" hidden="1" customHeight="1">
      <c r="A52" s="383"/>
      <c r="C52" s="382"/>
      <c r="D52" s="382"/>
      <c r="E52" s="382"/>
      <c r="F52" s="382"/>
      <c r="G52" s="382"/>
      <c r="H52" s="381"/>
      <c r="I52" s="381"/>
      <c r="J52" s="381"/>
      <c r="K52" s="381"/>
      <c r="L52" s="381"/>
      <c r="M52" s="381"/>
      <c r="N52" s="381"/>
      <c r="O52" s="399"/>
    </row>
    <row r="53" spans="1:15" ht="9" hidden="1" customHeight="1">
      <c r="A53" s="380"/>
      <c r="C53" s="382"/>
      <c r="D53" s="382"/>
      <c r="E53" s="382"/>
      <c r="F53" s="382"/>
      <c r="G53" s="382"/>
      <c r="H53" s="381"/>
      <c r="I53" s="381"/>
      <c r="J53" s="381"/>
      <c r="K53" s="381"/>
      <c r="L53" s="381"/>
      <c r="M53" s="381"/>
      <c r="N53" s="381"/>
      <c r="O53" s="399"/>
    </row>
    <row r="54" spans="1:15" ht="9" hidden="1" customHeight="1">
      <c r="A54" s="380"/>
      <c r="C54" s="382"/>
      <c r="D54" s="382"/>
      <c r="E54" s="382"/>
      <c r="F54" s="382"/>
      <c r="G54" s="382"/>
      <c r="H54" s="381"/>
      <c r="I54" s="381"/>
      <c r="J54" s="381"/>
      <c r="K54" s="381"/>
      <c r="L54" s="381"/>
      <c r="M54" s="381"/>
      <c r="N54" s="381"/>
      <c r="O54" s="399"/>
    </row>
    <row r="55" spans="1:15" ht="9" hidden="1" customHeight="1">
      <c r="A55" s="380"/>
      <c r="C55" s="382"/>
      <c r="D55" s="382"/>
      <c r="E55" s="382"/>
      <c r="F55" s="382"/>
      <c r="G55" s="382"/>
      <c r="H55" s="381"/>
      <c r="I55" s="381"/>
      <c r="J55" s="381"/>
      <c r="K55" s="381"/>
      <c r="L55" s="381"/>
      <c r="M55" s="381"/>
      <c r="N55" s="381"/>
      <c r="O55" s="399"/>
    </row>
    <row r="56" spans="1:15" ht="9" hidden="1" customHeight="1">
      <c r="A56" s="380"/>
      <c r="C56" s="382"/>
      <c r="D56" s="382"/>
      <c r="E56" s="382"/>
      <c r="F56" s="382"/>
      <c r="G56" s="382"/>
      <c r="H56" s="381"/>
      <c r="I56" s="381"/>
      <c r="J56" s="381"/>
      <c r="K56" s="381"/>
      <c r="L56" s="381"/>
      <c r="M56" s="381"/>
      <c r="N56" s="381"/>
      <c r="O56" s="399"/>
    </row>
    <row r="57" spans="1:15" ht="9" hidden="1" customHeight="1">
      <c r="A57" s="383"/>
      <c r="C57" s="382"/>
      <c r="D57" s="382"/>
      <c r="E57" s="382"/>
      <c r="F57" s="382"/>
      <c r="G57" s="382"/>
      <c r="H57" s="381"/>
      <c r="I57" s="381"/>
      <c r="J57" s="381"/>
      <c r="K57" s="381"/>
      <c r="L57" s="381"/>
      <c r="M57" s="381"/>
      <c r="N57" s="381"/>
      <c r="O57" s="399"/>
    </row>
    <row r="58" spans="1:15" ht="9" hidden="1" customHeight="1">
      <c r="A58" s="384"/>
      <c r="C58" s="382"/>
      <c r="D58" s="382"/>
      <c r="E58" s="382"/>
      <c r="F58" s="382"/>
      <c r="G58" s="382"/>
      <c r="H58" s="381"/>
      <c r="I58" s="381"/>
      <c r="J58" s="381"/>
      <c r="K58" s="381"/>
      <c r="L58" s="381"/>
      <c r="M58" s="381"/>
      <c r="N58" s="381"/>
      <c r="O58" s="399"/>
    </row>
    <row r="59" spans="1:15" ht="9" hidden="1" customHeight="1">
      <c r="A59" s="384"/>
      <c r="C59" s="382"/>
      <c r="D59" s="382"/>
      <c r="E59" s="382"/>
      <c r="F59" s="382"/>
      <c r="G59" s="382"/>
      <c r="H59" s="381"/>
      <c r="I59" s="381"/>
      <c r="J59" s="381"/>
      <c r="K59" s="381"/>
      <c r="L59" s="381"/>
      <c r="M59" s="381"/>
      <c r="N59" s="381"/>
      <c r="O59" s="399"/>
    </row>
    <row r="60" spans="1:15" ht="9" hidden="1" customHeight="1">
      <c r="A60" s="384"/>
      <c r="C60" s="382"/>
      <c r="D60" s="382"/>
      <c r="E60" s="382"/>
      <c r="F60" s="382"/>
      <c r="G60" s="382"/>
      <c r="H60" s="381"/>
      <c r="I60" s="381"/>
      <c r="J60" s="381"/>
      <c r="K60" s="381"/>
      <c r="L60" s="381"/>
      <c r="M60" s="381"/>
      <c r="N60" s="381"/>
      <c r="O60" s="399"/>
    </row>
    <row r="61" spans="1:15" ht="9" hidden="1" customHeight="1">
      <c r="A61" s="384"/>
      <c r="C61" s="382"/>
      <c r="D61" s="382"/>
      <c r="E61" s="382"/>
      <c r="F61" s="382"/>
      <c r="G61" s="382"/>
      <c r="H61" s="381"/>
      <c r="I61" s="381"/>
      <c r="J61" s="381"/>
      <c r="K61" s="381"/>
      <c r="L61" s="381"/>
      <c r="M61" s="381"/>
      <c r="N61" s="381"/>
      <c r="O61" s="399"/>
    </row>
    <row r="62" spans="1:15" ht="9" hidden="1" customHeight="1">
      <c r="A62" s="385"/>
      <c r="C62" s="382"/>
      <c r="D62" s="382"/>
      <c r="E62" s="382"/>
      <c r="F62" s="382"/>
      <c r="G62" s="382"/>
      <c r="H62" s="381"/>
      <c r="I62" s="381"/>
      <c r="J62" s="381"/>
      <c r="K62" s="381"/>
      <c r="L62" s="381"/>
      <c r="M62" s="381"/>
      <c r="N62" s="381"/>
      <c r="O62" s="399"/>
    </row>
    <row r="63" spans="1:15" ht="9" hidden="1" customHeight="1">
      <c r="A63" s="385"/>
      <c r="C63" s="382"/>
      <c r="D63" s="382"/>
      <c r="E63" s="382"/>
      <c r="F63" s="382"/>
      <c r="G63" s="382"/>
      <c r="H63" s="381"/>
      <c r="I63" s="381"/>
      <c r="J63" s="381"/>
      <c r="K63" s="381"/>
      <c r="L63" s="381"/>
      <c r="M63" s="381"/>
      <c r="N63" s="381"/>
      <c r="O63" s="399"/>
    </row>
    <row r="64" spans="1:15" ht="9" hidden="1" customHeight="1">
      <c r="A64" s="386"/>
      <c r="C64" s="382"/>
      <c r="D64" s="382"/>
      <c r="E64" s="382"/>
      <c r="F64" s="382"/>
      <c r="G64" s="382"/>
      <c r="H64" s="381"/>
      <c r="I64" s="381"/>
      <c r="J64" s="381"/>
      <c r="K64" s="381"/>
      <c r="L64" s="381"/>
      <c r="M64" s="381"/>
      <c r="N64" s="381"/>
      <c r="O64" s="399"/>
    </row>
    <row r="65" spans="1:15" ht="9" hidden="1" customHeight="1">
      <c r="A65" s="380"/>
      <c r="C65" s="382"/>
      <c r="D65" s="382"/>
      <c r="E65" s="382"/>
      <c r="F65" s="382"/>
      <c r="G65" s="382"/>
      <c r="H65" s="381"/>
      <c r="I65" s="381"/>
      <c r="J65" s="381"/>
      <c r="K65" s="381"/>
      <c r="L65" s="381"/>
      <c r="M65" s="381"/>
      <c r="N65" s="381"/>
      <c r="O65" s="399"/>
    </row>
    <row r="66" spans="1:15" ht="9" hidden="1" customHeight="1">
      <c r="A66" s="380"/>
      <c r="C66" s="382"/>
      <c r="D66" s="382"/>
      <c r="E66" s="382"/>
      <c r="F66" s="382"/>
      <c r="G66" s="382"/>
      <c r="H66" s="381"/>
      <c r="I66" s="381"/>
      <c r="J66" s="381"/>
      <c r="K66" s="381"/>
      <c r="L66" s="381"/>
      <c r="M66" s="381"/>
      <c r="N66" s="381"/>
      <c r="O66" s="399"/>
    </row>
    <row r="67" spans="1:15" ht="9" hidden="1" customHeight="1">
      <c r="A67" s="380"/>
      <c r="C67" s="382"/>
      <c r="D67" s="382"/>
      <c r="E67" s="382"/>
      <c r="F67" s="382"/>
      <c r="G67" s="382"/>
      <c r="H67" s="381"/>
      <c r="I67" s="381"/>
      <c r="J67" s="381"/>
      <c r="K67" s="381"/>
      <c r="L67" s="381"/>
      <c r="M67" s="381"/>
      <c r="N67" s="381"/>
      <c r="O67" s="399"/>
    </row>
    <row r="68" spans="1:15" ht="9" hidden="1" customHeight="1">
      <c r="A68" s="380"/>
      <c r="C68" s="382"/>
      <c r="D68" s="382"/>
      <c r="E68" s="382"/>
      <c r="F68" s="382"/>
      <c r="G68" s="382"/>
      <c r="H68" s="381"/>
      <c r="I68" s="381"/>
      <c r="J68" s="381"/>
      <c r="K68" s="381"/>
      <c r="L68" s="381"/>
      <c r="M68" s="381"/>
      <c r="N68" s="381"/>
      <c r="O68" s="399"/>
    </row>
    <row r="69" spans="1:15" ht="9" hidden="1" customHeight="1">
      <c r="A69" s="384"/>
      <c r="C69" s="382"/>
      <c r="D69" s="382"/>
      <c r="E69" s="382"/>
      <c r="F69" s="382"/>
      <c r="G69" s="382"/>
      <c r="H69" s="381"/>
      <c r="I69" s="381"/>
      <c r="J69" s="381"/>
      <c r="K69" s="381"/>
      <c r="L69" s="381"/>
      <c r="M69" s="381"/>
      <c r="N69" s="381"/>
      <c r="O69" s="399"/>
    </row>
    <row r="70" spans="1:15" ht="9" hidden="1" customHeight="1">
      <c r="A70" s="386"/>
      <c r="C70" s="382"/>
      <c r="D70" s="382"/>
      <c r="E70" s="382"/>
      <c r="F70" s="382"/>
      <c r="G70" s="382"/>
      <c r="H70" s="381"/>
      <c r="I70" s="381"/>
      <c r="J70" s="381"/>
      <c r="K70" s="381"/>
      <c r="L70" s="381"/>
      <c r="M70" s="381"/>
      <c r="N70" s="381"/>
      <c r="O70" s="399"/>
    </row>
    <row r="71" spans="1:15" ht="9" hidden="1" customHeight="1">
      <c r="A71" s="380"/>
      <c r="C71" s="382"/>
      <c r="D71" s="382"/>
      <c r="E71" s="382"/>
      <c r="F71" s="382"/>
      <c r="G71" s="382"/>
      <c r="H71" s="381"/>
      <c r="I71" s="381"/>
      <c r="J71" s="381"/>
      <c r="K71" s="381"/>
      <c r="L71" s="381"/>
      <c r="M71" s="381"/>
      <c r="N71" s="381"/>
      <c r="O71" s="399"/>
    </row>
    <row r="72" spans="1:15" ht="9" hidden="1" customHeight="1">
      <c r="A72" s="380"/>
      <c r="C72" s="382"/>
      <c r="D72" s="382"/>
      <c r="E72" s="382"/>
      <c r="F72" s="382"/>
      <c r="G72" s="382"/>
      <c r="H72" s="381"/>
      <c r="I72" s="381"/>
      <c r="J72" s="381"/>
      <c r="K72" s="381"/>
      <c r="L72" s="381"/>
      <c r="M72" s="381"/>
      <c r="N72" s="381"/>
      <c r="O72" s="399"/>
    </row>
    <row r="73" spans="1:15" ht="9" hidden="1" customHeight="1">
      <c r="A73" s="380"/>
      <c r="C73" s="382"/>
      <c r="D73" s="382"/>
      <c r="E73" s="382"/>
      <c r="F73" s="382"/>
      <c r="G73" s="382"/>
      <c r="H73" s="381"/>
      <c r="I73" s="381"/>
      <c r="J73" s="381"/>
      <c r="K73" s="381"/>
      <c r="L73" s="381"/>
      <c r="M73" s="381"/>
      <c r="N73" s="381"/>
      <c r="O73" s="399"/>
    </row>
    <row r="74" spans="1:15" ht="9" hidden="1" customHeight="1">
      <c r="A74" s="380"/>
      <c r="C74" s="382"/>
      <c r="D74" s="382"/>
      <c r="E74" s="382"/>
      <c r="F74" s="382"/>
      <c r="G74" s="382"/>
      <c r="H74" s="381"/>
      <c r="I74" s="381"/>
      <c r="J74" s="381"/>
      <c r="K74" s="381"/>
      <c r="L74" s="381"/>
      <c r="M74" s="381"/>
      <c r="N74" s="381"/>
      <c r="O74" s="399"/>
    </row>
    <row r="75" spans="1:15" ht="9" hidden="1" customHeight="1">
      <c r="A75" s="384"/>
      <c r="C75" s="382"/>
      <c r="D75" s="382"/>
      <c r="E75" s="382"/>
      <c r="F75" s="382"/>
      <c r="G75" s="382"/>
      <c r="H75" s="381"/>
      <c r="I75" s="381"/>
      <c r="J75" s="381"/>
      <c r="K75" s="381"/>
      <c r="L75" s="381"/>
      <c r="M75" s="381"/>
      <c r="N75" s="381"/>
      <c r="O75" s="399"/>
    </row>
    <row r="76" spans="1:15" ht="9" hidden="1" customHeight="1">
      <c r="A76" s="386"/>
      <c r="C76" s="382"/>
      <c r="D76" s="382"/>
      <c r="E76" s="382"/>
      <c r="F76" s="382"/>
      <c r="G76" s="382"/>
      <c r="H76" s="381"/>
      <c r="I76" s="381"/>
      <c r="J76" s="381"/>
      <c r="K76" s="381"/>
      <c r="L76" s="381"/>
      <c r="M76" s="381"/>
      <c r="N76" s="381"/>
      <c r="O76" s="399"/>
    </row>
    <row r="77" spans="1:15" ht="9" hidden="1" customHeight="1">
      <c r="A77" s="380"/>
      <c r="C77" s="382"/>
      <c r="D77" s="382"/>
      <c r="E77" s="382"/>
      <c r="F77" s="382"/>
      <c r="G77" s="382"/>
      <c r="H77" s="381"/>
      <c r="I77" s="381"/>
      <c r="J77" s="381"/>
      <c r="K77" s="381"/>
      <c r="L77" s="381"/>
      <c r="M77" s="381"/>
      <c r="N77" s="381"/>
      <c r="O77" s="399"/>
    </row>
    <row r="78" spans="1:15" ht="9" hidden="1" customHeight="1">
      <c r="A78" s="380"/>
      <c r="C78" s="382"/>
      <c r="D78" s="382"/>
      <c r="E78" s="382"/>
      <c r="F78" s="382"/>
      <c r="G78" s="382"/>
      <c r="H78" s="381"/>
      <c r="I78" s="381"/>
      <c r="J78" s="381"/>
      <c r="K78" s="381"/>
      <c r="L78" s="381"/>
      <c r="M78" s="381"/>
      <c r="N78" s="381"/>
      <c r="O78" s="399"/>
    </row>
    <row r="79" spans="1:15" ht="9" hidden="1" customHeight="1">
      <c r="A79" s="380"/>
      <c r="C79" s="286"/>
      <c r="D79" s="286"/>
      <c r="E79" s="286"/>
      <c r="F79" s="286"/>
      <c r="G79" s="286"/>
      <c r="O79" s="58"/>
    </row>
    <row r="80" spans="1:15" ht="9" hidden="1" customHeight="1">
      <c r="A80" s="380"/>
      <c r="C80" s="286"/>
      <c r="D80" s="286"/>
      <c r="E80" s="286"/>
      <c r="F80" s="286"/>
      <c r="G80" s="286"/>
      <c r="O80" s="58"/>
    </row>
    <row r="81" spans="1:15" ht="9" hidden="1" customHeight="1">
      <c r="A81" s="380"/>
      <c r="C81" s="286"/>
      <c r="D81" s="286"/>
      <c r="E81" s="286"/>
      <c r="F81" s="286"/>
      <c r="G81" s="286"/>
      <c r="O81" s="58"/>
    </row>
    <row r="82" spans="1:15" ht="9" hidden="1" customHeight="1">
      <c r="A82" s="380"/>
      <c r="C82" s="286"/>
      <c r="D82" s="286"/>
      <c r="E82" s="286"/>
      <c r="F82" s="286"/>
      <c r="G82" s="286"/>
      <c r="O82" s="58"/>
    </row>
    <row r="83" spans="1:15" ht="9" hidden="1" customHeight="1">
      <c r="A83" s="380"/>
      <c r="C83" s="286"/>
      <c r="D83" s="286"/>
      <c r="E83" s="286"/>
      <c r="F83" s="286"/>
      <c r="G83" s="286"/>
      <c r="O83" s="58"/>
    </row>
    <row r="84" spans="1:15" ht="9" hidden="1" customHeight="1">
      <c r="A84" s="380"/>
      <c r="C84" s="286"/>
      <c r="D84" s="286"/>
      <c r="E84" s="286"/>
      <c r="F84" s="286"/>
      <c r="G84" s="286"/>
      <c r="O84" s="58"/>
    </row>
    <row r="85" spans="1:15" ht="9" hidden="1" customHeight="1">
      <c r="A85" s="384"/>
      <c r="C85" s="286"/>
      <c r="D85" s="286"/>
      <c r="E85" s="286"/>
      <c r="F85" s="286"/>
      <c r="G85" s="286"/>
      <c r="O85" s="58"/>
    </row>
    <row r="86" spans="1:15" ht="9" hidden="1" customHeight="1">
      <c r="A86" s="386"/>
      <c r="C86" s="286"/>
      <c r="D86" s="286"/>
      <c r="E86" s="286"/>
      <c r="F86" s="286"/>
      <c r="G86" s="286"/>
      <c r="O86" s="58"/>
    </row>
    <row r="87" spans="1:15" ht="9" hidden="1" customHeight="1">
      <c r="A87" s="380"/>
      <c r="C87" s="286"/>
      <c r="D87" s="286"/>
      <c r="E87" s="286"/>
      <c r="F87" s="286"/>
      <c r="G87" s="286"/>
      <c r="O87" s="58"/>
    </row>
    <row r="88" spans="1:15" ht="9" hidden="1" customHeight="1">
      <c r="A88" s="380"/>
      <c r="C88" s="286"/>
      <c r="D88" s="286"/>
      <c r="E88" s="286"/>
      <c r="F88" s="286"/>
      <c r="G88" s="286"/>
      <c r="O88" s="58"/>
    </row>
    <row r="89" spans="1:15" ht="9" hidden="1" customHeight="1">
      <c r="A89" s="380"/>
      <c r="C89" s="286"/>
      <c r="D89" s="286"/>
      <c r="E89" s="286"/>
      <c r="F89" s="286"/>
      <c r="G89" s="286"/>
      <c r="O89" s="58"/>
    </row>
    <row r="90" spans="1:15" ht="9" hidden="1" customHeight="1">
      <c r="A90" s="380"/>
      <c r="C90" s="286"/>
      <c r="D90" s="286"/>
      <c r="E90" s="286"/>
      <c r="F90" s="286"/>
      <c r="G90" s="286"/>
      <c r="O90" s="58"/>
    </row>
    <row r="91" spans="1:15" ht="9" hidden="1" customHeight="1">
      <c r="A91" s="380"/>
      <c r="C91" s="286"/>
      <c r="D91" s="286"/>
      <c r="E91" s="286"/>
      <c r="F91" s="286"/>
      <c r="G91" s="286"/>
      <c r="O91" s="58"/>
    </row>
    <row r="92" spans="1:15" ht="9" hidden="1" customHeight="1">
      <c r="A92" s="380"/>
      <c r="C92" s="286"/>
      <c r="D92" s="286"/>
      <c r="E92" s="286"/>
      <c r="F92" s="286"/>
      <c r="G92" s="286"/>
      <c r="O92" s="58"/>
    </row>
    <row r="93" spans="1:15" ht="9" hidden="1" customHeight="1">
      <c r="A93" s="380"/>
      <c r="C93" s="286"/>
      <c r="D93" s="286"/>
      <c r="E93" s="286"/>
      <c r="F93" s="286"/>
      <c r="G93" s="286"/>
      <c r="O93" s="58"/>
    </row>
    <row r="94" spans="1:15" ht="9" hidden="1" customHeight="1">
      <c r="A94" s="380"/>
      <c r="C94" s="286"/>
      <c r="D94" s="286"/>
      <c r="E94" s="286"/>
      <c r="F94" s="286"/>
      <c r="G94" s="286"/>
      <c r="O94" s="58"/>
    </row>
    <row r="95" spans="1:15" ht="9" hidden="1" customHeight="1">
      <c r="A95" s="380"/>
      <c r="C95" s="286"/>
      <c r="D95" s="286"/>
      <c r="E95" s="286"/>
      <c r="F95" s="286"/>
      <c r="G95" s="286"/>
      <c r="O95" s="58"/>
    </row>
    <row r="96" spans="1:15" ht="9" hidden="1" customHeight="1">
      <c r="A96" s="386"/>
      <c r="C96" s="286"/>
      <c r="D96" s="286"/>
      <c r="E96" s="286"/>
      <c r="F96" s="286"/>
      <c r="G96" s="286"/>
      <c r="O96" s="58"/>
    </row>
    <row r="97" spans="1:15" ht="9" hidden="1" customHeight="1">
      <c r="A97" s="380"/>
      <c r="C97" s="286"/>
      <c r="D97" s="286"/>
      <c r="E97" s="286"/>
      <c r="F97" s="286"/>
      <c r="G97" s="286"/>
      <c r="O97" s="58"/>
    </row>
    <row r="98" spans="1:15" ht="9" hidden="1" customHeight="1">
      <c r="A98" s="380"/>
      <c r="C98" s="286"/>
      <c r="D98" s="286"/>
      <c r="E98" s="286"/>
      <c r="F98" s="286"/>
      <c r="G98" s="286"/>
      <c r="O98" s="58"/>
    </row>
    <row r="99" spans="1:15" ht="9" hidden="1" customHeight="1">
      <c r="A99" s="380"/>
      <c r="C99" s="286"/>
      <c r="D99" s="286"/>
      <c r="E99" s="286"/>
      <c r="F99" s="286"/>
      <c r="G99" s="286"/>
      <c r="O99" s="58"/>
    </row>
    <row r="100" spans="1:15" hidden="1">
      <c r="A100" s="387"/>
      <c r="C100" s="286"/>
      <c r="D100" s="286"/>
      <c r="E100" s="286"/>
      <c r="F100" s="286"/>
      <c r="G100" s="286"/>
      <c r="O100" s="58"/>
    </row>
    <row r="101" spans="1:15" hidden="1">
      <c r="A101" s="387"/>
      <c r="C101" s="286"/>
      <c r="D101" s="286"/>
      <c r="E101" s="286"/>
      <c r="F101" s="286"/>
      <c r="G101" s="286"/>
      <c r="O101" s="58"/>
    </row>
    <row r="102" spans="1:15" hidden="1">
      <c r="A102" s="387"/>
      <c r="C102" s="286"/>
      <c r="D102" s="286"/>
      <c r="E102" s="286"/>
      <c r="F102" s="286"/>
      <c r="G102" s="286"/>
      <c r="O102" s="58"/>
    </row>
    <row r="103" spans="1:15" hidden="1">
      <c r="A103" s="387"/>
      <c r="C103" s="286"/>
      <c r="D103" s="286"/>
      <c r="E103" s="286"/>
      <c r="F103" s="286"/>
      <c r="G103" s="286"/>
      <c r="O103" s="58"/>
    </row>
    <row r="104" spans="1:15" hidden="1">
      <c r="A104" s="387"/>
      <c r="C104" s="286"/>
      <c r="D104" s="286"/>
      <c r="E104" s="286"/>
      <c r="F104" s="286"/>
      <c r="G104" s="286"/>
      <c r="O104" s="58"/>
    </row>
    <row r="105" spans="1:15" hidden="1">
      <c r="A105" s="387"/>
      <c r="C105" s="286"/>
      <c r="D105" s="286"/>
      <c r="E105" s="286"/>
      <c r="F105" s="286"/>
      <c r="G105" s="286"/>
      <c r="O105" s="58"/>
    </row>
    <row r="106" spans="1:15" hidden="1">
      <c r="A106" s="387"/>
      <c r="C106" s="286"/>
      <c r="D106" s="286"/>
      <c r="E106" s="286"/>
      <c r="F106" s="286"/>
      <c r="G106" s="286"/>
      <c r="O106" s="58"/>
    </row>
    <row r="107" spans="1:15" ht="15.75" hidden="1">
      <c r="A107" s="388"/>
      <c r="C107" s="286"/>
      <c r="D107" s="286"/>
      <c r="E107" s="286"/>
      <c r="F107" s="286"/>
      <c r="G107" s="286"/>
      <c r="O107" s="58"/>
    </row>
    <row r="108" spans="1:15" ht="15.75" hidden="1">
      <c r="A108" s="388"/>
      <c r="C108" s="286"/>
      <c r="D108" s="286"/>
      <c r="E108" s="286"/>
      <c r="F108" s="286"/>
      <c r="G108" s="286"/>
      <c r="O108" s="58"/>
    </row>
    <row r="109" spans="1:15" ht="15.75" hidden="1">
      <c r="A109" s="388"/>
      <c r="C109" s="286"/>
      <c r="D109" s="286"/>
      <c r="E109" s="286"/>
      <c r="F109" s="286"/>
      <c r="G109" s="286"/>
      <c r="O109" s="58"/>
    </row>
    <row r="110" spans="1:15" ht="15.75" hidden="1">
      <c r="A110" s="388"/>
      <c r="C110" s="286"/>
      <c r="D110" s="286"/>
      <c r="E110" s="286"/>
      <c r="F110" s="286"/>
      <c r="G110" s="286"/>
      <c r="O110" s="58"/>
    </row>
    <row r="111" spans="1:15" ht="15.75" hidden="1">
      <c r="A111" s="388"/>
      <c r="C111" s="286"/>
      <c r="D111" s="286"/>
      <c r="E111" s="286"/>
      <c r="F111" s="286"/>
      <c r="G111" s="286"/>
      <c r="O111" s="58"/>
    </row>
    <row r="112" spans="1:15" ht="15.75" hidden="1">
      <c r="A112" s="388"/>
      <c r="C112" s="286"/>
      <c r="D112" s="286"/>
      <c r="E112" s="286"/>
      <c r="F112" s="286"/>
      <c r="G112" s="286"/>
      <c r="O112" s="58"/>
    </row>
    <row r="113" spans="1:15" ht="15.75" hidden="1">
      <c r="A113" s="388"/>
      <c r="C113" s="286"/>
      <c r="D113" s="286"/>
      <c r="E113" s="286"/>
      <c r="F113" s="286"/>
      <c r="G113" s="286"/>
      <c r="O113" s="58"/>
    </row>
    <row r="114" spans="1:15" ht="15.75" hidden="1">
      <c r="A114" s="388"/>
      <c r="C114" s="286"/>
      <c r="D114" s="286"/>
      <c r="E114" s="286"/>
      <c r="F114" s="286"/>
      <c r="G114" s="286"/>
      <c r="O114" s="58"/>
    </row>
    <row r="115" spans="1:15" ht="15.75" hidden="1">
      <c r="A115" s="388"/>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388"/>
      <c r="C194" s="286"/>
      <c r="D194" s="286"/>
      <c r="E194" s="286"/>
      <c r="F194" s="286"/>
      <c r="G194" s="286"/>
      <c r="O194" s="58"/>
    </row>
    <row r="195" spans="1:15" ht="15.75" hidden="1">
      <c r="A195" s="388"/>
      <c r="C195" s="286"/>
      <c r="D195" s="286"/>
      <c r="E195" s="286"/>
      <c r="F195" s="286"/>
      <c r="G195" s="286"/>
      <c r="O195" s="58"/>
    </row>
    <row r="196" spans="1:15" ht="15.75" hidden="1">
      <c r="A196" s="388"/>
      <c r="C196" s="286"/>
      <c r="D196" s="286"/>
      <c r="E196" s="286"/>
      <c r="F196" s="286"/>
      <c r="G196" s="286"/>
      <c r="O196" s="58"/>
    </row>
    <row r="197" spans="1:15" ht="15.75" hidden="1">
      <c r="A197" s="388"/>
      <c r="C197" s="286"/>
      <c r="D197" s="286"/>
      <c r="E197" s="286"/>
      <c r="F197" s="286"/>
      <c r="G197" s="286"/>
      <c r="O197" s="58"/>
    </row>
    <row r="198" spans="1:15" ht="15.75" hidden="1">
      <c r="A198" s="288"/>
      <c r="C198" s="286"/>
      <c r="D198" s="286"/>
      <c r="E198" s="286"/>
      <c r="F198" s="286"/>
      <c r="G198" s="286"/>
      <c r="O198" s="58"/>
    </row>
    <row r="199" spans="1:15" ht="15.75" hidden="1">
      <c r="A199" s="288"/>
      <c r="C199" s="286"/>
      <c r="D199" s="286"/>
      <c r="E199" s="286"/>
      <c r="F199" s="286"/>
      <c r="G199" s="286"/>
      <c r="O199" s="58"/>
    </row>
    <row r="200" spans="1:15" ht="15.75" hidden="1">
      <c r="A200" s="288"/>
      <c r="C200" s="286"/>
      <c r="D200" s="286"/>
      <c r="E200" s="286"/>
      <c r="F200" s="286"/>
      <c r="G200" s="286"/>
      <c r="O200" s="58"/>
    </row>
    <row r="201" spans="1:15" ht="15.75" hidden="1">
      <c r="A201" s="288"/>
      <c r="C201" s="286"/>
      <c r="D201" s="286"/>
      <c r="E201" s="286"/>
      <c r="F201" s="286"/>
      <c r="G201" s="286"/>
    </row>
    <row r="202" spans="1:15" ht="15.75" hidden="1">
      <c r="A202" s="288"/>
      <c r="C202" s="286"/>
      <c r="D202" s="286"/>
      <c r="E202" s="286"/>
      <c r="F202" s="286"/>
      <c r="G202" s="286"/>
    </row>
    <row r="203" spans="1:15" ht="15.75" hidden="1">
      <c r="A203" s="288"/>
      <c r="C203" s="286"/>
      <c r="D203" s="286"/>
      <c r="E203" s="286"/>
      <c r="F203" s="286"/>
      <c r="G203" s="286"/>
    </row>
    <row r="204" spans="1:15" ht="15.75" hidden="1">
      <c r="A204" s="288"/>
      <c r="C204" s="286"/>
      <c r="D204" s="286"/>
      <c r="E204" s="286"/>
      <c r="F204" s="286"/>
      <c r="G204" s="286"/>
    </row>
    <row r="205" spans="1:15" ht="15.75" hidden="1">
      <c r="A205" s="288"/>
      <c r="C205" s="286"/>
      <c r="D205" s="286"/>
      <c r="E205" s="286"/>
      <c r="F205" s="286"/>
      <c r="G205" s="286"/>
    </row>
    <row r="206" spans="1:15" ht="15.75" hidden="1">
      <c r="A206" s="288"/>
      <c r="C206" s="286"/>
      <c r="D206" s="286"/>
      <c r="E206" s="286"/>
      <c r="F206" s="286"/>
      <c r="G206" s="286"/>
    </row>
    <row r="207" spans="1:15" ht="15.75" hidden="1">
      <c r="A207" s="288"/>
      <c r="C207" s="286"/>
      <c r="D207" s="286"/>
      <c r="E207" s="286"/>
      <c r="F207" s="286"/>
      <c r="G207" s="286"/>
    </row>
    <row r="208" spans="1:15"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c r="C269" s="286"/>
      <c r="D269" s="286"/>
      <c r="E269" s="286"/>
      <c r="F269" s="286"/>
      <c r="G269" s="286"/>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4">
    <mergeCell ref="A2:O2"/>
    <mergeCell ref="A3:O3"/>
    <mergeCell ref="A4:O4"/>
    <mergeCell ref="A5:O5"/>
  </mergeCells>
  <pageMargins left="0.93" right="0.74" top="0.73" bottom="0.67" header="0.5" footer="0.5"/>
  <pageSetup scale="61"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XFD652"/>
  <sheetViews>
    <sheetView zoomScale="70" zoomScaleNormal="70" workbookViewId="0">
      <selection activeCell="B9" sqref="B9"/>
    </sheetView>
  </sheetViews>
  <sheetFormatPr defaultColWidth="0" defaultRowHeight="12.75" zeroHeight="1"/>
  <cols>
    <col min="1" max="1" width="51.140625" style="207" customWidth="1"/>
    <col min="2" max="13" width="9.85546875" style="204" customWidth="1"/>
    <col min="14" max="14" width="12.7109375" style="204" customWidth="1"/>
    <col min="15" max="15" width="9.85546875" style="204" customWidth="1"/>
    <col min="16" max="16" width="2.5703125" style="203" hidden="1"/>
    <col min="17" max="256" width="9.140625" style="204" hidden="1"/>
    <col min="257" max="257" width="51.140625" style="204" hidden="1"/>
    <col min="258" max="269" width="9.85546875" style="204" hidden="1"/>
    <col min="270" max="270" width="12.7109375" style="204" hidden="1"/>
    <col min="271" max="271" width="9.85546875" style="204" hidden="1"/>
    <col min="272" max="272" width="2.5703125" style="204" hidden="1"/>
    <col min="273" max="512" width="9.140625" style="204" hidden="1"/>
    <col min="513" max="513" width="51.140625" style="204" hidden="1"/>
    <col min="514" max="525" width="9.85546875" style="204" hidden="1"/>
    <col min="526" max="526" width="12.7109375" style="204" hidden="1"/>
    <col min="527" max="527" width="9.85546875" style="204" hidden="1"/>
    <col min="528" max="528" width="2.5703125" style="204" hidden="1"/>
    <col min="529" max="768" width="9.140625" style="204" hidden="1"/>
    <col min="769" max="769" width="51.140625" style="204" hidden="1"/>
    <col min="770" max="781" width="9.85546875" style="204" hidden="1"/>
    <col min="782" max="782" width="12.7109375" style="204" hidden="1"/>
    <col min="783" max="783" width="9.85546875" style="204" hidden="1"/>
    <col min="784" max="784" width="2.5703125" style="204" hidden="1"/>
    <col min="785" max="1024" width="9.140625" style="204" hidden="1"/>
    <col min="1025" max="1025" width="51.140625" style="204" hidden="1"/>
    <col min="1026" max="1037" width="9.85546875" style="204" hidden="1"/>
    <col min="1038" max="1038" width="12.7109375" style="204" hidden="1"/>
    <col min="1039" max="1039" width="9.85546875" style="204" hidden="1"/>
    <col min="1040" max="1040" width="2.5703125" style="204" hidden="1"/>
    <col min="1041" max="1280" width="9.140625" style="204" hidden="1"/>
    <col min="1281" max="1281" width="51.140625" style="204" hidden="1"/>
    <col min="1282" max="1293" width="9.85546875" style="204" hidden="1"/>
    <col min="1294" max="1294" width="12.7109375" style="204" hidden="1"/>
    <col min="1295" max="1295" width="9.85546875" style="204" hidden="1"/>
    <col min="1296" max="1296" width="2.5703125" style="204" hidden="1"/>
    <col min="1297" max="1536" width="9.140625" style="204" hidden="1"/>
    <col min="1537" max="1537" width="51.140625" style="204" hidden="1"/>
    <col min="1538" max="1549" width="9.85546875" style="204" hidden="1"/>
    <col min="1550" max="1550" width="12.7109375" style="204" hidden="1"/>
    <col min="1551" max="1551" width="9.85546875" style="204" hidden="1"/>
    <col min="1552" max="1552" width="2.5703125" style="204" hidden="1"/>
    <col min="1553" max="1792" width="9.140625" style="204" hidden="1"/>
    <col min="1793" max="1793" width="51.140625" style="204" hidden="1"/>
    <col min="1794" max="1805" width="9.85546875" style="204" hidden="1"/>
    <col min="1806" max="1806" width="12.7109375" style="204" hidden="1"/>
    <col min="1807" max="1807" width="9.85546875" style="204" hidden="1"/>
    <col min="1808" max="1808" width="2.5703125" style="204" hidden="1"/>
    <col min="1809" max="2048" width="9.140625" style="204" hidden="1"/>
    <col min="2049" max="2049" width="51.140625" style="204" hidden="1"/>
    <col min="2050" max="2061" width="9.85546875" style="204" hidden="1"/>
    <col min="2062" max="2062" width="12.7109375" style="204" hidden="1"/>
    <col min="2063" max="2063" width="9.85546875" style="204" hidden="1"/>
    <col min="2064" max="2064" width="2.5703125" style="204" hidden="1"/>
    <col min="2065" max="2304" width="9.140625" style="204" hidden="1"/>
    <col min="2305" max="2305" width="51.140625" style="204" hidden="1"/>
    <col min="2306" max="2317" width="9.85546875" style="204" hidden="1"/>
    <col min="2318" max="2318" width="12.7109375" style="204" hidden="1"/>
    <col min="2319" max="2319" width="9.85546875" style="204" hidden="1"/>
    <col min="2320" max="2320" width="2.5703125" style="204" hidden="1"/>
    <col min="2321" max="2560" width="9.140625" style="204" hidden="1"/>
    <col min="2561" max="2561" width="51.140625" style="204" hidden="1"/>
    <col min="2562" max="2573" width="9.85546875" style="204" hidden="1"/>
    <col min="2574" max="2574" width="12.7109375" style="204" hidden="1"/>
    <col min="2575" max="2575" width="9.85546875" style="204" hidden="1"/>
    <col min="2576" max="2576" width="2.5703125" style="204" hidden="1"/>
    <col min="2577" max="2816" width="9.140625" style="204" hidden="1"/>
    <col min="2817" max="2817" width="51.140625" style="204" hidden="1"/>
    <col min="2818" max="2829" width="9.85546875" style="204" hidden="1"/>
    <col min="2830" max="2830" width="12.7109375" style="204" hidden="1"/>
    <col min="2831" max="2831" width="9.85546875" style="204" hidden="1"/>
    <col min="2832" max="2832" width="2.5703125" style="204" hidden="1"/>
    <col min="2833" max="3072" width="9.140625" style="204" hidden="1"/>
    <col min="3073" max="3073" width="51.140625" style="204" hidden="1"/>
    <col min="3074" max="3085" width="9.85546875" style="204" hidden="1"/>
    <col min="3086" max="3086" width="12.7109375" style="204" hidden="1"/>
    <col min="3087" max="3087" width="9.85546875" style="204" hidden="1"/>
    <col min="3088" max="3088" width="2.5703125" style="204" hidden="1"/>
    <col min="3089" max="3328" width="9.140625" style="204" hidden="1"/>
    <col min="3329" max="3329" width="51.140625" style="204" hidden="1"/>
    <col min="3330" max="3341" width="9.85546875" style="204" hidden="1"/>
    <col min="3342" max="3342" width="12.7109375" style="204" hidden="1"/>
    <col min="3343" max="3343" width="9.85546875" style="204" hidden="1"/>
    <col min="3344" max="3344" width="2.5703125" style="204" hidden="1"/>
    <col min="3345" max="3584" width="9.140625" style="204" hidden="1"/>
    <col min="3585" max="3585" width="51.140625" style="204" hidden="1"/>
    <col min="3586" max="3597" width="9.85546875" style="204" hidden="1"/>
    <col min="3598" max="3598" width="12.7109375" style="204" hidden="1"/>
    <col min="3599" max="3599" width="9.85546875" style="204" hidden="1"/>
    <col min="3600" max="3600" width="2.5703125" style="204" hidden="1"/>
    <col min="3601" max="3840" width="9.140625" style="204" hidden="1"/>
    <col min="3841" max="3841" width="51.140625" style="204" hidden="1"/>
    <col min="3842" max="3853" width="9.85546875" style="204" hidden="1"/>
    <col min="3854" max="3854" width="12.7109375" style="204" hidden="1"/>
    <col min="3855" max="3855" width="9.85546875" style="204" hidden="1"/>
    <col min="3856" max="3856" width="2.5703125" style="204" hidden="1"/>
    <col min="3857" max="4096" width="9.140625" style="204" hidden="1"/>
    <col min="4097" max="4097" width="51.140625" style="204" hidden="1"/>
    <col min="4098" max="4109" width="9.85546875" style="204" hidden="1"/>
    <col min="4110" max="4110" width="12.7109375" style="204" hidden="1"/>
    <col min="4111" max="4111" width="9.85546875" style="204" hidden="1"/>
    <col min="4112" max="4112" width="2.5703125" style="204" hidden="1"/>
    <col min="4113" max="4352" width="9.140625" style="204" hidden="1"/>
    <col min="4353" max="4353" width="51.140625" style="204" hidden="1"/>
    <col min="4354" max="4365" width="9.85546875" style="204" hidden="1"/>
    <col min="4366" max="4366" width="12.7109375" style="204" hidden="1"/>
    <col min="4367" max="4367" width="9.85546875" style="204" hidden="1"/>
    <col min="4368" max="4368" width="2.5703125" style="204" hidden="1"/>
    <col min="4369" max="4608" width="9.140625" style="204" hidden="1"/>
    <col min="4609" max="4609" width="51.140625" style="204" hidden="1"/>
    <col min="4610" max="4621" width="9.85546875" style="204" hidden="1"/>
    <col min="4622" max="4622" width="12.7109375" style="204" hidden="1"/>
    <col min="4623" max="4623" width="9.85546875" style="204" hidden="1"/>
    <col min="4624" max="4624" width="2.5703125" style="204" hidden="1"/>
    <col min="4625" max="4864" width="9.140625" style="204" hidden="1"/>
    <col min="4865" max="4865" width="51.140625" style="204" hidden="1"/>
    <col min="4866" max="4877" width="9.85546875" style="204" hidden="1"/>
    <col min="4878" max="4878" width="12.7109375" style="204" hidden="1"/>
    <col min="4879" max="4879" width="9.85546875" style="204" hidden="1"/>
    <col min="4880" max="4880" width="2.5703125" style="204" hidden="1"/>
    <col min="4881" max="5120" width="9.140625" style="204" hidden="1"/>
    <col min="5121" max="5121" width="51.140625" style="204" hidden="1"/>
    <col min="5122" max="5133" width="9.85546875" style="204" hidden="1"/>
    <col min="5134" max="5134" width="12.7109375" style="204" hidden="1"/>
    <col min="5135" max="5135" width="9.85546875" style="204" hidden="1"/>
    <col min="5136" max="5136" width="2.5703125" style="204" hidden="1"/>
    <col min="5137" max="5376" width="9.140625" style="204" hidden="1"/>
    <col min="5377" max="5377" width="51.140625" style="204" hidden="1"/>
    <col min="5378" max="5389" width="9.85546875" style="204" hidden="1"/>
    <col min="5390" max="5390" width="12.7109375" style="204" hidden="1"/>
    <col min="5391" max="5391" width="9.85546875" style="204" hidden="1"/>
    <col min="5392" max="5392" width="2.5703125" style="204" hidden="1"/>
    <col min="5393" max="5632" width="9.140625" style="204" hidden="1"/>
    <col min="5633" max="5633" width="51.140625" style="204" hidden="1"/>
    <col min="5634" max="5645" width="9.85546875" style="204" hidden="1"/>
    <col min="5646" max="5646" width="12.7109375" style="204" hidden="1"/>
    <col min="5647" max="5647" width="9.85546875" style="204" hidden="1"/>
    <col min="5648" max="5648" width="2.5703125" style="204" hidden="1"/>
    <col min="5649" max="5888" width="9.140625" style="204" hidden="1"/>
    <col min="5889" max="5889" width="51.140625" style="204" hidden="1"/>
    <col min="5890" max="5901" width="9.85546875" style="204" hidden="1"/>
    <col min="5902" max="5902" width="12.7109375" style="204" hidden="1"/>
    <col min="5903" max="5903" width="9.85546875" style="204" hidden="1"/>
    <col min="5904" max="5904" width="2.5703125" style="204" hidden="1"/>
    <col min="5905" max="6144" width="9.140625" style="204" hidden="1"/>
    <col min="6145" max="6145" width="51.140625" style="204" hidden="1"/>
    <col min="6146" max="6157" width="9.85546875" style="204" hidden="1"/>
    <col min="6158" max="6158" width="12.7109375" style="204" hidden="1"/>
    <col min="6159" max="6159" width="9.85546875" style="204" hidden="1"/>
    <col min="6160" max="6160" width="2.5703125" style="204" hidden="1"/>
    <col min="6161" max="6400" width="9.140625" style="204" hidden="1"/>
    <col min="6401" max="6401" width="51.140625" style="204" hidden="1"/>
    <col min="6402" max="6413" width="9.85546875" style="204" hidden="1"/>
    <col min="6414" max="6414" width="12.7109375" style="204" hidden="1"/>
    <col min="6415" max="6415" width="9.85546875" style="204" hidden="1"/>
    <col min="6416" max="6416" width="2.5703125" style="204" hidden="1"/>
    <col min="6417" max="6656" width="9.140625" style="204" hidden="1"/>
    <col min="6657" max="6657" width="51.140625" style="204" hidden="1"/>
    <col min="6658" max="6669" width="9.85546875" style="204" hidden="1"/>
    <col min="6670" max="6670" width="12.7109375" style="204" hidden="1"/>
    <col min="6671" max="6671" width="9.85546875" style="204" hidden="1"/>
    <col min="6672" max="6672" width="2.5703125" style="204" hidden="1"/>
    <col min="6673" max="6912" width="9.140625" style="204" hidden="1"/>
    <col min="6913" max="6913" width="51.140625" style="204" hidden="1"/>
    <col min="6914" max="6925" width="9.85546875" style="204" hidden="1"/>
    <col min="6926" max="6926" width="12.7109375" style="204" hidden="1"/>
    <col min="6927" max="6927" width="9.85546875" style="204" hidden="1"/>
    <col min="6928" max="6928" width="2.5703125" style="204" hidden="1"/>
    <col min="6929" max="7168" width="9.140625" style="204" hidden="1"/>
    <col min="7169" max="7169" width="51.140625" style="204" hidden="1"/>
    <col min="7170" max="7181" width="9.85546875" style="204" hidden="1"/>
    <col min="7182" max="7182" width="12.7109375" style="204" hidden="1"/>
    <col min="7183" max="7183" width="9.85546875" style="204" hidden="1"/>
    <col min="7184" max="7184" width="2.5703125" style="204" hidden="1"/>
    <col min="7185" max="7424" width="9.140625" style="204" hidden="1"/>
    <col min="7425" max="7425" width="51.140625" style="204" hidden="1"/>
    <col min="7426" max="7437" width="9.85546875" style="204" hidden="1"/>
    <col min="7438" max="7438" width="12.7109375" style="204" hidden="1"/>
    <col min="7439" max="7439" width="9.85546875" style="204" hidden="1"/>
    <col min="7440" max="7440" width="2.5703125" style="204" hidden="1"/>
    <col min="7441" max="7680" width="9.140625" style="204" hidden="1"/>
    <col min="7681" max="7681" width="51.140625" style="204" hidden="1"/>
    <col min="7682" max="7693" width="9.85546875" style="204" hidden="1"/>
    <col min="7694" max="7694" width="12.7109375" style="204" hidden="1"/>
    <col min="7695" max="7695" width="9.85546875" style="204" hidden="1"/>
    <col min="7696" max="7696" width="2.5703125" style="204" hidden="1"/>
    <col min="7697" max="7936" width="9.140625" style="204" hidden="1"/>
    <col min="7937" max="7937" width="51.140625" style="204" hidden="1"/>
    <col min="7938" max="7949" width="9.85546875" style="204" hidden="1"/>
    <col min="7950" max="7950" width="12.7109375" style="204" hidden="1"/>
    <col min="7951" max="7951" width="9.85546875" style="204" hidden="1"/>
    <col min="7952" max="7952" width="2.5703125" style="204" hidden="1"/>
    <col min="7953" max="8192" width="9.140625" style="204" hidden="1"/>
    <col min="8193" max="8193" width="51.140625" style="204" hidden="1"/>
    <col min="8194" max="8205" width="9.85546875" style="204" hidden="1"/>
    <col min="8206" max="8206" width="12.7109375" style="204" hidden="1"/>
    <col min="8207" max="8207" width="9.85546875" style="204" hidden="1"/>
    <col min="8208" max="8208" width="2.5703125" style="204" hidden="1"/>
    <col min="8209" max="8448" width="9.140625" style="204" hidden="1"/>
    <col min="8449" max="8449" width="51.140625" style="204" hidden="1"/>
    <col min="8450" max="8461" width="9.85546875" style="204" hidden="1"/>
    <col min="8462" max="8462" width="12.7109375" style="204" hidden="1"/>
    <col min="8463" max="8463" width="9.85546875" style="204" hidden="1"/>
    <col min="8464" max="8464" width="2.5703125" style="204" hidden="1"/>
    <col min="8465" max="8704" width="9.140625" style="204" hidden="1"/>
    <col min="8705" max="8705" width="51.140625" style="204" hidden="1"/>
    <col min="8706" max="8717" width="9.85546875" style="204" hidden="1"/>
    <col min="8718" max="8718" width="12.7109375" style="204" hidden="1"/>
    <col min="8719" max="8719" width="9.85546875" style="204" hidden="1"/>
    <col min="8720" max="8720" width="2.5703125" style="204" hidden="1"/>
    <col min="8721" max="8960" width="9.140625" style="204" hidden="1"/>
    <col min="8961" max="8961" width="51.140625" style="204" hidden="1"/>
    <col min="8962" max="8973" width="9.85546875" style="204" hidden="1"/>
    <col min="8974" max="8974" width="12.7109375" style="204" hidden="1"/>
    <col min="8975" max="8975" width="9.85546875" style="204" hidden="1"/>
    <col min="8976" max="8976" width="2.5703125" style="204" hidden="1"/>
    <col min="8977" max="9216" width="9.140625" style="204" hidden="1"/>
    <col min="9217" max="9217" width="51.140625" style="204" hidden="1"/>
    <col min="9218" max="9229" width="9.85546875" style="204" hidden="1"/>
    <col min="9230" max="9230" width="12.7109375" style="204" hidden="1"/>
    <col min="9231" max="9231" width="9.85546875" style="204" hidden="1"/>
    <col min="9232" max="9232" width="2.5703125" style="204" hidden="1"/>
    <col min="9233" max="9472" width="9.140625" style="204" hidden="1"/>
    <col min="9473" max="9473" width="51.140625" style="204" hidden="1"/>
    <col min="9474" max="9485" width="9.85546875" style="204" hidden="1"/>
    <col min="9486" max="9486" width="12.7109375" style="204" hidden="1"/>
    <col min="9487" max="9487" width="9.85546875" style="204" hidden="1"/>
    <col min="9488" max="9488" width="2.5703125" style="204" hidden="1"/>
    <col min="9489" max="9728" width="9.140625" style="204" hidden="1"/>
    <col min="9729" max="9729" width="51.140625" style="204" hidden="1"/>
    <col min="9730" max="9741" width="9.85546875" style="204" hidden="1"/>
    <col min="9742" max="9742" width="12.7109375" style="204" hidden="1"/>
    <col min="9743" max="9743" width="9.85546875" style="204" hidden="1"/>
    <col min="9744" max="9744" width="2.5703125" style="204" hidden="1"/>
    <col min="9745" max="9984" width="9.140625" style="204" hidden="1"/>
    <col min="9985" max="9985" width="51.140625" style="204" hidden="1"/>
    <col min="9986" max="9997" width="9.85546875" style="204" hidden="1"/>
    <col min="9998" max="9998" width="12.7109375" style="204" hidden="1"/>
    <col min="9999" max="9999" width="9.85546875" style="204" hidden="1"/>
    <col min="10000" max="10000" width="2.5703125" style="204" hidden="1"/>
    <col min="10001" max="10240" width="9.140625" style="204" hidden="1"/>
    <col min="10241" max="10241" width="51.140625" style="204" hidden="1"/>
    <col min="10242" max="10253" width="9.85546875" style="204" hidden="1"/>
    <col min="10254" max="10254" width="12.7109375" style="204" hidden="1"/>
    <col min="10255" max="10255" width="9.85546875" style="204" hidden="1"/>
    <col min="10256" max="10256" width="2.5703125" style="204" hidden="1"/>
    <col min="10257" max="10496" width="9.140625" style="204" hidden="1"/>
    <col min="10497" max="10497" width="51.140625" style="204" hidden="1"/>
    <col min="10498" max="10509" width="9.85546875" style="204" hidden="1"/>
    <col min="10510" max="10510" width="12.7109375" style="204" hidden="1"/>
    <col min="10511" max="10511" width="9.85546875" style="204" hidden="1"/>
    <col min="10512" max="10512" width="2.5703125" style="204" hidden="1"/>
    <col min="10513" max="10752" width="9.140625" style="204" hidden="1"/>
    <col min="10753" max="10753" width="51.140625" style="204" hidden="1"/>
    <col min="10754" max="10765" width="9.85546875" style="204" hidden="1"/>
    <col min="10766" max="10766" width="12.7109375" style="204" hidden="1"/>
    <col min="10767" max="10767" width="9.85546875" style="204" hidden="1"/>
    <col min="10768" max="10768" width="2.5703125" style="204" hidden="1"/>
    <col min="10769" max="11008" width="9.140625" style="204" hidden="1"/>
    <col min="11009" max="11009" width="51.140625" style="204" hidden="1"/>
    <col min="11010" max="11021" width="9.85546875" style="204" hidden="1"/>
    <col min="11022" max="11022" width="12.7109375" style="204" hidden="1"/>
    <col min="11023" max="11023" width="9.85546875" style="204" hidden="1"/>
    <col min="11024" max="11024" width="2.5703125" style="204" hidden="1"/>
    <col min="11025" max="11264" width="9.140625" style="204" hidden="1"/>
    <col min="11265" max="11265" width="51.140625" style="204" hidden="1"/>
    <col min="11266" max="11277" width="9.85546875" style="204" hidden="1"/>
    <col min="11278" max="11278" width="12.7109375" style="204" hidden="1"/>
    <col min="11279" max="11279" width="9.85546875" style="204" hidden="1"/>
    <col min="11280" max="11280" width="2.5703125" style="204" hidden="1"/>
    <col min="11281" max="11520" width="9.140625" style="204" hidden="1"/>
    <col min="11521" max="11521" width="51.140625" style="204" hidden="1"/>
    <col min="11522" max="11533" width="9.85546875" style="204" hidden="1"/>
    <col min="11534" max="11534" width="12.7109375" style="204" hidden="1"/>
    <col min="11535" max="11535" width="9.85546875" style="204" hidden="1"/>
    <col min="11536" max="11536" width="2.5703125" style="204" hidden="1"/>
    <col min="11537" max="11776" width="9.140625" style="204" hidden="1"/>
    <col min="11777" max="11777" width="51.140625" style="204" hidden="1"/>
    <col min="11778" max="11789" width="9.85546875" style="204" hidden="1"/>
    <col min="11790" max="11790" width="12.7109375" style="204" hidden="1"/>
    <col min="11791" max="11791" width="9.85546875" style="204" hidden="1"/>
    <col min="11792" max="11792" width="2.5703125" style="204" hidden="1"/>
    <col min="11793" max="12032" width="9.140625" style="204" hidden="1"/>
    <col min="12033" max="12033" width="51.140625" style="204" hidden="1"/>
    <col min="12034" max="12045" width="9.85546875" style="204" hidden="1"/>
    <col min="12046" max="12046" width="12.7109375" style="204" hidden="1"/>
    <col min="12047" max="12047" width="9.85546875" style="204" hidden="1"/>
    <col min="12048" max="12048" width="2.5703125" style="204" hidden="1"/>
    <col min="12049" max="12288" width="9.140625" style="204" hidden="1"/>
    <col min="12289" max="12289" width="51.140625" style="204" hidden="1"/>
    <col min="12290" max="12301" width="9.85546875" style="204" hidden="1"/>
    <col min="12302" max="12302" width="12.7109375" style="204" hidden="1"/>
    <col min="12303" max="12303" width="9.85546875" style="204" hidden="1"/>
    <col min="12304" max="12304" width="2.5703125" style="204" hidden="1"/>
    <col min="12305" max="12544" width="9.140625" style="204" hidden="1"/>
    <col min="12545" max="12545" width="51.140625" style="204" hidden="1"/>
    <col min="12546" max="12557" width="9.85546875" style="204" hidden="1"/>
    <col min="12558" max="12558" width="12.7109375" style="204" hidden="1"/>
    <col min="12559" max="12559" width="9.85546875" style="204" hidden="1"/>
    <col min="12560" max="12560" width="2.5703125" style="204" hidden="1"/>
    <col min="12561" max="12800" width="9.140625" style="204" hidden="1"/>
    <col min="12801" max="12801" width="51.140625" style="204" hidden="1"/>
    <col min="12802" max="12813" width="9.85546875" style="204" hidden="1"/>
    <col min="12814" max="12814" width="12.7109375" style="204" hidden="1"/>
    <col min="12815" max="12815" width="9.85546875" style="204" hidden="1"/>
    <col min="12816" max="12816" width="2.5703125" style="204" hidden="1"/>
    <col min="12817" max="13056" width="9.140625" style="204" hidden="1"/>
    <col min="13057" max="13057" width="51.140625" style="204" hidden="1"/>
    <col min="13058" max="13069" width="9.85546875" style="204" hidden="1"/>
    <col min="13070" max="13070" width="12.7109375" style="204" hidden="1"/>
    <col min="13071" max="13071" width="9.85546875" style="204" hidden="1"/>
    <col min="13072" max="13072" width="2.5703125" style="204" hidden="1"/>
    <col min="13073" max="13312" width="9.140625" style="204" hidden="1"/>
    <col min="13313" max="13313" width="51.140625" style="204" hidden="1"/>
    <col min="13314" max="13325" width="9.85546875" style="204" hidden="1"/>
    <col min="13326" max="13326" width="12.7109375" style="204" hidden="1"/>
    <col min="13327" max="13327" width="9.85546875" style="204" hidden="1"/>
    <col min="13328" max="13328" width="2.5703125" style="204" hidden="1"/>
    <col min="13329" max="13568" width="9.140625" style="204" hidden="1"/>
    <col min="13569" max="13569" width="51.140625" style="204" hidden="1"/>
    <col min="13570" max="13581" width="9.85546875" style="204" hidden="1"/>
    <col min="13582" max="13582" width="12.7109375" style="204" hidden="1"/>
    <col min="13583" max="13583" width="9.85546875" style="204" hidden="1"/>
    <col min="13584" max="13584" width="2.5703125" style="204" hidden="1"/>
    <col min="13585" max="13824" width="9.140625" style="204" hidden="1"/>
    <col min="13825" max="13825" width="51.140625" style="204" hidden="1"/>
    <col min="13826" max="13837" width="9.85546875" style="204" hidden="1"/>
    <col min="13838" max="13838" width="12.7109375" style="204" hidden="1"/>
    <col min="13839" max="13839" width="9.85546875" style="204" hidden="1"/>
    <col min="13840" max="13840" width="2.5703125" style="204" hidden="1"/>
    <col min="13841" max="14080" width="9.140625" style="204" hidden="1"/>
    <col min="14081" max="14081" width="51.140625" style="204" hidden="1"/>
    <col min="14082" max="14093" width="9.85546875" style="204" hidden="1"/>
    <col min="14094" max="14094" width="12.7109375" style="204" hidden="1"/>
    <col min="14095" max="14095" width="9.85546875" style="204" hidden="1"/>
    <col min="14096" max="14096" width="2.5703125" style="204" hidden="1"/>
    <col min="14097" max="14336" width="9.140625" style="204" hidden="1"/>
    <col min="14337" max="14337" width="51.140625" style="204" hidden="1"/>
    <col min="14338" max="14349" width="9.85546875" style="204" hidden="1"/>
    <col min="14350" max="14350" width="12.7109375" style="204" hidden="1"/>
    <col min="14351" max="14351" width="9.85546875" style="204" hidden="1"/>
    <col min="14352" max="14352" width="2.5703125" style="204" hidden="1"/>
    <col min="14353" max="14592" width="9.140625" style="204" hidden="1"/>
    <col min="14593" max="14593" width="51.140625" style="204" hidden="1"/>
    <col min="14594" max="14605" width="9.85546875" style="204" hidden="1"/>
    <col min="14606" max="14606" width="12.7109375" style="204" hidden="1"/>
    <col min="14607" max="14607" width="9.85546875" style="204" hidden="1"/>
    <col min="14608" max="14608" width="2.5703125" style="204" hidden="1"/>
    <col min="14609" max="14848" width="9.140625" style="204" hidden="1"/>
    <col min="14849" max="14849" width="51.140625" style="204" hidden="1"/>
    <col min="14850" max="14861" width="9.85546875" style="204" hidden="1"/>
    <col min="14862" max="14862" width="12.7109375" style="204" hidden="1"/>
    <col min="14863" max="14863" width="9.85546875" style="204" hidden="1"/>
    <col min="14864" max="14864" width="2.5703125" style="204" hidden="1"/>
    <col min="14865" max="15104" width="9.140625" style="204" hidden="1"/>
    <col min="15105" max="15105" width="51.140625" style="204" hidden="1"/>
    <col min="15106" max="15117" width="9.85546875" style="204" hidden="1"/>
    <col min="15118" max="15118" width="12.7109375" style="204" hidden="1"/>
    <col min="15119" max="15119" width="9.85546875" style="204" hidden="1"/>
    <col min="15120" max="15120" width="2.5703125" style="204" hidden="1"/>
    <col min="15121" max="15360" width="9.140625" style="204" hidden="1"/>
    <col min="15361" max="15361" width="51.140625" style="204" hidden="1"/>
    <col min="15362" max="15373" width="9.85546875" style="204" hidden="1"/>
    <col min="15374" max="15374" width="12.7109375" style="204" hidden="1"/>
    <col min="15375" max="15375" width="9.85546875" style="204" hidden="1"/>
    <col min="15376" max="15376" width="2.5703125" style="204" hidden="1"/>
    <col min="15377" max="15616" width="9.140625" style="204" hidden="1"/>
    <col min="15617" max="15617" width="51.140625" style="204" hidden="1"/>
    <col min="15618" max="15629" width="9.85546875" style="204" hidden="1"/>
    <col min="15630" max="15630" width="12.7109375" style="204" hidden="1"/>
    <col min="15631" max="15631" width="9.85546875" style="204" hidden="1"/>
    <col min="15632" max="15632" width="2.5703125" style="204" hidden="1"/>
    <col min="15633" max="15872" width="9.140625" style="204" hidden="1"/>
    <col min="15873" max="15873" width="51.140625" style="204" hidden="1"/>
    <col min="15874" max="15885" width="9.85546875" style="204" hidden="1"/>
    <col min="15886" max="15886" width="12.7109375" style="204" hidden="1"/>
    <col min="15887" max="15887" width="9.85546875" style="204" hidden="1"/>
    <col min="15888" max="15888" width="2.5703125" style="204" hidden="1"/>
    <col min="15889" max="16128" width="9.140625" style="204" hidden="1"/>
    <col min="16129" max="16129" width="51.140625" style="204" hidden="1"/>
    <col min="16130" max="16141" width="9.85546875" style="204" hidden="1"/>
    <col min="16142" max="16142" width="12.7109375" style="204" hidden="1"/>
    <col min="16143" max="16143" width="9.85546875" style="204" hidden="1"/>
    <col min="16144" max="16144" width="2.5703125" style="204" hidden="1"/>
    <col min="16145" max="16384" width="9.140625" style="204" hidden="1"/>
  </cols>
  <sheetData>
    <row r="1" spans="1:16384" s="241" customFormat="1" ht="3.75" customHeight="1">
      <c r="A1" s="242"/>
      <c r="B1" s="243"/>
      <c r="C1" s="243"/>
      <c r="D1" s="243"/>
      <c r="E1" s="243"/>
      <c r="F1" s="243"/>
      <c r="G1" s="243"/>
      <c r="H1" s="243"/>
      <c r="I1" s="243"/>
      <c r="J1" s="243"/>
      <c r="K1" s="243"/>
      <c r="L1" s="243"/>
      <c r="M1" s="243"/>
      <c r="N1" s="243"/>
      <c r="O1" s="243"/>
      <c r="P1" s="521"/>
    </row>
    <row r="2" spans="1:16384" s="241" customFormat="1" ht="39" customHeight="1">
      <c r="A2" s="928" t="s">
        <v>72</v>
      </c>
      <c r="B2" s="928"/>
      <c r="C2" s="928"/>
      <c r="D2" s="928"/>
      <c r="E2" s="928"/>
      <c r="F2" s="928"/>
      <c r="G2" s="928"/>
      <c r="H2" s="928"/>
      <c r="I2" s="928"/>
      <c r="J2" s="928"/>
      <c r="K2" s="928"/>
      <c r="L2" s="928"/>
      <c r="M2" s="928"/>
      <c r="N2" s="928"/>
      <c r="O2" s="928"/>
      <c r="P2" s="521"/>
    </row>
    <row r="3" spans="1:16384" s="241" customFormat="1" ht="20.25" customHeight="1">
      <c r="A3" s="928" t="s">
        <v>1095</v>
      </c>
      <c r="B3" s="928"/>
      <c r="C3" s="928"/>
      <c r="D3" s="928"/>
      <c r="E3" s="928"/>
      <c r="F3" s="928"/>
      <c r="G3" s="928"/>
      <c r="H3" s="928"/>
      <c r="I3" s="928"/>
      <c r="J3" s="928"/>
      <c r="K3" s="928"/>
      <c r="L3" s="928"/>
      <c r="M3" s="928"/>
      <c r="N3" s="928"/>
      <c r="O3" s="928"/>
      <c r="P3" s="521"/>
    </row>
    <row r="4" spans="1:16384" s="241" customFormat="1" ht="20.25" customHeight="1">
      <c r="A4" s="928" t="s">
        <v>74</v>
      </c>
      <c r="B4" s="928"/>
      <c r="C4" s="928"/>
      <c r="D4" s="928"/>
      <c r="E4" s="928"/>
      <c r="F4" s="928"/>
      <c r="G4" s="928"/>
      <c r="H4" s="928"/>
      <c r="I4" s="928"/>
      <c r="J4" s="928"/>
      <c r="K4" s="928"/>
      <c r="L4" s="928"/>
      <c r="M4" s="928"/>
      <c r="N4" s="928"/>
      <c r="O4" s="928"/>
      <c r="P4" s="521"/>
    </row>
    <row r="5" spans="1:16384" s="241" customFormat="1" ht="39" customHeight="1">
      <c r="A5" s="978" t="s">
        <v>3</v>
      </c>
      <c r="B5" s="978"/>
      <c r="C5" s="978"/>
      <c r="D5" s="978"/>
      <c r="E5" s="978"/>
      <c r="F5" s="978"/>
      <c r="G5" s="978"/>
      <c r="H5" s="978"/>
      <c r="I5" s="978"/>
      <c r="J5" s="978"/>
      <c r="K5" s="978"/>
      <c r="L5" s="978"/>
      <c r="M5" s="978"/>
      <c r="N5" s="978"/>
      <c r="O5" s="978"/>
      <c r="P5" s="521"/>
    </row>
    <row r="6" spans="1:16384" ht="7.5" customHeight="1">
      <c r="A6" s="348"/>
    </row>
    <row r="7" spans="1:16384" ht="10.5" customHeight="1">
      <c r="A7" s="479"/>
      <c r="B7" s="503"/>
      <c r="C7" s="480"/>
      <c r="D7" s="480"/>
      <c r="E7" s="480"/>
      <c r="F7" s="480"/>
      <c r="G7" s="480"/>
      <c r="H7" s="481"/>
      <c r="I7" s="481"/>
      <c r="J7" s="481"/>
      <c r="K7" s="481"/>
      <c r="L7" s="481"/>
      <c r="M7" s="481"/>
      <c r="N7" s="481"/>
      <c r="O7" s="482"/>
      <c r="P7" s="522"/>
      <c r="Q7" s="381"/>
      <c r="R7" s="381"/>
      <c r="S7" s="381"/>
      <c r="T7" s="381"/>
      <c r="U7" s="381"/>
    </row>
    <row r="8" spans="1:16384" ht="51.75" customHeight="1">
      <c r="A8" s="504" t="s">
        <v>1096</v>
      </c>
      <c r="B8" s="504" t="s">
        <v>378</v>
      </c>
      <c r="C8" s="504" t="s">
        <v>379</v>
      </c>
      <c r="D8" s="504" t="s">
        <v>380</v>
      </c>
      <c r="E8" s="504" t="s">
        <v>381</v>
      </c>
      <c r="F8" s="504" t="s">
        <v>382</v>
      </c>
      <c r="G8" s="504" t="s">
        <v>383</v>
      </c>
      <c r="H8" s="504" t="s">
        <v>384</v>
      </c>
      <c r="I8" s="504" t="s">
        <v>385</v>
      </c>
      <c r="J8" s="504" t="s">
        <v>386</v>
      </c>
      <c r="K8" s="504" t="s">
        <v>387</v>
      </c>
      <c r="L8" s="504" t="s">
        <v>388</v>
      </c>
      <c r="M8" s="504" t="s">
        <v>389</v>
      </c>
      <c r="N8" s="505" t="s">
        <v>390</v>
      </c>
      <c r="O8" s="506" t="s">
        <v>875</v>
      </c>
      <c r="P8" s="504">
        <v>1</v>
      </c>
      <c r="Q8" s="504"/>
      <c r="R8" s="504"/>
      <c r="S8" s="504"/>
      <c r="T8" s="504"/>
      <c r="U8" s="504"/>
      <c r="V8" s="504"/>
      <c r="W8" s="504"/>
      <c r="X8" s="504"/>
      <c r="Y8" s="504">
        <v>1</v>
      </c>
      <c r="Z8" s="504">
        <v>1</v>
      </c>
      <c r="AA8" s="504"/>
      <c r="AB8" s="504"/>
      <c r="AC8" s="505"/>
      <c r="AD8" s="506"/>
      <c r="AE8" s="504"/>
      <c r="AF8" s="504"/>
      <c r="AG8" s="504"/>
      <c r="AH8" s="504"/>
      <c r="AI8" s="504"/>
      <c r="AJ8" s="504"/>
      <c r="AK8" s="504"/>
      <c r="AL8" s="504"/>
      <c r="AM8" s="504"/>
      <c r="AN8" s="504"/>
      <c r="AO8" s="504"/>
      <c r="AP8" s="504"/>
      <c r="AQ8" s="504"/>
      <c r="AR8" s="505"/>
      <c r="AS8" s="506"/>
      <c r="AT8" s="504"/>
      <c r="AU8" s="504"/>
      <c r="AV8" s="504"/>
      <c r="AW8" s="504"/>
      <c r="AX8" s="504"/>
      <c r="AY8" s="504"/>
      <c r="AZ8" s="504"/>
      <c r="BA8" s="504"/>
      <c r="BB8" s="504"/>
      <c r="BC8" s="504"/>
      <c r="BD8" s="504"/>
      <c r="BE8" s="504"/>
      <c r="BF8" s="504"/>
      <c r="BG8" s="505"/>
      <c r="BH8" s="506"/>
      <c r="BI8" s="504"/>
      <c r="BJ8" s="504"/>
      <c r="BK8" s="504"/>
      <c r="BL8" s="504"/>
      <c r="BM8" s="504"/>
      <c r="BN8" s="504"/>
      <c r="BO8" s="504"/>
      <c r="BP8" s="504"/>
      <c r="BQ8" s="504"/>
      <c r="BR8" s="504"/>
      <c r="BS8" s="504"/>
      <c r="BT8" s="504"/>
      <c r="BU8" s="504"/>
      <c r="BV8" s="505"/>
      <c r="BW8" s="506"/>
      <c r="BX8" s="504"/>
      <c r="BY8" s="504"/>
      <c r="BZ8" s="504"/>
      <c r="CA8" s="504"/>
      <c r="CB8" s="504"/>
      <c r="CC8" s="504"/>
      <c r="CD8" s="504"/>
      <c r="CE8" s="504"/>
      <c r="CF8" s="504"/>
      <c r="CG8" s="504"/>
      <c r="CH8" s="504"/>
      <c r="CI8" s="504"/>
      <c r="CJ8" s="504"/>
      <c r="CK8" s="505"/>
      <c r="CL8" s="506"/>
      <c r="CM8" s="504"/>
      <c r="CN8" s="504"/>
      <c r="CO8" s="504"/>
      <c r="CP8" s="504"/>
      <c r="CQ8" s="504"/>
      <c r="CR8" s="504"/>
      <c r="CS8" s="504"/>
      <c r="CT8" s="504"/>
      <c r="CU8" s="504"/>
      <c r="CV8" s="504"/>
      <c r="CW8" s="504"/>
      <c r="CX8" s="504"/>
      <c r="CY8" s="504"/>
      <c r="CZ8" s="505"/>
      <c r="DA8" s="506"/>
      <c r="DB8" s="504"/>
      <c r="DC8" s="504"/>
      <c r="DD8" s="504"/>
      <c r="DE8" s="504"/>
      <c r="DF8" s="504"/>
      <c r="DG8" s="504"/>
      <c r="DH8" s="504"/>
      <c r="DI8" s="504"/>
      <c r="DJ8" s="504"/>
      <c r="DK8" s="504"/>
      <c r="DL8" s="504"/>
      <c r="DM8" s="504"/>
      <c r="DN8" s="504"/>
      <c r="DO8" s="505"/>
      <c r="DP8" s="506"/>
      <c r="DQ8" s="504"/>
      <c r="DR8" s="504"/>
      <c r="DS8" s="504"/>
      <c r="DT8" s="504"/>
      <c r="DU8" s="504"/>
      <c r="DV8" s="504"/>
      <c r="DW8" s="504"/>
      <c r="DX8" s="504"/>
      <c r="DY8" s="504"/>
      <c r="DZ8" s="504"/>
      <c r="EA8" s="504"/>
      <c r="EB8" s="504"/>
      <c r="EC8" s="504"/>
      <c r="ED8" s="505"/>
      <c r="EE8" s="506"/>
      <c r="EF8" s="504"/>
      <c r="EG8" s="504"/>
      <c r="EH8" s="504"/>
      <c r="EI8" s="504"/>
      <c r="EJ8" s="504"/>
      <c r="EK8" s="504"/>
      <c r="EL8" s="504"/>
      <c r="EM8" s="504"/>
      <c r="EN8" s="504"/>
      <c r="EO8" s="504"/>
      <c r="EP8" s="504"/>
      <c r="EQ8" s="504"/>
      <c r="ER8" s="504"/>
      <c r="ES8" s="505"/>
      <c r="ET8" s="506"/>
      <c r="EU8" s="504"/>
      <c r="EV8" s="504"/>
      <c r="EW8" s="504"/>
      <c r="EX8" s="504"/>
      <c r="EY8" s="504"/>
      <c r="EZ8" s="504"/>
      <c r="FA8" s="504"/>
      <c r="FB8" s="504"/>
      <c r="FC8" s="504"/>
      <c r="FD8" s="504"/>
      <c r="FE8" s="504"/>
      <c r="FF8" s="504"/>
      <c r="FG8" s="504"/>
      <c r="FH8" s="505"/>
      <c r="FI8" s="506"/>
      <c r="FJ8" s="504"/>
      <c r="FK8" s="504"/>
      <c r="FL8" s="504"/>
      <c r="FM8" s="504"/>
      <c r="FN8" s="504"/>
      <c r="FO8" s="504"/>
      <c r="FP8" s="504"/>
      <c r="FQ8" s="504"/>
      <c r="FR8" s="504"/>
      <c r="FS8" s="504"/>
      <c r="FT8" s="504"/>
      <c r="FU8" s="504"/>
      <c r="FV8" s="504"/>
      <c r="FW8" s="505"/>
      <c r="FX8" s="506"/>
      <c r="FY8" s="504"/>
      <c r="FZ8" s="504"/>
      <c r="GA8" s="504"/>
      <c r="GB8" s="504"/>
      <c r="GC8" s="504"/>
      <c r="GD8" s="504"/>
      <c r="GE8" s="504"/>
      <c r="GF8" s="504"/>
      <c r="GG8" s="504"/>
      <c r="GH8" s="504"/>
      <c r="GI8" s="504"/>
      <c r="GJ8" s="504"/>
      <c r="GK8" s="504"/>
      <c r="GL8" s="505"/>
      <c r="GM8" s="506"/>
      <c r="GN8" s="504"/>
      <c r="GO8" s="504"/>
      <c r="GP8" s="504"/>
      <c r="GQ8" s="504"/>
      <c r="GR8" s="504"/>
      <c r="GS8" s="504"/>
      <c r="GT8" s="504"/>
      <c r="GU8" s="504"/>
      <c r="GV8" s="504"/>
      <c r="GW8" s="504"/>
      <c r="GX8" s="504"/>
      <c r="GY8" s="504"/>
      <c r="GZ8" s="504"/>
      <c r="HA8" s="505"/>
      <c r="HB8" s="506"/>
      <c r="HC8" s="504"/>
      <c r="HD8" s="504"/>
      <c r="HE8" s="504"/>
      <c r="HF8" s="504"/>
      <c r="HG8" s="504"/>
      <c r="HH8" s="504"/>
      <c r="HI8" s="504"/>
      <c r="HJ8" s="504"/>
      <c r="HK8" s="504"/>
      <c r="HL8" s="504"/>
      <c r="HM8" s="504"/>
      <c r="HN8" s="504"/>
      <c r="HO8" s="504"/>
      <c r="HP8" s="505"/>
      <c r="HQ8" s="506"/>
      <c r="HR8" s="504"/>
      <c r="HS8" s="504"/>
      <c r="HT8" s="504"/>
      <c r="HU8" s="504"/>
      <c r="HV8" s="504"/>
      <c r="HW8" s="504"/>
      <c r="HX8" s="504"/>
      <c r="HY8" s="504"/>
      <c r="HZ8" s="504"/>
      <c r="IA8" s="504"/>
      <c r="IB8" s="504"/>
      <c r="IC8" s="504"/>
      <c r="ID8" s="504"/>
      <c r="IE8" s="505"/>
      <c r="IF8" s="506"/>
      <c r="IG8" s="504"/>
      <c r="IH8" s="504"/>
      <c r="II8" s="504"/>
      <c r="IJ8" s="504"/>
      <c r="IK8" s="504"/>
      <c r="IL8" s="504"/>
      <c r="IM8" s="504"/>
      <c r="IN8" s="504"/>
      <c r="IO8" s="504"/>
      <c r="IP8" s="504"/>
      <c r="IQ8" s="504"/>
      <c r="IR8" s="504"/>
      <c r="IS8" s="504"/>
      <c r="IT8" s="505"/>
      <c r="IU8" s="506"/>
      <c r="IV8" s="504"/>
      <c r="IW8" s="504"/>
      <c r="IX8" s="504"/>
      <c r="IY8" s="504"/>
      <c r="IZ8" s="504"/>
      <c r="JA8" s="504"/>
      <c r="JB8" s="504"/>
      <c r="JC8" s="504"/>
      <c r="JD8" s="504"/>
      <c r="JE8" s="504"/>
      <c r="JF8" s="504"/>
      <c r="JG8" s="504"/>
      <c r="JH8" s="504"/>
      <c r="JI8" s="505"/>
      <c r="JJ8" s="506"/>
      <c r="JK8" s="504"/>
      <c r="JL8" s="504"/>
      <c r="JM8" s="504"/>
      <c r="JN8" s="504"/>
      <c r="JO8" s="504"/>
      <c r="JP8" s="504"/>
      <c r="JQ8" s="504"/>
      <c r="JR8" s="504"/>
      <c r="JS8" s="504"/>
      <c r="JT8" s="504"/>
      <c r="JU8" s="504"/>
      <c r="JV8" s="504"/>
      <c r="JW8" s="504"/>
      <c r="JX8" s="505"/>
      <c r="JY8" s="506"/>
      <c r="JZ8" s="504"/>
      <c r="KA8" s="504"/>
      <c r="KB8" s="504"/>
      <c r="KC8" s="504"/>
      <c r="KD8" s="504"/>
      <c r="KE8" s="504"/>
      <c r="KF8" s="504"/>
      <c r="KG8" s="504"/>
      <c r="KH8" s="504"/>
      <c r="KI8" s="504"/>
      <c r="KJ8" s="504"/>
      <c r="KK8" s="504"/>
      <c r="KL8" s="504"/>
      <c r="KM8" s="505"/>
      <c r="KN8" s="506"/>
      <c r="KO8" s="504"/>
      <c r="KP8" s="504"/>
      <c r="KQ8" s="504"/>
      <c r="KR8" s="504"/>
      <c r="KS8" s="504"/>
      <c r="KT8" s="504"/>
      <c r="KU8" s="504"/>
      <c r="KV8" s="504"/>
      <c r="KW8" s="504"/>
      <c r="KX8" s="504"/>
      <c r="KY8" s="504"/>
      <c r="KZ8" s="504"/>
      <c r="LA8" s="504"/>
      <c r="LB8" s="505"/>
      <c r="LC8" s="506"/>
      <c r="LD8" s="504"/>
      <c r="LE8" s="504"/>
      <c r="LF8" s="504"/>
      <c r="LG8" s="504"/>
      <c r="LH8" s="504"/>
      <c r="LI8" s="504"/>
      <c r="LJ8" s="504"/>
      <c r="LK8" s="504"/>
      <c r="LL8" s="504"/>
      <c r="LM8" s="504"/>
      <c r="LN8" s="504"/>
      <c r="LO8" s="504"/>
      <c r="LP8" s="504"/>
      <c r="LQ8" s="505"/>
      <c r="LR8" s="506"/>
      <c r="LS8" s="504"/>
      <c r="LT8" s="504"/>
      <c r="LU8" s="504"/>
      <c r="LV8" s="504"/>
      <c r="LW8" s="504"/>
      <c r="LX8" s="504"/>
      <c r="LY8" s="504"/>
      <c r="LZ8" s="504"/>
      <c r="MA8" s="504"/>
      <c r="MB8" s="504"/>
      <c r="MC8" s="504"/>
      <c r="MD8" s="504"/>
      <c r="ME8" s="504"/>
      <c r="MF8" s="505"/>
      <c r="MG8" s="506"/>
      <c r="MH8" s="504"/>
      <c r="MI8" s="504"/>
      <c r="MJ8" s="504"/>
      <c r="MK8" s="504"/>
      <c r="ML8" s="504"/>
      <c r="MM8" s="504"/>
      <c r="MN8" s="504"/>
      <c r="MO8" s="504"/>
      <c r="MP8" s="504"/>
      <c r="MQ8" s="504"/>
      <c r="MR8" s="504"/>
      <c r="MS8" s="504"/>
      <c r="MT8" s="504"/>
      <c r="MU8" s="505"/>
      <c r="MV8" s="506"/>
      <c r="MW8" s="504"/>
      <c r="MX8" s="504"/>
      <c r="MY8" s="504"/>
      <c r="MZ8" s="504"/>
      <c r="NA8" s="504"/>
      <c r="NB8" s="504"/>
      <c r="NC8" s="504"/>
      <c r="ND8" s="504"/>
      <c r="NE8" s="504"/>
      <c r="NF8" s="504"/>
      <c r="NG8" s="504"/>
      <c r="NH8" s="504"/>
      <c r="NI8" s="504"/>
      <c r="NJ8" s="505"/>
      <c r="NK8" s="506"/>
      <c r="NL8" s="504"/>
      <c r="NM8" s="504"/>
      <c r="NN8" s="504"/>
      <c r="NO8" s="504"/>
      <c r="NP8" s="504"/>
      <c r="NQ8" s="504"/>
      <c r="NR8" s="504"/>
      <c r="NS8" s="504"/>
      <c r="NT8" s="504"/>
      <c r="NU8" s="504"/>
      <c r="NV8" s="504"/>
      <c r="NW8" s="504"/>
      <c r="NX8" s="504"/>
      <c r="NY8" s="505"/>
      <c r="NZ8" s="506"/>
      <c r="OA8" s="504"/>
      <c r="OB8" s="504"/>
      <c r="OC8" s="504"/>
      <c r="OD8" s="504"/>
      <c r="OE8" s="504"/>
      <c r="OF8" s="504"/>
      <c r="OG8" s="504"/>
      <c r="OH8" s="504"/>
      <c r="OI8" s="504"/>
      <c r="OJ8" s="504"/>
      <c r="OK8" s="504"/>
      <c r="OL8" s="504"/>
      <c r="OM8" s="504"/>
      <c r="ON8" s="505"/>
      <c r="OO8" s="506"/>
      <c r="OP8" s="504"/>
      <c r="OQ8" s="504"/>
      <c r="OR8" s="504"/>
      <c r="OS8" s="504"/>
      <c r="OT8" s="504"/>
      <c r="OU8" s="504"/>
      <c r="OV8" s="504"/>
      <c r="OW8" s="504"/>
      <c r="OX8" s="504"/>
      <c r="OY8" s="504"/>
      <c r="OZ8" s="504"/>
      <c r="PA8" s="504"/>
      <c r="PB8" s="504"/>
      <c r="PC8" s="505"/>
      <c r="PD8" s="506"/>
      <c r="PE8" s="504"/>
      <c r="PF8" s="504"/>
      <c r="PG8" s="504"/>
      <c r="PH8" s="504"/>
      <c r="PI8" s="504"/>
      <c r="PJ8" s="504"/>
      <c r="PK8" s="504"/>
      <c r="PL8" s="504"/>
      <c r="PM8" s="504"/>
      <c r="PN8" s="504"/>
      <c r="PO8" s="504"/>
      <c r="PP8" s="504"/>
      <c r="PQ8" s="504"/>
      <c r="PR8" s="505"/>
      <c r="PS8" s="506"/>
      <c r="PT8" s="504"/>
      <c r="PU8" s="504"/>
      <c r="PV8" s="504"/>
      <c r="PW8" s="504"/>
      <c r="PX8" s="504"/>
      <c r="PY8" s="504"/>
      <c r="PZ8" s="504"/>
      <c r="QA8" s="504"/>
      <c r="QB8" s="504"/>
      <c r="QC8" s="504"/>
      <c r="QD8" s="504"/>
      <c r="QE8" s="504"/>
      <c r="QF8" s="504"/>
      <c r="QG8" s="505"/>
      <c r="QH8" s="506"/>
      <c r="QI8" s="504"/>
      <c r="QJ8" s="504"/>
      <c r="QK8" s="504"/>
      <c r="QL8" s="504"/>
      <c r="QM8" s="504"/>
      <c r="QN8" s="504"/>
      <c r="QO8" s="504"/>
      <c r="QP8" s="504"/>
      <c r="QQ8" s="504"/>
      <c r="QR8" s="504"/>
      <c r="QS8" s="504"/>
      <c r="QT8" s="504"/>
      <c r="QU8" s="504"/>
      <c r="QV8" s="505"/>
      <c r="QW8" s="506"/>
      <c r="QX8" s="504"/>
      <c r="QY8" s="504"/>
      <c r="QZ8" s="504"/>
      <c r="RA8" s="504"/>
      <c r="RB8" s="504"/>
      <c r="RC8" s="504"/>
      <c r="RD8" s="504"/>
      <c r="RE8" s="504"/>
      <c r="RF8" s="504"/>
      <c r="RG8" s="504"/>
      <c r="RH8" s="504"/>
      <c r="RI8" s="504"/>
      <c r="RJ8" s="504"/>
      <c r="RK8" s="505"/>
      <c r="RL8" s="506"/>
      <c r="RM8" s="504"/>
      <c r="RN8" s="504"/>
      <c r="RO8" s="504"/>
      <c r="RP8" s="504"/>
      <c r="RQ8" s="504"/>
      <c r="RR8" s="504"/>
      <c r="RS8" s="504"/>
      <c r="RT8" s="504"/>
      <c r="RU8" s="504"/>
      <c r="RV8" s="504"/>
      <c r="RW8" s="504"/>
      <c r="RX8" s="504"/>
      <c r="RY8" s="504"/>
      <c r="RZ8" s="505"/>
      <c r="SA8" s="506"/>
      <c r="SB8" s="504"/>
      <c r="SC8" s="504"/>
      <c r="SD8" s="504"/>
      <c r="SE8" s="504"/>
      <c r="SF8" s="504"/>
      <c r="SG8" s="504"/>
      <c r="SH8" s="504"/>
      <c r="SI8" s="504"/>
      <c r="SJ8" s="504"/>
      <c r="SK8" s="504"/>
      <c r="SL8" s="504"/>
      <c r="SM8" s="504"/>
      <c r="SN8" s="504"/>
      <c r="SO8" s="505"/>
      <c r="SP8" s="506"/>
      <c r="SQ8" s="504"/>
      <c r="SR8" s="504"/>
      <c r="SS8" s="504"/>
      <c r="ST8" s="504"/>
      <c r="SU8" s="504"/>
      <c r="SV8" s="504"/>
      <c r="SW8" s="504"/>
      <c r="SX8" s="504"/>
      <c r="SY8" s="504"/>
      <c r="SZ8" s="504"/>
      <c r="TA8" s="504"/>
      <c r="TB8" s="504"/>
      <c r="TC8" s="504"/>
      <c r="TD8" s="505"/>
      <c r="TE8" s="506"/>
      <c r="TF8" s="504"/>
      <c r="TG8" s="504"/>
      <c r="TH8" s="504"/>
      <c r="TI8" s="504"/>
      <c r="TJ8" s="504"/>
      <c r="TK8" s="504"/>
      <c r="TL8" s="504"/>
      <c r="TM8" s="504"/>
      <c r="TN8" s="504"/>
      <c r="TO8" s="504"/>
      <c r="TP8" s="504"/>
      <c r="TQ8" s="504"/>
      <c r="TR8" s="504"/>
      <c r="TS8" s="505"/>
      <c r="TT8" s="506"/>
      <c r="TU8" s="504"/>
      <c r="TV8" s="504"/>
      <c r="TW8" s="504"/>
      <c r="TX8" s="504"/>
      <c r="TY8" s="504"/>
      <c r="TZ8" s="504"/>
      <c r="UA8" s="504"/>
      <c r="UB8" s="504"/>
      <c r="UC8" s="504"/>
      <c r="UD8" s="504"/>
      <c r="UE8" s="504"/>
      <c r="UF8" s="504"/>
      <c r="UG8" s="504"/>
      <c r="UH8" s="505"/>
      <c r="UI8" s="506"/>
      <c r="UJ8" s="504"/>
      <c r="UK8" s="504"/>
      <c r="UL8" s="504"/>
      <c r="UM8" s="504"/>
      <c r="UN8" s="504"/>
      <c r="UO8" s="504"/>
      <c r="UP8" s="504"/>
      <c r="UQ8" s="504"/>
      <c r="UR8" s="504"/>
      <c r="US8" s="504"/>
      <c r="UT8" s="504"/>
      <c r="UU8" s="504"/>
      <c r="UV8" s="504"/>
      <c r="UW8" s="505"/>
      <c r="UX8" s="506"/>
      <c r="UY8" s="504"/>
      <c r="UZ8" s="504"/>
      <c r="VA8" s="504"/>
      <c r="VB8" s="504"/>
      <c r="VC8" s="504"/>
      <c r="VD8" s="504"/>
      <c r="VE8" s="504"/>
      <c r="VF8" s="504"/>
      <c r="VG8" s="504"/>
      <c r="VH8" s="504"/>
      <c r="VI8" s="504"/>
      <c r="VJ8" s="504"/>
      <c r="VK8" s="504"/>
      <c r="VL8" s="505"/>
      <c r="VM8" s="506"/>
      <c r="VN8" s="504"/>
      <c r="VO8" s="504"/>
      <c r="VP8" s="504"/>
      <c r="VQ8" s="504"/>
      <c r="VR8" s="504"/>
      <c r="VS8" s="504"/>
      <c r="VT8" s="504"/>
      <c r="VU8" s="504"/>
      <c r="VV8" s="504"/>
      <c r="VW8" s="504"/>
      <c r="VX8" s="504"/>
      <c r="VY8" s="504"/>
      <c r="VZ8" s="504"/>
      <c r="WA8" s="505"/>
      <c r="WB8" s="506"/>
      <c r="WC8" s="504"/>
      <c r="WD8" s="504"/>
      <c r="WE8" s="504"/>
      <c r="WF8" s="504"/>
      <c r="WG8" s="504"/>
      <c r="WH8" s="504"/>
      <c r="WI8" s="504"/>
      <c r="WJ8" s="504"/>
      <c r="WK8" s="504"/>
      <c r="WL8" s="504"/>
      <c r="WM8" s="504"/>
      <c r="WN8" s="504"/>
      <c r="WO8" s="504"/>
      <c r="WP8" s="505"/>
      <c r="WQ8" s="506"/>
      <c r="WR8" s="504"/>
      <c r="WS8" s="504"/>
      <c r="WT8" s="504"/>
      <c r="WU8" s="504"/>
      <c r="WV8" s="504"/>
      <c r="WW8" s="504"/>
      <c r="WX8" s="504"/>
      <c r="WY8" s="504"/>
      <c r="WZ8" s="504"/>
      <c r="XA8" s="504"/>
      <c r="XB8" s="504"/>
      <c r="XC8" s="504"/>
      <c r="XD8" s="504"/>
      <c r="XE8" s="505"/>
      <c r="XF8" s="506"/>
      <c r="XG8" s="504"/>
      <c r="XH8" s="504"/>
      <c r="XI8" s="504"/>
      <c r="XJ8" s="504"/>
      <c r="XK8" s="504"/>
      <c r="XL8" s="504"/>
      <c r="XM8" s="504"/>
      <c r="XN8" s="504"/>
      <c r="XO8" s="504"/>
      <c r="XP8" s="504"/>
      <c r="XQ8" s="504"/>
      <c r="XR8" s="504"/>
      <c r="XS8" s="504"/>
      <c r="XT8" s="505"/>
      <c r="XU8" s="506"/>
      <c r="XV8" s="504"/>
      <c r="XW8" s="504"/>
      <c r="XX8" s="504"/>
      <c r="XY8" s="504"/>
      <c r="XZ8" s="504"/>
      <c r="YA8" s="504"/>
      <c r="YB8" s="504"/>
      <c r="YC8" s="504"/>
      <c r="YD8" s="504"/>
      <c r="YE8" s="504"/>
      <c r="YF8" s="504"/>
      <c r="YG8" s="504"/>
      <c r="YH8" s="504"/>
      <c r="YI8" s="505"/>
      <c r="YJ8" s="506"/>
      <c r="YK8" s="504"/>
      <c r="YL8" s="504"/>
      <c r="YM8" s="504"/>
      <c r="YN8" s="504"/>
      <c r="YO8" s="504"/>
      <c r="YP8" s="504"/>
      <c r="YQ8" s="504"/>
      <c r="YR8" s="504"/>
      <c r="YS8" s="504"/>
      <c r="YT8" s="504"/>
      <c r="YU8" s="504"/>
      <c r="YV8" s="504"/>
      <c r="YW8" s="504"/>
      <c r="YX8" s="505"/>
      <c r="YY8" s="506"/>
      <c r="YZ8" s="504"/>
      <c r="ZA8" s="504"/>
      <c r="ZB8" s="504"/>
      <c r="ZC8" s="504"/>
      <c r="ZD8" s="504"/>
      <c r="ZE8" s="504"/>
      <c r="ZF8" s="504"/>
      <c r="ZG8" s="504"/>
      <c r="ZH8" s="504"/>
      <c r="ZI8" s="504"/>
      <c r="ZJ8" s="504"/>
      <c r="ZK8" s="504"/>
      <c r="ZL8" s="504"/>
      <c r="ZM8" s="505"/>
      <c r="ZN8" s="506"/>
      <c r="ZO8" s="504"/>
      <c r="ZP8" s="504"/>
      <c r="ZQ8" s="504"/>
      <c r="ZR8" s="504"/>
      <c r="ZS8" s="504"/>
      <c r="ZT8" s="504"/>
      <c r="ZU8" s="504"/>
      <c r="ZV8" s="504"/>
      <c r="ZW8" s="504"/>
      <c r="ZX8" s="504"/>
      <c r="ZY8" s="504"/>
      <c r="ZZ8" s="504"/>
      <c r="AAA8" s="504"/>
      <c r="AAB8" s="505"/>
      <c r="AAC8" s="506"/>
      <c r="AAD8" s="504"/>
      <c r="AAE8" s="504"/>
      <c r="AAF8" s="504"/>
      <c r="AAG8" s="504"/>
      <c r="AAH8" s="504"/>
      <c r="AAI8" s="504"/>
      <c r="AAJ8" s="504"/>
      <c r="AAK8" s="504"/>
      <c r="AAL8" s="504"/>
      <c r="AAM8" s="504"/>
      <c r="AAN8" s="504"/>
      <c r="AAO8" s="504"/>
      <c r="AAP8" s="504"/>
      <c r="AAQ8" s="505"/>
      <c r="AAR8" s="506"/>
      <c r="AAS8" s="504"/>
      <c r="AAT8" s="504"/>
      <c r="AAU8" s="504"/>
      <c r="AAV8" s="504"/>
      <c r="AAW8" s="504"/>
      <c r="AAX8" s="504"/>
      <c r="AAY8" s="504"/>
      <c r="AAZ8" s="504"/>
      <c r="ABA8" s="504"/>
      <c r="ABB8" s="504"/>
      <c r="ABC8" s="504"/>
      <c r="ABD8" s="504"/>
      <c r="ABE8" s="504"/>
      <c r="ABF8" s="505"/>
      <c r="ABG8" s="506"/>
      <c r="ABH8" s="504"/>
      <c r="ABI8" s="504"/>
      <c r="ABJ8" s="504"/>
      <c r="ABK8" s="504"/>
      <c r="ABL8" s="504"/>
      <c r="ABM8" s="504"/>
      <c r="ABN8" s="504"/>
      <c r="ABO8" s="504"/>
      <c r="ABP8" s="504"/>
      <c r="ABQ8" s="504"/>
      <c r="ABR8" s="504"/>
      <c r="ABS8" s="504"/>
      <c r="ABT8" s="504"/>
      <c r="ABU8" s="505"/>
      <c r="ABV8" s="506"/>
      <c r="ABW8" s="504"/>
      <c r="ABX8" s="504"/>
      <c r="ABY8" s="504"/>
      <c r="ABZ8" s="504"/>
      <c r="ACA8" s="504"/>
      <c r="ACB8" s="504"/>
      <c r="ACC8" s="504"/>
      <c r="ACD8" s="504"/>
      <c r="ACE8" s="504"/>
      <c r="ACF8" s="504"/>
      <c r="ACG8" s="504"/>
      <c r="ACH8" s="504"/>
      <c r="ACI8" s="504"/>
      <c r="ACJ8" s="505"/>
      <c r="ACK8" s="506"/>
      <c r="ACL8" s="504"/>
      <c r="ACM8" s="504"/>
      <c r="ACN8" s="504"/>
      <c r="ACO8" s="504"/>
      <c r="ACP8" s="504"/>
      <c r="ACQ8" s="504"/>
      <c r="ACR8" s="504"/>
      <c r="ACS8" s="504"/>
      <c r="ACT8" s="504"/>
      <c r="ACU8" s="504"/>
      <c r="ACV8" s="504"/>
      <c r="ACW8" s="504"/>
      <c r="ACX8" s="504"/>
      <c r="ACY8" s="505"/>
      <c r="ACZ8" s="506"/>
      <c r="ADA8" s="504"/>
      <c r="ADB8" s="504"/>
      <c r="ADC8" s="504"/>
      <c r="ADD8" s="504"/>
      <c r="ADE8" s="504"/>
      <c r="ADF8" s="504"/>
      <c r="ADG8" s="504"/>
      <c r="ADH8" s="504"/>
      <c r="ADI8" s="504"/>
      <c r="ADJ8" s="504"/>
      <c r="ADK8" s="504"/>
      <c r="ADL8" s="504"/>
      <c r="ADM8" s="504"/>
      <c r="ADN8" s="505"/>
      <c r="ADO8" s="506"/>
      <c r="ADP8" s="504"/>
      <c r="ADQ8" s="504"/>
      <c r="ADR8" s="504"/>
      <c r="ADS8" s="504"/>
      <c r="ADT8" s="504"/>
      <c r="ADU8" s="504"/>
      <c r="ADV8" s="504"/>
      <c r="ADW8" s="504"/>
      <c r="ADX8" s="504"/>
      <c r="ADY8" s="504"/>
      <c r="ADZ8" s="504"/>
      <c r="AEA8" s="504"/>
      <c r="AEB8" s="504"/>
      <c r="AEC8" s="505"/>
      <c r="AED8" s="506"/>
      <c r="AEE8" s="504"/>
      <c r="AEF8" s="504"/>
      <c r="AEG8" s="504"/>
      <c r="AEH8" s="504"/>
      <c r="AEI8" s="504"/>
      <c r="AEJ8" s="504"/>
      <c r="AEK8" s="504"/>
      <c r="AEL8" s="504"/>
      <c r="AEM8" s="504"/>
      <c r="AEN8" s="504"/>
      <c r="AEO8" s="504"/>
      <c r="AEP8" s="504"/>
      <c r="AEQ8" s="504"/>
      <c r="AER8" s="505"/>
      <c r="AES8" s="506"/>
      <c r="AET8" s="504"/>
      <c r="AEU8" s="504"/>
      <c r="AEV8" s="504"/>
      <c r="AEW8" s="504"/>
      <c r="AEX8" s="504"/>
      <c r="AEY8" s="504"/>
      <c r="AEZ8" s="504"/>
      <c r="AFA8" s="504"/>
      <c r="AFB8" s="504"/>
      <c r="AFC8" s="504"/>
      <c r="AFD8" s="504"/>
      <c r="AFE8" s="504"/>
      <c r="AFF8" s="504"/>
      <c r="AFG8" s="505"/>
      <c r="AFH8" s="506"/>
      <c r="AFI8" s="504"/>
      <c r="AFJ8" s="504"/>
      <c r="AFK8" s="504"/>
      <c r="AFL8" s="504"/>
      <c r="AFM8" s="504"/>
      <c r="AFN8" s="504"/>
      <c r="AFO8" s="504"/>
      <c r="AFP8" s="504"/>
      <c r="AFQ8" s="504"/>
      <c r="AFR8" s="504"/>
      <c r="AFS8" s="504"/>
      <c r="AFT8" s="504"/>
      <c r="AFU8" s="504"/>
      <c r="AFV8" s="505"/>
      <c r="AFW8" s="506"/>
      <c r="AFX8" s="504"/>
      <c r="AFY8" s="504"/>
      <c r="AFZ8" s="504"/>
      <c r="AGA8" s="504"/>
      <c r="AGB8" s="504"/>
      <c r="AGC8" s="504"/>
      <c r="AGD8" s="504"/>
      <c r="AGE8" s="504"/>
      <c r="AGF8" s="504"/>
      <c r="AGG8" s="504"/>
      <c r="AGH8" s="504"/>
      <c r="AGI8" s="504"/>
      <c r="AGJ8" s="504"/>
      <c r="AGK8" s="505"/>
      <c r="AGL8" s="506"/>
      <c r="AGM8" s="504"/>
      <c r="AGN8" s="504"/>
      <c r="AGO8" s="504"/>
      <c r="AGP8" s="504"/>
      <c r="AGQ8" s="504"/>
      <c r="AGR8" s="504"/>
      <c r="AGS8" s="504"/>
      <c r="AGT8" s="504"/>
      <c r="AGU8" s="504"/>
      <c r="AGV8" s="504"/>
      <c r="AGW8" s="504"/>
      <c r="AGX8" s="504"/>
      <c r="AGY8" s="504"/>
      <c r="AGZ8" s="505"/>
      <c r="AHA8" s="506"/>
      <c r="AHB8" s="504"/>
      <c r="AHC8" s="504"/>
      <c r="AHD8" s="504"/>
      <c r="AHE8" s="504"/>
      <c r="AHF8" s="504"/>
      <c r="AHG8" s="504"/>
      <c r="AHH8" s="504"/>
      <c r="AHI8" s="504"/>
      <c r="AHJ8" s="504"/>
      <c r="AHK8" s="504"/>
      <c r="AHL8" s="504"/>
      <c r="AHM8" s="504"/>
      <c r="AHN8" s="504"/>
      <c r="AHO8" s="505"/>
      <c r="AHP8" s="506"/>
      <c r="AHQ8" s="504"/>
      <c r="AHR8" s="504"/>
      <c r="AHS8" s="504"/>
      <c r="AHT8" s="504"/>
      <c r="AHU8" s="504"/>
      <c r="AHV8" s="504"/>
      <c r="AHW8" s="504"/>
      <c r="AHX8" s="504"/>
      <c r="AHY8" s="504"/>
      <c r="AHZ8" s="504"/>
      <c r="AIA8" s="504"/>
      <c r="AIB8" s="504"/>
      <c r="AIC8" s="504"/>
      <c r="AID8" s="505"/>
      <c r="AIE8" s="506"/>
      <c r="AIF8" s="504"/>
      <c r="AIG8" s="504"/>
      <c r="AIH8" s="504"/>
      <c r="AII8" s="504"/>
      <c r="AIJ8" s="504"/>
      <c r="AIK8" s="504"/>
      <c r="AIL8" s="504"/>
      <c r="AIM8" s="504"/>
      <c r="AIN8" s="504"/>
      <c r="AIO8" s="504"/>
      <c r="AIP8" s="504"/>
      <c r="AIQ8" s="504"/>
      <c r="AIR8" s="504"/>
      <c r="AIS8" s="505"/>
      <c r="AIT8" s="506"/>
      <c r="AIU8" s="504"/>
      <c r="AIV8" s="504"/>
      <c r="AIW8" s="504"/>
      <c r="AIX8" s="504"/>
      <c r="AIY8" s="504"/>
      <c r="AIZ8" s="504"/>
      <c r="AJA8" s="504"/>
      <c r="AJB8" s="504"/>
      <c r="AJC8" s="504"/>
      <c r="AJD8" s="504"/>
      <c r="AJE8" s="504"/>
      <c r="AJF8" s="504"/>
      <c r="AJG8" s="504"/>
      <c r="AJH8" s="505"/>
      <c r="AJI8" s="506"/>
      <c r="AJJ8" s="504"/>
      <c r="AJK8" s="504"/>
      <c r="AJL8" s="504"/>
      <c r="AJM8" s="504"/>
      <c r="AJN8" s="504"/>
      <c r="AJO8" s="504"/>
      <c r="AJP8" s="504"/>
      <c r="AJQ8" s="504"/>
      <c r="AJR8" s="504"/>
      <c r="AJS8" s="504"/>
      <c r="AJT8" s="504"/>
      <c r="AJU8" s="504"/>
      <c r="AJV8" s="504"/>
      <c r="AJW8" s="505"/>
      <c r="AJX8" s="506"/>
      <c r="AJY8" s="504"/>
      <c r="AJZ8" s="504"/>
      <c r="AKA8" s="504"/>
      <c r="AKB8" s="504"/>
      <c r="AKC8" s="504"/>
      <c r="AKD8" s="504"/>
      <c r="AKE8" s="504"/>
      <c r="AKF8" s="504"/>
      <c r="AKG8" s="504"/>
      <c r="AKH8" s="504"/>
      <c r="AKI8" s="504"/>
      <c r="AKJ8" s="504"/>
      <c r="AKK8" s="504"/>
      <c r="AKL8" s="505"/>
      <c r="AKM8" s="506"/>
      <c r="AKN8" s="504"/>
      <c r="AKO8" s="504"/>
      <c r="AKP8" s="504"/>
      <c r="AKQ8" s="504"/>
      <c r="AKR8" s="504"/>
      <c r="AKS8" s="504"/>
      <c r="AKT8" s="504"/>
      <c r="AKU8" s="504"/>
      <c r="AKV8" s="504"/>
      <c r="AKW8" s="504"/>
      <c r="AKX8" s="504"/>
      <c r="AKY8" s="504"/>
      <c r="AKZ8" s="504"/>
      <c r="ALA8" s="505"/>
      <c r="ALB8" s="506"/>
      <c r="ALC8" s="504"/>
      <c r="ALD8" s="504"/>
      <c r="ALE8" s="504"/>
      <c r="ALF8" s="504"/>
      <c r="ALG8" s="504"/>
      <c r="ALH8" s="504"/>
      <c r="ALI8" s="504"/>
      <c r="ALJ8" s="504"/>
      <c r="ALK8" s="504"/>
      <c r="ALL8" s="504"/>
      <c r="ALM8" s="504"/>
      <c r="ALN8" s="504"/>
      <c r="ALO8" s="504"/>
      <c r="ALP8" s="505"/>
      <c r="ALQ8" s="506"/>
      <c r="ALR8" s="504"/>
      <c r="ALS8" s="504"/>
      <c r="ALT8" s="504"/>
      <c r="ALU8" s="504"/>
      <c r="ALV8" s="504"/>
      <c r="ALW8" s="504"/>
      <c r="ALX8" s="504"/>
      <c r="ALY8" s="504"/>
      <c r="ALZ8" s="504"/>
      <c r="AMA8" s="504"/>
      <c r="AMB8" s="504"/>
      <c r="AMC8" s="504"/>
      <c r="AMD8" s="504"/>
      <c r="AME8" s="505"/>
      <c r="AMF8" s="506"/>
      <c r="AMG8" s="504"/>
      <c r="AMH8" s="504"/>
      <c r="AMI8" s="504"/>
      <c r="AMJ8" s="504"/>
      <c r="AMK8" s="504"/>
      <c r="AML8" s="504"/>
      <c r="AMM8" s="504"/>
      <c r="AMN8" s="504"/>
      <c r="AMO8" s="504"/>
      <c r="AMP8" s="504"/>
      <c r="AMQ8" s="504"/>
      <c r="AMR8" s="504"/>
      <c r="AMS8" s="504"/>
      <c r="AMT8" s="505"/>
      <c r="AMU8" s="506"/>
      <c r="AMV8" s="504"/>
      <c r="AMW8" s="504"/>
      <c r="AMX8" s="504"/>
      <c r="AMY8" s="504"/>
      <c r="AMZ8" s="504"/>
      <c r="ANA8" s="504"/>
      <c r="ANB8" s="504"/>
      <c r="ANC8" s="504"/>
      <c r="AND8" s="504"/>
      <c r="ANE8" s="504"/>
      <c r="ANF8" s="504"/>
      <c r="ANG8" s="504"/>
      <c r="ANH8" s="504"/>
      <c r="ANI8" s="505"/>
      <c r="ANJ8" s="506"/>
      <c r="ANK8" s="504"/>
      <c r="ANL8" s="504"/>
      <c r="ANM8" s="504"/>
      <c r="ANN8" s="504"/>
      <c r="ANO8" s="504"/>
      <c r="ANP8" s="504"/>
      <c r="ANQ8" s="504"/>
      <c r="ANR8" s="504"/>
      <c r="ANS8" s="504"/>
      <c r="ANT8" s="504"/>
      <c r="ANU8" s="504"/>
      <c r="ANV8" s="504"/>
      <c r="ANW8" s="504"/>
      <c r="ANX8" s="505"/>
      <c r="ANY8" s="506"/>
      <c r="ANZ8" s="504"/>
      <c r="AOA8" s="504"/>
      <c r="AOB8" s="504"/>
      <c r="AOC8" s="504"/>
      <c r="AOD8" s="504"/>
      <c r="AOE8" s="504"/>
      <c r="AOF8" s="504"/>
      <c r="AOG8" s="504"/>
      <c r="AOH8" s="504"/>
      <c r="AOI8" s="504"/>
      <c r="AOJ8" s="504"/>
      <c r="AOK8" s="504"/>
      <c r="AOL8" s="504"/>
      <c r="AOM8" s="505"/>
      <c r="AON8" s="506"/>
      <c r="AOO8" s="504"/>
      <c r="AOP8" s="504"/>
      <c r="AOQ8" s="504"/>
      <c r="AOR8" s="504"/>
      <c r="AOS8" s="504"/>
      <c r="AOT8" s="504"/>
      <c r="AOU8" s="504"/>
      <c r="AOV8" s="504"/>
      <c r="AOW8" s="504"/>
      <c r="AOX8" s="504"/>
      <c r="AOY8" s="504"/>
      <c r="AOZ8" s="504"/>
      <c r="APA8" s="504"/>
      <c r="APB8" s="505"/>
      <c r="APC8" s="506"/>
      <c r="APD8" s="504"/>
      <c r="APE8" s="504"/>
      <c r="APF8" s="504"/>
      <c r="APG8" s="504"/>
      <c r="APH8" s="504"/>
      <c r="API8" s="504"/>
      <c r="APJ8" s="504"/>
      <c r="APK8" s="504"/>
      <c r="APL8" s="504"/>
      <c r="APM8" s="504"/>
      <c r="APN8" s="504"/>
      <c r="APO8" s="504"/>
      <c r="APP8" s="504"/>
      <c r="APQ8" s="505"/>
      <c r="APR8" s="506"/>
      <c r="APS8" s="504"/>
      <c r="APT8" s="504"/>
      <c r="APU8" s="504"/>
      <c r="APV8" s="504"/>
      <c r="APW8" s="504"/>
      <c r="APX8" s="504"/>
      <c r="APY8" s="504"/>
      <c r="APZ8" s="504"/>
      <c r="AQA8" s="504"/>
      <c r="AQB8" s="504"/>
      <c r="AQC8" s="504"/>
      <c r="AQD8" s="504"/>
      <c r="AQE8" s="504"/>
      <c r="AQF8" s="505"/>
      <c r="AQG8" s="506"/>
      <c r="AQH8" s="504"/>
      <c r="AQI8" s="504"/>
      <c r="AQJ8" s="504"/>
      <c r="AQK8" s="504"/>
      <c r="AQL8" s="504"/>
      <c r="AQM8" s="504"/>
      <c r="AQN8" s="504"/>
      <c r="AQO8" s="504"/>
      <c r="AQP8" s="504"/>
      <c r="AQQ8" s="504"/>
      <c r="AQR8" s="504"/>
      <c r="AQS8" s="504"/>
      <c r="AQT8" s="504"/>
      <c r="AQU8" s="505"/>
      <c r="AQV8" s="506"/>
      <c r="AQW8" s="504"/>
      <c r="AQX8" s="504"/>
      <c r="AQY8" s="504"/>
      <c r="AQZ8" s="504"/>
      <c r="ARA8" s="504"/>
      <c r="ARB8" s="504"/>
      <c r="ARC8" s="504"/>
      <c r="ARD8" s="504"/>
      <c r="ARE8" s="504"/>
      <c r="ARF8" s="504"/>
      <c r="ARG8" s="504"/>
      <c r="ARH8" s="504"/>
      <c r="ARI8" s="504"/>
      <c r="ARJ8" s="505"/>
      <c r="ARK8" s="506"/>
      <c r="ARL8" s="504"/>
      <c r="ARM8" s="504"/>
      <c r="ARN8" s="504"/>
      <c r="ARO8" s="504"/>
      <c r="ARP8" s="504"/>
      <c r="ARQ8" s="504"/>
      <c r="ARR8" s="504"/>
      <c r="ARS8" s="504"/>
      <c r="ART8" s="504"/>
      <c r="ARU8" s="504"/>
      <c r="ARV8" s="504"/>
      <c r="ARW8" s="504"/>
      <c r="ARX8" s="504"/>
      <c r="ARY8" s="505"/>
      <c r="ARZ8" s="506"/>
      <c r="ASA8" s="504"/>
      <c r="ASB8" s="504"/>
      <c r="ASC8" s="504"/>
      <c r="ASD8" s="504"/>
      <c r="ASE8" s="504"/>
      <c r="ASF8" s="504"/>
      <c r="ASG8" s="504"/>
      <c r="ASH8" s="504"/>
      <c r="ASI8" s="504"/>
      <c r="ASJ8" s="504"/>
      <c r="ASK8" s="504"/>
      <c r="ASL8" s="504"/>
      <c r="ASM8" s="504"/>
      <c r="ASN8" s="505"/>
      <c r="ASO8" s="506"/>
      <c r="ASP8" s="504"/>
      <c r="ASQ8" s="504"/>
      <c r="ASR8" s="504"/>
      <c r="ASS8" s="504"/>
      <c r="AST8" s="504"/>
      <c r="ASU8" s="504"/>
      <c r="ASV8" s="504"/>
      <c r="ASW8" s="504"/>
      <c r="ASX8" s="504"/>
      <c r="ASY8" s="504"/>
      <c r="ASZ8" s="504"/>
      <c r="ATA8" s="504"/>
      <c r="ATB8" s="504"/>
      <c r="ATC8" s="505"/>
      <c r="ATD8" s="506"/>
      <c r="ATE8" s="504"/>
      <c r="ATF8" s="504"/>
      <c r="ATG8" s="504"/>
      <c r="ATH8" s="504"/>
      <c r="ATI8" s="504"/>
      <c r="ATJ8" s="504"/>
      <c r="ATK8" s="504"/>
      <c r="ATL8" s="504"/>
      <c r="ATM8" s="504"/>
      <c r="ATN8" s="504"/>
      <c r="ATO8" s="504"/>
      <c r="ATP8" s="504"/>
      <c r="ATQ8" s="504"/>
      <c r="ATR8" s="505"/>
      <c r="ATS8" s="506"/>
      <c r="ATT8" s="504"/>
      <c r="ATU8" s="504"/>
      <c r="ATV8" s="504"/>
      <c r="ATW8" s="504"/>
      <c r="ATX8" s="504"/>
      <c r="ATY8" s="504"/>
      <c r="ATZ8" s="504"/>
      <c r="AUA8" s="504"/>
      <c r="AUB8" s="504"/>
      <c r="AUC8" s="504"/>
      <c r="AUD8" s="504"/>
      <c r="AUE8" s="504"/>
      <c r="AUF8" s="504"/>
      <c r="AUG8" s="505"/>
      <c r="AUH8" s="506"/>
      <c r="AUI8" s="504"/>
      <c r="AUJ8" s="504"/>
      <c r="AUK8" s="504"/>
      <c r="AUL8" s="504"/>
      <c r="AUM8" s="504"/>
      <c r="AUN8" s="504"/>
      <c r="AUO8" s="504"/>
      <c r="AUP8" s="504"/>
      <c r="AUQ8" s="504"/>
      <c r="AUR8" s="504"/>
      <c r="AUS8" s="504"/>
      <c r="AUT8" s="504"/>
      <c r="AUU8" s="504"/>
      <c r="AUV8" s="505"/>
      <c r="AUW8" s="506"/>
      <c r="AUX8" s="504"/>
      <c r="AUY8" s="504"/>
      <c r="AUZ8" s="504"/>
      <c r="AVA8" s="504"/>
      <c r="AVB8" s="504"/>
      <c r="AVC8" s="504"/>
      <c r="AVD8" s="504"/>
      <c r="AVE8" s="504"/>
      <c r="AVF8" s="504"/>
      <c r="AVG8" s="504"/>
      <c r="AVH8" s="504"/>
      <c r="AVI8" s="504"/>
      <c r="AVJ8" s="504"/>
      <c r="AVK8" s="505"/>
      <c r="AVL8" s="506"/>
      <c r="AVM8" s="504"/>
      <c r="AVN8" s="504"/>
      <c r="AVO8" s="504"/>
      <c r="AVP8" s="504"/>
      <c r="AVQ8" s="504"/>
      <c r="AVR8" s="504"/>
      <c r="AVS8" s="504"/>
      <c r="AVT8" s="504"/>
      <c r="AVU8" s="504"/>
      <c r="AVV8" s="504"/>
      <c r="AVW8" s="504"/>
      <c r="AVX8" s="504"/>
      <c r="AVY8" s="504"/>
      <c r="AVZ8" s="505"/>
      <c r="AWA8" s="506"/>
      <c r="AWB8" s="504"/>
      <c r="AWC8" s="504"/>
      <c r="AWD8" s="504"/>
      <c r="AWE8" s="504"/>
      <c r="AWF8" s="504"/>
      <c r="AWG8" s="504"/>
      <c r="AWH8" s="504"/>
      <c r="AWI8" s="504"/>
      <c r="AWJ8" s="504"/>
      <c r="AWK8" s="504"/>
      <c r="AWL8" s="504"/>
      <c r="AWM8" s="504"/>
      <c r="AWN8" s="504"/>
      <c r="AWO8" s="505"/>
      <c r="AWP8" s="506"/>
      <c r="AWQ8" s="504"/>
      <c r="AWR8" s="504"/>
      <c r="AWS8" s="504"/>
      <c r="AWT8" s="504"/>
      <c r="AWU8" s="504"/>
      <c r="AWV8" s="504"/>
      <c r="AWW8" s="504"/>
      <c r="AWX8" s="504"/>
      <c r="AWY8" s="504"/>
      <c r="AWZ8" s="504"/>
      <c r="AXA8" s="504"/>
      <c r="AXB8" s="504"/>
      <c r="AXC8" s="504"/>
      <c r="AXD8" s="505"/>
      <c r="AXE8" s="506"/>
      <c r="AXF8" s="504"/>
      <c r="AXG8" s="504"/>
      <c r="AXH8" s="504"/>
      <c r="AXI8" s="504"/>
      <c r="AXJ8" s="504"/>
      <c r="AXK8" s="504"/>
      <c r="AXL8" s="504"/>
      <c r="AXM8" s="504"/>
      <c r="AXN8" s="504"/>
      <c r="AXO8" s="504"/>
      <c r="AXP8" s="504"/>
      <c r="AXQ8" s="504"/>
      <c r="AXR8" s="504"/>
      <c r="AXS8" s="505"/>
      <c r="AXT8" s="506"/>
      <c r="AXU8" s="504"/>
      <c r="AXV8" s="504"/>
      <c r="AXW8" s="504"/>
      <c r="AXX8" s="504"/>
      <c r="AXY8" s="504"/>
      <c r="AXZ8" s="504"/>
      <c r="AYA8" s="504"/>
      <c r="AYB8" s="504"/>
      <c r="AYC8" s="504"/>
      <c r="AYD8" s="504"/>
      <c r="AYE8" s="504"/>
      <c r="AYF8" s="504"/>
      <c r="AYG8" s="504"/>
      <c r="AYH8" s="505"/>
      <c r="AYI8" s="506"/>
      <c r="AYJ8" s="504"/>
      <c r="AYK8" s="504"/>
      <c r="AYL8" s="504"/>
      <c r="AYM8" s="504"/>
      <c r="AYN8" s="504"/>
      <c r="AYO8" s="504"/>
      <c r="AYP8" s="504"/>
      <c r="AYQ8" s="504"/>
      <c r="AYR8" s="504"/>
      <c r="AYS8" s="504"/>
      <c r="AYT8" s="504"/>
      <c r="AYU8" s="504"/>
      <c r="AYV8" s="504"/>
      <c r="AYW8" s="505"/>
      <c r="AYX8" s="506"/>
      <c r="AYY8" s="504"/>
      <c r="AYZ8" s="504"/>
      <c r="AZA8" s="504"/>
      <c r="AZB8" s="504"/>
      <c r="AZC8" s="504"/>
      <c r="AZD8" s="504"/>
      <c r="AZE8" s="504"/>
      <c r="AZF8" s="504"/>
      <c r="AZG8" s="504"/>
      <c r="AZH8" s="504"/>
      <c r="AZI8" s="504"/>
      <c r="AZJ8" s="504"/>
      <c r="AZK8" s="504"/>
      <c r="AZL8" s="505"/>
      <c r="AZM8" s="506"/>
      <c r="AZN8" s="504"/>
      <c r="AZO8" s="504"/>
      <c r="AZP8" s="504"/>
      <c r="AZQ8" s="504"/>
      <c r="AZR8" s="504"/>
      <c r="AZS8" s="504"/>
      <c r="AZT8" s="504"/>
      <c r="AZU8" s="504"/>
      <c r="AZV8" s="504"/>
      <c r="AZW8" s="504"/>
      <c r="AZX8" s="504"/>
      <c r="AZY8" s="504"/>
      <c r="AZZ8" s="504"/>
      <c r="BAA8" s="505"/>
      <c r="BAB8" s="506"/>
      <c r="BAC8" s="504"/>
      <c r="BAD8" s="504"/>
      <c r="BAE8" s="504"/>
      <c r="BAF8" s="504"/>
      <c r="BAG8" s="504"/>
      <c r="BAH8" s="504"/>
      <c r="BAI8" s="504"/>
      <c r="BAJ8" s="504"/>
      <c r="BAK8" s="504"/>
      <c r="BAL8" s="504"/>
      <c r="BAM8" s="504"/>
      <c r="BAN8" s="504"/>
      <c r="BAO8" s="504"/>
      <c r="BAP8" s="505"/>
      <c r="BAQ8" s="506"/>
      <c r="BAR8" s="504"/>
      <c r="BAS8" s="504"/>
      <c r="BAT8" s="504"/>
      <c r="BAU8" s="504"/>
      <c r="BAV8" s="504"/>
      <c r="BAW8" s="504"/>
      <c r="BAX8" s="504"/>
      <c r="BAY8" s="504"/>
      <c r="BAZ8" s="504"/>
      <c r="BBA8" s="504"/>
      <c r="BBB8" s="504"/>
      <c r="BBC8" s="504"/>
      <c r="BBD8" s="504"/>
      <c r="BBE8" s="505"/>
      <c r="BBF8" s="506"/>
      <c r="BBG8" s="504"/>
      <c r="BBH8" s="504"/>
      <c r="BBI8" s="504"/>
      <c r="BBJ8" s="504"/>
      <c r="BBK8" s="504"/>
      <c r="BBL8" s="504"/>
      <c r="BBM8" s="504"/>
      <c r="BBN8" s="504"/>
      <c r="BBO8" s="504"/>
      <c r="BBP8" s="504"/>
      <c r="BBQ8" s="504"/>
      <c r="BBR8" s="504"/>
      <c r="BBS8" s="504"/>
      <c r="BBT8" s="505"/>
      <c r="BBU8" s="506"/>
      <c r="BBV8" s="504"/>
      <c r="BBW8" s="504"/>
      <c r="BBX8" s="504"/>
      <c r="BBY8" s="504"/>
      <c r="BBZ8" s="504"/>
      <c r="BCA8" s="504"/>
      <c r="BCB8" s="504"/>
      <c r="BCC8" s="504"/>
      <c r="BCD8" s="504"/>
      <c r="BCE8" s="504"/>
      <c r="BCF8" s="504"/>
      <c r="BCG8" s="504"/>
      <c r="BCH8" s="504"/>
      <c r="BCI8" s="505"/>
      <c r="BCJ8" s="506"/>
      <c r="BCK8" s="504"/>
      <c r="BCL8" s="504"/>
      <c r="BCM8" s="504"/>
      <c r="BCN8" s="504"/>
      <c r="BCO8" s="504"/>
      <c r="BCP8" s="504"/>
      <c r="BCQ8" s="504"/>
      <c r="BCR8" s="504"/>
      <c r="BCS8" s="504"/>
      <c r="BCT8" s="504"/>
      <c r="BCU8" s="504"/>
      <c r="BCV8" s="504"/>
      <c r="BCW8" s="504"/>
      <c r="BCX8" s="505"/>
      <c r="BCY8" s="506"/>
      <c r="BCZ8" s="504"/>
      <c r="BDA8" s="504"/>
      <c r="BDB8" s="504"/>
      <c r="BDC8" s="504"/>
      <c r="BDD8" s="504"/>
      <c r="BDE8" s="504"/>
      <c r="BDF8" s="504"/>
      <c r="BDG8" s="504"/>
      <c r="BDH8" s="504"/>
      <c r="BDI8" s="504"/>
      <c r="BDJ8" s="504"/>
      <c r="BDK8" s="504"/>
      <c r="BDL8" s="504"/>
      <c r="BDM8" s="505"/>
      <c r="BDN8" s="506"/>
      <c r="BDO8" s="504"/>
      <c r="BDP8" s="504"/>
      <c r="BDQ8" s="504"/>
      <c r="BDR8" s="504"/>
      <c r="BDS8" s="504"/>
      <c r="BDT8" s="504"/>
      <c r="BDU8" s="504"/>
      <c r="BDV8" s="504"/>
      <c r="BDW8" s="504"/>
      <c r="BDX8" s="504"/>
      <c r="BDY8" s="504"/>
      <c r="BDZ8" s="504"/>
      <c r="BEA8" s="504"/>
      <c r="BEB8" s="505"/>
      <c r="BEC8" s="506"/>
      <c r="BED8" s="504"/>
      <c r="BEE8" s="504"/>
      <c r="BEF8" s="504"/>
      <c r="BEG8" s="504"/>
      <c r="BEH8" s="504"/>
      <c r="BEI8" s="504"/>
      <c r="BEJ8" s="504"/>
      <c r="BEK8" s="504"/>
      <c r="BEL8" s="504"/>
      <c r="BEM8" s="504"/>
      <c r="BEN8" s="504"/>
      <c r="BEO8" s="504"/>
      <c r="BEP8" s="504"/>
      <c r="BEQ8" s="505"/>
      <c r="BER8" s="506"/>
      <c r="BES8" s="504"/>
      <c r="BET8" s="504"/>
      <c r="BEU8" s="504"/>
      <c r="BEV8" s="504"/>
      <c r="BEW8" s="504"/>
      <c r="BEX8" s="504"/>
      <c r="BEY8" s="504"/>
      <c r="BEZ8" s="504"/>
      <c r="BFA8" s="504"/>
      <c r="BFB8" s="504"/>
      <c r="BFC8" s="504"/>
      <c r="BFD8" s="504"/>
      <c r="BFE8" s="504"/>
      <c r="BFF8" s="505"/>
      <c r="BFG8" s="506"/>
      <c r="BFH8" s="504"/>
      <c r="BFI8" s="504"/>
      <c r="BFJ8" s="504"/>
      <c r="BFK8" s="504"/>
      <c r="BFL8" s="504"/>
      <c r="BFM8" s="504"/>
      <c r="BFN8" s="504"/>
      <c r="BFO8" s="504"/>
      <c r="BFP8" s="504"/>
      <c r="BFQ8" s="504"/>
      <c r="BFR8" s="504"/>
      <c r="BFS8" s="504"/>
      <c r="BFT8" s="504"/>
      <c r="BFU8" s="505"/>
      <c r="BFV8" s="506"/>
      <c r="BFW8" s="504"/>
      <c r="BFX8" s="504"/>
      <c r="BFY8" s="504"/>
      <c r="BFZ8" s="504"/>
      <c r="BGA8" s="504"/>
      <c r="BGB8" s="504"/>
      <c r="BGC8" s="504"/>
      <c r="BGD8" s="504"/>
      <c r="BGE8" s="504"/>
      <c r="BGF8" s="504"/>
      <c r="BGG8" s="504"/>
      <c r="BGH8" s="504"/>
      <c r="BGI8" s="504"/>
      <c r="BGJ8" s="505"/>
      <c r="BGK8" s="506"/>
      <c r="BGL8" s="504"/>
      <c r="BGM8" s="504"/>
      <c r="BGN8" s="504"/>
      <c r="BGO8" s="504"/>
      <c r="BGP8" s="504"/>
      <c r="BGQ8" s="504"/>
      <c r="BGR8" s="504"/>
      <c r="BGS8" s="504"/>
      <c r="BGT8" s="504"/>
      <c r="BGU8" s="504"/>
      <c r="BGV8" s="504"/>
      <c r="BGW8" s="504"/>
      <c r="BGX8" s="504"/>
      <c r="BGY8" s="505"/>
      <c r="BGZ8" s="506"/>
      <c r="BHA8" s="504"/>
      <c r="BHB8" s="504"/>
      <c r="BHC8" s="504"/>
      <c r="BHD8" s="504"/>
      <c r="BHE8" s="504"/>
      <c r="BHF8" s="504"/>
      <c r="BHG8" s="504"/>
      <c r="BHH8" s="504"/>
      <c r="BHI8" s="504"/>
      <c r="BHJ8" s="504"/>
      <c r="BHK8" s="504"/>
      <c r="BHL8" s="504"/>
      <c r="BHM8" s="504"/>
      <c r="BHN8" s="505"/>
      <c r="BHO8" s="506"/>
      <c r="BHP8" s="504"/>
      <c r="BHQ8" s="504"/>
      <c r="BHR8" s="504"/>
      <c r="BHS8" s="504"/>
      <c r="BHT8" s="504"/>
      <c r="BHU8" s="504"/>
      <c r="BHV8" s="504"/>
      <c r="BHW8" s="504"/>
      <c r="BHX8" s="504"/>
      <c r="BHY8" s="504"/>
      <c r="BHZ8" s="504"/>
      <c r="BIA8" s="504"/>
      <c r="BIB8" s="504"/>
      <c r="BIC8" s="505"/>
      <c r="BID8" s="506"/>
      <c r="BIE8" s="504"/>
      <c r="BIF8" s="504"/>
      <c r="BIG8" s="504"/>
      <c r="BIH8" s="504"/>
      <c r="BII8" s="504"/>
      <c r="BIJ8" s="504"/>
      <c r="BIK8" s="504"/>
      <c r="BIL8" s="504"/>
      <c r="BIM8" s="504"/>
      <c r="BIN8" s="504"/>
      <c r="BIO8" s="504"/>
      <c r="BIP8" s="504"/>
      <c r="BIQ8" s="504"/>
      <c r="BIR8" s="505"/>
      <c r="BIS8" s="506"/>
      <c r="BIT8" s="504"/>
      <c r="BIU8" s="504"/>
      <c r="BIV8" s="504"/>
      <c r="BIW8" s="504"/>
      <c r="BIX8" s="504"/>
      <c r="BIY8" s="504"/>
      <c r="BIZ8" s="504"/>
      <c r="BJA8" s="504"/>
      <c r="BJB8" s="504"/>
      <c r="BJC8" s="504"/>
      <c r="BJD8" s="504"/>
      <c r="BJE8" s="504"/>
      <c r="BJF8" s="504"/>
      <c r="BJG8" s="505"/>
      <c r="BJH8" s="506"/>
      <c r="BJI8" s="504"/>
      <c r="BJJ8" s="504"/>
      <c r="BJK8" s="504"/>
      <c r="BJL8" s="504"/>
      <c r="BJM8" s="504"/>
      <c r="BJN8" s="504"/>
      <c r="BJO8" s="504"/>
      <c r="BJP8" s="504"/>
      <c r="BJQ8" s="504"/>
      <c r="BJR8" s="504"/>
      <c r="BJS8" s="504"/>
      <c r="BJT8" s="504"/>
      <c r="BJU8" s="504"/>
      <c r="BJV8" s="505"/>
      <c r="BJW8" s="506"/>
      <c r="BJX8" s="504"/>
      <c r="BJY8" s="504"/>
      <c r="BJZ8" s="504"/>
      <c r="BKA8" s="504"/>
      <c r="BKB8" s="504"/>
      <c r="BKC8" s="504"/>
      <c r="BKD8" s="504"/>
      <c r="BKE8" s="504"/>
      <c r="BKF8" s="504"/>
      <c r="BKG8" s="504"/>
      <c r="BKH8" s="504"/>
      <c r="BKI8" s="504"/>
      <c r="BKJ8" s="504"/>
      <c r="BKK8" s="505"/>
      <c r="BKL8" s="506"/>
      <c r="BKM8" s="504"/>
      <c r="BKN8" s="504"/>
      <c r="BKO8" s="504"/>
      <c r="BKP8" s="504"/>
      <c r="BKQ8" s="504"/>
      <c r="BKR8" s="504"/>
      <c r="BKS8" s="504"/>
      <c r="BKT8" s="504"/>
      <c r="BKU8" s="504"/>
      <c r="BKV8" s="504"/>
      <c r="BKW8" s="504"/>
      <c r="BKX8" s="504"/>
      <c r="BKY8" s="504"/>
      <c r="BKZ8" s="505"/>
      <c r="BLA8" s="506"/>
      <c r="BLB8" s="504"/>
      <c r="BLC8" s="504"/>
      <c r="BLD8" s="504"/>
      <c r="BLE8" s="504"/>
      <c r="BLF8" s="504"/>
      <c r="BLG8" s="504"/>
      <c r="BLH8" s="504"/>
      <c r="BLI8" s="504"/>
      <c r="BLJ8" s="504"/>
      <c r="BLK8" s="504"/>
      <c r="BLL8" s="504"/>
      <c r="BLM8" s="504"/>
      <c r="BLN8" s="504"/>
      <c r="BLO8" s="505"/>
      <c r="BLP8" s="506"/>
      <c r="BLQ8" s="504"/>
      <c r="BLR8" s="504"/>
      <c r="BLS8" s="504"/>
      <c r="BLT8" s="504"/>
      <c r="BLU8" s="504"/>
      <c r="BLV8" s="504"/>
      <c r="BLW8" s="504"/>
      <c r="BLX8" s="504"/>
      <c r="BLY8" s="504"/>
      <c r="BLZ8" s="504"/>
      <c r="BMA8" s="504"/>
      <c r="BMB8" s="504"/>
      <c r="BMC8" s="504"/>
      <c r="BMD8" s="505"/>
      <c r="BME8" s="506"/>
      <c r="BMF8" s="504"/>
      <c r="BMG8" s="504"/>
      <c r="BMH8" s="504"/>
      <c r="BMI8" s="504"/>
      <c r="BMJ8" s="504"/>
      <c r="BMK8" s="504"/>
      <c r="BML8" s="504"/>
      <c r="BMM8" s="504"/>
      <c r="BMN8" s="504"/>
      <c r="BMO8" s="504"/>
      <c r="BMP8" s="504"/>
      <c r="BMQ8" s="504"/>
      <c r="BMR8" s="504"/>
      <c r="BMS8" s="505"/>
      <c r="BMT8" s="506"/>
      <c r="BMU8" s="504"/>
      <c r="BMV8" s="504"/>
      <c r="BMW8" s="504"/>
      <c r="BMX8" s="504"/>
      <c r="BMY8" s="504"/>
      <c r="BMZ8" s="504"/>
      <c r="BNA8" s="504"/>
      <c r="BNB8" s="504"/>
      <c r="BNC8" s="504"/>
      <c r="BND8" s="504"/>
      <c r="BNE8" s="504"/>
      <c r="BNF8" s="504"/>
      <c r="BNG8" s="504"/>
      <c r="BNH8" s="505"/>
      <c r="BNI8" s="506"/>
      <c r="BNJ8" s="504"/>
      <c r="BNK8" s="504"/>
      <c r="BNL8" s="504"/>
      <c r="BNM8" s="504"/>
      <c r="BNN8" s="504"/>
      <c r="BNO8" s="504"/>
      <c r="BNP8" s="504"/>
      <c r="BNQ8" s="504"/>
      <c r="BNR8" s="504"/>
      <c r="BNS8" s="504"/>
      <c r="BNT8" s="504"/>
      <c r="BNU8" s="504"/>
      <c r="BNV8" s="504"/>
      <c r="BNW8" s="505"/>
      <c r="BNX8" s="506"/>
      <c r="BNY8" s="504"/>
      <c r="BNZ8" s="504"/>
      <c r="BOA8" s="504"/>
      <c r="BOB8" s="504"/>
      <c r="BOC8" s="504"/>
      <c r="BOD8" s="504"/>
      <c r="BOE8" s="504"/>
      <c r="BOF8" s="504"/>
      <c r="BOG8" s="504"/>
      <c r="BOH8" s="504"/>
      <c r="BOI8" s="504"/>
      <c r="BOJ8" s="504"/>
      <c r="BOK8" s="504"/>
      <c r="BOL8" s="505"/>
      <c r="BOM8" s="506"/>
      <c r="BON8" s="504"/>
      <c r="BOO8" s="504"/>
      <c r="BOP8" s="504"/>
      <c r="BOQ8" s="504"/>
      <c r="BOR8" s="504"/>
      <c r="BOS8" s="504"/>
      <c r="BOT8" s="504"/>
      <c r="BOU8" s="504"/>
      <c r="BOV8" s="504"/>
      <c r="BOW8" s="504"/>
      <c r="BOX8" s="504"/>
      <c r="BOY8" s="504"/>
      <c r="BOZ8" s="504"/>
      <c r="BPA8" s="505"/>
      <c r="BPB8" s="506"/>
      <c r="BPC8" s="504"/>
      <c r="BPD8" s="504"/>
      <c r="BPE8" s="504"/>
      <c r="BPF8" s="504"/>
      <c r="BPG8" s="504"/>
      <c r="BPH8" s="504"/>
      <c r="BPI8" s="504"/>
      <c r="BPJ8" s="504"/>
      <c r="BPK8" s="504"/>
      <c r="BPL8" s="504"/>
      <c r="BPM8" s="504"/>
      <c r="BPN8" s="504"/>
      <c r="BPO8" s="504"/>
      <c r="BPP8" s="505"/>
      <c r="BPQ8" s="506"/>
      <c r="BPR8" s="504"/>
      <c r="BPS8" s="504"/>
      <c r="BPT8" s="504"/>
      <c r="BPU8" s="504"/>
      <c r="BPV8" s="504"/>
      <c r="BPW8" s="504"/>
      <c r="BPX8" s="504"/>
      <c r="BPY8" s="504"/>
      <c r="BPZ8" s="504"/>
      <c r="BQA8" s="504"/>
      <c r="BQB8" s="504"/>
      <c r="BQC8" s="504"/>
      <c r="BQD8" s="504"/>
      <c r="BQE8" s="505"/>
      <c r="BQF8" s="506"/>
      <c r="BQG8" s="504"/>
      <c r="BQH8" s="504"/>
      <c r="BQI8" s="504"/>
      <c r="BQJ8" s="504"/>
      <c r="BQK8" s="504"/>
      <c r="BQL8" s="504"/>
      <c r="BQM8" s="504"/>
      <c r="BQN8" s="504"/>
      <c r="BQO8" s="504"/>
      <c r="BQP8" s="504"/>
      <c r="BQQ8" s="504"/>
      <c r="BQR8" s="504"/>
      <c r="BQS8" s="504"/>
      <c r="BQT8" s="505"/>
      <c r="BQU8" s="506"/>
      <c r="BQV8" s="504"/>
      <c r="BQW8" s="504"/>
      <c r="BQX8" s="504"/>
      <c r="BQY8" s="504"/>
      <c r="BQZ8" s="504"/>
      <c r="BRA8" s="504"/>
      <c r="BRB8" s="504"/>
      <c r="BRC8" s="504"/>
      <c r="BRD8" s="504"/>
      <c r="BRE8" s="504"/>
      <c r="BRF8" s="504"/>
      <c r="BRG8" s="504"/>
      <c r="BRH8" s="504"/>
      <c r="BRI8" s="505"/>
      <c r="BRJ8" s="506"/>
      <c r="BRK8" s="504"/>
      <c r="BRL8" s="504"/>
      <c r="BRM8" s="504"/>
      <c r="BRN8" s="504"/>
      <c r="BRO8" s="504"/>
      <c r="BRP8" s="504"/>
      <c r="BRQ8" s="504"/>
      <c r="BRR8" s="504"/>
      <c r="BRS8" s="504"/>
      <c r="BRT8" s="504"/>
      <c r="BRU8" s="504"/>
      <c r="BRV8" s="504"/>
      <c r="BRW8" s="504"/>
      <c r="BRX8" s="505"/>
      <c r="BRY8" s="506"/>
      <c r="BRZ8" s="504"/>
      <c r="BSA8" s="504"/>
      <c r="BSB8" s="504"/>
      <c r="BSC8" s="504"/>
      <c r="BSD8" s="504"/>
      <c r="BSE8" s="504"/>
      <c r="BSF8" s="504"/>
      <c r="BSG8" s="504"/>
      <c r="BSH8" s="504"/>
      <c r="BSI8" s="504"/>
      <c r="BSJ8" s="504"/>
      <c r="BSK8" s="504"/>
      <c r="BSL8" s="504"/>
      <c r="BSM8" s="505"/>
      <c r="BSN8" s="506"/>
      <c r="BSO8" s="504"/>
      <c r="BSP8" s="504"/>
      <c r="BSQ8" s="504"/>
      <c r="BSR8" s="504"/>
      <c r="BSS8" s="504"/>
      <c r="BST8" s="504"/>
      <c r="BSU8" s="504"/>
      <c r="BSV8" s="504"/>
      <c r="BSW8" s="504"/>
      <c r="BSX8" s="504"/>
      <c r="BSY8" s="504"/>
      <c r="BSZ8" s="504"/>
      <c r="BTA8" s="504"/>
      <c r="BTB8" s="505"/>
      <c r="BTC8" s="506"/>
      <c r="BTD8" s="504"/>
      <c r="BTE8" s="504"/>
      <c r="BTF8" s="504"/>
      <c r="BTG8" s="504"/>
      <c r="BTH8" s="504"/>
      <c r="BTI8" s="504"/>
      <c r="BTJ8" s="504"/>
      <c r="BTK8" s="504"/>
      <c r="BTL8" s="504"/>
      <c r="BTM8" s="504"/>
      <c r="BTN8" s="504"/>
      <c r="BTO8" s="504"/>
      <c r="BTP8" s="504"/>
      <c r="BTQ8" s="505"/>
      <c r="BTR8" s="506"/>
      <c r="BTS8" s="504"/>
      <c r="BTT8" s="504"/>
      <c r="BTU8" s="504"/>
      <c r="BTV8" s="504"/>
      <c r="BTW8" s="504"/>
      <c r="BTX8" s="504"/>
      <c r="BTY8" s="504"/>
      <c r="BTZ8" s="504"/>
      <c r="BUA8" s="504"/>
      <c r="BUB8" s="504"/>
      <c r="BUC8" s="504"/>
      <c r="BUD8" s="504"/>
      <c r="BUE8" s="504"/>
      <c r="BUF8" s="505"/>
      <c r="BUG8" s="506"/>
      <c r="BUH8" s="504"/>
      <c r="BUI8" s="504"/>
      <c r="BUJ8" s="504"/>
      <c r="BUK8" s="504"/>
      <c r="BUL8" s="504"/>
      <c r="BUM8" s="504"/>
      <c r="BUN8" s="504"/>
      <c r="BUO8" s="504"/>
      <c r="BUP8" s="504"/>
      <c r="BUQ8" s="504"/>
      <c r="BUR8" s="504"/>
      <c r="BUS8" s="504"/>
      <c r="BUT8" s="504"/>
      <c r="BUU8" s="505"/>
      <c r="BUV8" s="506"/>
      <c r="BUW8" s="504"/>
      <c r="BUX8" s="504"/>
      <c r="BUY8" s="504"/>
      <c r="BUZ8" s="504"/>
      <c r="BVA8" s="504"/>
      <c r="BVB8" s="504"/>
      <c r="BVC8" s="504"/>
      <c r="BVD8" s="504"/>
      <c r="BVE8" s="504"/>
      <c r="BVF8" s="504"/>
      <c r="BVG8" s="504"/>
      <c r="BVH8" s="504"/>
      <c r="BVI8" s="504"/>
      <c r="BVJ8" s="505"/>
      <c r="BVK8" s="506"/>
      <c r="BVL8" s="504"/>
      <c r="BVM8" s="504"/>
      <c r="BVN8" s="504"/>
      <c r="BVO8" s="504"/>
      <c r="BVP8" s="504"/>
      <c r="BVQ8" s="504"/>
      <c r="BVR8" s="504"/>
      <c r="BVS8" s="504"/>
      <c r="BVT8" s="504"/>
      <c r="BVU8" s="504"/>
      <c r="BVV8" s="504"/>
      <c r="BVW8" s="504"/>
      <c r="BVX8" s="504"/>
      <c r="BVY8" s="505"/>
      <c r="BVZ8" s="506"/>
      <c r="BWA8" s="504"/>
      <c r="BWB8" s="504"/>
      <c r="BWC8" s="504"/>
      <c r="BWD8" s="504"/>
      <c r="BWE8" s="504"/>
      <c r="BWF8" s="504"/>
      <c r="BWG8" s="504"/>
      <c r="BWH8" s="504"/>
      <c r="BWI8" s="504"/>
      <c r="BWJ8" s="504"/>
      <c r="BWK8" s="504"/>
      <c r="BWL8" s="504"/>
      <c r="BWM8" s="504"/>
      <c r="BWN8" s="505"/>
      <c r="BWO8" s="506"/>
      <c r="BWP8" s="504"/>
      <c r="BWQ8" s="504"/>
      <c r="BWR8" s="504"/>
      <c r="BWS8" s="504"/>
      <c r="BWT8" s="504"/>
      <c r="BWU8" s="504"/>
      <c r="BWV8" s="504"/>
      <c r="BWW8" s="504"/>
      <c r="BWX8" s="504"/>
      <c r="BWY8" s="504"/>
      <c r="BWZ8" s="504"/>
      <c r="BXA8" s="504"/>
      <c r="BXB8" s="504"/>
      <c r="BXC8" s="505"/>
      <c r="BXD8" s="506"/>
      <c r="BXE8" s="504"/>
      <c r="BXF8" s="504"/>
      <c r="BXG8" s="504"/>
      <c r="BXH8" s="504"/>
      <c r="BXI8" s="504"/>
      <c r="BXJ8" s="504"/>
      <c r="BXK8" s="504"/>
      <c r="BXL8" s="504"/>
      <c r="BXM8" s="504"/>
      <c r="BXN8" s="504"/>
      <c r="BXO8" s="504"/>
      <c r="BXP8" s="504"/>
      <c r="BXQ8" s="504"/>
      <c r="BXR8" s="505"/>
      <c r="BXS8" s="506"/>
      <c r="BXT8" s="504"/>
      <c r="BXU8" s="504"/>
      <c r="BXV8" s="504"/>
      <c r="BXW8" s="504"/>
      <c r="BXX8" s="504"/>
      <c r="BXY8" s="504"/>
      <c r="BXZ8" s="504"/>
      <c r="BYA8" s="504"/>
      <c r="BYB8" s="504"/>
      <c r="BYC8" s="504"/>
      <c r="BYD8" s="504"/>
      <c r="BYE8" s="504"/>
      <c r="BYF8" s="504"/>
      <c r="BYG8" s="505"/>
      <c r="BYH8" s="506"/>
      <c r="BYI8" s="504"/>
      <c r="BYJ8" s="504"/>
      <c r="BYK8" s="504"/>
      <c r="BYL8" s="504"/>
      <c r="BYM8" s="504"/>
      <c r="BYN8" s="504"/>
      <c r="BYO8" s="504"/>
      <c r="BYP8" s="504"/>
      <c r="BYQ8" s="504"/>
      <c r="BYR8" s="504"/>
      <c r="BYS8" s="504"/>
      <c r="BYT8" s="504"/>
      <c r="BYU8" s="504"/>
      <c r="BYV8" s="505"/>
      <c r="BYW8" s="506"/>
      <c r="BYX8" s="504"/>
      <c r="BYY8" s="504"/>
      <c r="BYZ8" s="504"/>
      <c r="BZA8" s="504"/>
      <c r="BZB8" s="504"/>
      <c r="BZC8" s="504"/>
      <c r="BZD8" s="504"/>
      <c r="BZE8" s="504"/>
      <c r="BZF8" s="504"/>
      <c r="BZG8" s="504"/>
      <c r="BZH8" s="504"/>
      <c r="BZI8" s="504"/>
      <c r="BZJ8" s="504"/>
      <c r="BZK8" s="505"/>
      <c r="BZL8" s="506"/>
      <c r="BZM8" s="504"/>
      <c r="BZN8" s="504"/>
      <c r="BZO8" s="504"/>
      <c r="BZP8" s="504"/>
      <c r="BZQ8" s="504"/>
      <c r="BZR8" s="504"/>
      <c r="BZS8" s="504"/>
      <c r="BZT8" s="504"/>
      <c r="BZU8" s="504"/>
      <c r="BZV8" s="504"/>
      <c r="BZW8" s="504"/>
      <c r="BZX8" s="504"/>
      <c r="BZY8" s="504"/>
      <c r="BZZ8" s="505"/>
      <c r="CAA8" s="506"/>
      <c r="CAB8" s="504"/>
      <c r="CAC8" s="504"/>
      <c r="CAD8" s="504"/>
      <c r="CAE8" s="504"/>
      <c r="CAF8" s="504"/>
      <c r="CAG8" s="504"/>
      <c r="CAH8" s="504"/>
      <c r="CAI8" s="504"/>
      <c r="CAJ8" s="504"/>
      <c r="CAK8" s="504"/>
      <c r="CAL8" s="504"/>
      <c r="CAM8" s="504"/>
      <c r="CAN8" s="504"/>
      <c r="CAO8" s="505"/>
      <c r="CAP8" s="506"/>
      <c r="CAQ8" s="504"/>
      <c r="CAR8" s="504"/>
      <c r="CAS8" s="504"/>
      <c r="CAT8" s="504"/>
      <c r="CAU8" s="504"/>
      <c r="CAV8" s="504"/>
      <c r="CAW8" s="504"/>
      <c r="CAX8" s="504"/>
      <c r="CAY8" s="504"/>
      <c r="CAZ8" s="504"/>
      <c r="CBA8" s="504"/>
      <c r="CBB8" s="504"/>
      <c r="CBC8" s="504"/>
      <c r="CBD8" s="505"/>
      <c r="CBE8" s="506"/>
      <c r="CBF8" s="504"/>
      <c r="CBG8" s="504"/>
      <c r="CBH8" s="504"/>
      <c r="CBI8" s="504"/>
      <c r="CBJ8" s="504"/>
      <c r="CBK8" s="504"/>
      <c r="CBL8" s="504"/>
      <c r="CBM8" s="504"/>
      <c r="CBN8" s="504"/>
      <c r="CBO8" s="504"/>
      <c r="CBP8" s="504"/>
      <c r="CBQ8" s="504"/>
      <c r="CBR8" s="504"/>
      <c r="CBS8" s="505"/>
      <c r="CBT8" s="506"/>
      <c r="CBU8" s="504"/>
      <c r="CBV8" s="504"/>
      <c r="CBW8" s="504"/>
      <c r="CBX8" s="504"/>
      <c r="CBY8" s="504"/>
      <c r="CBZ8" s="504"/>
      <c r="CCA8" s="504"/>
      <c r="CCB8" s="504"/>
      <c r="CCC8" s="504"/>
      <c r="CCD8" s="504"/>
      <c r="CCE8" s="504"/>
      <c r="CCF8" s="504"/>
      <c r="CCG8" s="504"/>
      <c r="CCH8" s="505"/>
      <c r="CCI8" s="506"/>
      <c r="CCJ8" s="504"/>
      <c r="CCK8" s="504"/>
      <c r="CCL8" s="504"/>
      <c r="CCM8" s="504"/>
      <c r="CCN8" s="504"/>
      <c r="CCO8" s="504"/>
      <c r="CCP8" s="504"/>
      <c r="CCQ8" s="504"/>
      <c r="CCR8" s="504"/>
      <c r="CCS8" s="504"/>
      <c r="CCT8" s="504"/>
      <c r="CCU8" s="504"/>
      <c r="CCV8" s="504"/>
      <c r="CCW8" s="505"/>
      <c r="CCX8" s="506"/>
      <c r="CCY8" s="504"/>
      <c r="CCZ8" s="504"/>
      <c r="CDA8" s="504"/>
      <c r="CDB8" s="504"/>
      <c r="CDC8" s="504"/>
      <c r="CDD8" s="504"/>
      <c r="CDE8" s="504"/>
      <c r="CDF8" s="504"/>
      <c r="CDG8" s="504"/>
      <c r="CDH8" s="504"/>
      <c r="CDI8" s="504"/>
      <c r="CDJ8" s="504"/>
      <c r="CDK8" s="504"/>
      <c r="CDL8" s="505"/>
      <c r="CDM8" s="506"/>
      <c r="CDN8" s="504"/>
      <c r="CDO8" s="504"/>
      <c r="CDP8" s="504"/>
      <c r="CDQ8" s="504"/>
      <c r="CDR8" s="504"/>
      <c r="CDS8" s="504"/>
      <c r="CDT8" s="504"/>
      <c r="CDU8" s="504"/>
      <c r="CDV8" s="504"/>
      <c r="CDW8" s="504"/>
      <c r="CDX8" s="504"/>
      <c r="CDY8" s="504"/>
      <c r="CDZ8" s="504"/>
      <c r="CEA8" s="505"/>
      <c r="CEB8" s="506"/>
      <c r="CEC8" s="504"/>
      <c r="CED8" s="504"/>
      <c r="CEE8" s="504"/>
      <c r="CEF8" s="504"/>
      <c r="CEG8" s="504"/>
      <c r="CEH8" s="504"/>
      <c r="CEI8" s="504"/>
      <c r="CEJ8" s="504"/>
      <c r="CEK8" s="504"/>
      <c r="CEL8" s="504"/>
      <c r="CEM8" s="504"/>
      <c r="CEN8" s="504"/>
      <c r="CEO8" s="504"/>
      <c r="CEP8" s="505"/>
      <c r="CEQ8" s="506"/>
      <c r="CER8" s="504"/>
      <c r="CES8" s="504"/>
      <c r="CET8" s="504"/>
      <c r="CEU8" s="504"/>
      <c r="CEV8" s="504"/>
      <c r="CEW8" s="504"/>
      <c r="CEX8" s="504"/>
      <c r="CEY8" s="504"/>
      <c r="CEZ8" s="504"/>
      <c r="CFA8" s="504"/>
      <c r="CFB8" s="504"/>
      <c r="CFC8" s="504"/>
      <c r="CFD8" s="504"/>
      <c r="CFE8" s="505"/>
      <c r="CFF8" s="506"/>
      <c r="CFG8" s="504"/>
      <c r="CFH8" s="504"/>
      <c r="CFI8" s="504"/>
      <c r="CFJ8" s="504"/>
      <c r="CFK8" s="504"/>
      <c r="CFL8" s="504"/>
      <c r="CFM8" s="504"/>
      <c r="CFN8" s="504"/>
      <c r="CFO8" s="504"/>
      <c r="CFP8" s="504"/>
      <c r="CFQ8" s="504"/>
      <c r="CFR8" s="504"/>
      <c r="CFS8" s="504"/>
      <c r="CFT8" s="505"/>
      <c r="CFU8" s="506"/>
      <c r="CFV8" s="504"/>
      <c r="CFW8" s="504"/>
      <c r="CFX8" s="504"/>
      <c r="CFY8" s="504"/>
      <c r="CFZ8" s="504"/>
      <c r="CGA8" s="504"/>
      <c r="CGB8" s="504"/>
      <c r="CGC8" s="504"/>
      <c r="CGD8" s="504"/>
      <c r="CGE8" s="504"/>
      <c r="CGF8" s="504"/>
      <c r="CGG8" s="504"/>
      <c r="CGH8" s="504"/>
      <c r="CGI8" s="505"/>
      <c r="CGJ8" s="506"/>
      <c r="CGK8" s="504"/>
      <c r="CGL8" s="504"/>
      <c r="CGM8" s="504"/>
      <c r="CGN8" s="504"/>
      <c r="CGO8" s="504"/>
      <c r="CGP8" s="504"/>
      <c r="CGQ8" s="504"/>
      <c r="CGR8" s="504"/>
      <c r="CGS8" s="504"/>
      <c r="CGT8" s="504"/>
      <c r="CGU8" s="504"/>
      <c r="CGV8" s="504"/>
      <c r="CGW8" s="504"/>
      <c r="CGX8" s="505"/>
      <c r="CGY8" s="506"/>
      <c r="CGZ8" s="504"/>
      <c r="CHA8" s="504"/>
      <c r="CHB8" s="504"/>
      <c r="CHC8" s="504"/>
      <c r="CHD8" s="504"/>
      <c r="CHE8" s="504"/>
      <c r="CHF8" s="504"/>
      <c r="CHG8" s="504"/>
      <c r="CHH8" s="504"/>
      <c r="CHI8" s="504"/>
      <c r="CHJ8" s="504"/>
      <c r="CHK8" s="504"/>
      <c r="CHL8" s="504"/>
      <c r="CHM8" s="505"/>
      <c r="CHN8" s="506"/>
      <c r="CHO8" s="504"/>
      <c r="CHP8" s="504"/>
      <c r="CHQ8" s="504"/>
      <c r="CHR8" s="504"/>
      <c r="CHS8" s="504"/>
      <c r="CHT8" s="504"/>
      <c r="CHU8" s="504"/>
      <c r="CHV8" s="504"/>
      <c r="CHW8" s="504"/>
      <c r="CHX8" s="504"/>
      <c r="CHY8" s="504"/>
      <c r="CHZ8" s="504"/>
      <c r="CIA8" s="504"/>
      <c r="CIB8" s="505"/>
      <c r="CIC8" s="506"/>
      <c r="CID8" s="504"/>
      <c r="CIE8" s="504"/>
      <c r="CIF8" s="504"/>
      <c r="CIG8" s="504"/>
      <c r="CIH8" s="504"/>
      <c r="CII8" s="504"/>
      <c r="CIJ8" s="504"/>
      <c r="CIK8" s="504"/>
      <c r="CIL8" s="504"/>
      <c r="CIM8" s="504"/>
      <c r="CIN8" s="504"/>
      <c r="CIO8" s="504"/>
      <c r="CIP8" s="504"/>
      <c r="CIQ8" s="505"/>
      <c r="CIR8" s="506"/>
      <c r="CIS8" s="504"/>
      <c r="CIT8" s="504"/>
      <c r="CIU8" s="504"/>
      <c r="CIV8" s="504"/>
      <c r="CIW8" s="504"/>
      <c r="CIX8" s="504"/>
      <c r="CIY8" s="504"/>
      <c r="CIZ8" s="504"/>
      <c r="CJA8" s="504"/>
      <c r="CJB8" s="504"/>
      <c r="CJC8" s="504"/>
      <c r="CJD8" s="504"/>
      <c r="CJE8" s="504"/>
      <c r="CJF8" s="505"/>
      <c r="CJG8" s="506"/>
      <c r="CJH8" s="504"/>
      <c r="CJI8" s="504"/>
      <c r="CJJ8" s="504"/>
      <c r="CJK8" s="504"/>
      <c r="CJL8" s="504"/>
      <c r="CJM8" s="504"/>
      <c r="CJN8" s="504"/>
      <c r="CJO8" s="504"/>
      <c r="CJP8" s="504"/>
      <c r="CJQ8" s="504"/>
      <c r="CJR8" s="504"/>
      <c r="CJS8" s="504"/>
      <c r="CJT8" s="504"/>
      <c r="CJU8" s="505"/>
      <c r="CJV8" s="506"/>
      <c r="CJW8" s="504"/>
      <c r="CJX8" s="504"/>
      <c r="CJY8" s="504"/>
      <c r="CJZ8" s="504"/>
      <c r="CKA8" s="504"/>
      <c r="CKB8" s="504"/>
      <c r="CKC8" s="504"/>
      <c r="CKD8" s="504"/>
      <c r="CKE8" s="504"/>
      <c r="CKF8" s="504"/>
      <c r="CKG8" s="504"/>
      <c r="CKH8" s="504"/>
      <c r="CKI8" s="504"/>
      <c r="CKJ8" s="505"/>
      <c r="CKK8" s="506"/>
      <c r="CKL8" s="504"/>
      <c r="CKM8" s="504"/>
      <c r="CKN8" s="504"/>
      <c r="CKO8" s="504"/>
      <c r="CKP8" s="504"/>
      <c r="CKQ8" s="504"/>
      <c r="CKR8" s="504"/>
      <c r="CKS8" s="504"/>
      <c r="CKT8" s="504"/>
      <c r="CKU8" s="504"/>
      <c r="CKV8" s="504"/>
      <c r="CKW8" s="504"/>
      <c r="CKX8" s="504"/>
      <c r="CKY8" s="505"/>
      <c r="CKZ8" s="506"/>
      <c r="CLA8" s="504"/>
      <c r="CLB8" s="504"/>
      <c r="CLC8" s="504"/>
      <c r="CLD8" s="504"/>
      <c r="CLE8" s="504"/>
      <c r="CLF8" s="504"/>
      <c r="CLG8" s="504"/>
      <c r="CLH8" s="504"/>
      <c r="CLI8" s="504"/>
      <c r="CLJ8" s="504"/>
      <c r="CLK8" s="504"/>
      <c r="CLL8" s="504"/>
      <c r="CLM8" s="504"/>
      <c r="CLN8" s="505"/>
      <c r="CLO8" s="506"/>
      <c r="CLP8" s="504"/>
      <c r="CLQ8" s="504"/>
      <c r="CLR8" s="504"/>
      <c r="CLS8" s="504"/>
      <c r="CLT8" s="504"/>
      <c r="CLU8" s="504"/>
      <c r="CLV8" s="504"/>
      <c r="CLW8" s="504"/>
      <c r="CLX8" s="504"/>
      <c r="CLY8" s="504"/>
      <c r="CLZ8" s="504"/>
      <c r="CMA8" s="504"/>
      <c r="CMB8" s="504"/>
      <c r="CMC8" s="505"/>
      <c r="CMD8" s="506"/>
      <c r="CME8" s="504"/>
      <c r="CMF8" s="504"/>
      <c r="CMG8" s="504"/>
      <c r="CMH8" s="504"/>
      <c r="CMI8" s="504"/>
      <c r="CMJ8" s="504"/>
      <c r="CMK8" s="504"/>
      <c r="CML8" s="504"/>
      <c r="CMM8" s="504"/>
      <c r="CMN8" s="504"/>
      <c r="CMO8" s="504"/>
      <c r="CMP8" s="504"/>
      <c r="CMQ8" s="504"/>
      <c r="CMR8" s="505"/>
      <c r="CMS8" s="506"/>
      <c r="CMT8" s="504"/>
      <c r="CMU8" s="504"/>
      <c r="CMV8" s="504"/>
      <c r="CMW8" s="504"/>
      <c r="CMX8" s="504"/>
      <c r="CMY8" s="504"/>
      <c r="CMZ8" s="504"/>
      <c r="CNA8" s="504"/>
      <c r="CNB8" s="504"/>
      <c r="CNC8" s="504"/>
      <c r="CND8" s="504"/>
      <c r="CNE8" s="504"/>
      <c r="CNF8" s="504"/>
      <c r="CNG8" s="505"/>
      <c r="CNH8" s="506"/>
      <c r="CNI8" s="504"/>
      <c r="CNJ8" s="504"/>
      <c r="CNK8" s="504"/>
      <c r="CNL8" s="504"/>
      <c r="CNM8" s="504"/>
      <c r="CNN8" s="504"/>
      <c r="CNO8" s="504"/>
      <c r="CNP8" s="504"/>
      <c r="CNQ8" s="504"/>
      <c r="CNR8" s="504"/>
      <c r="CNS8" s="504"/>
      <c r="CNT8" s="504"/>
      <c r="CNU8" s="504"/>
      <c r="CNV8" s="505"/>
      <c r="CNW8" s="506"/>
      <c r="CNX8" s="504"/>
      <c r="CNY8" s="504"/>
      <c r="CNZ8" s="504"/>
      <c r="COA8" s="504"/>
      <c r="COB8" s="504"/>
      <c r="COC8" s="504"/>
      <c r="COD8" s="504"/>
      <c r="COE8" s="504"/>
      <c r="COF8" s="504"/>
      <c r="COG8" s="504"/>
      <c r="COH8" s="504"/>
      <c r="COI8" s="504"/>
      <c r="COJ8" s="504"/>
      <c r="COK8" s="505"/>
      <c r="COL8" s="506"/>
      <c r="COM8" s="504"/>
      <c r="CON8" s="504"/>
      <c r="COO8" s="504"/>
      <c r="COP8" s="504"/>
      <c r="COQ8" s="504"/>
      <c r="COR8" s="504"/>
      <c r="COS8" s="504"/>
      <c r="COT8" s="504"/>
      <c r="COU8" s="504"/>
      <c r="COV8" s="504"/>
      <c r="COW8" s="504"/>
      <c r="COX8" s="504"/>
      <c r="COY8" s="504"/>
      <c r="COZ8" s="505"/>
      <c r="CPA8" s="506"/>
      <c r="CPB8" s="504"/>
      <c r="CPC8" s="504"/>
      <c r="CPD8" s="504"/>
      <c r="CPE8" s="504"/>
      <c r="CPF8" s="504"/>
      <c r="CPG8" s="504"/>
      <c r="CPH8" s="504"/>
      <c r="CPI8" s="504"/>
      <c r="CPJ8" s="504"/>
      <c r="CPK8" s="504"/>
      <c r="CPL8" s="504"/>
      <c r="CPM8" s="504"/>
      <c r="CPN8" s="504"/>
      <c r="CPO8" s="505"/>
      <c r="CPP8" s="506"/>
      <c r="CPQ8" s="504"/>
      <c r="CPR8" s="504"/>
      <c r="CPS8" s="504"/>
      <c r="CPT8" s="504"/>
      <c r="CPU8" s="504"/>
      <c r="CPV8" s="504"/>
      <c r="CPW8" s="504"/>
      <c r="CPX8" s="504"/>
      <c r="CPY8" s="504"/>
      <c r="CPZ8" s="504"/>
      <c r="CQA8" s="504"/>
      <c r="CQB8" s="504"/>
      <c r="CQC8" s="504"/>
      <c r="CQD8" s="505"/>
      <c r="CQE8" s="506"/>
      <c r="CQF8" s="504"/>
      <c r="CQG8" s="504"/>
      <c r="CQH8" s="504"/>
      <c r="CQI8" s="504"/>
      <c r="CQJ8" s="504"/>
      <c r="CQK8" s="504"/>
      <c r="CQL8" s="504"/>
      <c r="CQM8" s="504"/>
      <c r="CQN8" s="504"/>
      <c r="CQO8" s="504"/>
      <c r="CQP8" s="504"/>
      <c r="CQQ8" s="504"/>
      <c r="CQR8" s="504"/>
      <c r="CQS8" s="505"/>
      <c r="CQT8" s="506"/>
      <c r="CQU8" s="504"/>
      <c r="CQV8" s="504"/>
      <c r="CQW8" s="504"/>
      <c r="CQX8" s="504"/>
      <c r="CQY8" s="504"/>
      <c r="CQZ8" s="504"/>
      <c r="CRA8" s="504"/>
      <c r="CRB8" s="504"/>
      <c r="CRC8" s="504"/>
      <c r="CRD8" s="504"/>
      <c r="CRE8" s="504"/>
      <c r="CRF8" s="504"/>
      <c r="CRG8" s="504"/>
      <c r="CRH8" s="505"/>
      <c r="CRI8" s="506"/>
      <c r="CRJ8" s="504"/>
      <c r="CRK8" s="504"/>
      <c r="CRL8" s="504"/>
      <c r="CRM8" s="504"/>
      <c r="CRN8" s="504"/>
      <c r="CRO8" s="504"/>
      <c r="CRP8" s="504"/>
      <c r="CRQ8" s="504"/>
      <c r="CRR8" s="504"/>
      <c r="CRS8" s="504"/>
      <c r="CRT8" s="504"/>
      <c r="CRU8" s="504"/>
      <c r="CRV8" s="504"/>
      <c r="CRW8" s="505"/>
      <c r="CRX8" s="506"/>
      <c r="CRY8" s="504"/>
      <c r="CRZ8" s="504"/>
      <c r="CSA8" s="504"/>
      <c r="CSB8" s="504"/>
      <c r="CSC8" s="504"/>
      <c r="CSD8" s="504"/>
      <c r="CSE8" s="504"/>
      <c r="CSF8" s="504"/>
      <c r="CSG8" s="504"/>
      <c r="CSH8" s="504"/>
      <c r="CSI8" s="504"/>
      <c r="CSJ8" s="504"/>
      <c r="CSK8" s="504"/>
      <c r="CSL8" s="505"/>
      <c r="CSM8" s="506"/>
      <c r="CSN8" s="504"/>
      <c r="CSO8" s="504"/>
      <c r="CSP8" s="504"/>
      <c r="CSQ8" s="504"/>
      <c r="CSR8" s="504"/>
      <c r="CSS8" s="504"/>
      <c r="CST8" s="504"/>
      <c r="CSU8" s="504"/>
      <c r="CSV8" s="504"/>
      <c r="CSW8" s="504"/>
      <c r="CSX8" s="504"/>
      <c r="CSY8" s="504"/>
      <c r="CSZ8" s="504"/>
      <c r="CTA8" s="505"/>
      <c r="CTB8" s="506"/>
      <c r="CTC8" s="504"/>
      <c r="CTD8" s="504"/>
      <c r="CTE8" s="504"/>
      <c r="CTF8" s="504"/>
      <c r="CTG8" s="504"/>
      <c r="CTH8" s="504"/>
      <c r="CTI8" s="504"/>
      <c r="CTJ8" s="504"/>
      <c r="CTK8" s="504"/>
      <c r="CTL8" s="504"/>
      <c r="CTM8" s="504"/>
      <c r="CTN8" s="504"/>
      <c r="CTO8" s="504"/>
      <c r="CTP8" s="505"/>
      <c r="CTQ8" s="506"/>
      <c r="CTR8" s="504"/>
      <c r="CTS8" s="504"/>
      <c r="CTT8" s="504"/>
      <c r="CTU8" s="504"/>
      <c r="CTV8" s="504"/>
      <c r="CTW8" s="504"/>
      <c r="CTX8" s="504"/>
      <c r="CTY8" s="504"/>
      <c r="CTZ8" s="504"/>
      <c r="CUA8" s="504"/>
      <c r="CUB8" s="504"/>
      <c r="CUC8" s="504"/>
      <c r="CUD8" s="504"/>
      <c r="CUE8" s="505"/>
      <c r="CUF8" s="506"/>
      <c r="CUG8" s="504"/>
      <c r="CUH8" s="504"/>
      <c r="CUI8" s="504"/>
      <c r="CUJ8" s="504"/>
      <c r="CUK8" s="504"/>
      <c r="CUL8" s="504"/>
      <c r="CUM8" s="504"/>
      <c r="CUN8" s="504"/>
      <c r="CUO8" s="504"/>
      <c r="CUP8" s="504"/>
      <c r="CUQ8" s="504"/>
      <c r="CUR8" s="504"/>
      <c r="CUS8" s="504"/>
      <c r="CUT8" s="505"/>
      <c r="CUU8" s="506"/>
      <c r="CUV8" s="504"/>
      <c r="CUW8" s="504"/>
      <c r="CUX8" s="504"/>
      <c r="CUY8" s="504"/>
      <c r="CUZ8" s="504"/>
      <c r="CVA8" s="504"/>
      <c r="CVB8" s="504"/>
      <c r="CVC8" s="504"/>
      <c r="CVD8" s="504"/>
      <c r="CVE8" s="504"/>
      <c r="CVF8" s="504"/>
      <c r="CVG8" s="504"/>
      <c r="CVH8" s="504"/>
      <c r="CVI8" s="505"/>
      <c r="CVJ8" s="506"/>
      <c r="CVK8" s="504"/>
      <c r="CVL8" s="504"/>
      <c r="CVM8" s="504"/>
      <c r="CVN8" s="504"/>
      <c r="CVO8" s="504"/>
      <c r="CVP8" s="504"/>
      <c r="CVQ8" s="504"/>
      <c r="CVR8" s="504"/>
      <c r="CVS8" s="504"/>
      <c r="CVT8" s="504"/>
      <c r="CVU8" s="504"/>
      <c r="CVV8" s="504"/>
      <c r="CVW8" s="504"/>
      <c r="CVX8" s="505"/>
      <c r="CVY8" s="506"/>
      <c r="CVZ8" s="504"/>
      <c r="CWA8" s="504"/>
      <c r="CWB8" s="504"/>
      <c r="CWC8" s="504"/>
      <c r="CWD8" s="504"/>
      <c r="CWE8" s="504"/>
      <c r="CWF8" s="504"/>
      <c r="CWG8" s="504"/>
      <c r="CWH8" s="504"/>
      <c r="CWI8" s="504"/>
      <c r="CWJ8" s="504"/>
      <c r="CWK8" s="504"/>
      <c r="CWL8" s="504"/>
      <c r="CWM8" s="505"/>
      <c r="CWN8" s="506"/>
      <c r="CWO8" s="504"/>
      <c r="CWP8" s="504"/>
      <c r="CWQ8" s="504"/>
      <c r="CWR8" s="504"/>
      <c r="CWS8" s="504"/>
      <c r="CWT8" s="504"/>
      <c r="CWU8" s="504"/>
      <c r="CWV8" s="504"/>
      <c r="CWW8" s="504"/>
      <c r="CWX8" s="504"/>
      <c r="CWY8" s="504"/>
      <c r="CWZ8" s="504"/>
      <c r="CXA8" s="504"/>
      <c r="CXB8" s="505"/>
      <c r="CXC8" s="506"/>
      <c r="CXD8" s="504"/>
      <c r="CXE8" s="504"/>
      <c r="CXF8" s="504"/>
      <c r="CXG8" s="504"/>
      <c r="CXH8" s="504"/>
      <c r="CXI8" s="504"/>
      <c r="CXJ8" s="504"/>
      <c r="CXK8" s="504"/>
      <c r="CXL8" s="504"/>
      <c r="CXM8" s="504"/>
      <c r="CXN8" s="504"/>
      <c r="CXO8" s="504"/>
      <c r="CXP8" s="504"/>
      <c r="CXQ8" s="505"/>
      <c r="CXR8" s="506"/>
      <c r="CXS8" s="504"/>
      <c r="CXT8" s="504"/>
      <c r="CXU8" s="504"/>
      <c r="CXV8" s="504"/>
      <c r="CXW8" s="504"/>
      <c r="CXX8" s="504"/>
      <c r="CXY8" s="504"/>
      <c r="CXZ8" s="504"/>
      <c r="CYA8" s="504"/>
      <c r="CYB8" s="504"/>
      <c r="CYC8" s="504"/>
      <c r="CYD8" s="504"/>
      <c r="CYE8" s="504"/>
      <c r="CYF8" s="505"/>
      <c r="CYG8" s="506"/>
      <c r="CYH8" s="504"/>
      <c r="CYI8" s="504"/>
      <c r="CYJ8" s="504"/>
      <c r="CYK8" s="504"/>
      <c r="CYL8" s="504"/>
      <c r="CYM8" s="504"/>
      <c r="CYN8" s="504"/>
      <c r="CYO8" s="504"/>
      <c r="CYP8" s="504"/>
      <c r="CYQ8" s="504"/>
      <c r="CYR8" s="504"/>
      <c r="CYS8" s="504"/>
      <c r="CYT8" s="504"/>
      <c r="CYU8" s="505"/>
      <c r="CYV8" s="506"/>
      <c r="CYW8" s="504"/>
      <c r="CYX8" s="504"/>
      <c r="CYY8" s="504"/>
      <c r="CYZ8" s="504"/>
      <c r="CZA8" s="504"/>
      <c r="CZB8" s="504"/>
      <c r="CZC8" s="504"/>
      <c r="CZD8" s="504"/>
      <c r="CZE8" s="504"/>
      <c r="CZF8" s="504"/>
      <c r="CZG8" s="504"/>
      <c r="CZH8" s="504"/>
      <c r="CZI8" s="504"/>
      <c r="CZJ8" s="505"/>
      <c r="CZK8" s="506"/>
      <c r="CZL8" s="504"/>
      <c r="CZM8" s="504"/>
      <c r="CZN8" s="504"/>
      <c r="CZO8" s="504"/>
      <c r="CZP8" s="504"/>
      <c r="CZQ8" s="504"/>
      <c r="CZR8" s="504"/>
      <c r="CZS8" s="504"/>
      <c r="CZT8" s="504"/>
      <c r="CZU8" s="504"/>
      <c r="CZV8" s="504"/>
      <c r="CZW8" s="504"/>
      <c r="CZX8" s="504"/>
      <c r="CZY8" s="505"/>
      <c r="CZZ8" s="506"/>
      <c r="DAA8" s="504"/>
      <c r="DAB8" s="504"/>
      <c r="DAC8" s="504"/>
      <c r="DAD8" s="504"/>
      <c r="DAE8" s="504"/>
      <c r="DAF8" s="504"/>
      <c r="DAG8" s="504"/>
      <c r="DAH8" s="504"/>
      <c r="DAI8" s="504"/>
      <c r="DAJ8" s="504"/>
      <c r="DAK8" s="504"/>
      <c r="DAL8" s="504"/>
      <c r="DAM8" s="504"/>
      <c r="DAN8" s="505"/>
      <c r="DAO8" s="506"/>
      <c r="DAP8" s="504"/>
      <c r="DAQ8" s="504"/>
      <c r="DAR8" s="504"/>
      <c r="DAS8" s="504"/>
      <c r="DAT8" s="504"/>
      <c r="DAU8" s="504"/>
      <c r="DAV8" s="504"/>
      <c r="DAW8" s="504"/>
      <c r="DAX8" s="504"/>
      <c r="DAY8" s="504"/>
      <c r="DAZ8" s="504"/>
      <c r="DBA8" s="504"/>
      <c r="DBB8" s="504"/>
      <c r="DBC8" s="505"/>
      <c r="DBD8" s="506"/>
      <c r="DBE8" s="504"/>
      <c r="DBF8" s="504"/>
      <c r="DBG8" s="504"/>
      <c r="DBH8" s="504"/>
      <c r="DBI8" s="504"/>
      <c r="DBJ8" s="504"/>
      <c r="DBK8" s="504"/>
      <c r="DBL8" s="504"/>
      <c r="DBM8" s="504"/>
      <c r="DBN8" s="504"/>
      <c r="DBO8" s="504"/>
      <c r="DBP8" s="504"/>
      <c r="DBQ8" s="504"/>
      <c r="DBR8" s="505"/>
      <c r="DBS8" s="506"/>
      <c r="DBT8" s="504"/>
      <c r="DBU8" s="504"/>
      <c r="DBV8" s="504"/>
      <c r="DBW8" s="504"/>
      <c r="DBX8" s="504"/>
      <c r="DBY8" s="504"/>
      <c r="DBZ8" s="504"/>
      <c r="DCA8" s="504"/>
      <c r="DCB8" s="504"/>
      <c r="DCC8" s="504"/>
      <c r="DCD8" s="504"/>
      <c r="DCE8" s="504"/>
      <c r="DCF8" s="504"/>
      <c r="DCG8" s="505"/>
      <c r="DCH8" s="506"/>
      <c r="DCI8" s="504"/>
      <c r="DCJ8" s="504"/>
      <c r="DCK8" s="504"/>
      <c r="DCL8" s="504"/>
      <c r="DCM8" s="504"/>
      <c r="DCN8" s="504"/>
      <c r="DCO8" s="504"/>
      <c r="DCP8" s="504"/>
      <c r="DCQ8" s="504"/>
      <c r="DCR8" s="504"/>
      <c r="DCS8" s="504"/>
      <c r="DCT8" s="504"/>
      <c r="DCU8" s="504"/>
      <c r="DCV8" s="505"/>
      <c r="DCW8" s="506"/>
      <c r="DCX8" s="504"/>
      <c r="DCY8" s="504"/>
      <c r="DCZ8" s="504"/>
      <c r="DDA8" s="504"/>
      <c r="DDB8" s="504"/>
      <c r="DDC8" s="504"/>
      <c r="DDD8" s="504"/>
      <c r="DDE8" s="504"/>
      <c r="DDF8" s="504"/>
      <c r="DDG8" s="504"/>
      <c r="DDH8" s="504"/>
      <c r="DDI8" s="504"/>
      <c r="DDJ8" s="504"/>
      <c r="DDK8" s="505"/>
      <c r="DDL8" s="506"/>
      <c r="DDM8" s="504"/>
      <c r="DDN8" s="504"/>
      <c r="DDO8" s="504"/>
      <c r="DDP8" s="504"/>
      <c r="DDQ8" s="504"/>
      <c r="DDR8" s="504"/>
      <c r="DDS8" s="504"/>
      <c r="DDT8" s="504"/>
      <c r="DDU8" s="504"/>
      <c r="DDV8" s="504"/>
      <c r="DDW8" s="504"/>
      <c r="DDX8" s="504"/>
      <c r="DDY8" s="504"/>
      <c r="DDZ8" s="505"/>
      <c r="DEA8" s="506"/>
      <c r="DEB8" s="504"/>
      <c r="DEC8" s="504"/>
      <c r="DED8" s="504"/>
      <c r="DEE8" s="504"/>
      <c r="DEF8" s="504"/>
      <c r="DEG8" s="504"/>
      <c r="DEH8" s="504"/>
      <c r="DEI8" s="504"/>
      <c r="DEJ8" s="504"/>
      <c r="DEK8" s="504"/>
      <c r="DEL8" s="504"/>
      <c r="DEM8" s="504"/>
      <c r="DEN8" s="504"/>
      <c r="DEO8" s="505"/>
      <c r="DEP8" s="506"/>
      <c r="DEQ8" s="504"/>
      <c r="DER8" s="504"/>
      <c r="DES8" s="504"/>
      <c r="DET8" s="504"/>
      <c r="DEU8" s="504"/>
      <c r="DEV8" s="504"/>
      <c r="DEW8" s="504"/>
      <c r="DEX8" s="504"/>
      <c r="DEY8" s="504"/>
      <c r="DEZ8" s="504"/>
      <c r="DFA8" s="504"/>
      <c r="DFB8" s="504"/>
      <c r="DFC8" s="504"/>
      <c r="DFD8" s="505"/>
      <c r="DFE8" s="506"/>
      <c r="DFF8" s="504"/>
      <c r="DFG8" s="504"/>
      <c r="DFH8" s="504"/>
      <c r="DFI8" s="504"/>
      <c r="DFJ8" s="504"/>
      <c r="DFK8" s="504"/>
      <c r="DFL8" s="504"/>
      <c r="DFM8" s="504"/>
      <c r="DFN8" s="504"/>
      <c r="DFO8" s="504"/>
      <c r="DFP8" s="504"/>
      <c r="DFQ8" s="504"/>
      <c r="DFR8" s="504"/>
      <c r="DFS8" s="505"/>
      <c r="DFT8" s="506"/>
      <c r="DFU8" s="504"/>
      <c r="DFV8" s="504"/>
      <c r="DFW8" s="504"/>
      <c r="DFX8" s="504"/>
      <c r="DFY8" s="504"/>
      <c r="DFZ8" s="504"/>
      <c r="DGA8" s="504"/>
      <c r="DGB8" s="504"/>
      <c r="DGC8" s="504"/>
      <c r="DGD8" s="504"/>
      <c r="DGE8" s="504"/>
      <c r="DGF8" s="504"/>
      <c r="DGG8" s="504"/>
      <c r="DGH8" s="505"/>
      <c r="DGI8" s="506"/>
      <c r="DGJ8" s="504"/>
      <c r="DGK8" s="504"/>
      <c r="DGL8" s="504"/>
      <c r="DGM8" s="504"/>
      <c r="DGN8" s="504"/>
      <c r="DGO8" s="504"/>
      <c r="DGP8" s="504"/>
      <c r="DGQ8" s="504"/>
      <c r="DGR8" s="504"/>
      <c r="DGS8" s="504"/>
      <c r="DGT8" s="504"/>
      <c r="DGU8" s="504"/>
      <c r="DGV8" s="504"/>
      <c r="DGW8" s="505"/>
      <c r="DGX8" s="506"/>
      <c r="DGY8" s="504"/>
      <c r="DGZ8" s="504"/>
      <c r="DHA8" s="504"/>
      <c r="DHB8" s="504"/>
      <c r="DHC8" s="504"/>
      <c r="DHD8" s="504"/>
      <c r="DHE8" s="504"/>
      <c r="DHF8" s="504"/>
      <c r="DHG8" s="504"/>
      <c r="DHH8" s="504"/>
      <c r="DHI8" s="504"/>
      <c r="DHJ8" s="504"/>
      <c r="DHK8" s="504"/>
      <c r="DHL8" s="505"/>
      <c r="DHM8" s="506"/>
      <c r="DHN8" s="504"/>
      <c r="DHO8" s="504"/>
      <c r="DHP8" s="504"/>
      <c r="DHQ8" s="504"/>
      <c r="DHR8" s="504"/>
      <c r="DHS8" s="504"/>
      <c r="DHT8" s="504"/>
      <c r="DHU8" s="504"/>
      <c r="DHV8" s="504"/>
      <c r="DHW8" s="504"/>
      <c r="DHX8" s="504"/>
      <c r="DHY8" s="504"/>
      <c r="DHZ8" s="504"/>
      <c r="DIA8" s="505"/>
      <c r="DIB8" s="506"/>
      <c r="DIC8" s="504"/>
      <c r="DID8" s="504"/>
      <c r="DIE8" s="504"/>
      <c r="DIF8" s="504"/>
      <c r="DIG8" s="504"/>
      <c r="DIH8" s="504"/>
      <c r="DII8" s="504"/>
      <c r="DIJ8" s="504"/>
      <c r="DIK8" s="504"/>
      <c r="DIL8" s="504"/>
      <c r="DIM8" s="504"/>
      <c r="DIN8" s="504"/>
      <c r="DIO8" s="504"/>
      <c r="DIP8" s="505"/>
      <c r="DIQ8" s="506"/>
      <c r="DIR8" s="504"/>
      <c r="DIS8" s="504"/>
      <c r="DIT8" s="504"/>
      <c r="DIU8" s="504"/>
      <c r="DIV8" s="504"/>
      <c r="DIW8" s="504"/>
      <c r="DIX8" s="504"/>
      <c r="DIY8" s="504"/>
      <c r="DIZ8" s="504"/>
      <c r="DJA8" s="504"/>
      <c r="DJB8" s="504"/>
      <c r="DJC8" s="504"/>
      <c r="DJD8" s="504"/>
      <c r="DJE8" s="505"/>
      <c r="DJF8" s="506"/>
      <c r="DJG8" s="504"/>
      <c r="DJH8" s="504"/>
      <c r="DJI8" s="504"/>
      <c r="DJJ8" s="504"/>
      <c r="DJK8" s="504"/>
      <c r="DJL8" s="504"/>
      <c r="DJM8" s="504"/>
      <c r="DJN8" s="504"/>
      <c r="DJO8" s="504"/>
      <c r="DJP8" s="504"/>
      <c r="DJQ8" s="504"/>
      <c r="DJR8" s="504"/>
      <c r="DJS8" s="504"/>
      <c r="DJT8" s="505"/>
      <c r="DJU8" s="506"/>
      <c r="DJV8" s="504"/>
      <c r="DJW8" s="504"/>
      <c r="DJX8" s="504"/>
      <c r="DJY8" s="504"/>
      <c r="DJZ8" s="504"/>
      <c r="DKA8" s="504"/>
      <c r="DKB8" s="504"/>
      <c r="DKC8" s="504"/>
      <c r="DKD8" s="504"/>
      <c r="DKE8" s="504"/>
      <c r="DKF8" s="504"/>
      <c r="DKG8" s="504"/>
      <c r="DKH8" s="504"/>
      <c r="DKI8" s="505"/>
      <c r="DKJ8" s="506"/>
      <c r="DKK8" s="504"/>
      <c r="DKL8" s="504"/>
      <c r="DKM8" s="504"/>
      <c r="DKN8" s="504"/>
      <c r="DKO8" s="504"/>
      <c r="DKP8" s="504"/>
      <c r="DKQ8" s="504"/>
      <c r="DKR8" s="504"/>
      <c r="DKS8" s="504"/>
      <c r="DKT8" s="504"/>
      <c r="DKU8" s="504"/>
      <c r="DKV8" s="504"/>
      <c r="DKW8" s="504"/>
      <c r="DKX8" s="505"/>
      <c r="DKY8" s="506"/>
      <c r="DKZ8" s="504"/>
      <c r="DLA8" s="504"/>
      <c r="DLB8" s="504"/>
      <c r="DLC8" s="504"/>
      <c r="DLD8" s="504"/>
      <c r="DLE8" s="504"/>
      <c r="DLF8" s="504"/>
      <c r="DLG8" s="504"/>
      <c r="DLH8" s="504"/>
      <c r="DLI8" s="504"/>
      <c r="DLJ8" s="504"/>
      <c r="DLK8" s="504"/>
      <c r="DLL8" s="504"/>
      <c r="DLM8" s="505"/>
      <c r="DLN8" s="506"/>
      <c r="DLO8" s="504"/>
      <c r="DLP8" s="504"/>
      <c r="DLQ8" s="504"/>
      <c r="DLR8" s="504"/>
      <c r="DLS8" s="504"/>
      <c r="DLT8" s="504"/>
      <c r="DLU8" s="504"/>
      <c r="DLV8" s="504"/>
      <c r="DLW8" s="504"/>
      <c r="DLX8" s="504"/>
      <c r="DLY8" s="504"/>
      <c r="DLZ8" s="504"/>
      <c r="DMA8" s="504"/>
      <c r="DMB8" s="505"/>
      <c r="DMC8" s="506"/>
      <c r="DMD8" s="504"/>
      <c r="DME8" s="504"/>
      <c r="DMF8" s="504"/>
      <c r="DMG8" s="504"/>
      <c r="DMH8" s="504"/>
      <c r="DMI8" s="504"/>
      <c r="DMJ8" s="504"/>
      <c r="DMK8" s="504"/>
      <c r="DML8" s="504"/>
      <c r="DMM8" s="504"/>
      <c r="DMN8" s="504"/>
      <c r="DMO8" s="504"/>
      <c r="DMP8" s="504"/>
      <c r="DMQ8" s="505"/>
      <c r="DMR8" s="506"/>
      <c r="DMS8" s="504"/>
      <c r="DMT8" s="504"/>
      <c r="DMU8" s="504"/>
      <c r="DMV8" s="504"/>
      <c r="DMW8" s="504"/>
      <c r="DMX8" s="504"/>
      <c r="DMY8" s="504"/>
      <c r="DMZ8" s="504"/>
      <c r="DNA8" s="504"/>
      <c r="DNB8" s="504"/>
      <c r="DNC8" s="504"/>
      <c r="DND8" s="504"/>
      <c r="DNE8" s="504"/>
      <c r="DNF8" s="505"/>
      <c r="DNG8" s="506"/>
      <c r="DNH8" s="504"/>
      <c r="DNI8" s="504"/>
      <c r="DNJ8" s="504"/>
      <c r="DNK8" s="504"/>
      <c r="DNL8" s="504"/>
      <c r="DNM8" s="504"/>
      <c r="DNN8" s="504"/>
      <c r="DNO8" s="504"/>
      <c r="DNP8" s="504"/>
      <c r="DNQ8" s="504"/>
      <c r="DNR8" s="504"/>
      <c r="DNS8" s="504"/>
      <c r="DNT8" s="504"/>
      <c r="DNU8" s="505"/>
      <c r="DNV8" s="506"/>
      <c r="DNW8" s="504"/>
      <c r="DNX8" s="504"/>
      <c r="DNY8" s="504"/>
      <c r="DNZ8" s="504"/>
      <c r="DOA8" s="504"/>
      <c r="DOB8" s="504"/>
      <c r="DOC8" s="504"/>
      <c r="DOD8" s="504"/>
      <c r="DOE8" s="504"/>
      <c r="DOF8" s="504"/>
      <c r="DOG8" s="504"/>
      <c r="DOH8" s="504"/>
      <c r="DOI8" s="504"/>
      <c r="DOJ8" s="505"/>
      <c r="DOK8" s="506"/>
      <c r="DOL8" s="504"/>
      <c r="DOM8" s="504"/>
      <c r="DON8" s="504"/>
      <c r="DOO8" s="504"/>
      <c r="DOP8" s="504"/>
      <c r="DOQ8" s="504"/>
      <c r="DOR8" s="504"/>
      <c r="DOS8" s="504"/>
      <c r="DOT8" s="504"/>
      <c r="DOU8" s="504"/>
      <c r="DOV8" s="504"/>
      <c r="DOW8" s="504"/>
      <c r="DOX8" s="504"/>
      <c r="DOY8" s="505"/>
      <c r="DOZ8" s="506"/>
      <c r="DPA8" s="504"/>
      <c r="DPB8" s="504"/>
      <c r="DPC8" s="504"/>
      <c r="DPD8" s="504"/>
      <c r="DPE8" s="504"/>
      <c r="DPF8" s="504"/>
      <c r="DPG8" s="504"/>
      <c r="DPH8" s="504"/>
      <c r="DPI8" s="504"/>
      <c r="DPJ8" s="504"/>
      <c r="DPK8" s="504"/>
      <c r="DPL8" s="504"/>
      <c r="DPM8" s="504"/>
      <c r="DPN8" s="505"/>
      <c r="DPO8" s="506"/>
      <c r="DPP8" s="504"/>
      <c r="DPQ8" s="504"/>
      <c r="DPR8" s="504"/>
      <c r="DPS8" s="504"/>
      <c r="DPT8" s="504"/>
      <c r="DPU8" s="504"/>
      <c r="DPV8" s="504"/>
      <c r="DPW8" s="504"/>
      <c r="DPX8" s="504"/>
      <c r="DPY8" s="504"/>
      <c r="DPZ8" s="504"/>
      <c r="DQA8" s="504"/>
      <c r="DQB8" s="504"/>
      <c r="DQC8" s="505"/>
      <c r="DQD8" s="506"/>
      <c r="DQE8" s="504"/>
      <c r="DQF8" s="504"/>
      <c r="DQG8" s="504"/>
      <c r="DQH8" s="504"/>
      <c r="DQI8" s="504"/>
      <c r="DQJ8" s="504"/>
      <c r="DQK8" s="504"/>
      <c r="DQL8" s="504"/>
      <c r="DQM8" s="504"/>
      <c r="DQN8" s="504"/>
      <c r="DQO8" s="504"/>
      <c r="DQP8" s="504"/>
      <c r="DQQ8" s="504"/>
      <c r="DQR8" s="505"/>
      <c r="DQS8" s="506"/>
      <c r="DQT8" s="504"/>
      <c r="DQU8" s="504"/>
      <c r="DQV8" s="504"/>
      <c r="DQW8" s="504"/>
      <c r="DQX8" s="504"/>
      <c r="DQY8" s="504"/>
      <c r="DQZ8" s="504"/>
      <c r="DRA8" s="504"/>
      <c r="DRB8" s="504"/>
      <c r="DRC8" s="504"/>
      <c r="DRD8" s="504"/>
      <c r="DRE8" s="504"/>
      <c r="DRF8" s="504"/>
      <c r="DRG8" s="505"/>
      <c r="DRH8" s="506"/>
      <c r="DRI8" s="504"/>
      <c r="DRJ8" s="504"/>
      <c r="DRK8" s="504"/>
      <c r="DRL8" s="504"/>
      <c r="DRM8" s="504"/>
      <c r="DRN8" s="504"/>
      <c r="DRO8" s="504"/>
      <c r="DRP8" s="504"/>
      <c r="DRQ8" s="504"/>
      <c r="DRR8" s="504"/>
      <c r="DRS8" s="504"/>
      <c r="DRT8" s="504"/>
      <c r="DRU8" s="504"/>
      <c r="DRV8" s="505"/>
      <c r="DRW8" s="506"/>
      <c r="DRX8" s="504"/>
      <c r="DRY8" s="504"/>
      <c r="DRZ8" s="504"/>
      <c r="DSA8" s="504"/>
      <c r="DSB8" s="504"/>
      <c r="DSC8" s="504"/>
      <c r="DSD8" s="504"/>
      <c r="DSE8" s="504"/>
      <c r="DSF8" s="504"/>
      <c r="DSG8" s="504"/>
      <c r="DSH8" s="504"/>
      <c r="DSI8" s="504"/>
      <c r="DSJ8" s="504"/>
      <c r="DSK8" s="505"/>
      <c r="DSL8" s="506"/>
      <c r="DSM8" s="504"/>
      <c r="DSN8" s="504"/>
      <c r="DSO8" s="504"/>
      <c r="DSP8" s="504"/>
      <c r="DSQ8" s="504"/>
      <c r="DSR8" s="504"/>
      <c r="DSS8" s="504"/>
      <c r="DST8" s="504"/>
      <c r="DSU8" s="504"/>
      <c r="DSV8" s="504"/>
      <c r="DSW8" s="504"/>
      <c r="DSX8" s="504"/>
      <c r="DSY8" s="504"/>
      <c r="DSZ8" s="505"/>
      <c r="DTA8" s="506"/>
      <c r="DTB8" s="504"/>
      <c r="DTC8" s="504"/>
      <c r="DTD8" s="504"/>
      <c r="DTE8" s="504"/>
      <c r="DTF8" s="504"/>
      <c r="DTG8" s="504"/>
      <c r="DTH8" s="504"/>
      <c r="DTI8" s="504"/>
      <c r="DTJ8" s="504"/>
      <c r="DTK8" s="504"/>
      <c r="DTL8" s="504"/>
      <c r="DTM8" s="504"/>
      <c r="DTN8" s="504"/>
      <c r="DTO8" s="505"/>
      <c r="DTP8" s="506"/>
      <c r="DTQ8" s="504"/>
      <c r="DTR8" s="504"/>
      <c r="DTS8" s="504"/>
      <c r="DTT8" s="504"/>
      <c r="DTU8" s="504"/>
      <c r="DTV8" s="504"/>
      <c r="DTW8" s="504"/>
      <c r="DTX8" s="504"/>
      <c r="DTY8" s="504"/>
      <c r="DTZ8" s="504"/>
      <c r="DUA8" s="504"/>
      <c r="DUB8" s="504"/>
      <c r="DUC8" s="504"/>
      <c r="DUD8" s="505"/>
      <c r="DUE8" s="506"/>
      <c r="DUF8" s="504"/>
      <c r="DUG8" s="504"/>
      <c r="DUH8" s="504"/>
      <c r="DUI8" s="504"/>
      <c r="DUJ8" s="504"/>
      <c r="DUK8" s="504"/>
      <c r="DUL8" s="504"/>
      <c r="DUM8" s="504"/>
      <c r="DUN8" s="504"/>
      <c r="DUO8" s="504"/>
      <c r="DUP8" s="504"/>
      <c r="DUQ8" s="504"/>
      <c r="DUR8" s="504"/>
      <c r="DUS8" s="505"/>
      <c r="DUT8" s="506"/>
      <c r="DUU8" s="504"/>
      <c r="DUV8" s="504"/>
      <c r="DUW8" s="504"/>
      <c r="DUX8" s="504"/>
      <c r="DUY8" s="504"/>
      <c r="DUZ8" s="504"/>
      <c r="DVA8" s="504"/>
      <c r="DVB8" s="504"/>
      <c r="DVC8" s="504"/>
      <c r="DVD8" s="504"/>
      <c r="DVE8" s="504"/>
      <c r="DVF8" s="504"/>
      <c r="DVG8" s="504"/>
      <c r="DVH8" s="505"/>
      <c r="DVI8" s="506"/>
      <c r="DVJ8" s="504"/>
      <c r="DVK8" s="504"/>
      <c r="DVL8" s="504"/>
      <c r="DVM8" s="504"/>
      <c r="DVN8" s="504"/>
      <c r="DVO8" s="504"/>
      <c r="DVP8" s="504"/>
      <c r="DVQ8" s="504"/>
      <c r="DVR8" s="504"/>
      <c r="DVS8" s="504"/>
      <c r="DVT8" s="504"/>
      <c r="DVU8" s="504"/>
      <c r="DVV8" s="504"/>
      <c r="DVW8" s="505"/>
      <c r="DVX8" s="506"/>
      <c r="DVY8" s="504"/>
      <c r="DVZ8" s="504"/>
      <c r="DWA8" s="504"/>
      <c r="DWB8" s="504"/>
      <c r="DWC8" s="504"/>
      <c r="DWD8" s="504"/>
      <c r="DWE8" s="504"/>
      <c r="DWF8" s="504"/>
      <c r="DWG8" s="504"/>
      <c r="DWH8" s="504"/>
      <c r="DWI8" s="504"/>
      <c r="DWJ8" s="504"/>
      <c r="DWK8" s="504"/>
      <c r="DWL8" s="505"/>
      <c r="DWM8" s="506"/>
      <c r="DWN8" s="504"/>
      <c r="DWO8" s="504"/>
      <c r="DWP8" s="504"/>
      <c r="DWQ8" s="504"/>
      <c r="DWR8" s="504"/>
      <c r="DWS8" s="504"/>
      <c r="DWT8" s="504"/>
      <c r="DWU8" s="504"/>
      <c r="DWV8" s="504"/>
      <c r="DWW8" s="504"/>
      <c r="DWX8" s="504"/>
      <c r="DWY8" s="504"/>
      <c r="DWZ8" s="504"/>
      <c r="DXA8" s="505"/>
      <c r="DXB8" s="506"/>
      <c r="DXC8" s="504"/>
      <c r="DXD8" s="504"/>
      <c r="DXE8" s="504"/>
      <c r="DXF8" s="504"/>
      <c r="DXG8" s="504"/>
      <c r="DXH8" s="504"/>
      <c r="DXI8" s="504"/>
      <c r="DXJ8" s="504"/>
      <c r="DXK8" s="504"/>
      <c r="DXL8" s="504"/>
      <c r="DXM8" s="504"/>
      <c r="DXN8" s="504"/>
      <c r="DXO8" s="504"/>
      <c r="DXP8" s="505"/>
      <c r="DXQ8" s="506"/>
      <c r="DXR8" s="504"/>
      <c r="DXS8" s="504"/>
      <c r="DXT8" s="504"/>
      <c r="DXU8" s="504"/>
      <c r="DXV8" s="504"/>
      <c r="DXW8" s="504"/>
      <c r="DXX8" s="504"/>
      <c r="DXY8" s="504"/>
      <c r="DXZ8" s="504"/>
      <c r="DYA8" s="504"/>
      <c r="DYB8" s="504"/>
      <c r="DYC8" s="504"/>
      <c r="DYD8" s="504"/>
      <c r="DYE8" s="505"/>
      <c r="DYF8" s="506"/>
      <c r="DYG8" s="504"/>
      <c r="DYH8" s="504"/>
      <c r="DYI8" s="504"/>
      <c r="DYJ8" s="504"/>
      <c r="DYK8" s="504"/>
      <c r="DYL8" s="504"/>
      <c r="DYM8" s="504"/>
      <c r="DYN8" s="504"/>
      <c r="DYO8" s="504"/>
      <c r="DYP8" s="504"/>
      <c r="DYQ8" s="504"/>
      <c r="DYR8" s="504"/>
      <c r="DYS8" s="504"/>
      <c r="DYT8" s="505"/>
      <c r="DYU8" s="506"/>
      <c r="DYV8" s="504"/>
      <c r="DYW8" s="504"/>
      <c r="DYX8" s="504"/>
      <c r="DYY8" s="504"/>
      <c r="DYZ8" s="504"/>
      <c r="DZA8" s="504"/>
      <c r="DZB8" s="504"/>
      <c r="DZC8" s="504"/>
      <c r="DZD8" s="504"/>
      <c r="DZE8" s="504"/>
      <c r="DZF8" s="504"/>
      <c r="DZG8" s="504"/>
      <c r="DZH8" s="504"/>
      <c r="DZI8" s="505"/>
      <c r="DZJ8" s="506"/>
      <c r="DZK8" s="504"/>
      <c r="DZL8" s="504"/>
      <c r="DZM8" s="504"/>
      <c r="DZN8" s="504"/>
      <c r="DZO8" s="504"/>
      <c r="DZP8" s="504"/>
      <c r="DZQ8" s="504"/>
      <c r="DZR8" s="504"/>
      <c r="DZS8" s="504"/>
      <c r="DZT8" s="504"/>
      <c r="DZU8" s="504"/>
      <c r="DZV8" s="504"/>
      <c r="DZW8" s="504"/>
      <c r="DZX8" s="505"/>
      <c r="DZY8" s="506"/>
      <c r="DZZ8" s="504"/>
      <c r="EAA8" s="504"/>
      <c r="EAB8" s="504"/>
      <c r="EAC8" s="504"/>
      <c r="EAD8" s="504"/>
      <c r="EAE8" s="504"/>
      <c r="EAF8" s="504"/>
      <c r="EAG8" s="504"/>
      <c r="EAH8" s="504"/>
      <c r="EAI8" s="504"/>
      <c r="EAJ8" s="504"/>
      <c r="EAK8" s="504"/>
      <c r="EAL8" s="504"/>
      <c r="EAM8" s="505"/>
      <c r="EAN8" s="506"/>
      <c r="EAO8" s="504"/>
      <c r="EAP8" s="504"/>
      <c r="EAQ8" s="504"/>
      <c r="EAR8" s="504"/>
      <c r="EAS8" s="504"/>
      <c r="EAT8" s="504"/>
      <c r="EAU8" s="504"/>
      <c r="EAV8" s="504"/>
      <c r="EAW8" s="504"/>
      <c r="EAX8" s="504"/>
      <c r="EAY8" s="504"/>
      <c r="EAZ8" s="504"/>
      <c r="EBA8" s="504"/>
      <c r="EBB8" s="505"/>
      <c r="EBC8" s="506"/>
      <c r="EBD8" s="504"/>
      <c r="EBE8" s="504"/>
      <c r="EBF8" s="504"/>
      <c r="EBG8" s="504"/>
      <c r="EBH8" s="504"/>
      <c r="EBI8" s="504"/>
      <c r="EBJ8" s="504"/>
      <c r="EBK8" s="504"/>
      <c r="EBL8" s="504"/>
      <c r="EBM8" s="504"/>
      <c r="EBN8" s="504"/>
      <c r="EBO8" s="504"/>
      <c r="EBP8" s="504"/>
      <c r="EBQ8" s="505"/>
      <c r="EBR8" s="506"/>
      <c r="EBS8" s="504"/>
      <c r="EBT8" s="504"/>
      <c r="EBU8" s="504"/>
      <c r="EBV8" s="504"/>
      <c r="EBW8" s="504"/>
      <c r="EBX8" s="504"/>
      <c r="EBY8" s="504"/>
      <c r="EBZ8" s="504"/>
      <c r="ECA8" s="504"/>
      <c r="ECB8" s="504"/>
      <c r="ECC8" s="504"/>
      <c r="ECD8" s="504"/>
      <c r="ECE8" s="504"/>
      <c r="ECF8" s="505"/>
      <c r="ECG8" s="506"/>
      <c r="ECH8" s="504"/>
      <c r="ECI8" s="504"/>
      <c r="ECJ8" s="504"/>
      <c r="ECK8" s="504"/>
      <c r="ECL8" s="504"/>
      <c r="ECM8" s="504"/>
      <c r="ECN8" s="504"/>
      <c r="ECO8" s="504"/>
      <c r="ECP8" s="504"/>
      <c r="ECQ8" s="504"/>
      <c r="ECR8" s="504"/>
      <c r="ECS8" s="504"/>
      <c r="ECT8" s="504"/>
      <c r="ECU8" s="505"/>
      <c r="ECV8" s="506"/>
      <c r="ECW8" s="504"/>
      <c r="ECX8" s="504"/>
      <c r="ECY8" s="504"/>
      <c r="ECZ8" s="504"/>
      <c r="EDA8" s="504"/>
      <c r="EDB8" s="504"/>
      <c r="EDC8" s="504"/>
      <c r="EDD8" s="504"/>
      <c r="EDE8" s="504"/>
      <c r="EDF8" s="504"/>
      <c r="EDG8" s="504"/>
      <c r="EDH8" s="504"/>
      <c r="EDI8" s="504"/>
      <c r="EDJ8" s="505"/>
      <c r="EDK8" s="506"/>
      <c r="EDL8" s="504"/>
      <c r="EDM8" s="504"/>
      <c r="EDN8" s="504"/>
      <c r="EDO8" s="504"/>
      <c r="EDP8" s="504"/>
      <c r="EDQ8" s="504"/>
      <c r="EDR8" s="504"/>
      <c r="EDS8" s="504"/>
      <c r="EDT8" s="504"/>
      <c r="EDU8" s="504"/>
      <c r="EDV8" s="504"/>
      <c r="EDW8" s="504"/>
      <c r="EDX8" s="504"/>
      <c r="EDY8" s="505"/>
      <c r="EDZ8" s="506"/>
      <c r="EEA8" s="504"/>
      <c r="EEB8" s="504"/>
      <c r="EEC8" s="504"/>
      <c r="EED8" s="504"/>
      <c r="EEE8" s="504"/>
      <c r="EEF8" s="504"/>
      <c r="EEG8" s="504"/>
      <c r="EEH8" s="504"/>
      <c r="EEI8" s="504"/>
      <c r="EEJ8" s="504"/>
      <c r="EEK8" s="504"/>
      <c r="EEL8" s="504"/>
      <c r="EEM8" s="504"/>
      <c r="EEN8" s="505"/>
      <c r="EEO8" s="506"/>
      <c r="EEP8" s="504"/>
      <c r="EEQ8" s="504"/>
      <c r="EER8" s="504"/>
      <c r="EES8" s="504"/>
      <c r="EET8" s="504"/>
      <c r="EEU8" s="504"/>
      <c r="EEV8" s="504"/>
      <c r="EEW8" s="504"/>
      <c r="EEX8" s="504"/>
      <c r="EEY8" s="504"/>
      <c r="EEZ8" s="504"/>
      <c r="EFA8" s="504"/>
      <c r="EFB8" s="504"/>
      <c r="EFC8" s="505"/>
      <c r="EFD8" s="506"/>
      <c r="EFE8" s="504"/>
      <c r="EFF8" s="504"/>
      <c r="EFG8" s="504"/>
      <c r="EFH8" s="504"/>
      <c r="EFI8" s="504"/>
      <c r="EFJ8" s="504"/>
      <c r="EFK8" s="504"/>
      <c r="EFL8" s="504"/>
      <c r="EFM8" s="504"/>
      <c r="EFN8" s="504"/>
      <c r="EFO8" s="504"/>
      <c r="EFP8" s="504"/>
      <c r="EFQ8" s="504"/>
      <c r="EFR8" s="505"/>
      <c r="EFS8" s="506"/>
      <c r="EFT8" s="504"/>
      <c r="EFU8" s="504"/>
      <c r="EFV8" s="504"/>
      <c r="EFW8" s="504"/>
      <c r="EFX8" s="504"/>
      <c r="EFY8" s="504"/>
      <c r="EFZ8" s="504"/>
      <c r="EGA8" s="504"/>
      <c r="EGB8" s="504"/>
      <c r="EGC8" s="504"/>
      <c r="EGD8" s="504"/>
      <c r="EGE8" s="504"/>
      <c r="EGF8" s="504"/>
      <c r="EGG8" s="505"/>
      <c r="EGH8" s="506"/>
      <c r="EGI8" s="504"/>
      <c r="EGJ8" s="504"/>
      <c r="EGK8" s="504"/>
      <c r="EGL8" s="504"/>
      <c r="EGM8" s="504"/>
      <c r="EGN8" s="504"/>
      <c r="EGO8" s="504"/>
      <c r="EGP8" s="504"/>
      <c r="EGQ8" s="504"/>
      <c r="EGR8" s="504"/>
      <c r="EGS8" s="504"/>
      <c r="EGT8" s="504"/>
      <c r="EGU8" s="504"/>
      <c r="EGV8" s="505"/>
      <c r="EGW8" s="506"/>
      <c r="EGX8" s="504"/>
      <c r="EGY8" s="504"/>
      <c r="EGZ8" s="504"/>
      <c r="EHA8" s="504"/>
      <c r="EHB8" s="504"/>
      <c r="EHC8" s="504"/>
      <c r="EHD8" s="504"/>
      <c r="EHE8" s="504"/>
      <c r="EHF8" s="504"/>
      <c r="EHG8" s="504"/>
      <c r="EHH8" s="504"/>
      <c r="EHI8" s="504"/>
      <c r="EHJ8" s="504"/>
      <c r="EHK8" s="505"/>
      <c r="EHL8" s="506"/>
      <c r="EHM8" s="504"/>
      <c r="EHN8" s="504"/>
      <c r="EHO8" s="504"/>
      <c r="EHP8" s="504"/>
      <c r="EHQ8" s="504"/>
      <c r="EHR8" s="504"/>
      <c r="EHS8" s="504"/>
      <c r="EHT8" s="504"/>
      <c r="EHU8" s="504"/>
      <c r="EHV8" s="504"/>
      <c r="EHW8" s="504"/>
      <c r="EHX8" s="504"/>
      <c r="EHY8" s="504"/>
      <c r="EHZ8" s="505"/>
      <c r="EIA8" s="506"/>
      <c r="EIB8" s="504"/>
      <c r="EIC8" s="504"/>
      <c r="EID8" s="504"/>
      <c r="EIE8" s="504"/>
      <c r="EIF8" s="504"/>
      <c r="EIG8" s="504"/>
      <c r="EIH8" s="504"/>
      <c r="EII8" s="504"/>
      <c r="EIJ8" s="504"/>
      <c r="EIK8" s="504"/>
      <c r="EIL8" s="504"/>
      <c r="EIM8" s="504"/>
      <c r="EIN8" s="504"/>
      <c r="EIO8" s="505"/>
      <c r="EIP8" s="506"/>
      <c r="EIQ8" s="504"/>
      <c r="EIR8" s="504"/>
      <c r="EIS8" s="504"/>
      <c r="EIT8" s="504"/>
      <c r="EIU8" s="504"/>
      <c r="EIV8" s="504"/>
      <c r="EIW8" s="504"/>
      <c r="EIX8" s="504"/>
      <c r="EIY8" s="504"/>
      <c r="EIZ8" s="504"/>
      <c r="EJA8" s="504"/>
      <c r="EJB8" s="504"/>
      <c r="EJC8" s="504"/>
      <c r="EJD8" s="505"/>
      <c r="EJE8" s="506"/>
      <c r="EJF8" s="504"/>
      <c r="EJG8" s="504"/>
      <c r="EJH8" s="504"/>
      <c r="EJI8" s="504"/>
      <c r="EJJ8" s="504"/>
      <c r="EJK8" s="504"/>
      <c r="EJL8" s="504"/>
      <c r="EJM8" s="504"/>
      <c r="EJN8" s="504"/>
      <c r="EJO8" s="504"/>
      <c r="EJP8" s="504"/>
      <c r="EJQ8" s="504"/>
      <c r="EJR8" s="504"/>
      <c r="EJS8" s="505"/>
      <c r="EJT8" s="506"/>
      <c r="EJU8" s="504"/>
      <c r="EJV8" s="504"/>
      <c r="EJW8" s="504"/>
      <c r="EJX8" s="504"/>
      <c r="EJY8" s="504"/>
      <c r="EJZ8" s="504"/>
      <c r="EKA8" s="504"/>
      <c r="EKB8" s="504"/>
      <c r="EKC8" s="504"/>
      <c r="EKD8" s="504"/>
      <c r="EKE8" s="504"/>
      <c r="EKF8" s="504"/>
      <c r="EKG8" s="504"/>
      <c r="EKH8" s="505"/>
      <c r="EKI8" s="506"/>
      <c r="EKJ8" s="504"/>
      <c r="EKK8" s="504"/>
      <c r="EKL8" s="504"/>
      <c r="EKM8" s="504"/>
      <c r="EKN8" s="504"/>
      <c r="EKO8" s="504"/>
      <c r="EKP8" s="504"/>
      <c r="EKQ8" s="504"/>
      <c r="EKR8" s="504"/>
      <c r="EKS8" s="504"/>
      <c r="EKT8" s="504"/>
      <c r="EKU8" s="504"/>
      <c r="EKV8" s="504"/>
      <c r="EKW8" s="505"/>
      <c r="EKX8" s="506"/>
      <c r="EKY8" s="504"/>
      <c r="EKZ8" s="504"/>
      <c r="ELA8" s="504"/>
      <c r="ELB8" s="504"/>
      <c r="ELC8" s="504"/>
      <c r="ELD8" s="504"/>
      <c r="ELE8" s="504"/>
      <c r="ELF8" s="504"/>
      <c r="ELG8" s="504"/>
      <c r="ELH8" s="504"/>
      <c r="ELI8" s="504"/>
      <c r="ELJ8" s="504"/>
      <c r="ELK8" s="504"/>
      <c r="ELL8" s="505"/>
      <c r="ELM8" s="506"/>
      <c r="ELN8" s="504"/>
      <c r="ELO8" s="504"/>
      <c r="ELP8" s="504"/>
      <c r="ELQ8" s="504"/>
      <c r="ELR8" s="504"/>
      <c r="ELS8" s="504"/>
      <c r="ELT8" s="504"/>
      <c r="ELU8" s="504"/>
      <c r="ELV8" s="504"/>
      <c r="ELW8" s="504"/>
      <c r="ELX8" s="504"/>
      <c r="ELY8" s="504"/>
      <c r="ELZ8" s="504"/>
      <c r="EMA8" s="505"/>
      <c r="EMB8" s="506"/>
      <c r="EMC8" s="504"/>
      <c r="EMD8" s="504"/>
      <c r="EME8" s="504"/>
      <c r="EMF8" s="504"/>
      <c r="EMG8" s="504"/>
      <c r="EMH8" s="504"/>
      <c r="EMI8" s="504"/>
      <c r="EMJ8" s="504"/>
      <c r="EMK8" s="504"/>
      <c r="EML8" s="504"/>
      <c r="EMM8" s="504"/>
      <c r="EMN8" s="504"/>
      <c r="EMO8" s="504"/>
      <c r="EMP8" s="505"/>
      <c r="EMQ8" s="506"/>
      <c r="EMR8" s="504"/>
      <c r="EMS8" s="504"/>
      <c r="EMT8" s="504"/>
      <c r="EMU8" s="504"/>
      <c r="EMV8" s="504"/>
      <c r="EMW8" s="504"/>
      <c r="EMX8" s="504"/>
      <c r="EMY8" s="504"/>
      <c r="EMZ8" s="504"/>
      <c r="ENA8" s="504"/>
      <c r="ENB8" s="504"/>
      <c r="ENC8" s="504"/>
      <c r="END8" s="504"/>
      <c r="ENE8" s="505"/>
      <c r="ENF8" s="506"/>
      <c r="ENG8" s="504"/>
      <c r="ENH8" s="504"/>
      <c r="ENI8" s="504"/>
      <c r="ENJ8" s="504"/>
      <c r="ENK8" s="504"/>
      <c r="ENL8" s="504"/>
      <c r="ENM8" s="504"/>
      <c r="ENN8" s="504"/>
      <c r="ENO8" s="504"/>
      <c r="ENP8" s="504"/>
      <c r="ENQ8" s="504"/>
      <c r="ENR8" s="504"/>
      <c r="ENS8" s="504"/>
      <c r="ENT8" s="505"/>
      <c r="ENU8" s="506"/>
      <c r="ENV8" s="504"/>
      <c r="ENW8" s="504"/>
      <c r="ENX8" s="504"/>
      <c r="ENY8" s="504"/>
      <c r="ENZ8" s="504"/>
      <c r="EOA8" s="504"/>
      <c r="EOB8" s="504"/>
      <c r="EOC8" s="504"/>
      <c r="EOD8" s="504"/>
      <c r="EOE8" s="504"/>
      <c r="EOF8" s="504"/>
      <c r="EOG8" s="504"/>
      <c r="EOH8" s="504"/>
      <c r="EOI8" s="505"/>
      <c r="EOJ8" s="506"/>
      <c r="EOK8" s="504"/>
      <c r="EOL8" s="504"/>
      <c r="EOM8" s="504"/>
      <c r="EON8" s="504"/>
      <c r="EOO8" s="504"/>
      <c r="EOP8" s="504"/>
      <c r="EOQ8" s="504"/>
      <c r="EOR8" s="504"/>
      <c r="EOS8" s="504"/>
      <c r="EOT8" s="504"/>
      <c r="EOU8" s="504"/>
      <c r="EOV8" s="504"/>
      <c r="EOW8" s="504"/>
      <c r="EOX8" s="505"/>
      <c r="EOY8" s="506"/>
      <c r="EOZ8" s="504"/>
      <c r="EPA8" s="504"/>
      <c r="EPB8" s="504"/>
      <c r="EPC8" s="504"/>
      <c r="EPD8" s="504"/>
      <c r="EPE8" s="504"/>
      <c r="EPF8" s="504"/>
      <c r="EPG8" s="504"/>
      <c r="EPH8" s="504"/>
      <c r="EPI8" s="504"/>
      <c r="EPJ8" s="504"/>
      <c r="EPK8" s="504"/>
      <c r="EPL8" s="504"/>
      <c r="EPM8" s="505"/>
      <c r="EPN8" s="506"/>
      <c r="EPO8" s="504"/>
      <c r="EPP8" s="504"/>
      <c r="EPQ8" s="504"/>
      <c r="EPR8" s="504"/>
      <c r="EPS8" s="504"/>
      <c r="EPT8" s="504"/>
      <c r="EPU8" s="504"/>
      <c r="EPV8" s="504"/>
      <c r="EPW8" s="504"/>
      <c r="EPX8" s="504"/>
      <c r="EPY8" s="504"/>
      <c r="EPZ8" s="504"/>
      <c r="EQA8" s="504"/>
      <c r="EQB8" s="505"/>
      <c r="EQC8" s="506"/>
      <c r="EQD8" s="504"/>
      <c r="EQE8" s="504"/>
      <c r="EQF8" s="504"/>
      <c r="EQG8" s="504"/>
      <c r="EQH8" s="504"/>
      <c r="EQI8" s="504"/>
      <c r="EQJ8" s="504"/>
      <c r="EQK8" s="504"/>
      <c r="EQL8" s="504"/>
      <c r="EQM8" s="504"/>
      <c r="EQN8" s="504"/>
      <c r="EQO8" s="504"/>
      <c r="EQP8" s="504"/>
      <c r="EQQ8" s="505"/>
      <c r="EQR8" s="506"/>
      <c r="EQS8" s="504"/>
      <c r="EQT8" s="504"/>
      <c r="EQU8" s="504"/>
      <c r="EQV8" s="504"/>
      <c r="EQW8" s="504"/>
      <c r="EQX8" s="504"/>
      <c r="EQY8" s="504"/>
      <c r="EQZ8" s="504"/>
      <c r="ERA8" s="504"/>
      <c r="ERB8" s="504"/>
      <c r="ERC8" s="504"/>
      <c r="ERD8" s="504"/>
      <c r="ERE8" s="504"/>
      <c r="ERF8" s="505"/>
      <c r="ERG8" s="506"/>
      <c r="ERH8" s="504"/>
      <c r="ERI8" s="504"/>
      <c r="ERJ8" s="504"/>
      <c r="ERK8" s="504"/>
      <c r="ERL8" s="504"/>
      <c r="ERM8" s="504"/>
      <c r="ERN8" s="504"/>
      <c r="ERO8" s="504"/>
      <c r="ERP8" s="504"/>
      <c r="ERQ8" s="504"/>
      <c r="ERR8" s="504"/>
      <c r="ERS8" s="504"/>
      <c r="ERT8" s="504"/>
      <c r="ERU8" s="505"/>
      <c r="ERV8" s="506"/>
      <c r="ERW8" s="504"/>
      <c r="ERX8" s="504"/>
      <c r="ERY8" s="504"/>
      <c r="ERZ8" s="504"/>
      <c r="ESA8" s="504"/>
      <c r="ESB8" s="504"/>
      <c r="ESC8" s="504"/>
      <c r="ESD8" s="504"/>
      <c r="ESE8" s="504"/>
      <c r="ESF8" s="504"/>
      <c r="ESG8" s="504"/>
      <c r="ESH8" s="504"/>
      <c r="ESI8" s="504"/>
      <c r="ESJ8" s="505"/>
      <c r="ESK8" s="506"/>
      <c r="ESL8" s="504"/>
      <c r="ESM8" s="504"/>
      <c r="ESN8" s="504"/>
      <c r="ESO8" s="504"/>
      <c r="ESP8" s="504"/>
      <c r="ESQ8" s="504"/>
      <c r="ESR8" s="504"/>
      <c r="ESS8" s="504"/>
      <c r="EST8" s="504"/>
      <c r="ESU8" s="504"/>
      <c r="ESV8" s="504"/>
      <c r="ESW8" s="504"/>
      <c r="ESX8" s="504"/>
      <c r="ESY8" s="505"/>
      <c r="ESZ8" s="506"/>
      <c r="ETA8" s="504"/>
      <c r="ETB8" s="504"/>
      <c r="ETC8" s="504"/>
      <c r="ETD8" s="504"/>
      <c r="ETE8" s="504"/>
      <c r="ETF8" s="504"/>
      <c r="ETG8" s="504"/>
      <c r="ETH8" s="504"/>
      <c r="ETI8" s="504"/>
      <c r="ETJ8" s="504"/>
      <c r="ETK8" s="504"/>
      <c r="ETL8" s="504"/>
      <c r="ETM8" s="504"/>
      <c r="ETN8" s="505"/>
      <c r="ETO8" s="506"/>
      <c r="ETP8" s="504"/>
      <c r="ETQ8" s="504"/>
      <c r="ETR8" s="504"/>
      <c r="ETS8" s="504"/>
      <c r="ETT8" s="504"/>
      <c r="ETU8" s="504"/>
      <c r="ETV8" s="504"/>
      <c r="ETW8" s="504"/>
      <c r="ETX8" s="504"/>
      <c r="ETY8" s="504"/>
      <c r="ETZ8" s="504"/>
      <c r="EUA8" s="504"/>
      <c r="EUB8" s="504"/>
      <c r="EUC8" s="505"/>
      <c r="EUD8" s="506"/>
      <c r="EUE8" s="504"/>
      <c r="EUF8" s="504"/>
      <c r="EUG8" s="504"/>
      <c r="EUH8" s="504"/>
      <c r="EUI8" s="504"/>
      <c r="EUJ8" s="504"/>
      <c r="EUK8" s="504"/>
      <c r="EUL8" s="504"/>
      <c r="EUM8" s="504"/>
      <c r="EUN8" s="504"/>
      <c r="EUO8" s="504"/>
      <c r="EUP8" s="504"/>
      <c r="EUQ8" s="504"/>
      <c r="EUR8" s="505"/>
      <c r="EUS8" s="506"/>
      <c r="EUT8" s="504"/>
      <c r="EUU8" s="504"/>
      <c r="EUV8" s="504"/>
      <c r="EUW8" s="504"/>
      <c r="EUX8" s="504"/>
      <c r="EUY8" s="504"/>
      <c r="EUZ8" s="504"/>
      <c r="EVA8" s="504"/>
      <c r="EVB8" s="504"/>
      <c r="EVC8" s="504"/>
      <c r="EVD8" s="504"/>
      <c r="EVE8" s="504"/>
      <c r="EVF8" s="504"/>
      <c r="EVG8" s="505"/>
      <c r="EVH8" s="506"/>
      <c r="EVI8" s="504"/>
      <c r="EVJ8" s="504"/>
      <c r="EVK8" s="504"/>
      <c r="EVL8" s="504"/>
      <c r="EVM8" s="504"/>
      <c r="EVN8" s="504"/>
      <c r="EVO8" s="504"/>
      <c r="EVP8" s="504"/>
      <c r="EVQ8" s="504"/>
      <c r="EVR8" s="504"/>
      <c r="EVS8" s="504"/>
      <c r="EVT8" s="504"/>
      <c r="EVU8" s="504"/>
      <c r="EVV8" s="505"/>
      <c r="EVW8" s="506"/>
      <c r="EVX8" s="504"/>
      <c r="EVY8" s="504"/>
      <c r="EVZ8" s="504"/>
      <c r="EWA8" s="504"/>
      <c r="EWB8" s="504"/>
      <c r="EWC8" s="504"/>
      <c r="EWD8" s="504"/>
      <c r="EWE8" s="504"/>
      <c r="EWF8" s="504"/>
      <c r="EWG8" s="504"/>
      <c r="EWH8" s="504"/>
      <c r="EWI8" s="504"/>
      <c r="EWJ8" s="504"/>
      <c r="EWK8" s="505"/>
      <c r="EWL8" s="506"/>
      <c r="EWM8" s="504"/>
      <c r="EWN8" s="504"/>
      <c r="EWO8" s="504"/>
      <c r="EWP8" s="504"/>
      <c r="EWQ8" s="504"/>
      <c r="EWR8" s="504"/>
      <c r="EWS8" s="504"/>
      <c r="EWT8" s="504"/>
      <c r="EWU8" s="504"/>
      <c r="EWV8" s="504"/>
      <c r="EWW8" s="504"/>
      <c r="EWX8" s="504"/>
      <c r="EWY8" s="504"/>
      <c r="EWZ8" s="505"/>
      <c r="EXA8" s="506"/>
      <c r="EXB8" s="504"/>
      <c r="EXC8" s="504"/>
      <c r="EXD8" s="504"/>
      <c r="EXE8" s="504"/>
      <c r="EXF8" s="504"/>
      <c r="EXG8" s="504"/>
      <c r="EXH8" s="504"/>
      <c r="EXI8" s="504"/>
      <c r="EXJ8" s="504"/>
      <c r="EXK8" s="504"/>
      <c r="EXL8" s="504"/>
      <c r="EXM8" s="504"/>
      <c r="EXN8" s="504"/>
      <c r="EXO8" s="505"/>
      <c r="EXP8" s="506"/>
      <c r="EXQ8" s="504"/>
      <c r="EXR8" s="504"/>
      <c r="EXS8" s="504"/>
      <c r="EXT8" s="504"/>
      <c r="EXU8" s="504"/>
      <c r="EXV8" s="504"/>
      <c r="EXW8" s="504"/>
      <c r="EXX8" s="504"/>
      <c r="EXY8" s="504"/>
      <c r="EXZ8" s="504"/>
      <c r="EYA8" s="504"/>
      <c r="EYB8" s="504"/>
      <c r="EYC8" s="504"/>
      <c r="EYD8" s="505"/>
      <c r="EYE8" s="506"/>
      <c r="EYF8" s="504"/>
      <c r="EYG8" s="504"/>
      <c r="EYH8" s="504"/>
      <c r="EYI8" s="504"/>
      <c r="EYJ8" s="504"/>
      <c r="EYK8" s="504"/>
      <c r="EYL8" s="504"/>
      <c r="EYM8" s="504"/>
      <c r="EYN8" s="504"/>
      <c r="EYO8" s="504"/>
      <c r="EYP8" s="504"/>
      <c r="EYQ8" s="504"/>
      <c r="EYR8" s="504"/>
      <c r="EYS8" s="505"/>
      <c r="EYT8" s="506"/>
      <c r="EYU8" s="504"/>
      <c r="EYV8" s="504"/>
      <c r="EYW8" s="504"/>
      <c r="EYX8" s="504"/>
      <c r="EYY8" s="504"/>
      <c r="EYZ8" s="504"/>
      <c r="EZA8" s="504"/>
      <c r="EZB8" s="504"/>
      <c r="EZC8" s="504"/>
      <c r="EZD8" s="504"/>
      <c r="EZE8" s="504"/>
      <c r="EZF8" s="504"/>
      <c r="EZG8" s="504"/>
      <c r="EZH8" s="505"/>
      <c r="EZI8" s="506"/>
      <c r="EZJ8" s="504"/>
      <c r="EZK8" s="504"/>
      <c r="EZL8" s="504"/>
      <c r="EZM8" s="504"/>
      <c r="EZN8" s="504"/>
      <c r="EZO8" s="504"/>
      <c r="EZP8" s="504"/>
      <c r="EZQ8" s="504"/>
      <c r="EZR8" s="504"/>
      <c r="EZS8" s="504"/>
      <c r="EZT8" s="504"/>
      <c r="EZU8" s="504"/>
      <c r="EZV8" s="504"/>
      <c r="EZW8" s="505"/>
      <c r="EZX8" s="506"/>
      <c r="EZY8" s="504"/>
      <c r="EZZ8" s="504"/>
      <c r="FAA8" s="504"/>
      <c r="FAB8" s="504"/>
      <c r="FAC8" s="504"/>
      <c r="FAD8" s="504"/>
      <c r="FAE8" s="504"/>
      <c r="FAF8" s="504"/>
      <c r="FAG8" s="504"/>
      <c r="FAH8" s="504"/>
      <c r="FAI8" s="504"/>
      <c r="FAJ8" s="504"/>
      <c r="FAK8" s="504"/>
      <c r="FAL8" s="505"/>
      <c r="FAM8" s="506"/>
      <c r="FAN8" s="504"/>
      <c r="FAO8" s="504"/>
      <c r="FAP8" s="504"/>
      <c r="FAQ8" s="504"/>
      <c r="FAR8" s="504"/>
      <c r="FAS8" s="504"/>
      <c r="FAT8" s="504"/>
      <c r="FAU8" s="504"/>
      <c r="FAV8" s="504"/>
      <c r="FAW8" s="504"/>
      <c r="FAX8" s="504"/>
      <c r="FAY8" s="504"/>
      <c r="FAZ8" s="504"/>
      <c r="FBA8" s="505"/>
      <c r="FBB8" s="506"/>
      <c r="FBC8" s="504"/>
      <c r="FBD8" s="504"/>
      <c r="FBE8" s="504"/>
      <c r="FBF8" s="504"/>
      <c r="FBG8" s="504"/>
      <c r="FBH8" s="504"/>
      <c r="FBI8" s="504"/>
      <c r="FBJ8" s="504"/>
      <c r="FBK8" s="504"/>
      <c r="FBL8" s="504"/>
      <c r="FBM8" s="504"/>
      <c r="FBN8" s="504"/>
      <c r="FBO8" s="504"/>
      <c r="FBP8" s="505"/>
      <c r="FBQ8" s="506"/>
      <c r="FBR8" s="504"/>
      <c r="FBS8" s="504"/>
      <c r="FBT8" s="504"/>
      <c r="FBU8" s="504"/>
      <c r="FBV8" s="504"/>
      <c r="FBW8" s="504"/>
      <c r="FBX8" s="504"/>
      <c r="FBY8" s="504"/>
      <c r="FBZ8" s="504"/>
      <c r="FCA8" s="504"/>
      <c r="FCB8" s="504"/>
      <c r="FCC8" s="504"/>
      <c r="FCD8" s="504"/>
      <c r="FCE8" s="505"/>
      <c r="FCF8" s="506"/>
      <c r="FCG8" s="504"/>
      <c r="FCH8" s="504"/>
      <c r="FCI8" s="504"/>
      <c r="FCJ8" s="504"/>
      <c r="FCK8" s="504"/>
      <c r="FCL8" s="504"/>
      <c r="FCM8" s="504"/>
      <c r="FCN8" s="504"/>
      <c r="FCO8" s="504"/>
      <c r="FCP8" s="504"/>
      <c r="FCQ8" s="504"/>
      <c r="FCR8" s="504"/>
      <c r="FCS8" s="504"/>
      <c r="FCT8" s="505"/>
      <c r="FCU8" s="506"/>
      <c r="FCV8" s="504"/>
      <c r="FCW8" s="504"/>
      <c r="FCX8" s="504"/>
      <c r="FCY8" s="504"/>
      <c r="FCZ8" s="504"/>
      <c r="FDA8" s="504"/>
      <c r="FDB8" s="504"/>
      <c r="FDC8" s="504"/>
      <c r="FDD8" s="504"/>
      <c r="FDE8" s="504"/>
      <c r="FDF8" s="504"/>
      <c r="FDG8" s="504"/>
      <c r="FDH8" s="504"/>
      <c r="FDI8" s="505"/>
      <c r="FDJ8" s="506"/>
      <c r="FDK8" s="504"/>
      <c r="FDL8" s="504"/>
      <c r="FDM8" s="504"/>
      <c r="FDN8" s="504"/>
      <c r="FDO8" s="504"/>
      <c r="FDP8" s="504"/>
      <c r="FDQ8" s="504"/>
      <c r="FDR8" s="504"/>
      <c r="FDS8" s="504"/>
      <c r="FDT8" s="504"/>
      <c r="FDU8" s="504"/>
      <c r="FDV8" s="504"/>
      <c r="FDW8" s="504"/>
      <c r="FDX8" s="505"/>
      <c r="FDY8" s="506"/>
      <c r="FDZ8" s="504"/>
      <c r="FEA8" s="504"/>
      <c r="FEB8" s="504"/>
      <c r="FEC8" s="504"/>
      <c r="FED8" s="504"/>
      <c r="FEE8" s="504"/>
      <c r="FEF8" s="504"/>
      <c r="FEG8" s="504"/>
      <c r="FEH8" s="504"/>
      <c r="FEI8" s="504"/>
      <c r="FEJ8" s="504"/>
      <c r="FEK8" s="504"/>
      <c r="FEL8" s="504"/>
      <c r="FEM8" s="505"/>
      <c r="FEN8" s="506"/>
      <c r="FEO8" s="504"/>
      <c r="FEP8" s="504"/>
      <c r="FEQ8" s="504"/>
      <c r="FER8" s="504"/>
      <c r="FES8" s="504"/>
      <c r="FET8" s="504"/>
      <c r="FEU8" s="504"/>
      <c r="FEV8" s="504"/>
      <c r="FEW8" s="504"/>
      <c r="FEX8" s="504"/>
      <c r="FEY8" s="504"/>
      <c r="FEZ8" s="504"/>
      <c r="FFA8" s="504"/>
      <c r="FFB8" s="505"/>
      <c r="FFC8" s="506"/>
      <c r="FFD8" s="504"/>
      <c r="FFE8" s="504"/>
      <c r="FFF8" s="504"/>
      <c r="FFG8" s="504"/>
      <c r="FFH8" s="504"/>
      <c r="FFI8" s="504"/>
      <c r="FFJ8" s="504"/>
      <c r="FFK8" s="504"/>
      <c r="FFL8" s="504"/>
      <c r="FFM8" s="504"/>
      <c r="FFN8" s="504"/>
      <c r="FFO8" s="504"/>
      <c r="FFP8" s="504"/>
      <c r="FFQ8" s="505"/>
      <c r="FFR8" s="506"/>
      <c r="FFS8" s="504"/>
      <c r="FFT8" s="504"/>
      <c r="FFU8" s="504"/>
      <c r="FFV8" s="504"/>
      <c r="FFW8" s="504"/>
      <c r="FFX8" s="504"/>
      <c r="FFY8" s="504"/>
      <c r="FFZ8" s="504"/>
      <c r="FGA8" s="504"/>
      <c r="FGB8" s="504"/>
      <c r="FGC8" s="504"/>
      <c r="FGD8" s="504"/>
      <c r="FGE8" s="504"/>
      <c r="FGF8" s="505"/>
      <c r="FGG8" s="506"/>
      <c r="FGH8" s="504"/>
      <c r="FGI8" s="504"/>
      <c r="FGJ8" s="504"/>
      <c r="FGK8" s="504"/>
      <c r="FGL8" s="504"/>
      <c r="FGM8" s="504"/>
      <c r="FGN8" s="504"/>
      <c r="FGO8" s="504"/>
      <c r="FGP8" s="504"/>
      <c r="FGQ8" s="504"/>
      <c r="FGR8" s="504"/>
      <c r="FGS8" s="504"/>
      <c r="FGT8" s="504"/>
      <c r="FGU8" s="505"/>
      <c r="FGV8" s="506"/>
      <c r="FGW8" s="504"/>
      <c r="FGX8" s="504"/>
      <c r="FGY8" s="504"/>
      <c r="FGZ8" s="504"/>
      <c r="FHA8" s="504"/>
      <c r="FHB8" s="504"/>
      <c r="FHC8" s="504"/>
      <c r="FHD8" s="504"/>
      <c r="FHE8" s="504"/>
      <c r="FHF8" s="504"/>
      <c r="FHG8" s="504"/>
      <c r="FHH8" s="504"/>
      <c r="FHI8" s="504"/>
      <c r="FHJ8" s="505"/>
      <c r="FHK8" s="506"/>
      <c r="FHL8" s="504"/>
      <c r="FHM8" s="504"/>
      <c r="FHN8" s="504"/>
      <c r="FHO8" s="504"/>
      <c r="FHP8" s="504"/>
      <c r="FHQ8" s="504"/>
      <c r="FHR8" s="504"/>
      <c r="FHS8" s="504"/>
      <c r="FHT8" s="504"/>
      <c r="FHU8" s="504"/>
      <c r="FHV8" s="504"/>
      <c r="FHW8" s="504"/>
      <c r="FHX8" s="504"/>
      <c r="FHY8" s="505"/>
      <c r="FHZ8" s="506"/>
      <c r="FIA8" s="504"/>
      <c r="FIB8" s="504"/>
      <c r="FIC8" s="504"/>
      <c r="FID8" s="504"/>
      <c r="FIE8" s="504"/>
      <c r="FIF8" s="504"/>
      <c r="FIG8" s="504"/>
      <c r="FIH8" s="504"/>
      <c r="FII8" s="504"/>
      <c r="FIJ8" s="504"/>
      <c r="FIK8" s="504"/>
      <c r="FIL8" s="504"/>
      <c r="FIM8" s="504"/>
      <c r="FIN8" s="505"/>
      <c r="FIO8" s="506"/>
      <c r="FIP8" s="504"/>
      <c r="FIQ8" s="504"/>
      <c r="FIR8" s="504"/>
      <c r="FIS8" s="504"/>
      <c r="FIT8" s="504"/>
      <c r="FIU8" s="504"/>
      <c r="FIV8" s="504"/>
      <c r="FIW8" s="504"/>
      <c r="FIX8" s="504"/>
      <c r="FIY8" s="504"/>
      <c r="FIZ8" s="504"/>
      <c r="FJA8" s="504"/>
      <c r="FJB8" s="504"/>
      <c r="FJC8" s="505"/>
      <c r="FJD8" s="506"/>
      <c r="FJE8" s="504"/>
      <c r="FJF8" s="504"/>
      <c r="FJG8" s="504"/>
      <c r="FJH8" s="504"/>
      <c r="FJI8" s="504"/>
      <c r="FJJ8" s="504"/>
      <c r="FJK8" s="504"/>
      <c r="FJL8" s="504"/>
      <c r="FJM8" s="504"/>
      <c r="FJN8" s="504"/>
      <c r="FJO8" s="504"/>
      <c r="FJP8" s="504"/>
      <c r="FJQ8" s="504"/>
      <c r="FJR8" s="505"/>
      <c r="FJS8" s="506"/>
      <c r="FJT8" s="504"/>
      <c r="FJU8" s="504"/>
      <c r="FJV8" s="504"/>
      <c r="FJW8" s="504"/>
      <c r="FJX8" s="504"/>
      <c r="FJY8" s="504"/>
      <c r="FJZ8" s="504"/>
      <c r="FKA8" s="504"/>
      <c r="FKB8" s="504"/>
      <c r="FKC8" s="504"/>
      <c r="FKD8" s="504"/>
      <c r="FKE8" s="504"/>
      <c r="FKF8" s="504"/>
      <c r="FKG8" s="505"/>
      <c r="FKH8" s="506"/>
      <c r="FKI8" s="504"/>
      <c r="FKJ8" s="504"/>
      <c r="FKK8" s="504"/>
      <c r="FKL8" s="504"/>
      <c r="FKM8" s="504"/>
      <c r="FKN8" s="504"/>
      <c r="FKO8" s="504"/>
      <c r="FKP8" s="504"/>
      <c r="FKQ8" s="504"/>
      <c r="FKR8" s="504"/>
      <c r="FKS8" s="504"/>
      <c r="FKT8" s="504"/>
      <c r="FKU8" s="504"/>
      <c r="FKV8" s="505"/>
      <c r="FKW8" s="506"/>
      <c r="FKX8" s="504"/>
      <c r="FKY8" s="504"/>
      <c r="FKZ8" s="504"/>
      <c r="FLA8" s="504"/>
      <c r="FLB8" s="504"/>
      <c r="FLC8" s="504"/>
      <c r="FLD8" s="504"/>
      <c r="FLE8" s="504"/>
      <c r="FLF8" s="504"/>
      <c r="FLG8" s="504"/>
      <c r="FLH8" s="504"/>
      <c r="FLI8" s="504"/>
      <c r="FLJ8" s="504"/>
      <c r="FLK8" s="505"/>
      <c r="FLL8" s="506"/>
      <c r="FLM8" s="504"/>
      <c r="FLN8" s="504"/>
      <c r="FLO8" s="504"/>
      <c r="FLP8" s="504"/>
      <c r="FLQ8" s="504"/>
      <c r="FLR8" s="504"/>
      <c r="FLS8" s="504"/>
      <c r="FLT8" s="504"/>
      <c r="FLU8" s="504"/>
      <c r="FLV8" s="504"/>
      <c r="FLW8" s="504"/>
      <c r="FLX8" s="504"/>
      <c r="FLY8" s="504"/>
      <c r="FLZ8" s="505"/>
      <c r="FMA8" s="506"/>
      <c r="FMB8" s="504"/>
      <c r="FMC8" s="504"/>
      <c r="FMD8" s="504"/>
      <c r="FME8" s="504"/>
      <c r="FMF8" s="504"/>
      <c r="FMG8" s="504"/>
      <c r="FMH8" s="504"/>
      <c r="FMI8" s="504"/>
      <c r="FMJ8" s="504"/>
      <c r="FMK8" s="504"/>
      <c r="FML8" s="504"/>
      <c r="FMM8" s="504"/>
      <c r="FMN8" s="504"/>
      <c r="FMO8" s="505"/>
      <c r="FMP8" s="506"/>
      <c r="FMQ8" s="504"/>
      <c r="FMR8" s="504"/>
      <c r="FMS8" s="504"/>
      <c r="FMT8" s="504"/>
      <c r="FMU8" s="504"/>
      <c r="FMV8" s="504"/>
      <c r="FMW8" s="504"/>
      <c r="FMX8" s="504"/>
      <c r="FMY8" s="504"/>
      <c r="FMZ8" s="504"/>
      <c r="FNA8" s="504"/>
      <c r="FNB8" s="504"/>
      <c r="FNC8" s="504"/>
      <c r="FND8" s="505"/>
      <c r="FNE8" s="506"/>
      <c r="FNF8" s="504"/>
      <c r="FNG8" s="504"/>
      <c r="FNH8" s="504"/>
      <c r="FNI8" s="504"/>
      <c r="FNJ8" s="504"/>
      <c r="FNK8" s="504"/>
      <c r="FNL8" s="504"/>
      <c r="FNM8" s="504"/>
      <c r="FNN8" s="504"/>
      <c r="FNO8" s="504"/>
      <c r="FNP8" s="504"/>
      <c r="FNQ8" s="504"/>
      <c r="FNR8" s="504"/>
      <c r="FNS8" s="505"/>
      <c r="FNT8" s="506"/>
      <c r="FNU8" s="504"/>
      <c r="FNV8" s="504"/>
      <c r="FNW8" s="504"/>
      <c r="FNX8" s="504"/>
      <c r="FNY8" s="504"/>
      <c r="FNZ8" s="504"/>
      <c r="FOA8" s="504"/>
      <c r="FOB8" s="504"/>
      <c r="FOC8" s="504"/>
      <c r="FOD8" s="504"/>
      <c r="FOE8" s="504"/>
      <c r="FOF8" s="504"/>
      <c r="FOG8" s="504"/>
      <c r="FOH8" s="505"/>
      <c r="FOI8" s="506"/>
      <c r="FOJ8" s="504"/>
      <c r="FOK8" s="504"/>
      <c r="FOL8" s="504"/>
      <c r="FOM8" s="504"/>
      <c r="FON8" s="504"/>
      <c r="FOO8" s="504"/>
      <c r="FOP8" s="504"/>
      <c r="FOQ8" s="504"/>
      <c r="FOR8" s="504"/>
      <c r="FOS8" s="504"/>
      <c r="FOT8" s="504"/>
      <c r="FOU8" s="504"/>
      <c r="FOV8" s="504"/>
      <c r="FOW8" s="505"/>
      <c r="FOX8" s="506"/>
      <c r="FOY8" s="504"/>
      <c r="FOZ8" s="504"/>
      <c r="FPA8" s="504"/>
      <c r="FPB8" s="504"/>
      <c r="FPC8" s="504"/>
      <c r="FPD8" s="504"/>
      <c r="FPE8" s="504"/>
      <c r="FPF8" s="504"/>
      <c r="FPG8" s="504"/>
      <c r="FPH8" s="504"/>
      <c r="FPI8" s="504"/>
      <c r="FPJ8" s="504"/>
      <c r="FPK8" s="504"/>
      <c r="FPL8" s="505"/>
      <c r="FPM8" s="506"/>
      <c r="FPN8" s="504"/>
      <c r="FPO8" s="504"/>
      <c r="FPP8" s="504"/>
      <c r="FPQ8" s="504"/>
      <c r="FPR8" s="504"/>
      <c r="FPS8" s="504"/>
      <c r="FPT8" s="504"/>
      <c r="FPU8" s="504"/>
      <c r="FPV8" s="504"/>
      <c r="FPW8" s="504"/>
      <c r="FPX8" s="504"/>
      <c r="FPY8" s="504"/>
      <c r="FPZ8" s="504"/>
      <c r="FQA8" s="505"/>
      <c r="FQB8" s="506"/>
      <c r="FQC8" s="504"/>
      <c r="FQD8" s="504"/>
      <c r="FQE8" s="504"/>
      <c r="FQF8" s="504"/>
      <c r="FQG8" s="504"/>
      <c r="FQH8" s="504"/>
      <c r="FQI8" s="504"/>
      <c r="FQJ8" s="504"/>
      <c r="FQK8" s="504"/>
      <c r="FQL8" s="504"/>
      <c r="FQM8" s="504"/>
      <c r="FQN8" s="504"/>
      <c r="FQO8" s="504"/>
      <c r="FQP8" s="505"/>
      <c r="FQQ8" s="506"/>
      <c r="FQR8" s="504"/>
      <c r="FQS8" s="504"/>
      <c r="FQT8" s="504"/>
      <c r="FQU8" s="504"/>
      <c r="FQV8" s="504"/>
      <c r="FQW8" s="504"/>
      <c r="FQX8" s="504"/>
      <c r="FQY8" s="504"/>
      <c r="FQZ8" s="504"/>
      <c r="FRA8" s="504"/>
      <c r="FRB8" s="504"/>
      <c r="FRC8" s="504"/>
      <c r="FRD8" s="504"/>
      <c r="FRE8" s="505"/>
      <c r="FRF8" s="506"/>
      <c r="FRG8" s="504"/>
      <c r="FRH8" s="504"/>
      <c r="FRI8" s="504"/>
      <c r="FRJ8" s="504"/>
      <c r="FRK8" s="504"/>
      <c r="FRL8" s="504"/>
      <c r="FRM8" s="504"/>
      <c r="FRN8" s="504"/>
      <c r="FRO8" s="504"/>
      <c r="FRP8" s="504"/>
      <c r="FRQ8" s="504"/>
      <c r="FRR8" s="504"/>
      <c r="FRS8" s="504"/>
      <c r="FRT8" s="505"/>
      <c r="FRU8" s="506"/>
      <c r="FRV8" s="504"/>
      <c r="FRW8" s="504"/>
      <c r="FRX8" s="504"/>
      <c r="FRY8" s="504"/>
      <c r="FRZ8" s="504"/>
      <c r="FSA8" s="504"/>
      <c r="FSB8" s="504"/>
      <c r="FSC8" s="504"/>
      <c r="FSD8" s="504"/>
      <c r="FSE8" s="504"/>
      <c r="FSF8" s="504"/>
      <c r="FSG8" s="504"/>
      <c r="FSH8" s="504"/>
      <c r="FSI8" s="505"/>
      <c r="FSJ8" s="506"/>
      <c r="FSK8" s="504"/>
      <c r="FSL8" s="504"/>
      <c r="FSM8" s="504"/>
      <c r="FSN8" s="504"/>
      <c r="FSO8" s="504"/>
      <c r="FSP8" s="504"/>
      <c r="FSQ8" s="504"/>
      <c r="FSR8" s="504"/>
      <c r="FSS8" s="504"/>
      <c r="FST8" s="504"/>
      <c r="FSU8" s="504"/>
      <c r="FSV8" s="504"/>
      <c r="FSW8" s="504"/>
      <c r="FSX8" s="505"/>
      <c r="FSY8" s="506"/>
      <c r="FSZ8" s="504"/>
      <c r="FTA8" s="504"/>
      <c r="FTB8" s="504"/>
      <c r="FTC8" s="504"/>
      <c r="FTD8" s="504"/>
      <c r="FTE8" s="504"/>
      <c r="FTF8" s="504"/>
      <c r="FTG8" s="504"/>
      <c r="FTH8" s="504"/>
      <c r="FTI8" s="504"/>
      <c r="FTJ8" s="504"/>
      <c r="FTK8" s="504"/>
      <c r="FTL8" s="504"/>
      <c r="FTM8" s="505"/>
      <c r="FTN8" s="506"/>
      <c r="FTO8" s="504"/>
      <c r="FTP8" s="504"/>
      <c r="FTQ8" s="504"/>
      <c r="FTR8" s="504"/>
      <c r="FTS8" s="504"/>
      <c r="FTT8" s="504"/>
      <c r="FTU8" s="504"/>
      <c r="FTV8" s="504"/>
      <c r="FTW8" s="504"/>
      <c r="FTX8" s="504"/>
      <c r="FTY8" s="504"/>
      <c r="FTZ8" s="504"/>
      <c r="FUA8" s="504"/>
      <c r="FUB8" s="505"/>
      <c r="FUC8" s="506"/>
      <c r="FUD8" s="504"/>
      <c r="FUE8" s="504"/>
      <c r="FUF8" s="504"/>
      <c r="FUG8" s="504"/>
      <c r="FUH8" s="504"/>
      <c r="FUI8" s="504"/>
      <c r="FUJ8" s="504"/>
      <c r="FUK8" s="504"/>
      <c r="FUL8" s="504"/>
      <c r="FUM8" s="504"/>
      <c r="FUN8" s="504"/>
      <c r="FUO8" s="504"/>
      <c r="FUP8" s="504"/>
      <c r="FUQ8" s="505"/>
      <c r="FUR8" s="506"/>
      <c r="FUS8" s="504"/>
      <c r="FUT8" s="504"/>
      <c r="FUU8" s="504"/>
      <c r="FUV8" s="504"/>
      <c r="FUW8" s="504"/>
      <c r="FUX8" s="504"/>
      <c r="FUY8" s="504"/>
      <c r="FUZ8" s="504"/>
      <c r="FVA8" s="504"/>
      <c r="FVB8" s="504"/>
      <c r="FVC8" s="504"/>
      <c r="FVD8" s="504"/>
      <c r="FVE8" s="504"/>
      <c r="FVF8" s="505"/>
      <c r="FVG8" s="506"/>
      <c r="FVH8" s="504"/>
      <c r="FVI8" s="504"/>
      <c r="FVJ8" s="504"/>
      <c r="FVK8" s="504"/>
      <c r="FVL8" s="504"/>
      <c r="FVM8" s="504"/>
      <c r="FVN8" s="504"/>
      <c r="FVO8" s="504"/>
      <c r="FVP8" s="504"/>
      <c r="FVQ8" s="504"/>
      <c r="FVR8" s="504"/>
      <c r="FVS8" s="504"/>
      <c r="FVT8" s="504"/>
      <c r="FVU8" s="505"/>
      <c r="FVV8" s="506"/>
      <c r="FVW8" s="504"/>
      <c r="FVX8" s="504"/>
      <c r="FVY8" s="504"/>
      <c r="FVZ8" s="504"/>
      <c r="FWA8" s="504"/>
      <c r="FWB8" s="504"/>
      <c r="FWC8" s="504"/>
      <c r="FWD8" s="504"/>
      <c r="FWE8" s="504"/>
      <c r="FWF8" s="504"/>
      <c r="FWG8" s="504"/>
      <c r="FWH8" s="504"/>
      <c r="FWI8" s="504"/>
      <c r="FWJ8" s="505"/>
      <c r="FWK8" s="506"/>
      <c r="FWL8" s="504"/>
      <c r="FWM8" s="504"/>
      <c r="FWN8" s="504"/>
      <c r="FWO8" s="504"/>
      <c r="FWP8" s="504"/>
      <c r="FWQ8" s="504"/>
      <c r="FWR8" s="504"/>
      <c r="FWS8" s="504"/>
      <c r="FWT8" s="504"/>
      <c r="FWU8" s="504"/>
      <c r="FWV8" s="504"/>
      <c r="FWW8" s="504"/>
      <c r="FWX8" s="504"/>
      <c r="FWY8" s="505"/>
      <c r="FWZ8" s="506"/>
      <c r="FXA8" s="504"/>
      <c r="FXB8" s="504"/>
      <c r="FXC8" s="504"/>
      <c r="FXD8" s="504"/>
      <c r="FXE8" s="504"/>
      <c r="FXF8" s="504"/>
      <c r="FXG8" s="504"/>
      <c r="FXH8" s="504"/>
      <c r="FXI8" s="504"/>
      <c r="FXJ8" s="504"/>
      <c r="FXK8" s="504"/>
      <c r="FXL8" s="504"/>
      <c r="FXM8" s="504"/>
      <c r="FXN8" s="505"/>
      <c r="FXO8" s="506"/>
      <c r="FXP8" s="504"/>
      <c r="FXQ8" s="504"/>
      <c r="FXR8" s="504"/>
      <c r="FXS8" s="504"/>
      <c r="FXT8" s="504"/>
      <c r="FXU8" s="504"/>
      <c r="FXV8" s="504"/>
      <c r="FXW8" s="504"/>
      <c r="FXX8" s="504"/>
      <c r="FXY8" s="504"/>
      <c r="FXZ8" s="504"/>
      <c r="FYA8" s="504"/>
      <c r="FYB8" s="504"/>
      <c r="FYC8" s="505"/>
      <c r="FYD8" s="506"/>
      <c r="FYE8" s="504"/>
      <c r="FYF8" s="504"/>
      <c r="FYG8" s="504"/>
      <c r="FYH8" s="504"/>
      <c r="FYI8" s="504"/>
      <c r="FYJ8" s="504"/>
      <c r="FYK8" s="504"/>
      <c r="FYL8" s="504"/>
      <c r="FYM8" s="504"/>
      <c r="FYN8" s="504"/>
      <c r="FYO8" s="504"/>
      <c r="FYP8" s="504"/>
      <c r="FYQ8" s="504"/>
      <c r="FYR8" s="505"/>
      <c r="FYS8" s="506"/>
      <c r="FYT8" s="504"/>
      <c r="FYU8" s="504"/>
      <c r="FYV8" s="504"/>
      <c r="FYW8" s="504"/>
      <c r="FYX8" s="504"/>
      <c r="FYY8" s="504"/>
      <c r="FYZ8" s="504"/>
      <c r="FZA8" s="504"/>
      <c r="FZB8" s="504"/>
      <c r="FZC8" s="504"/>
      <c r="FZD8" s="504"/>
      <c r="FZE8" s="504"/>
      <c r="FZF8" s="504"/>
      <c r="FZG8" s="505"/>
      <c r="FZH8" s="506"/>
      <c r="FZI8" s="504"/>
      <c r="FZJ8" s="504"/>
      <c r="FZK8" s="504"/>
      <c r="FZL8" s="504"/>
      <c r="FZM8" s="504"/>
      <c r="FZN8" s="504"/>
      <c r="FZO8" s="504"/>
      <c r="FZP8" s="504"/>
      <c r="FZQ8" s="504"/>
      <c r="FZR8" s="504"/>
      <c r="FZS8" s="504"/>
      <c r="FZT8" s="504"/>
      <c r="FZU8" s="504"/>
      <c r="FZV8" s="505"/>
      <c r="FZW8" s="506"/>
      <c r="FZX8" s="504"/>
      <c r="FZY8" s="504"/>
      <c r="FZZ8" s="504"/>
      <c r="GAA8" s="504"/>
      <c r="GAB8" s="504"/>
      <c r="GAC8" s="504"/>
      <c r="GAD8" s="504"/>
      <c r="GAE8" s="504"/>
      <c r="GAF8" s="504"/>
      <c r="GAG8" s="504"/>
      <c r="GAH8" s="504"/>
      <c r="GAI8" s="504"/>
      <c r="GAJ8" s="504"/>
      <c r="GAK8" s="505"/>
      <c r="GAL8" s="506"/>
      <c r="GAM8" s="504"/>
      <c r="GAN8" s="504"/>
      <c r="GAO8" s="504"/>
      <c r="GAP8" s="504"/>
      <c r="GAQ8" s="504"/>
      <c r="GAR8" s="504"/>
      <c r="GAS8" s="504"/>
      <c r="GAT8" s="504"/>
      <c r="GAU8" s="504"/>
      <c r="GAV8" s="504"/>
      <c r="GAW8" s="504"/>
      <c r="GAX8" s="504"/>
      <c r="GAY8" s="504"/>
      <c r="GAZ8" s="505"/>
      <c r="GBA8" s="506"/>
      <c r="GBB8" s="504"/>
      <c r="GBC8" s="504"/>
      <c r="GBD8" s="504"/>
      <c r="GBE8" s="504"/>
      <c r="GBF8" s="504"/>
      <c r="GBG8" s="504"/>
      <c r="GBH8" s="504"/>
      <c r="GBI8" s="504"/>
      <c r="GBJ8" s="504"/>
      <c r="GBK8" s="504"/>
      <c r="GBL8" s="504"/>
      <c r="GBM8" s="504"/>
      <c r="GBN8" s="504"/>
      <c r="GBO8" s="505"/>
      <c r="GBP8" s="506"/>
      <c r="GBQ8" s="504"/>
      <c r="GBR8" s="504"/>
      <c r="GBS8" s="504"/>
      <c r="GBT8" s="504"/>
      <c r="GBU8" s="504"/>
      <c r="GBV8" s="504"/>
      <c r="GBW8" s="504"/>
      <c r="GBX8" s="504"/>
      <c r="GBY8" s="504"/>
      <c r="GBZ8" s="504"/>
      <c r="GCA8" s="504"/>
      <c r="GCB8" s="504"/>
      <c r="GCC8" s="504"/>
      <c r="GCD8" s="505"/>
      <c r="GCE8" s="506"/>
      <c r="GCF8" s="504"/>
      <c r="GCG8" s="504"/>
      <c r="GCH8" s="504"/>
      <c r="GCI8" s="504"/>
      <c r="GCJ8" s="504"/>
      <c r="GCK8" s="504"/>
      <c r="GCL8" s="504"/>
      <c r="GCM8" s="504"/>
      <c r="GCN8" s="504"/>
      <c r="GCO8" s="504"/>
      <c r="GCP8" s="504"/>
      <c r="GCQ8" s="504"/>
      <c r="GCR8" s="504"/>
      <c r="GCS8" s="505"/>
      <c r="GCT8" s="506"/>
      <c r="GCU8" s="504"/>
      <c r="GCV8" s="504"/>
      <c r="GCW8" s="504"/>
      <c r="GCX8" s="504"/>
      <c r="GCY8" s="504"/>
      <c r="GCZ8" s="504"/>
      <c r="GDA8" s="504"/>
      <c r="GDB8" s="504"/>
      <c r="GDC8" s="504"/>
      <c r="GDD8" s="504"/>
      <c r="GDE8" s="504"/>
      <c r="GDF8" s="504"/>
      <c r="GDG8" s="504"/>
      <c r="GDH8" s="505"/>
      <c r="GDI8" s="506"/>
      <c r="GDJ8" s="504"/>
      <c r="GDK8" s="504"/>
      <c r="GDL8" s="504"/>
      <c r="GDM8" s="504"/>
      <c r="GDN8" s="504"/>
      <c r="GDO8" s="504"/>
      <c r="GDP8" s="504"/>
      <c r="GDQ8" s="504"/>
      <c r="GDR8" s="504"/>
      <c r="GDS8" s="504"/>
      <c r="GDT8" s="504"/>
      <c r="GDU8" s="504"/>
      <c r="GDV8" s="504"/>
      <c r="GDW8" s="505"/>
      <c r="GDX8" s="506"/>
      <c r="GDY8" s="504"/>
      <c r="GDZ8" s="504"/>
      <c r="GEA8" s="504"/>
      <c r="GEB8" s="504"/>
      <c r="GEC8" s="504"/>
      <c r="GED8" s="504"/>
      <c r="GEE8" s="504"/>
      <c r="GEF8" s="504"/>
      <c r="GEG8" s="504"/>
      <c r="GEH8" s="504"/>
      <c r="GEI8" s="504"/>
      <c r="GEJ8" s="504"/>
      <c r="GEK8" s="504"/>
      <c r="GEL8" s="505"/>
      <c r="GEM8" s="506"/>
      <c r="GEN8" s="504"/>
      <c r="GEO8" s="504"/>
      <c r="GEP8" s="504"/>
      <c r="GEQ8" s="504"/>
      <c r="GER8" s="504"/>
      <c r="GES8" s="504"/>
      <c r="GET8" s="504"/>
      <c r="GEU8" s="504"/>
      <c r="GEV8" s="504"/>
      <c r="GEW8" s="504"/>
      <c r="GEX8" s="504"/>
      <c r="GEY8" s="504"/>
      <c r="GEZ8" s="504"/>
      <c r="GFA8" s="505"/>
      <c r="GFB8" s="506"/>
      <c r="GFC8" s="504"/>
      <c r="GFD8" s="504"/>
      <c r="GFE8" s="504"/>
      <c r="GFF8" s="504"/>
      <c r="GFG8" s="504"/>
      <c r="GFH8" s="504"/>
      <c r="GFI8" s="504"/>
      <c r="GFJ8" s="504"/>
      <c r="GFK8" s="504"/>
      <c r="GFL8" s="504"/>
      <c r="GFM8" s="504"/>
      <c r="GFN8" s="504"/>
      <c r="GFO8" s="504"/>
      <c r="GFP8" s="505"/>
      <c r="GFQ8" s="506"/>
      <c r="GFR8" s="504"/>
      <c r="GFS8" s="504"/>
      <c r="GFT8" s="504"/>
      <c r="GFU8" s="504"/>
      <c r="GFV8" s="504"/>
      <c r="GFW8" s="504"/>
      <c r="GFX8" s="504"/>
      <c r="GFY8" s="504"/>
      <c r="GFZ8" s="504"/>
      <c r="GGA8" s="504"/>
      <c r="GGB8" s="504"/>
      <c r="GGC8" s="504"/>
      <c r="GGD8" s="504"/>
      <c r="GGE8" s="505"/>
      <c r="GGF8" s="506"/>
      <c r="GGG8" s="504"/>
      <c r="GGH8" s="504"/>
      <c r="GGI8" s="504"/>
      <c r="GGJ8" s="504"/>
      <c r="GGK8" s="504"/>
      <c r="GGL8" s="504"/>
      <c r="GGM8" s="504"/>
      <c r="GGN8" s="504"/>
      <c r="GGO8" s="504"/>
      <c r="GGP8" s="504"/>
      <c r="GGQ8" s="504"/>
      <c r="GGR8" s="504"/>
      <c r="GGS8" s="504"/>
      <c r="GGT8" s="505"/>
      <c r="GGU8" s="506"/>
      <c r="GGV8" s="504"/>
      <c r="GGW8" s="504"/>
      <c r="GGX8" s="504"/>
      <c r="GGY8" s="504"/>
      <c r="GGZ8" s="504"/>
      <c r="GHA8" s="504"/>
      <c r="GHB8" s="504"/>
      <c r="GHC8" s="504"/>
      <c r="GHD8" s="504"/>
      <c r="GHE8" s="504"/>
      <c r="GHF8" s="504"/>
      <c r="GHG8" s="504"/>
      <c r="GHH8" s="504"/>
      <c r="GHI8" s="505"/>
      <c r="GHJ8" s="506"/>
      <c r="GHK8" s="504"/>
      <c r="GHL8" s="504"/>
      <c r="GHM8" s="504"/>
      <c r="GHN8" s="504"/>
      <c r="GHO8" s="504"/>
      <c r="GHP8" s="504"/>
      <c r="GHQ8" s="504"/>
      <c r="GHR8" s="504"/>
      <c r="GHS8" s="504"/>
      <c r="GHT8" s="504"/>
      <c r="GHU8" s="504"/>
      <c r="GHV8" s="504"/>
      <c r="GHW8" s="504"/>
      <c r="GHX8" s="505"/>
      <c r="GHY8" s="506"/>
      <c r="GHZ8" s="504"/>
      <c r="GIA8" s="504"/>
      <c r="GIB8" s="504"/>
      <c r="GIC8" s="504"/>
      <c r="GID8" s="504"/>
      <c r="GIE8" s="504"/>
      <c r="GIF8" s="504"/>
      <c r="GIG8" s="504"/>
      <c r="GIH8" s="504"/>
      <c r="GII8" s="504"/>
      <c r="GIJ8" s="504"/>
      <c r="GIK8" s="504"/>
      <c r="GIL8" s="504"/>
      <c r="GIM8" s="505"/>
      <c r="GIN8" s="506"/>
      <c r="GIO8" s="504"/>
      <c r="GIP8" s="504"/>
      <c r="GIQ8" s="504"/>
      <c r="GIR8" s="504"/>
      <c r="GIS8" s="504"/>
      <c r="GIT8" s="504"/>
      <c r="GIU8" s="504"/>
      <c r="GIV8" s="504"/>
      <c r="GIW8" s="504"/>
      <c r="GIX8" s="504"/>
      <c r="GIY8" s="504"/>
      <c r="GIZ8" s="504"/>
      <c r="GJA8" s="504"/>
      <c r="GJB8" s="505"/>
      <c r="GJC8" s="506"/>
      <c r="GJD8" s="504"/>
      <c r="GJE8" s="504"/>
      <c r="GJF8" s="504"/>
      <c r="GJG8" s="504"/>
      <c r="GJH8" s="504"/>
      <c r="GJI8" s="504"/>
      <c r="GJJ8" s="504"/>
      <c r="GJK8" s="504"/>
      <c r="GJL8" s="504"/>
      <c r="GJM8" s="504"/>
      <c r="GJN8" s="504"/>
      <c r="GJO8" s="504"/>
      <c r="GJP8" s="504"/>
      <c r="GJQ8" s="505"/>
      <c r="GJR8" s="506"/>
      <c r="GJS8" s="504"/>
      <c r="GJT8" s="504"/>
      <c r="GJU8" s="504"/>
      <c r="GJV8" s="504"/>
      <c r="GJW8" s="504"/>
      <c r="GJX8" s="504"/>
      <c r="GJY8" s="504"/>
      <c r="GJZ8" s="504"/>
      <c r="GKA8" s="504"/>
      <c r="GKB8" s="504"/>
      <c r="GKC8" s="504"/>
      <c r="GKD8" s="504"/>
      <c r="GKE8" s="504"/>
      <c r="GKF8" s="505"/>
      <c r="GKG8" s="506"/>
      <c r="GKH8" s="504"/>
      <c r="GKI8" s="504"/>
      <c r="GKJ8" s="504"/>
      <c r="GKK8" s="504"/>
      <c r="GKL8" s="504"/>
      <c r="GKM8" s="504"/>
      <c r="GKN8" s="504"/>
      <c r="GKO8" s="504"/>
      <c r="GKP8" s="504"/>
      <c r="GKQ8" s="504"/>
      <c r="GKR8" s="504"/>
      <c r="GKS8" s="504"/>
      <c r="GKT8" s="504"/>
      <c r="GKU8" s="505"/>
      <c r="GKV8" s="506"/>
      <c r="GKW8" s="504"/>
      <c r="GKX8" s="504"/>
      <c r="GKY8" s="504"/>
      <c r="GKZ8" s="504"/>
      <c r="GLA8" s="504"/>
      <c r="GLB8" s="504"/>
      <c r="GLC8" s="504"/>
      <c r="GLD8" s="504"/>
      <c r="GLE8" s="504"/>
      <c r="GLF8" s="504"/>
      <c r="GLG8" s="504"/>
      <c r="GLH8" s="504"/>
      <c r="GLI8" s="504"/>
      <c r="GLJ8" s="505"/>
      <c r="GLK8" s="506"/>
      <c r="GLL8" s="504"/>
      <c r="GLM8" s="504"/>
      <c r="GLN8" s="504"/>
      <c r="GLO8" s="504"/>
      <c r="GLP8" s="504"/>
      <c r="GLQ8" s="504"/>
      <c r="GLR8" s="504"/>
      <c r="GLS8" s="504"/>
      <c r="GLT8" s="504"/>
      <c r="GLU8" s="504"/>
      <c r="GLV8" s="504"/>
      <c r="GLW8" s="504"/>
      <c r="GLX8" s="504"/>
      <c r="GLY8" s="505"/>
      <c r="GLZ8" s="506"/>
      <c r="GMA8" s="504"/>
      <c r="GMB8" s="504"/>
      <c r="GMC8" s="504"/>
      <c r="GMD8" s="504"/>
      <c r="GME8" s="504"/>
      <c r="GMF8" s="504"/>
      <c r="GMG8" s="504"/>
      <c r="GMH8" s="504"/>
      <c r="GMI8" s="504"/>
      <c r="GMJ8" s="504"/>
      <c r="GMK8" s="504"/>
      <c r="GML8" s="504"/>
      <c r="GMM8" s="504"/>
      <c r="GMN8" s="505"/>
      <c r="GMO8" s="506"/>
      <c r="GMP8" s="504"/>
      <c r="GMQ8" s="504"/>
      <c r="GMR8" s="504"/>
      <c r="GMS8" s="504"/>
      <c r="GMT8" s="504"/>
      <c r="GMU8" s="504"/>
      <c r="GMV8" s="504"/>
      <c r="GMW8" s="504"/>
      <c r="GMX8" s="504"/>
      <c r="GMY8" s="504"/>
      <c r="GMZ8" s="504"/>
      <c r="GNA8" s="504"/>
      <c r="GNB8" s="504"/>
      <c r="GNC8" s="505"/>
      <c r="GND8" s="506"/>
      <c r="GNE8" s="504"/>
      <c r="GNF8" s="504"/>
      <c r="GNG8" s="504"/>
      <c r="GNH8" s="504"/>
      <c r="GNI8" s="504"/>
      <c r="GNJ8" s="504"/>
      <c r="GNK8" s="504"/>
      <c r="GNL8" s="504"/>
      <c r="GNM8" s="504"/>
      <c r="GNN8" s="504"/>
      <c r="GNO8" s="504"/>
      <c r="GNP8" s="504"/>
      <c r="GNQ8" s="504"/>
      <c r="GNR8" s="505"/>
      <c r="GNS8" s="506"/>
      <c r="GNT8" s="504"/>
      <c r="GNU8" s="504"/>
      <c r="GNV8" s="504"/>
      <c r="GNW8" s="504"/>
      <c r="GNX8" s="504"/>
      <c r="GNY8" s="504"/>
      <c r="GNZ8" s="504"/>
      <c r="GOA8" s="504"/>
      <c r="GOB8" s="504"/>
      <c r="GOC8" s="504"/>
      <c r="GOD8" s="504"/>
      <c r="GOE8" s="504"/>
      <c r="GOF8" s="504"/>
      <c r="GOG8" s="505"/>
      <c r="GOH8" s="506"/>
      <c r="GOI8" s="504"/>
      <c r="GOJ8" s="504"/>
      <c r="GOK8" s="504"/>
      <c r="GOL8" s="504"/>
      <c r="GOM8" s="504"/>
      <c r="GON8" s="504"/>
      <c r="GOO8" s="504"/>
      <c r="GOP8" s="504"/>
      <c r="GOQ8" s="504"/>
      <c r="GOR8" s="504"/>
      <c r="GOS8" s="504"/>
      <c r="GOT8" s="504"/>
      <c r="GOU8" s="504"/>
      <c r="GOV8" s="505"/>
      <c r="GOW8" s="506"/>
      <c r="GOX8" s="504"/>
      <c r="GOY8" s="504"/>
      <c r="GOZ8" s="504"/>
      <c r="GPA8" s="504"/>
      <c r="GPB8" s="504"/>
      <c r="GPC8" s="504"/>
      <c r="GPD8" s="504"/>
      <c r="GPE8" s="504"/>
      <c r="GPF8" s="504"/>
      <c r="GPG8" s="504"/>
      <c r="GPH8" s="504"/>
      <c r="GPI8" s="504"/>
      <c r="GPJ8" s="504"/>
      <c r="GPK8" s="505"/>
      <c r="GPL8" s="506"/>
      <c r="GPM8" s="504"/>
      <c r="GPN8" s="504"/>
      <c r="GPO8" s="504"/>
      <c r="GPP8" s="504"/>
      <c r="GPQ8" s="504"/>
      <c r="GPR8" s="504"/>
      <c r="GPS8" s="504"/>
      <c r="GPT8" s="504"/>
      <c r="GPU8" s="504"/>
      <c r="GPV8" s="504"/>
      <c r="GPW8" s="504"/>
      <c r="GPX8" s="504"/>
      <c r="GPY8" s="504"/>
      <c r="GPZ8" s="505"/>
      <c r="GQA8" s="506"/>
      <c r="GQB8" s="504"/>
      <c r="GQC8" s="504"/>
      <c r="GQD8" s="504"/>
      <c r="GQE8" s="504"/>
      <c r="GQF8" s="504"/>
      <c r="GQG8" s="504"/>
      <c r="GQH8" s="504"/>
      <c r="GQI8" s="504"/>
      <c r="GQJ8" s="504"/>
      <c r="GQK8" s="504"/>
      <c r="GQL8" s="504"/>
      <c r="GQM8" s="504"/>
      <c r="GQN8" s="504"/>
      <c r="GQO8" s="505"/>
      <c r="GQP8" s="506"/>
      <c r="GQQ8" s="504"/>
      <c r="GQR8" s="504"/>
      <c r="GQS8" s="504"/>
      <c r="GQT8" s="504"/>
      <c r="GQU8" s="504"/>
      <c r="GQV8" s="504"/>
      <c r="GQW8" s="504"/>
      <c r="GQX8" s="504"/>
      <c r="GQY8" s="504"/>
      <c r="GQZ8" s="504"/>
      <c r="GRA8" s="504"/>
      <c r="GRB8" s="504"/>
      <c r="GRC8" s="504"/>
      <c r="GRD8" s="505"/>
      <c r="GRE8" s="506"/>
      <c r="GRF8" s="504"/>
      <c r="GRG8" s="504"/>
      <c r="GRH8" s="504"/>
      <c r="GRI8" s="504"/>
      <c r="GRJ8" s="504"/>
      <c r="GRK8" s="504"/>
      <c r="GRL8" s="504"/>
      <c r="GRM8" s="504"/>
      <c r="GRN8" s="504"/>
      <c r="GRO8" s="504"/>
      <c r="GRP8" s="504"/>
      <c r="GRQ8" s="504"/>
      <c r="GRR8" s="504"/>
      <c r="GRS8" s="505"/>
      <c r="GRT8" s="506"/>
      <c r="GRU8" s="504"/>
      <c r="GRV8" s="504"/>
      <c r="GRW8" s="504"/>
      <c r="GRX8" s="504"/>
      <c r="GRY8" s="504"/>
      <c r="GRZ8" s="504"/>
      <c r="GSA8" s="504"/>
      <c r="GSB8" s="504"/>
      <c r="GSC8" s="504"/>
      <c r="GSD8" s="504"/>
      <c r="GSE8" s="504"/>
      <c r="GSF8" s="504"/>
      <c r="GSG8" s="504"/>
      <c r="GSH8" s="505"/>
      <c r="GSI8" s="506"/>
      <c r="GSJ8" s="504"/>
      <c r="GSK8" s="504"/>
      <c r="GSL8" s="504"/>
      <c r="GSM8" s="504"/>
      <c r="GSN8" s="504"/>
      <c r="GSO8" s="504"/>
      <c r="GSP8" s="504"/>
      <c r="GSQ8" s="504"/>
      <c r="GSR8" s="504"/>
      <c r="GSS8" s="504"/>
      <c r="GST8" s="504"/>
      <c r="GSU8" s="504"/>
      <c r="GSV8" s="504"/>
      <c r="GSW8" s="505"/>
      <c r="GSX8" s="506"/>
      <c r="GSY8" s="504"/>
      <c r="GSZ8" s="504"/>
      <c r="GTA8" s="504"/>
      <c r="GTB8" s="504"/>
      <c r="GTC8" s="504"/>
      <c r="GTD8" s="504"/>
      <c r="GTE8" s="504"/>
      <c r="GTF8" s="504"/>
      <c r="GTG8" s="504"/>
      <c r="GTH8" s="504"/>
      <c r="GTI8" s="504"/>
      <c r="GTJ8" s="504"/>
      <c r="GTK8" s="504"/>
      <c r="GTL8" s="505"/>
      <c r="GTM8" s="506"/>
      <c r="GTN8" s="504"/>
      <c r="GTO8" s="504"/>
      <c r="GTP8" s="504"/>
      <c r="GTQ8" s="504"/>
      <c r="GTR8" s="504"/>
      <c r="GTS8" s="504"/>
      <c r="GTT8" s="504"/>
      <c r="GTU8" s="504"/>
      <c r="GTV8" s="504"/>
      <c r="GTW8" s="504"/>
      <c r="GTX8" s="504"/>
      <c r="GTY8" s="504"/>
      <c r="GTZ8" s="504"/>
      <c r="GUA8" s="505"/>
      <c r="GUB8" s="506"/>
      <c r="GUC8" s="504"/>
      <c r="GUD8" s="504"/>
      <c r="GUE8" s="504"/>
      <c r="GUF8" s="504"/>
      <c r="GUG8" s="504"/>
      <c r="GUH8" s="504"/>
      <c r="GUI8" s="504"/>
      <c r="GUJ8" s="504"/>
      <c r="GUK8" s="504"/>
      <c r="GUL8" s="504"/>
      <c r="GUM8" s="504"/>
      <c r="GUN8" s="504"/>
      <c r="GUO8" s="504"/>
      <c r="GUP8" s="505"/>
      <c r="GUQ8" s="506"/>
      <c r="GUR8" s="504"/>
      <c r="GUS8" s="504"/>
      <c r="GUT8" s="504"/>
      <c r="GUU8" s="504"/>
      <c r="GUV8" s="504"/>
      <c r="GUW8" s="504"/>
      <c r="GUX8" s="504"/>
      <c r="GUY8" s="504"/>
      <c r="GUZ8" s="504"/>
      <c r="GVA8" s="504"/>
      <c r="GVB8" s="504"/>
      <c r="GVC8" s="504"/>
      <c r="GVD8" s="504"/>
      <c r="GVE8" s="505"/>
      <c r="GVF8" s="506"/>
      <c r="GVG8" s="504"/>
      <c r="GVH8" s="504"/>
      <c r="GVI8" s="504"/>
      <c r="GVJ8" s="504"/>
      <c r="GVK8" s="504"/>
      <c r="GVL8" s="504"/>
      <c r="GVM8" s="504"/>
      <c r="GVN8" s="504"/>
      <c r="GVO8" s="504"/>
      <c r="GVP8" s="504"/>
      <c r="GVQ8" s="504"/>
      <c r="GVR8" s="504"/>
      <c r="GVS8" s="504"/>
      <c r="GVT8" s="505"/>
      <c r="GVU8" s="506"/>
      <c r="GVV8" s="504"/>
      <c r="GVW8" s="504"/>
      <c r="GVX8" s="504"/>
      <c r="GVY8" s="504"/>
      <c r="GVZ8" s="504"/>
      <c r="GWA8" s="504"/>
      <c r="GWB8" s="504"/>
      <c r="GWC8" s="504"/>
      <c r="GWD8" s="504"/>
      <c r="GWE8" s="504"/>
      <c r="GWF8" s="504"/>
      <c r="GWG8" s="504"/>
      <c r="GWH8" s="504"/>
      <c r="GWI8" s="505"/>
      <c r="GWJ8" s="506"/>
      <c r="GWK8" s="504"/>
      <c r="GWL8" s="504"/>
      <c r="GWM8" s="504"/>
      <c r="GWN8" s="504"/>
      <c r="GWO8" s="504"/>
      <c r="GWP8" s="504"/>
      <c r="GWQ8" s="504"/>
      <c r="GWR8" s="504"/>
      <c r="GWS8" s="504"/>
      <c r="GWT8" s="504"/>
      <c r="GWU8" s="504"/>
      <c r="GWV8" s="504"/>
      <c r="GWW8" s="504"/>
      <c r="GWX8" s="505"/>
      <c r="GWY8" s="506"/>
      <c r="GWZ8" s="504"/>
      <c r="GXA8" s="504"/>
      <c r="GXB8" s="504"/>
      <c r="GXC8" s="504"/>
      <c r="GXD8" s="504"/>
      <c r="GXE8" s="504"/>
      <c r="GXF8" s="504"/>
      <c r="GXG8" s="504"/>
      <c r="GXH8" s="504"/>
      <c r="GXI8" s="504"/>
      <c r="GXJ8" s="504"/>
      <c r="GXK8" s="504"/>
      <c r="GXL8" s="504"/>
      <c r="GXM8" s="505"/>
      <c r="GXN8" s="506"/>
      <c r="GXO8" s="504"/>
      <c r="GXP8" s="504"/>
      <c r="GXQ8" s="504"/>
      <c r="GXR8" s="504"/>
      <c r="GXS8" s="504"/>
      <c r="GXT8" s="504"/>
      <c r="GXU8" s="504"/>
      <c r="GXV8" s="504"/>
      <c r="GXW8" s="504"/>
      <c r="GXX8" s="504"/>
      <c r="GXY8" s="504"/>
      <c r="GXZ8" s="504"/>
      <c r="GYA8" s="504"/>
      <c r="GYB8" s="505"/>
      <c r="GYC8" s="506"/>
      <c r="GYD8" s="504"/>
      <c r="GYE8" s="504"/>
      <c r="GYF8" s="504"/>
      <c r="GYG8" s="504"/>
      <c r="GYH8" s="504"/>
      <c r="GYI8" s="504"/>
      <c r="GYJ8" s="504"/>
      <c r="GYK8" s="504"/>
      <c r="GYL8" s="504"/>
      <c r="GYM8" s="504"/>
      <c r="GYN8" s="504"/>
      <c r="GYO8" s="504"/>
      <c r="GYP8" s="504"/>
      <c r="GYQ8" s="505"/>
      <c r="GYR8" s="506"/>
      <c r="GYS8" s="504"/>
      <c r="GYT8" s="504"/>
      <c r="GYU8" s="504"/>
      <c r="GYV8" s="504"/>
      <c r="GYW8" s="504"/>
      <c r="GYX8" s="504"/>
      <c r="GYY8" s="504"/>
      <c r="GYZ8" s="504"/>
      <c r="GZA8" s="504"/>
      <c r="GZB8" s="504"/>
      <c r="GZC8" s="504"/>
      <c r="GZD8" s="504"/>
      <c r="GZE8" s="504"/>
      <c r="GZF8" s="505"/>
      <c r="GZG8" s="506"/>
      <c r="GZH8" s="504"/>
      <c r="GZI8" s="504"/>
      <c r="GZJ8" s="504"/>
      <c r="GZK8" s="504"/>
      <c r="GZL8" s="504"/>
      <c r="GZM8" s="504"/>
      <c r="GZN8" s="504"/>
      <c r="GZO8" s="504"/>
      <c r="GZP8" s="504"/>
      <c r="GZQ8" s="504"/>
      <c r="GZR8" s="504"/>
      <c r="GZS8" s="504"/>
      <c r="GZT8" s="504"/>
      <c r="GZU8" s="505"/>
      <c r="GZV8" s="506"/>
      <c r="GZW8" s="504"/>
      <c r="GZX8" s="504"/>
      <c r="GZY8" s="504"/>
      <c r="GZZ8" s="504"/>
      <c r="HAA8" s="504"/>
      <c r="HAB8" s="504"/>
      <c r="HAC8" s="504"/>
      <c r="HAD8" s="504"/>
      <c r="HAE8" s="504"/>
      <c r="HAF8" s="504"/>
      <c r="HAG8" s="504"/>
      <c r="HAH8" s="504"/>
      <c r="HAI8" s="504"/>
      <c r="HAJ8" s="505"/>
      <c r="HAK8" s="506"/>
      <c r="HAL8" s="504"/>
      <c r="HAM8" s="504"/>
      <c r="HAN8" s="504"/>
      <c r="HAO8" s="504"/>
      <c r="HAP8" s="504"/>
      <c r="HAQ8" s="504"/>
      <c r="HAR8" s="504"/>
      <c r="HAS8" s="504"/>
      <c r="HAT8" s="504"/>
      <c r="HAU8" s="504"/>
      <c r="HAV8" s="504"/>
      <c r="HAW8" s="504"/>
      <c r="HAX8" s="504"/>
      <c r="HAY8" s="505"/>
      <c r="HAZ8" s="506"/>
      <c r="HBA8" s="504"/>
      <c r="HBB8" s="504"/>
      <c r="HBC8" s="504"/>
      <c r="HBD8" s="504"/>
      <c r="HBE8" s="504"/>
      <c r="HBF8" s="504"/>
      <c r="HBG8" s="504"/>
      <c r="HBH8" s="504"/>
      <c r="HBI8" s="504"/>
      <c r="HBJ8" s="504"/>
      <c r="HBK8" s="504"/>
      <c r="HBL8" s="504"/>
      <c r="HBM8" s="504"/>
      <c r="HBN8" s="505"/>
      <c r="HBO8" s="506"/>
      <c r="HBP8" s="504"/>
      <c r="HBQ8" s="504"/>
      <c r="HBR8" s="504"/>
      <c r="HBS8" s="504"/>
      <c r="HBT8" s="504"/>
      <c r="HBU8" s="504"/>
      <c r="HBV8" s="504"/>
      <c r="HBW8" s="504"/>
      <c r="HBX8" s="504"/>
      <c r="HBY8" s="504"/>
      <c r="HBZ8" s="504"/>
      <c r="HCA8" s="504"/>
      <c r="HCB8" s="504"/>
      <c r="HCC8" s="505"/>
      <c r="HCD8" s="506"/>
      <c r="HCE8" s="504"/>
      <c r="HCF8" s="504"/>
      <c r="HCG8" s="504"/>
      <c r="HCH8" s="504"/>
      <c r="HCI8" s="504"/>
      <c r="HCJ8" s="504"/>
      <c r="HCK8" s="504"/>
      <c r="HCL8" s="504"/>
      <c r="HCM8" s="504"/>
      <c r="HCN8" s="504"/>
      <c r="HCO8" s="504"/>
      <c r="HCP8" s="504"/>
      <c r="HCQ8" s="504"/>
      <c r="HCR8" s="505"/>
      <c r="HCS8" s="506"/>
      <c r="HCT8" s="504"/>
      <c r="HCU8" s="504"/>
      <c r="HCV8" s="504"/>
      <c r="HCW8" s="504"/>
      <c r="HCX8" s="504"/>
      <c r="HCY8" s="504"/>
      <c r="HCZ8" s="504"/>
      <c r="HDA8" s="504"/>
      <c r="HDB8" s="504"/>
      <c r="HDC8" s="504"/>
      <c r="HDD8" s="504"/>
      <c r="HDE8" s="504"/>
      <c r="HDF8" s="504"/>
      <c r="HDG8" s="505"/>
      <c r="HDH8" s="506"/>
      <c r="HDI8" s="504"/>
      <c r="HDJ8" s="504"/>
      <c r="HDK8" s="504"/>
      <c r="HDL8" s="504"/>
      <c r="HDM8" s="504"/>
      <c r="HDN8" s="504"/>
      <c r="HDO8" s="504"/>
      <c r="HDP8" s="504"/>
      <c r="HDQ8" s="504"/>
      <c r="HDR8" s="504"/>
      <c r="HDS8" s="504"/>
      <c r="HDT8" s="504"/>
      <c r="HDU8" s="504"/>
      <c r="HDV8" s="505"/>
      <c r="HDW8" s="506"/>
      <c r="HDX8" s="504"/>
      <c r="HDY8" s="504"/>
      <c r="HDZ8" s="504"/>
      <c r="HEA8" s="504"/>
      <c r="HEB8" s="504"/>
      <c r="HEC8" s="504"/>
      <c r="HED8" s="504"/>
      <c r="HEE8" s="504"/>
      <c r="HEF8" s="504"/>
      <c r="HEG8" s="504"/>
      <c r="HEH8" s="504"/>
      <c r="HEI8" s="504"/>
      <c r="HEJ8" s="504"/>
      <c r="HEK8" s="505"/>
      <c r="HEL8" s="506"/>
      <c r="HEM8" s="504"/>
      <c r="HEN8" s="504"/>
      <c r="HEO8" s="504"/>
      <c r="HEP8" s="504"/>
      <c r="HEQ8" s="504"/>
      <c r="HER8" s="504"/>
      <c r="HES8" s="504"/>
      <c r="HET8" s="504"/>
      <c r="HEU8" s="504"/>
      <c r="HEV8" s="504"/>
      <c r="HEW8" s="504"/>
      <c r="HEX8" s="504"/>
      <c r="HEY8" s="504"/>
      <c r="HEZ8" s="505"/>
      <c r="HFA8" s="506"/>
      <c r="HFB8" s="504"/>
      <c r="HFC8" s="504"/>
      <c r="HFD8" s="504"/>
      <c r="HFE8" s="504"/>
      <c r="HFF8" s="504"/>
      <c r="HFG8" s="504"/>
      <c r="HFH8" s="504"/>
      <c r="HFI8" s="504"/>
      <c r="HFJ8" s="504"/>
      <c r="HFK8" s="504"/>
      <c r="HFL8" s="504"/>
      <c r="HFM8" s="504"/>
      <c r="HFN8" s="504"/>
      <c r="HFO8" s="505"/>
      <c r="HFP8" s="506"/>
      <c r="HFQ8" s="504"/>
      <c r="HFR8" s="504"/>
      <c r="HFS8" s="504"/>
      <c r="HFT8" s="504"/>
      <c r="HFU8" s="504"/>
      <c r="HFV8" s="504"/>
      <c r="HFW8" s="504"/>
      <c r="HFX8" s="504"/>
      <c r="HFY8" s="504"/>
      <c r="HFZ8" s="504"/>
      <c r="HGA8" s="504"/>
      <c r="HGB8" s="504"/>
      <c r="HGC8" s="504"/>
      <c r="HGD8" s="505"/>
      <c r="HGE8" s="506"/>
      <c r="HGF8" s="504"/>
      <c r="HGG8" s="504"/>
      <c r="HGH8" s="504"/>
      <c r="HGI8" s="504"/>
      <c r="HGJ8" s="504"/>
      <c r="HGK8" s="504"/>
      <c r="HGL8" s="504"/>
      <c r="HGM8" s="504"/>
      <c r="HGN8" s="504"/>
      <c r="HGO8" s="504"/>
      <c r="HGP8" s="504"/>
      <c r="HGQ8" s="504"/>
      <c r="HGR8" s="504"/>
      <c r="HGS8" s="505"/>
      <c r="HGT8" s="506"/>
      <c r="HGU8" s="504"/>
      <c r="HGV8" s="504"/>
      <c r="HGW8" s="504"/>
      <c r="HGX8" s="504"/>
      <c r="HGY8" s="504"/>
      <c r="HGZ8" s="504"/>
      <c r="HHA8" s="504"/>
      <c r="HHB8" s="504"/>
      <c r="HHC8" s="504"/>
      <c r="HHD8" s="504"/>
      <c r="HHE8" s="504"/>
      <c r="HHF8" s="504"/>
      <c r="HHG8" s="504"/>
      <c r="HHH8" s="505"/>
      <c r="HHI8" s="506"/>
      <c r="HHJ8" s="504"/>
      <c r="HHK8" s="504"/>
      <c r="HHL8" s="504"/>
      <c r="HHM8" s="504"/>
      <c r="HHN8" s="504"/>
      <c r="HHO8" s="504"/>
      <c r="HHP8" s="504"/>
      <c r="HHQ8" s="504"/>
      <c r="HHR8" s="504"/>
      <c r="HHS8" s="504"/>
      <c r="HHT8" s="504"/>
      <c r="HHU8" s="504"/>
      <c r="HHV8" s="504"/>
      <c r="HHW8" s="505"/>
      <c r="HHX8" s="506"/>
      <c r="HHY8" s="504"/>
      <c r="HHZ8" s="504"/>
      <c r="HIA8" s="504"/>
      <c r="HIB8" s="504"/>
      <c r="HIC8" s="504"/>
      <c r="HID8" s="504"/>
      <c r="HIE8" s="504"/>
      <c r="HIF8" s="504"/>
      <c r="HIG8" s="504"/>
      <c r="HIH8" s="504"/>
      <c r="HII8" s="504"/>
      <c r="HIJ8" s="504"/>
      <c r="HIK8" s="504"/>
      <c r="HIL8" s="505"/>
      <c r="HIM8" s="506"/>
      <c r="HIN8" s="504"/>
      <c r="HIO8" s="504"/>
      <c r="HIP8" s="504"/>
      <c r="HIQ8" s="504"/>
      <c r="HIR8" s="504"/>
      <c r="HIS8" s="504"/>
      <c r="HIT8" s="504"/>
      <c r="HIU8" s="504"/>
      <c r="HIV8" s="504"/>
      <c r="HIW8" s="504"/>
      <c r="HIX8" s="504"/>
      <c r="HIY8" s="504"/>
      <c r="HIZ8" s="504"/>
      <c r="HJA8" s="505"/>
      <c r="HJB8" s="506"/>
      <c r="HJC8" s="504"/>
      <c r="HJD8" s="504"/>
      <c r="HJE8" s="504"/>
      <c r="HJF8" s="504"/>
      <c r="HJG8" s="504"/>
      <c r="HJH8" s="504"/>
      <c r="HJI8" s="504"/>
      <c r="HJJ8" s="504"/>
      <c r="HJK8" s="504"/>
      <c r="HJL8" s="504"/>
      <c r="HJM8" s="504"/>
      <c r="HJN8" s="504"/>
      <c r="HJO8" s="504"/>
      <c r="HJP8" s="505"/>
      <c r="HJQ8" s="506"/>
      <c r="HJR8" s="504"/>
      <c r="HJS8" s="504"/>
      <c r="HJT8" s="504"/>
      <c r="HJU8" s="504"/>
      <c r="HJV8" s="504"/>
      <c r="HJW8" s="504"/>
      <c r="HJX8" s="504"/>
      <c r="HJY8" s="504"/>
      <c r="HJZ8" s="504"/>
      <c r="HKA8" s="504"/>
      <c r="HKB8" s="504"/>
      <c r="HKC8" s="504"/>
      <c r="HKD8" s="504"/>
      <c r="HKE8" s="505"/>
      <c r="HKF8" s="506"/>
      <c r="HKG8" s="504"/>
      <c r="HKH8" s="504"/>
      <c r="HKI8" s="504"/>
      <c r="HKJ8" s="504"/>
      <c r="HKK8" s="504"/>
      <c r="HKL8" s="504"/>
      <c r="HKM8" s="504"/>
      <c r="HKN8" s="504"/>
      <c r="HKO8" s="504"/>
      <c r="HKP8" s="504"/>
      <c r="HKQ8" s="504"/>
      <c r="HKR8" s="504"/>
      <c r="HKS8" s="504"/>
      <c r="HKT8" s="505"/>
      <c r="HKU8" s="506"/>
      <c r="HKV8" s="504"/>
      <c r="HKW8" s="504"/>
      <c r="HKX8" s="504"/>
      <c r="HKY8" s="504"/>
      <c r="HKZ8" s="504"/>
      <c r="HLA8" s="504"/>
      <c r="HLB8" s="504"/>
      <c r="HLC8" s="504"/>
      <c r="HLD8" s="504"/>
      <c r="HLE8" s="504"/>
      <c r="HLF8" s="504"/>
      <c r="HLG8" s="504"/>
      <c r="HLH8" s="504"/>
      <c r="HLI8" s="505"/>
      <c r="HLJ8" s="506"/>
      <c r="HLK8" s="504"/>
      <c r="HLL8" s="504"/>
      <c r="HLM8" s="504"/>
      <c r="HLN8" s="504"/>
      <c r="HLO8" s="504"/>
      <c r="HLP8" s="504"/>
      <c r="HLQ8" s="504"/>
      <c r="HLR8" s="504"/>
      <c r="HLS8" s="504"/>
      <c r="HLT8" s="504"/>
      <c r="HLU8" s="504"/>
      <c r="HLV8" s="504"/>
      <c r="HLW8" s="504"/>
      <c r="HLX8" s="505"/>
      <c r="HLY8" s="506"/>
      <c r="HLZ8" s="504"/>
      <c r="HMA8" s="504"/>
      <c r="HMB8" s="504"/>
      <c r="HMC8" s="504"/>
      <c r="HMD8" s="504"/>
      <c r="HME8" s="504"/>
      <c r="HMF8" s="504"/>
      <c r="HMG8" s="504"/>
      <c r="HMH8" s="504"/>
      <c r="HMI8" s="504"/>
      <c r="HMJ8" s="504"/>
      <c r="HMK8" s="504"/>
      <c r="HML8" s="504"/>
      <c r="HMM8" s="505"/>
      <c r="HMN8" s="506"/>
      <c r="HMO8" s="504"/>
      <c r="HMP8" s="504"/>
      <c r="HMQ8" s="504"/>
      <c r="HMR8" s="504"/>
      <c r="HMS8" s="504"/>
      <c r="HMT8" s="504"/>
      <c r="HMU8" s="504"/>
      <c r="HMV8" s="504"/>
      <c r="HMW8" s="504"/>
      <c r="HMX8" s="504"/>
      <c r="HMY8" s="504"/>
      <c r="HMZ8" s="504"/>
      <c r="HNA8" s="504"/>
      <c r="HNB8" s="505"/>
      <c r="HNC8" s="506"/>
      <c r="HND8" s="504"/>
      <c r="HNE8" s="504"/>
      <c r="HNF8" s="504"/>
      <c r="HNG8" s="504"/>
      <c r="HNH8" s="504"/>
      <c r="HNI8" s="504"/>
      <c r="HNJ8" s="504"/>
      <c r="HNK8" s="504"/>
      <c r="HNL8" s="504"/>
      <c r="HNM8" s="504"/>
      <c r="HNN8" s="504"/>
      <c r="HNO8" s="504"/>
      <c r="HNP8" s="504"/>
      <c r="HNQ8" s="505"/>
      <c r="HNR8" s="506"/>
      <c r="HNS8" s="504"/>
      <c r="HNT8" s="504"/>
      <c r="HNU8" s="504"/>
      <c r="HNV8" s="504"/>
      <c r="HNW8" s="504"/>
      <c r="HNX8" s="504"/>
      <c r="HNY8" s="504"/>
      <c r="HNZ8" s="504"/>
      <c r="HOA8" s="504"/>
      <c r="HOB8" s="504"/>
      <c r="HOC8" s="504"/>
      <c r="HOD8" s="504"/>
      <c r="HOE8" s="504"/>
      <c r="HOF8" s="505"/>
      <c r="HOG8" s="506"/>
      <c r="HOH8" s="504"/>
      <c r="HOI8" s="504"/>
      <c r="HOJ8" s="504"/>
      <c r="HOK8" s="504"/>
      <c r="HOL8" s="504"/>
      <c r="HOM8" s="504"/>
      <c r="HON8" s="504"/>
      <c r="HOO8" s="504"/>
      <c r="HOP8" s="504"/>
      <c r="HOQ8" s="504"/>
      <c r="HOR8" s="504"/>
      <c r="HOS8" s="504"/>
      <c r="HOT8" s="504"/>
      <c r="HOU8" s="505"/>
      <c r="HOV8" s="506"/>
      <c r="HOW8" s="504"/>
      <c r="HOX8" s="504"/>
      <c r="HOY8" s="504"/>
      <c r="HOZ8" s="504"/>
      <c r="HPA8" s="504"/>
      <c r="HPB8" s="504"/>
      <c r="HPC8" s="504"/>
      <c r="HPD8" s="504"/>
      <c r="HPE8" s="504"/>
      <c r="HPF8" s="504"/>
      <c r="HPG8" s="504"/>
      <c r="HPH8" s="504"/>
      <c r="HPI8" s="504"/>
      <c r="HPJ8" s="505"/>
      <c r="HPK8" s="506"/>
      <c r="HPL8" s="504"/>
      <c r="HPM8" s="504"/>
      <c r="HPN8" s="504"/>
      <c r="HPO8" s="504"/>
      <c r="HPP8" s="504"/>
      <c r="HPQ8" s="504"/>
      <c r="HPR8" s="504"/>
      <c r="HPS8" s="504"/>
      <c r="HPT8" s="504"/>
      <c r="HPU8" s="504"/>
      <c r="HPV8" s="504"/>
      <c r="HPW8" s="504"/>
      <c r="HPX8" s="504"/>
      <c r="HPY8" s="505"/>
      <c r="HPZ8" s="506"/>
      <c r="HQA8" s="504"/>
      <c r="HQB8" s="504"/>
      <c r="HQC8" s="504"/>
      <c r="HQD8" s="504"/>
      <c r="HQE8" s="504"/>
      <c r="HQF8" s="504"/>
      <c r="HQG8" s="504"/>
      <c r="HQH8" s="504"/>
      <c r="HQI8" s="504"/>
      <c r="HQJ8" s="504"/>
      <c r="HQK8" s="504"/>
      <c r="HQL8" s="504"/>
      <c r="HQM8" s="504"/>
      <c r="HQN8" s="505"/>
      <c r="HQO8" s="506"/>
      <c r="HQP8" s="504"/>
      <c r="HQQ8" s="504"/>
      <c r="HQR8" s="504"/>
      <c r="HQS8" s="504"/>
      <c r="HQT8" s="504"/>
      <c r="HQU8" s="504"/>
      <c r="HQV8" s="504"/>
      <c r="HQW8" s="504"/>
      <c r="HQX8" s="504"/>
      <c r="HQY8" s="504"/>
      <c r="HQZ8" s="504"/>
      <c r="HRA8" s="504"/>
      <c r="HRB8" s="504"/>
      <c r="HRC8" s="505"/>
      <c r="HRD8" s="506"/>
      <c r="HRE8" s="504"/>
      <c r="HRF8" s="504"/>
      <c r="HRG8" s="504"/>
      <c r="HRH8" s="504"/>
      <c r="HRI8" s="504"/>
      <c r="HRJ8" s="504"/>
      <c r="HRK8" s="504"/>
      <c r="HRL8" s="504"/>
      <c r="HRM8" s="504"/>
      <c r="HRN8" s="504"/>
      <c r="HRO8" s="504"/>
      <c r="HRP8" s="504"/>
      <c r="HRQ8" s="504"/>
      <c r="HRR8" s="505"/>
      <c r="HRS8" s="506"/>
      <c r="HRT8" s="504"/>
      <c r="HRU8" s="504"/>
      <c r="HRV8" s="504"/>
      <c r="HRW8" s="504"/>
      <c r="HRX8" s="504"/>
      <c r="HRY8" s="504"/>
      <c r="HRZ8" s="504"/>
      <c r="HSA8" s="504"/>
      <c r="HSB8" s="504"/>
      <c r="HSC8" s="504"/>
      <c r="HSD8" s="504"/>
      <c r="HSE8" s="504"/>
      <c r="HSF8" s="504"/>
      <c r="HSG8" s="505"/>
      <c r="HSH8" s="506"/>
      <c r="HSI8" s="504"/>
      <c r="HSJ8" s="504"/>
      <c r="HSK8" s="504"/>
      <c r="HSL8" s="504"/>
      <c r="HSM8" s="504"/>
      <c r="HSN8" s="504"/>
      <c r="HSO8" s="504"/>
      <c r="HSP8" s="504"/>
      <c r="HSQ8" s="504"/>
      <c r="HSR8" s="504"/>
      <c r="HSS8" s="504"/>
      <c r="HST8" s="504"/>
      <c r="HSU8" s="504"/>
      <c r="HSV8" s="505"/>
      <c r="HSW8" s="506"/>
      <c r="HSX8" s="504"/>
      <c r="HSY8" s="504"/>
      <c r="HSZ8" s="504"/>
      <c r="HTA8" s="504"/>
      <c r="HTB8" s="504"/>
      <c r="HTC8" s="504"/>
      <c r="HTD8" s="504"/>
      <c r="HTE8" s="504"/>
      <c r="HTF8" s="504"/>
      <c r="HTG8" s="504"/>
      <c r="HTH8" s="504"/>
      <c r="HTI8" s="504"/>
      <c r="HTJ8" s="504"/>
      <c r="HTK8" s="505"/>
      <c r="HTL8" s="506"/>
      <c r="HTM8" s="504"/>
      <c r="HTN8" s="504"/>
      <c r="HTO8" s="504"/>
      <c r="HTP8" s="504"/>
      <c r="HTQ8" s="504"/>
      <c r="HTR8" s="504"/>
      <c r="HTS8" s="504"/>
      <c r="HTT8" s="504"/>
      <c r="HTU8" s="504"/>
      <c r="HTV8" s="504"/>
      <c r="HTW8" s="504"/>
      <c r="HTX8" s="504"/>
      <c r="HTY8" s="504"/>
      <c r="HTZ8" s="505"/>
      <c r="HUA8" s="506"/>
      <c r="HUB8" s="504"/>
      <c r="HUC8" s="504"/>
      <c r="HUD8" s="504"/>
      <c r="HUE8" s="504"/>
      <c r="HUF8" s="504"/>
      <c r="HUG8" s="504"/>
      <c r="HUH8" s="504"/>
      <c r="HUI8" s="504"/>
      <c r="HUJ8" s="504"/>
      <c r="HUK8" s="504"/>
      <c r="HUL8" s="504"/>
      <c r="HUM8" s="504"/>
      <c r="HUN8" s="504"/>
      <c r="HUO8" s="505"/>
      <c r="HUP8" s="506"/>
      <c r="HUQ8" s="504"/>
      <c r="HUR8" s="504"/>
      <c r="HUS8" s="504"/>
      <c r="HUT8" s="504"/>
      <c r="HUU8" s="504"/>
      <c r="HUV8" s="504"/>
      <c r="HUW8" s="504"/>
      <c r="HUX8" s="504"/>
      <c r="HUY8" s="504"/>
      <c r="HUZ8" s="504"/>
      <c r="HVA8" s="504"/>
      <c r="HVB8" s="504"/>
      <c r="HVC8" s="504"/>
      <c r="HVD8" s="505"/>
      <c r="HVE8" s="506"/>
      <c r="HVF8" s="504"/>
      <c r="HVG8" s="504"/>
      <c r="HVH8" s="504"/>
      <c r="HVI8" s="504"/>
      <c r="HVJ8" s="504"/>
      <c r="HVK8" s="504"/>
      <c r="HVL8" s="504"/>
      <c r="HVM8" s="504"/>
      <c r="HVN8" s="504"/>
      <c r="HVO8" s="504"/>
      <c r="HVP8" s="504"/>
      <c r="HVQ8" s="504"/>
      <c r="HVR8" s="504"/>
      <c r="HVS8" s="505"/>
      <c r="HVT8" s="506"/>
      <c r="HVU8" s="504"/>
      <c r="HVV8" s="504"/>
      <c r="HVW8" s="504"/>
      <c r="HVX8" s="504"/>
      <c r="HVY8" s="504"/>
      <c r="HVZ8" s="504"/>
      <c r="HWA8" s="504"/>
      <c r="HWB8" s="504"/>
      <c r="HWC8" s="504"/>
      <c r="HWD8" s="504"/>
      <c r="HWE8" s="504"/>
      <c r="HWF8" s="504"/>
      <c r="HWG8" s="504"/>
      <c r="HWH8" s="505"/>
      <c r="HWI8" s="506"/>
      <c r="HWJ8" s="504"/>
      <c r="HWK8" s="504"/>
      <c r="HWL8" s="504"/>
      <c r="HWM8" s="504"/>
      <c r="HWN8" s="504"/>
      <c r="HWO8" s="504"/>
      <c r="HWP8" s="504"/>
      <c r="HWQ8" s="504"/>
      <c r="HWR8" s="504"/>
      <c r="HWS8" s="504"/>
      <c r="HWT8" s="504"/>
      <c r="HWU8" s="504"/>
      <c r="HWV8" s="504"/>
      <c r="HWW8" s="505"/>
      <c r="HWX8" s="506"/>
      <c r="HWY8" s="504"/>
      <c r="HWZ8" s="504"/>
      <c r="HXA8" s="504"/>
      <c r="HXB8" s="504"/>
      <c r="HXC8" s="504"/>
      <c r="HXD8" s="504"/>
      <c r="HXE8" s="504"/>
      <c r="HXF8" s="504"/>
      <c r="HXG8" s="504"/>
      <c r="HXH8" s="504"/>
      <c r="HXI8" s="504"/>
      <c r="HXJ8" s="504"/>
      <c r="HXK8" s="504"/>
      <c r="HXL8" s="505"/>
      <c r="HXM8" s="506"/>
      <c r="HXN8" s="504"/>
      <c r="HXO8" s="504"/>
      <c r="HXP8" s="504"/>
      <c r="HXQ8" s="504"/>
      <c r="HXR8" s="504"/>
      <c r="HXS8" s="504"/>
      <c r="HXT8" s="504"/>
      <c r="HXU8" s="504"/>
      <c r="HXV8" s="504"/>
      <c r="HXW8" s="504"/>
      <c r="HXX8" s="504"/>
      <c r="HXY8" s="504"/>
      <c r="HXZ8" s="504"/>
      <c r="HYA8" s="505"/>
      <c r="HYB8" s="506"/>
      <c r="HYC8" s="504"/>
      <c r="HYD8" s="504"/>
      <c r="HYE8" s="504"/>
      <c r="HYF8" s="504"/>
      <c r="HYG8" s="504"/>
      <c r="HYH8" s="504"/>
      <c r="HYI8" s="504"/>
      <c r="HYJ8" s="504"/>
      <c r="HYK8" s="504"/>
      <c r="HYL8" s="504"/>
      <c r="HYM8" s="504"/>
      <c r="HYN8" s="504"/>
      <c r="HYO8" s="504"/>
      <c r="HYP8" s="505"/>
      <c r="HYQ8" s="506"/>
      <c r="HYR8" s="504"/>
      <c r="HYS8" s="504"/>
      <c r="HYT8" s="504"/>
      <c r="HYU8" s="504"/>
      <c r="HYV8" s="504"/>
      <c r="HYW8" s="504"/>
      <c r="HYX8" s="504"/>
      <c r="HYY8" s="504"/>
      <c r="HYZ8" s="504"/>
      <c r="HZA8" s="504"/>
      <c r="HZB8" s="504"/>
      <c r="HZC8" s="504"/>
      <c r="HZD8" s="504"/>
      <c r="HZE8" s="505"/>
      <c r="HZF8" s="506"/>
      <c r="HZG8" s="504"/>
      <c r="HZH8" s="504"/>
      <c r="HZI8" s="504"/>
      <c r="HZJ8" s="504"/>
      <c r="HZK8" s="504"/>
      <c r="HZL8" s="504"/>
      <c r="HZM8" s="504"/>
      <c r="HZN8" s="504"/>
      <c r="HZO8" s="504"/>
      <c r="HZP8" s="504"/>
      <c r="HZQ8" s="504"/>
      <c r="HZR8" s="504"/>
      <c r="HZS8" s="504"/>
      <c r="HZT8" s="505"/>
      <c r="HZU8" s="506"/>
      <c r="HZV8" s="504"/>
      <c r="HZW8" s="504"/>
      <c r="HZX8" s="504"/>
      <c r="HZY8" s="504"/>
      <c r="HZZ8" s="504"/>
      <c r="IAA8" s="504"/>
      <c r="IAB8" s="504"/>
      <c r="IAC8" s="504"/>
      <c r="IAD8" s="504"/>
      <c r="IAE8" s="504"/>
      <c r="IAF8" s="504"/>
      <c r="IAG8" s="504"/>
      <c r="IAH8" s="504"/>
      <c r="IAI8" s="505"/>
      <c r="IAJ8" s="506"/>
      <c r="IAK8" s="504"/>
      <c r="IAL8" s="504"/>
      <c r="IAM8" s="504"/>
      <c r="IAN8" s="504"/>
      <c r="IAO8" s="504"/>
      <c r="IAP8" s="504"/>
      <c r="IAQ8" s="504"/>
      <c r="IAR8" s="504"/>
      <c r="IAS8" s="504"/>
      <c r="IAT8" s="504"/>
      <c r="IAU8" s="504"/>
      <c r="IAV8" s="504"/>
      <c r="IAW8" s="504"/>
      <c r="IAX8" s="505"/>
      <c r="IAY8" s="506"/>
      <c r="IAZ8" s="504"/>
      <c r="IBA8" s="504"/>
      <c r="IBB8" s="504"/>
      <c r="IBC8" s="504"/>
      <c r="IBD8" s="504"/>
      <c r="IBE8" s="504"/>
      <c r="IBF8" s="504"/>
      <c r="IBG8" s="504"/>
      <c r="IBH8" s="504"/>
      <c r="IBI8" s="504"/>
      <c r="IBJ8" s="504"/>
      <c r="IBK8" s="504"/>
      <c r="IBL8" s="504"/>
      <c r="IBM8" s="505"/>
      <c r="IBN8" s="506"/>
      <c r="IBO8" s="504"/>
      <c r="IBP8" s="504"/>
      <c r="IBQ8" s="504"/>
      <c r="IBR8" s="504"/>
      <c r="IBS8" s="504"/>
      <c r="IBT8" s="504"/>
      <c r="IBU8" s="504"/>
      <c r="IBV8" s="504"/>
      <c r="IBW8" s="504"/>
      <c r="IBX8" s="504"/>
      <c r="IBY8" s="504"/>
      <c r="IBZ8" s="504"/>
      <c r="ICA8" s="504"/>
      <c r="ICB8" s="505"/>
      <c r="ICC8" s="506"/>
      <c r="ICD8" s="504"/>
      <c r="ICE8" s="504"/>
      <c r="ICF8" s="504"/>
      <c r="ICG8" s="504"/>
      <c r="ICH8" s="504"/>
      <c r="ICI8" s="504"/>
      <c r="ICJ8" s="504"/>
      <c r="ICK8" s="504"/>
      <c r="ICL8" s="504"/>
      <c r="ICM8" s="504"/>
      <c r="ICN8" s="504"/>
      <c r="ICO8" s="504"/>
      <c r="ICP8" s="504"/>
      <c r="ICQ8" s="505"/>
      <c r="ICR8" s="506"/>
      <c r="ICS8" s="504"/>
      <c r="ICT8" s="504"/>
      <c r="ICU8" s="504"/>
      <c r="ICV8" s="504"/>
      <c r="ICW8" s="504"/>
      <c r="ICX8" s="504"/>
      <c r="ICY8" s="504"/>
      <c r="ICZ8" s="504"/>
      <c r="IDA8" s="504"/>
      <c r="IDB8" s="504"/>
      <c r="IDC8" s="504"/>
      <c r="IDD8" s="504"/>
      <c r="IDE8" s="504"/>
      <c r="IDF8" s="505"/>
      <c r="IDG8" s="506"/>
      <c r="IDH8" s="504"/>
      <c r="IDI8" s="504"/>
      <c r="IDJ8" s="504"/>
      <c r="IDK8" s="504"/>
      <c r="IDL8" s="504"/>
      <c r="IDM8" s="504"/>
      <c r="IDN8" s="504"/>
      <c r="IDO8" s="504"/>
      <c r="IDP8" s="504"/>
      <c r="IDQ8" s="504"/>
      <c r="IDR8" s="504"/>
      <c r="IDS8" s="504"/>
      <c r="IDT8" s="504"/>
      <c r="IDU8" s="505"/>
      <c r="IDV8" s="506"/>
      <c r="IDW8" s="504"/>
      <c r="IDX8" s="504"/>
      <c r="IDY8" s="504"/>
      <c r="IDZ8" s="504"/>
      <c r="IEA8" s="504"/>
      <c r="IEB8" s="504"/>
      <c r="IEC8" s="504"/>
      <c r="IED8" s="504"/>
      <c r="IEE8" s="504"/>
      <c r="IEF8" s="504"/>
      <c r="IEG8" s="504"/>
      <c r="IEH8" s="504"/>
      <c r="IEI8" s="504"/>
      <c r="IEJ8" s="505"/>
      <c r="IEK8" s="506"/>
      <c r="IEL8" s="504"/>
      <c r="IEM8" s="504"/>
      <c r="IEN8" s="504"/>
      <c r="IEO8" s="504"/>
      <c r="IEP8" s="504"/>
      <c r="IEQ8" s="504"/>
      <c r="IER8" s="504"/>
      <c r="IES8" s="504"/>
      <c r="IET8" s="504"/>
      <c r="IEU8" s="504"/>
      <c r="IEV8" s="504"/>
      <c r="IEW8" s="504"/>
      <c r="IEX8" s="504"/>
      <c r="IEY8" s="505"/>
      <c r="IEZ8" s="506"/>
      <c r="IFA8" s="504"/>
      <c r="IFB8" s="504"/>
      <c r="IFC8" s="504"/>
      <c r="IFD8" s="504"/>
      <c r="IFE8" s="504"/>
      <c r="IFF8" s="504"/>
      <c r="IFG8" s="504"/>
      <c r="IFH8" s="504"/>
      <c r="IFI8" s="504"/>
      <c r="IFJ8" s="504"/>
      <c r="IFK8" s="504"/>
      <c r="IFL8" s="504"/>
      <c r="IFM8" s="504"/>
      <c r="IFN8" s="505"/>
      <c r="IFO8" s="506"/>
      <c r="IFP8" s="504"/>
      <c r="IFQ8" s="504"/>
      <c r="IFR8" s="504"/>
      <c r="IFS8" s="504"/>
      <c r="IFT8" s="504"/>
      <c r="IFU8" s="504"/>
      <c r="IFV8" s="504"/>
      <c r="IFW8" s="504"/>
      <c r="IFX8" s="504"/>
      <c r="IFY8" s="504"/>
      <c r="IFZ8" s="504"/>
      <c r="IGA8" s="504"/>
      <c r="IGB8" s="504"/>
      <c r="IGC8" s="505"/>
      <c r="IGD8" s="506"/>
      <c r="IGE8" s="504"/>
      <c r="IGF8" s="504"/>
      <c r="IGG8" s="504"/>
      <c r="IGH8" s="504"/>
      <c r="IGI8" s="504"/>
      <c r="IGJ8" s="504"/>
      <c r="IGK8" s="504"/>
      <c r="IGL8" s="504"/>
      <c r="IGM8" s="504"/>
      <c r="IGN8" s="504"/>
      <c r="IGO8" s="504"/>
      <c r="IGP8" s="504"/>
      <c r="IGQ8" s="504"/>
      <c r="IGR8" s="505"/>
      <c r="IGS8" s="506"/>
      <c r="IGT8" s="504"/>
      <c r="IGU8" s="504"/>
      <c r="IGV8" s="504"/>
      <c r="IGW8" s="504"/>
      <c r="IGX8" s="504"/>
      <c r="IGY8" s="504"/>
      <c r="IGZ8" s="504"/>
      <c r="IHA8" s="504"/>
      <c r="IHB8" s="504"/>
      <c r="IHC8" s="504"/>
      <c r="IHD8" s="504"/>
      <c r="IHE8" s="504"/>
      <c r="IHF8" s="504"/>
      <c r="IHG8" s="505"/>
      <c r="IHH8" s="506"/>
      <c r="IHI8" s="504"/>
      <c r="IHJ8" s="504"/>
      <c r="IHK8" s="504"/>
      <c r="IHL8" s="504"/>
      <c r="IHM8" s="504"/>
      <c r="IHN8" s="504"/>
      <c r="IHO8" s="504"/>
      <c r="IHP8" s="504"/>
      <c r="IHQ8" s="504"/>
      <c r="IHR8" s="504"/>
      <c r="IHS8" s="504"/>
      <c r="IHT8" s="504"/>
      <c r="IHU8" s="504"/>
      <c r="IHV8" s="505"/>
      <c r="IHW8" s="506"/>
      <c r="IHX8" s="504"/>
      <c r="IHY8" s="504"/>
      <c r="IHZ8" s="504"/>
      <c r="IIA8" s="504"/>
      <c r="IIB8" s="504"/>
      <c r="IIC8" s="504"/>
      <c r="IID8" s="504"/>
      <c r="IIE8" s="504"/>
      <c r="IIF8" s="504"/>
      <c r="IIG8" s="504"/>
      <c r="IIH8" s="504"/>
      <c r="III8" s="504"/>
      <c r="IIJ8" s="504"/>
      <c r="IIK8" s="505"/>
      <c r="IIL8" s="506"/>
      <c r="IIM8" s="504"/>
      <c r="IIN8" s="504"/>
      <c r="IIO8" s="504"/>
      <c r="IIP8" s="504"/>
      <c r="IIQ8" s="504"/>
      <c r="IIR8" s="504"/>
      <c r="IIS8" s="504"/>
      <c r="IIT8" s="504"/>
      <c r="IIU8" s="504"/>
      <c r="IIV8" s="504"/>
      <c r="IIW8" s="504"/>
      <c r="IIX8" s="504"/>
      <c r="IIY8" s="504"/>
      <c r="IIZ8" s="505"/>
      <c r="IJA8" s="506"/>
      <c r="IJB8" s="504"/>
      <c r="IJC8" s="504"/>
      <c r="IJD8" s="504"/>
      <c r="IJE8" s="504"/>
      <c r="IJF8" s="504"/>
      <c r="IJG8" s="504"/>
      <c r="IJH8" s="504"/>
      <c r="IJI8" s="504"/>
      <c r="IJJ8" s="504"/>
      <c r="IJK8" s="504"/>
      <c r="IJL8" s="504"/>
      <c r="IJM8" s="504"/>
      <c r="IJN8" s="504"/>
      <c r="IJO8" s="505"/>
      <c r="IJP8" s="506"/>
      <c r="IJQ8" s="504"/>
      <c r="IJR8" s="504"/>
      <c r="IJS8" s="504"/>
      <c r="IJT8" s="504"/>
      <c r="IJU8" s="504"/>
      <c r="IJV8" s="504"/>
      <c r="IJW8" s="504"/>
      <c r="IJX8" s="504"/>
      <c r="IJY8" s="504"/>
      <c r="IJZ8" s="504"/>
      <c r="IKA8" s="504"/>
      <c r="IKB8" s="504"/>
      <c r="IKC8" s="504"/>
      <c r="IKD8" s="505"/>
      <c r="IKE8" s="506"/>
      <c r="IKF8" s="504"/>
      <c r="IKG8" s="504"/>
      <c r="IKH8" s="504"/>
      <c r="IKI8" s="504"/>
      <c r="IKJ8" s="504"/>
      <c r="IKK8" s="504"/>
      <c r="IKL8" s="504"/>
      <c r="IKM8" s="504"/>
      <c r="IKN8" s="504"/>
      <c r="IKO8" s="504"/>
      <c r="IKP8" s="504"/>
      <c r="IKQ8" s="504"/>
      <c r="IKR8" s="504"/>
      <c r="IKS8" s="505"/>
      <c r="IKT8" s="506"/>
      <c r="IKU8" s="504"/>
      <c r="IKV8" s="504"/>
      <c r="IKW8" s="504"/>
      <c r="IKX8" s="504"/>
      <c r="IKY8" s="504"/>
      <c r="IKZ8" s="504"/>
      <c r="ILA8" s="504"/>
      <c r="ILB8" s="504"/>
      <c r="ILC8" s="504"/>
      <c r="ILD8" s="504"/>
      <c r="ILE8" s="504"/>
      <c r="ILF8" s="504"/>
      <c r="ILG8" s="504"/>
      <c r="ILH8" s="505"/>
      <c r="ILI8" s="506"/>
      <c r="ILJ8" s="504"/>
      <c r="ILK8" s="504"/>
      <c r="ILL8" s="504"/>
      <c r="ILM8" s="504"/>
      <c r="ILN8" s="504"/>
      <c r="ILO8" s="504"/>
      <c r="ILP8" s="504"/>
      <c r="ILQ8" s="504"/>
      <c r="ILR8" s="504"/>
      <c r="ILS8" s="504"/>
      <c r="ILT8" s="504"/>
      <c r="ILU8" s="504"/>
      <c r="ILV8" s="504"/>
      <c r="ILW8" s="505"/>
      <c r="ILX8" s="506"/>
      <c r="ILY8" s="504"/>
      <c r="ILZ8" s="504"/>
      <c r="IMA8" s="504"/>
      <c r="IMB8" s="504"/>
      <c r="IMC8" s="504"/>
      <c r="IMD8" s="504"/>
      <c r="IME8" s="504"/>
      <c r="IMF8" s="504"/>
      <c r="IMG8" s="504"/>
      <c r="IMH8" s="504"/>
      <c r="IMI8" s="504"/>
      <c r="IMJ8" s="504"/>
      <c r="IMK8" s="504"/>
      <c r="IML8" s="505"/>
      <c r="IMM8" s="506"/>
      <c r="IMN8" s="504"/>
      <c r="IMO8" s="504"/>
      <c r="IMP8" s="504"/>
      <c r="IMQ8" s="504"/>
      <c r="IMR8" s="504"/>
      <c r="IMS8" s="504"/>
      <c r="IMT8" s="504"/>
      <c r="IMU8" s="504"/>
      <c r="IMV8" s="504"/>
      <c r="IMW8" s="504"/>
      <c r="IMX8" s="504"/>
      <c r="IMY8" s="504"/>
      <c r="IMZ8" s="504"/>
      <c r="INA8" s="505"/>
      <c r="INB8" s="506"/>
      <c r="INC8" s="504"/>
      <c r="IND8" s="504"/>
      <c r="INE8" s="504"/>
      <c r="INF8" s="504"/>
      <c r="ING8" s="504"/>
      <c r="INH8" s="504"/>
      <c r="INI8" s="504"/>
      <c r="INJ8" s="504"/>
      <c r="INK8" s="504"/>
      <c r="INL8" s="504"/>
      <c r="INM8" s="504"/>
      <c r="INN8" s="504"/>
      <c r="INO8" s="504"/>
      <c r="INP8" s="505"/>
      <c r="INQ8" s="506"/>
      <c r="INR8" s="504"/>
      <c r="INS8" s="504"/>
      <c r="INT8" s="504"/>
      <c r="INU8" s="504"/>
      <c r="INV8" s="504"/>
      <c r="INW8" s="504"/>
      <c r="INX8" s="504"/>
      <c r="INY8" s="504"/>
      <c r="INZ8" s="504"/>
      <c r="IOA8" s="504"/>
      <c r="IOB8" s="504"/>
      <c r="IOC8" s="504"/>
      <c r="IOD8" s="504"/>
      <c r="IOE8" s="505"/>
      <c r="IOF8" s="506"/>
      <c r="IOG8" s="504"/>
      <c r="IOH8" s="504"/>
      <c r="IOI8" s="504"/>
      <c r="IOJ8" s="504"/>
      <c r="IOK8" s="504"/>
      <c r="IOL8" s="504"/>
      <c r="IOM8" s="504"/>
      <c r="ION8" s="504"/>
      <c r="IOO8" s="504"/>
      <c r="IOP8" s="504"/>
      <c r="IOQ8" s="504"/>
      <c r="IOR8" s="504"/>
      <c r="IOS8" s="504"/>
      <c r="IOT8" s="505"/>
      <c r="IOU8" s="506"/>
      <c r="IOV8" s="504"/>
      <c r="IOW8" s="504"/>
      <c r="IOX8" s="504"/>
      <c r="IOY8" s="504"/>
      <c r="IOZ8" s="504"/>
      <c r="IPA8" s="504"/>
      <c r="IPB8" s="504"/>
      <c r="IPC8" s="504"/>
      <c r="IPD8" s="504"/>
      <c r="IPE8" s="504"/>
      <c r="IPF8" s="504"/>
      <c r="IPG8" s="504"/>
      <c r="IPH8" s="504"/>
      <c r="IPI8" s="505"/>
      <c r="IPJ8" s="506"/>
      <c r="IPK8" s="504"/>
      <c r="IPL8" s="504"/>
      <c r="IPM8" s="504"/>
      <c r="IPN8" s="504"/>
      <c r="IPO8" s="504"/>
      <c r="IPP8" s="504"/>
      <c r="IPQ8" s="504"/>
      <c r="IPR8" s="504"/>
      <c r="IPS8" s="504"/>
      <c r="IPT8" s="504"/>
      <c r="IPU8" s="504"/>
      <c r="IPV8" s="504"/>
      <c r="IPW8" s="504"/>
      <c r="IPX8" s="505"/>
      <c r="IPY8" s="506"/>
      <c r="IPZ8" s="504"/>
      <c r="IQA8" s="504"/>
      <c r="IQB8" s="504"/>
      <c r="IQC8" s="504"/>
      <c r="IQD8" s="504"/>
      <c r="IQE8" s="504"/>
      <c r="IQF8" s="504"/>
      <c r="IQG8" s="504"/>
      <c r="IQH8" s="504"/>
      <c r="IQI8" s="504"/>
      <c r="IQJ8" s="504"/>
      <c r="IQK8" s="504"/>
      <c r="IQL8" s="504"/>
      <c r="IQM8" s="505"/>
      <c r="IQN8" s="506"/>
      <c r="IQO8" s="504"/>
      <c r="IQP8" s="504"/>
      <c r="IQQ8" s="504"/>
      <c r="IQR8" s="504"/>
      <c r="IQS8" s="504"/>
      <c r="IQT8" s="504"/>
      <c r="IQU8" s="504"/>
      <c r="IQV8" s="504"/>
      <c r="IQW8" s="504"/>
      <c r="IQX8" s="504"/>
      <c r="IQY8" s="504"/>
      <c r="IQZ8" s="504"/>
      <c r="IRA8" s="504"/>
      <c r="IRB8" s="505"/>
      <c r="IRC8" s="506"/>
      <c r="IRD8" s="504"/>
      <c r="IRE8" s="504"/>
      <c r="IRF8" s="504"/>
      <c r="IRG8" s="504"/>
      <c r="IRH8" s="504"/>
      <c r="IRI8" s="504"/>
      <c r="IRJ8" s="504"/>
      <c r="IRK8" s="504"/>
      <c r="IRL8" s="504"/>
      <c r="IRM8" s="504"/>
      <c r="IRN8" s="504"/>
      <c r="IRO8" s="504"/>
      <c r="IRP8" s="504"/>
      <c r="IRQ8" s="505"/>
      <c r="IRR8" s="506"/>
      <c r="IRS8" s="504"/>
      <c r="IRT8" s="504"/>
      <c r="IRU8" s="504"/>
      <c r="IRV8" s="504"/>
      <c r="IRW8" s="504"/>
      <c r="IRX8" s="504"/>
      <c r="IRY8" s="504"/>
      <c r="IRZ8" s="504"/>
      <c r="ISA8" s="504"/>
      <c r="ISB8" s="504"/>
      <c r="ISC8" s="504"/>
      <c r="ISD8" s="504"/>
      <c r="ISE8" s="504"/>
      <c r="ISF8" s="505"/>
      <c r="ISG8" s="506"/>
      <c r="ISH8" s="504"/>
      <c r="ISI8" s="504"/>
      <c r="ISJ8" s="504"/>
      <c r="ISK8" s="504"/>
      <c r="ISL8" s="504"/>
      <c r="ISM8" s="504"/>
      <c r="ISN8" s="504"/>
      <c r="ISO8" s="504"/>
      <c r="ISP8" s="504"/>
      <c r="ISQ8" s="504"/>
      <c r="ISR8" s="504"/>
      <c r="ISS8" s="504"/>
      <c r="IST8" s="504"/>
      <c r="ISU8" s="505"/>
      <c r="ISV8" s="506"/>
      <c r="ISW8" s="504"/>
      <c r="ISX8" s="504"/>
      <c r="ISY8" s="504"/>
      <c r="ISZ8" s="504"/>
      <c r="ITA8" s="504"/>
      <c r="ITB8" s="504"/>
      <c r="ITC8" s="504"/>
      <c r="ITD8" s="504"/>
      <c r="ITE8" s="504"/>
      <c r="ITF8" s="504"/>
      <c r="ITG8" s="504"/>
      <c r="ITH8" s="504"/>
      <c r="ITI8" s="504"/>
      <c r="ITJ8" s="505"/>
      <c r="ITK8" s="506"/>
      <c r="ITL8" s="504"/>
      <c r="ITM8" s="504"/>
      <c r="ITN8" s="504"/>
      <c r="ITO8" s="504"/>
      <c r="ITP8" s="504"/>
      <c r="ITQ8" s="504"/>
      <c r="ITR8" s="504"/>
      <c r="ITS8" s="504"/>
      <c r="ITT8" s="504"/>
      <c r="ITU8" s="504"/>
      <c r="ITV8" s="504"/>
      <c r="ITW8" s="504"/>
      <c r="ITX8" s="504"/>
      <c r="ITY8" s="505"/>
      <c r="ITZ8" s="506"/>
      <c r="IUA8" s="504"/>
      <c r="IUB8" s="504"/>
      <c r="IUC8" s="504"/>
      <c r="IUD8" s="504"/>
      <c r="IUE8" s="504"/>
      <c r="IUF8" s="504"/>
      <c r="IUG8" s="504"/>
      <c r="IUH8" s="504"/>
      <c r="IUI8" s="504"/>
      <c r="IUJ8" s="504"/>
      <c r="IUK8" s="504"/>
      <c r="IUL8" s="504"/>
      <c r="IUM8" s="504"/>
      <c r="IUN8" s="505"/>
      <c r="IUO8" s="506"/>
      <c r="IUP8" s="504"/>
      <c r="IUQ8" s="504"/>
      <c r="IUR8" s="504"/>
      <c r="IUS8" s="504"/>
      <c r="IUT8" s="504"/>
      <c r="IUU8" s="504"/>
      <c r="IUV8" s="504"/>
      <c r="IUW8" s="504"/>
      <c r="IUX8" s="504"/>
      <c r="IUY8" s="504"/>
      <c r="IUZ8" s="504"/>
      <c r="IVA8" s="504"/>
      <c r="IVB8" s="504"/>
      <c r="IVC8" s="505"/>
      <c r="IVD8" s="506"/>
      <c r="IVE8" s="504"/>
      <c r="IVF8" s="504"/>
      <c r="IVG8" s="504"/>
      <c r="IVH8" s="504"/>
      <c r="IVI8" s="504"/>
      <c r="IVJ8" s="504"/>
      <c r="IVK8" s="504"/>
      <c r="IVL8" s="504"/>
      <c r="IVM8" s="504"/>
      <c r="IVN8" s="504"/>
      <c r="IVO8" s="504"/>
      <c r="IVP8" s="504"/>
      <c r="IVQ8" s="504"/>
      <c r="IVR8" s="505"/>
      <c r="IVS8" s="506"/>
      <c r="IVT8" s="504"/>
      <c r="IVU8" s="504"/>
      <c r="IVV8" s="504"/>
      <c r="IVW8" s="504"/>
      <c r="IVX8" s="504"/>
      <c r="IVY8" s="504"/>
      <c r="IVZ8" s="504"/>
      <c r="IWA8" s="504"/>
      <c r="IWB8" s="504"/>
      <c r="IWC8" s="504"/>
      <c r="IWD8" s="504"/>
      <c r="IWE8" s="504"/>
      <c r="IWF8" s="504"/>
      <c r="IWG8" s="505"/>
      <c r="IWH8" s="506"/>
      <c r="IWI8" s="504"/>
      <c r="IWJ8" s="504"/>
      <c r="IWK8" s="504"/>
      <c r="IWL8" s="504"/>
      <c r="IWM8" s="504"/>
      <c r="IWN8" s="504"/>
      <c r="IWO8" s="504"/>
      <c r="IWP8" s="504"/>
      <c r="IWQ8" s="504"/>
      <c r="IWR8" s="504"/>
      <c r="IWS8" s="504"/>
      <c r="IWT8" s="504"/>
      <c r="IWU8" s="504"/>
      <c r="IWV8" s="505"/>
      <c r="IWW8" s="506"/>
      <c r="IWX8" s="504"/>
      <c r="IWY8" s="504"/>
      <c r="IWZ8" s="504"/>
      <c r="IXA8" s="504"/>
      <c r="IXB8" s="504"/>
      <c r="IXC8" s="504"/>
      <c r="IXD8" s="504"/>
      <c r="IXE8" s="504"/>
      <c r="IXF8" s="504"/>
      <c r="IXG8" s="504"/>
      <c r="IXH8" s="504"/>
      <c r="IXI8" s="504"/>
      <c r="IXJ8" s="504"/>
      <c r="IXK8" s="505"/>
      <c r="IXL8" s="506"/>
      <c r="IXM8" s="504"/>
      <c r="IXN8" s="504"/>
      <c r="IXO8" s="504"/>
      <c r="IXP8" s="504"/>
      <c r="IXQ8" s="504"/>
      <c r="IXR8" s="504"/>
      <c r="IXS8" s="504"/>
      <c r="IXT8" s="504"/>
      <c r="IXU8" s="504"/>
      <c r="IXV8" s="504"/>
      <c r="IXW8" s="504"/>
      <c r="IXX8" s="504"/>
      <c r="IXY8" s="504"/>
      <c r="IXZ8" s="505"/>
      <c r="IYA8" s="506"/>
      <c r="IYB8" s="504"/>
      <c r="IYC8" s="504"/>
      <c r="IYD8" s="504"/>
      <c r="IYE8" s="504"/>
      <c r="IYF8" s="504"/>
      <c r="IYG8" s="504"/>
      <c r="IYH8" s="504"/>
      <c r="IYI8" s="504"/>
      <c r="IYJ8" s="504"/>
      <c r="IYK8" s="504"/>
      <c r="IYL8" s="504"/>
      <c r="IYM8" s="504"/>
      <c r="IYN8" s="504"/>
      <c r="IYO8" s="505"/>
      <c r="IYP8" s="506"/>
      <c r="IYQ8" s="504"/>
      <c r="IYR8" s="504"/>
      <c r="IYS8" s="504"/>
      <c r="IYT8" s="504"/>
      <c r="IYU8" s="504"/>
      <c r="IYV8" s="504"/>
      <c r="IYW8" s="504"/>
      <c r="IYX8" s="504"/>
      <c r="IYY8" s="504"/>
      <c r="IYZ8" s="504"/>
      <c r="IZA8" s="504"/>
      <c r="IZB8" s="504"/>
      <c r="IZC8" s="504"/>
      <c r="IZD8" s="505"/>
      <c r="IZE8" s="506"/>
      <c r="IZF8" s="504"/>
      <c r="IZG8" s="504"/>
      <c r="IZH8" s="504"/>
      <c r="IZI8" s="504"/>
      <c r="IZJ8" s="504"/>
      <c r="IZK8" s="504"/>
      <c r="IZL8" s="504"/>
      <c r="IZM8" s="504"/>
      <c r="IZN8" s="504"/>
      <c r="IZO8" s="504"/>
      <c r="IZP8" s="504"/>
      <c r="IZQ8" s="504"/>
      <c r="IZR8" s="504"/>
      <c r="IZS8" s="505"/>
      <c r="IZT8" s="506"/>
      <c r="IZU8" s="504"/>
      <c r="IZV8" s="504"/>
      <c r="IZW8" s="504"/>
      <c r="IZX8" s="504"/>
      <c r="IZY8" s="504"/>
      <c r="IZZ8" s="504"/>
      <c r="JAA8" s="504"/>
      <c r="JAB8" s="504"/>
      <c r="JAC8" s="504"/>
      <c r="JAD8" s="504"/>
      <c r="JAE8" s="504"/>
      <c r="JAF8" s="504"/>
      <c r="JAG8" s="504"/>
      <c r="JAH8" s="505"/>
      <c r="JAI8" s="506"/>
      <c r="JAJ8" s="504"/>
      <c r="JAK8" s="504"/>
      <c r="JAL8" s="504"/>
      <c r="JAM8" s="504"/>
      <c r="JAN8" s="504"/>
      <c r="JAO8" s="504"/>
      <c r="JAP8" s="504"/>
      <c r="JAQ8" s="504"/>
      <c r="JAR8" s="504"/>
      <c r="JAS8" s="504"/>
      <c r="JAT8" s="504"/>
      <c r="JAU8" s="504"/>
      <c r="JAV8" s="504"/>
      <c r="JAW8" s="505"/>
      <c r="JAX8" s="506"/>
      <c r="JAY8" s="504"/>
      <c r="JAZ8" s="504"/>
      <c r="JBA8" s="504"/>
      <c r="JBB8" s="504"/>
      <c r="JBC8" s="504"/>
      <c r="JBD8" s="504"/>
      <c r="JBE8" s="504"/>
      <c r="JBF8" s="504"/>
      <c r="JBG8" s="504"/>
      <c r="JBH8" s="504"/>
      <c r="JBI8" s="504"/>
      <c r="JBJ8" s="504"/>
      <c r="JBK8" s="504"/>
      <c r="JBL8" s="505"/>
      <c r="JBM8" s="506"/>
      <c r="JBN8" s="504"/>
      <c r="JBO8" s="504"/>
      <c r="JBP8" s="504"/>
      <c r="JBQ8" s="504"/>
      <c r="JBR8" s="504"/>
      <c r="JBS8" s="504"/>
      <c r="JBT8" s="504"/>
      <c r="JBU8" s="504"/>
      <c r="JBV8" s="504"/>
      <c r="JBW8" s="504"/>
      <c r="JBX8" s="504"/>
      <c r="JBY8" s="504"/>
      <c r="JBZ8" s="504"/>
      <c r="JCA8" s="505"/>
      <c r="JCB8" s="506"/>
      <c r="JCC8" s="504"/>
      <c r="JCD8" s="504"/>
      <c r="JCE8" s="504"/>
      <c r="JCF8" s="504"/>
      <c r="JCG8" s="504"/>
      <c r="JCH8" s="504"/>
      <c r="JCI8" s="504"/>
      <c r="JCJ8" s="504"/>
      <c r="JCK8" s="504"/>
      <c r="JCL8" s="504"/>
      <c r="JCM8" s="504"/>
      <c r="JCN8" s="504"/>
      <c r="JCO8" s="504"/>
      <c r="JCP8" s="505"/>
      <c r="JCQ8" s="506"/>
      <c r="JCR8" s="504"/>
      <c r="JCS8" s="504"/>
      <c r="JCT8" s="504"/>
      <c r="JCU8" s="504"/>
      <c r="JCV8" s="504"/>
      <c r="JCW8" s="504"/>
      <c r="JCX8" s="504"/>
      <c r="JCY8" s="504"/>
      <c r="JCZ8" s="504"/>
      <c r="JDA8" s="504"/>
      <c r="JDB8" s="504"/>
      <c r="JDC8" s="504"/>
      <c r="JDD8" s="504"/>
      <c r="JDE8" s="505"/>
      <c r="JDF8" s="506"/>
      <c r="JDG8" s="504"/>
      <c r="JDH8" s="504"/>
      <c r="JDI8" s="504"/>
      <c r="JDJ8" s="504"/>
      <c r="JDK8" s="504"/>
      <c r="JDL8" s="504"/>
      <c r="JDM8" s="504"/>
      <c r="JDN8" s="504"/>
      <c r="JDO8" s="504"/>
      <c r="JDP8" s="504"/>
      <c r="JDQ8" s="504"/>
      <c r="JDR8" s="504"/>
      <c r="JDS8" s="504"/>
      <c r="JDT8" s="505"/>
      <c r="JDU8" s="506"/>
      <c r="JDV8" s="504"/>
      <c r="JDW8" s="504"/>
      <c r="JDX8" s="504"/>
      <c r="JDY8" s="504"/>
      <c r="JDZ8" s="504"/>
      <c r="JEA8" s="504"/>
      <c r="JEB8" s="504"/>
      <c r="JEC8" s="504"/>
      <c r="JED8" s="504"/>
      <c r="JEE8" s="504"/>
      <c r="JEF8" s="504"/>
      <c r="JEG8" s="504"/>
      <c r="JEH8" s="504"/>
      <c r="JEI8" s="505"/>
      <c r="JEJ8" s="506"/>
      <c r="JEK8" s="504"/>
      <c r="JEL8" s="504"/>
      <c r="JEM8" s="504"/>
      <c r="JEN8" s="504"/>
      <c r="JEO8" s="504"/>
      <c r="JEP8" s="504"/>
      <c r="JEQ8" s="504"/>
      <c r="JER8" s="504"/>
      <c r="JES8" s="504"/>
      <c r="JET8" s="504"/>
      <c r="JEU8" s="504"/>
      <c r="JEV8" s="504"/>
      <c r="JEW8" s="504"/>
      <c r="JEX8" s="505"/>
      <c r="JEY8" s="506"/>
      <c r="JEZ8" s="504"/>
      <c r="JFA8" s="504"/>
      <c r="JFB8" s="504"/>
      <c r="JFC8" s="504"/>
      <c r="JFD8" s="504"/>
      <c r="JFE8" s="504"/>
      <c r="JFF8" s="504"/>
      <c r="JFG8" s="504"/>
      <c r="JFH8" s="504"/>
      <c r="JFI8" s="504"/>
      <c r="JFJ8" s="504"/>
      <c r="JFK8" s="504"/>
      <c r="JFL8" s="504"/>
      <c r="JFM8" s="505"/>
      <c r="JFN8" s="506"/>
      <c r="JFO8" s="504"/>
      <c r="JFP8" s="504"/>
      <c r="JFQ8" s="504"/>
      <c r="JFR8" s="504"/>
      <c r="JFS8" s="504"/>
      <c r="JFT8" s="504"/>
      <c r="JFU8" s="504"/>
      <c r="JFV8" s="504"/>
      <c r="JFW8" s="504"/>
      <c r="JFX8" s="504"/>
      <c r="JFY8" s="504"/>
      <c r="JFZ8" s="504"/>
      <c r="JGA8" s="504"/>
      <c r="JGB8" s="505"/>
      <c r="JGC8" s="506"/>
      <c r="JGD8" s="504"/>
      <c r="JGE8" s="504"/>
      <c r="JGF8" s="504"/>
      <c r="JGG8" s="504"/>
      <c r="JGH8" s="504"/>
      <c r="JGI8" s="504"/>
      <c r="JGJ8" s="504"/>
      <c r="JGK8" s="504"/>
      <c r="JGL8" s="504"/>
      <c r="JGM8" s="504"/>
      <c r="JGN8" s="504"/>
      <c r="JGO8" s="504"/>
      <c r="JGP8" s="504"/>
      <c r="JGQ8" s="505"/>
      <c r="JGR8" s="506"/>
      <c r="JGS8" s="504"/>
      <c r="JGT8" s="504"/>
      <c r="JGU8" s="504"/>
      <c r="JGV8" s="504"/>
      <c r="JGW8" s="504"/>
      <c r="JGX8" s="504"/>
      <c r="JGY8" s="504"/>
      <c r="JGZ8" s="504"/>
      <c r="JHA8" s="504"/>
      <c r="JHB8" s="504"/>
      <c r="JHC8" s="504"/>
      <c r="JHD8" s="504"/>
      <c r="JHE8" s="504"/>
      <c r="JHF8" s="505"/>
      <c r="JHG8" s="506"/>
      <c r="JHH8" s="504"/>
      <c r="JHI8" s="504"/>
      <c r="JHJ8" s="504"/>
      <c r="JHK8" s="504"/>
      <c r="JHL8" s="504"/>
      <c r="JHM8" s="504"/>
      <c r="JHN8" s="504"/>
      <c r="JHO8" s="504"/>
      <c r="JHP8" s="504"/>
      <c r="JHQ8" s="504"/>
      <c r="JHR8" s="504"/>
      <c r="JHS8" s="504"/>
      <c r="JHT8" s="504"/>
      <c r="JHU8" s="505"/>
      <c r="JHV8" s="506"/>
      <c r="JHW8" s="504"/>
      <c r="JHX8" s="504"/>
      <c r="JHY8" s="504"/>
      <c r="JHZ8" s="504"/>
      <c r="JIA8" s="504"/>
      <c r="JIB8" s="504"/>
      <c r="JIC8" s="504"/>
      <c r="JID8" s="504"/>
      <c r="JIE8" s="504"/>
      <c r="JIF8" s="504"/>
      <c r="JIG8" s="504"/>
      <c r="JIH8" s="504"/>
      <c r="JII8" s="504"/>
      <c r="JIJ8" s="505"/>
      <c r="JIK8" s="506"/>
      <c r="JIL8" s="504"/>
      <c r="JIM8" s="504"/>
      <c r="JIN8" s="504"/>
      <c r="JIO8" s="504"/>
      <c r="JIP8" s="504"/>
      <c r="JIQ8" s="504"/>
      <c r="JIR8" s="504"/>
      <c r="JIS8" s="504"/>
      <c r="JIT8" s="504"/>
      <c r="JIU8" s="504"/>
      <c r="JIV8" s="504"/>
      <c r="JIW8" s="504"/>
      <c r="JIX8" s="504"/>
      <c r="JIY8" s="505"/>
      <c r="JIZ8" s="506"/>
      <c r="JJA8" s="504"/>
      <c r="JJB8" s="504"/>
      <c r="JJC8" s="504"/>
      <c r="JJD8" s="504"/>
      <c r="JJE8" s="504"/>
      <c r="JJF8" s="504"/>
      <c r="JJG8" s="504"/>
      <c r="JJH8" s="504"/>
      <c r="JJI8" s="504"/>
      <c r="JJJ8" s="504"/>
      <c r="JJK8" s="504"/>
      <c r="JJL8" s="504"/>
      <c r="JJM8" s="504"/>
      <c r="JJN8" s="505"/>
      <c r="JJO8" s="506"/>
      <c r="JJP8" s="504"/>
      <c r="JJQ8" s="504"/>
      <c r="JJR8" s="504"/>
      <c r="JJS8" s="504"/>
      <c r="JJT8" s="504"/>
      <c r="JJU8" s="504"/>
      <c r="JJV8" s="504"/>
      <c r="JJW8" s="504"/>
      <c r="JJX8" s="504"/>
      <c r="JJY8" s="504"/>
      <c r="JJZ8" s="504"/>
      <c r="JKA8" s="504"/>
      <c r="JKB8" s="504"/>
      <c r="JKC8" s="505"/>
      <c r="JKD8" s="506"/>
      <c r="JKE8" s="504"/>
      <c r="JKF8" s="504"/>
      <c r="JKG8" s="504"/>
      <c r="JKH8" s="504"/>
      <c r="JKI8" s="504"/>
      <c r="JKJ8" s="504"/>
      <c r="JKK8" s="504"/>
      <c r="JKL8" s="504"/>
      <c r="JKM8" s="504"/>
      <c r="JKN8" s="504"/>
      <c r="JKO8" s="504"/>
      <c r="JKP8" s="504"/>
      <c r="JKQ8" s="504"/>
      <c r="JKR8" s="505"/>
      <c r="JKS8" s="506"/>
      <c r="JKT8" s="504"/>
      <c r="JKU8" s="504"/>
      <c r="JKV8" s="504"/>
      <c r="JKW8" s="504"/>
      <c r="JKX8" s="504"/>
      <c r="JKY8" s="504"/>
      <c r="JKZ8" s="504"/>
      <c r="JLA8" s="504"/>
      <c r="JLB8" s="504"/>
      <c r="JLC8" s="504"/>
      <c r="JLD8" s="504"/>
      <c r="JLE8" s="504"/>
      <c r="JLF8" s="504"/>
      <c r="JLG8" s="505"/>
      <c r="JLH8" s="506"/>
      <c r="JLI8" s="504"/>
      <c r="JLJ8" s="504"/>
      <c r="JLK8" s="504"/>
      <c r="JLL8" s="504"/>
      <c r="JLM8" s="504"/>
      <c r="JLN8" s="504"/>
      <c r="JLO8" s="504"/>
      <c r="JLP8" s="504"/>
      <c r="JLQ8" s="504"/>
      <c r="JLR8" s="504"/>
      <c r="JLS8" s="504"/>
      <c r="JLT8" s="504"/>
      <c r="JLU8" s="504"/>
      <c r="JLV8" s="505"/>
      <c r="JLW8" s="506"/>
      <c r="JLX8" s="504"/>
      <c r="JLY8" s="504"/>
      <c r="JLZ8" s="504"/>
      <c r="JMA8" s="504"/>
      <c r="JMB8" s="504"/>
      <c r="JMC8" s="504"/>
      <c r="JMD8" s="504"/>
      <c r="JME8" s="504"/>
      <c r="JMF8" s="504"/>
      <c r="JMG8" s="504"/>
      <c r="JMH8" s="504"/>
      <c r="JMI8" s="504"/>
      <c r="JMJ8" s="504"/>
      <c r="JMK8" s="505"/>
      <c r="JML8" s="506"/>
      <c r="JMM8" s="504"/>
      <c r="JMN8" s="504"/>
      <c r="JMO8" s="504"/>
      <c r="JMP8" s="504"/>
      <c r="JMQ8" s="504"/>
      <c r="JMR8" s="504"/>
      <c r="JMS8" s="504"/>
      <c r="JMT8" s="504"/>
      <c r="JMU8" s="504"/>
      <c r="JMV8" s="504"/>
      <c r="JMW8" s="504"/>
      <c r="JMX8" s="504"/>
      <c r="JMY8" s="504"/>
      <c r="JMZ8" s="505"/>
      <c r="JNA8" s="506"/>
      <c r="JNB8" s="504"/>
      <c r="JNC8" s="504"/>
      <c r="JND8" s="504"/>
      <c r="JNE8" s="504"/>
      <c r="JNF8" s="504"/>
      <c r="JNG8" s="504"/>
      <c r="JNH8" s="504"/>
      <c r="JNI8" s="504"/>
      <c r="JNJ8" s="504"/>
      <c r="JNK8" s="504"/>
      <c r="JNL8" s="504"/>
      <c r="JNM8" s="504"/>
      <c r="JNN8" s="504"/>
      <c r="JNO8" s="505"/>
      <c r="JNP8" s="506"/>
      <c r="JNQ8" s="504"/>
      <c r="JNR8" s="504"/>
      <c r="JNS8" s="504"/>
      <c r="JNT8" s="504"/>
      <c r="JNU8" s="504"/>
      <c r="JNV8" s="504"/>
      <c r="JNW8" s="504"/>
      <c r="JNX8" s="504"/>
      <c r="JNY8" s="504"/>
      <c r="JNZ8" s="504"/>
      <c r="JOA8" s="504"/>
      <c r="JOB8" s="504"/>
      <c r="JOC8" s="504"/>
      <c r="JOD8" s="505"/>
      <c r="JOE8" s="506"/>
      <c r="JOF8" s="504"/>
      <c r="JOG8" s="504"/>
      <c r="JOH8" s="504"/>
      <c r="JOI8" s="504"/>
      <c r="JOJ8" s="504"/>
      <c r="JOK8" s="504"/>
      <c r="JOL8" s="504"/>
      <c r="JOM8" s="504"/>
      <c r="JON8" s="504"/>
      <c r="JOO8" s="504"/>
      <c r="JOP8" s="504"/>
      <c r="JOQ8" s="504"/>
      <c r="JOR8" s="504"/>
      <c r="JOS8" s="505"/>
      <c r="JOT8" s="506"/>
      <c r="JOU8" s="504"/>
      <c r="JOV8" s="504"/>
      <c r="JOW8" s="504"/>
      <c r="JOX8" s="504"/>
      <c r="JOY8" s="504"/>
      <c r="JOZ8" s="504"/>
      <c r="JPA8" s="504"/>
      <c r="JPB8" s="504"/>
      <c r="JPC8" s="504"/>
      <c r="JPD8" s="504"/>
      <c r="JPE8" s="504"/>
      <c r="JPF8" s="504"/>
      <c r="JPG8" s="504"/>
      <c r="JPH8" s="505"/>
      <c r="JPI8" s="506"/>
      <c r="JPJ8" s="504"/>
      <c r="JPK8" s="504"/>
      <c r="JPL8" s="504"/>
      <c r="JPM8" s="504"/>
      <c r="JPN8" s="504"/>
      <c r="JPO8" s="504"/>
      <c r="JPP8" s="504"/>
      <c r="JPQ8" s="504"/>
      <c r="JPR8" s="504"/>
      <c r="JPS8" s="504"/>
      <c r="JPT8" s="504"/>
      <c r="JPU8" s="504"/>
      <c r="JPV8" s="504"/>
      <c r="JPW8" s="505"/>
      <c r="JPX8" s="506"/>
      <c r="JPY8" s="504"/>
      <c r="JPZ8" s="504"/>
      <c r="JQA8" s="504"/>
      <c r="JQB8" s="504"/>
      <c r="JQC8" s="504"/>
      <c r="JQD8" s="504"/>
      <c r="JQE8" s="504"/>
      <c r="JQF8" s="504"/>
      <c r="JQG8" s="504"/>
      <c r="JQH8" s="504"/>
      <c r="JQI8" s="504"/>
      <c r="JQJ8" s="504"/>
      <c r="JQK8" s="504"/>
      <c r="JQL8" s="505"/>
      <c r="JQM8" s="506"/>
      <c r="JQN8" s="504"/>
      <c r="JQO8" s="504"/>
      <c r="JQP8" s="504"/>
      <c r="JQQ8" s="504"/>
      <c r="JQR8" s="504"/>
      <c r="JQS8" s="504"/>
      <c r="JQT8" s="504"/>
      <c r="JQU8" s="504"/>
      <c r="JQV8" s="504"/>
      <c r="JQW8" s="504"/>
      <c r="JQX8" s="504"/>
      <c r="JQY8" s="504"/>
      <c r="JQZ8" s="504"/>
      <c r="JRA8" s="505"/>
      <c r="JRB8" s="506"/>
      <c r="JRC8" s="504"/>
      <c r="JRD8" s="504"/>
      <c r="JRE8" s="504"/>
      <c r="JRF8" s="504"/>
      <c r="JRG8" s="504"/>
      <c r="JRH8" s="504"/>
      <c r="JRI8" s="504"/>
      <c r="JRJ8" s="504"/>
      <c r="JRK8" s="504"/>
      <c r="JRL8" s="504"/>
      <c r="JRM8" s="504"/>
      <c r="JRN8" s="504"/>
      <c r="JRO8" s="504"/>
      <c r="JRP8" s="505"/>
      <c r="JRQ8" s="506"/>
      <c r="JRR8" s="504"/>
      <c r="JRS8" s="504"/>
      <c r="JRT8" s="504"/>
      <c r="JRU8" s="504"/>
      <c r="JRV8" s="504"/>
      <c r="JRW8" s="504"/>
      <c r="JRX8" s="504"/>
      <c r="JRY8" s="504"/>
      <c r="JRZ8" s="504"/>
      <c r="JSA8" s="504"/>
      <c r="JSB8" s="504"/>
      <c r="JSC8" s="504"/>
      <c r="JSD8" s="504"/>
      <c r="JSE8" s="505"/>
      <c r="JSF8" s="506"/>
      <c r="JSG8" s="504"/>
      <c r="JSH8" s="504"/>
      <c r="JSI8" s="504"/>
      <c r="JSJ8" s="504"/>
      <c r="JSK8" s="504"/>
      <c r="JSL8" s="504"/>
      <c r="JSM8" s="504"/>
      <c r="JSN8" s="504"/>
      <c r="JSO8" s="504"/>
      <c r="JSP8" s="504"/>
      <c r="JSQ8" s="504"/>
      <c r="JSR8" s="504"/>
      <c r="JSS8" s="504"/>
      <c r="JST8" s="505"/>
      <c r="JSU8" s="506"/>
      <c r="JSV8" s="504"/>
      <c r="JSW8" s="504"/>
      <c r="JSX8" s="504"/>
      <c r="JSY8" s="504"/>
      <c r="JSZ8" s="504"/>
      <c r="JTA8" s="504"/>
      <c r="JTB8" s="504"/>
      <c r="JTC8" s="504"/>
      <c r="JTD8" s="504"/>
      <c r="JTE8" s="504"/>
      <c r="JTF8" s="504"/>
      <c r="JTG8" s="504"/>
      <c r="JTH8" s="504"/>
      <c r="JTI8" s="505"/>
      <c r="JTJ8" s="506"/>
      <c r="JTK8" s="504"/>
      <c r="JTL8" s="504"/>
      <c r="JTM8" s="504"/>
      <c r="JTN8" s="504"/>
      <c r="JTO8" s="504"/>
      <c r="JTP8" s="504"/>
      <c r="JTQ8" s="504"/>
      <c r="JTR8" s="504"/>
      <c r="JTS8" s="504"/>
      <c r="JTT8" s="504"/>
      <c r="JTU8" s="504"/>
      <c r="JTV8" s="504"/>
      <c r="JTW8" s="504"/>
      <c r="JTX8" s="505"/>
      <c r="JTY8" s="506"/>
      <c r="JTZ8" s="504"/>
      <c r="JUA8" s="504"/>
      <c r="JUB8" s="504"/>
      <c r="JUC8" s="504"/>
      <c r="JUD8" s="504"/>
      <c r="JUE8" s="504"/>
      <c r="JUF8" s="504"/>
      <c r="JUG8" s="504"/>
      <c r="JUH8" s="504"/>
      <c r="JUI8" s="504"/>
      <c r="JUJ8" s="504"/>
      <c r="JUK8" s="504"/>
      <c r="JUL8" s="504"/>
      <c r="JUM8" s="505"/>
      <c r="JUN8" s="506"/>
      <c r="JUO8" s="504"/>
      <c r="JUP8" s="504"/>
      <c r="JUQ8" s="504"/>
      <c r="JUR8" s="504"/>
      <c r="JUS8" s="504"/>
      <c r="JUT8" s="504"/>
      <c r="JUU8" s="504"/>
      <c r="JUV8" s="504"/>
      <c r="JUW8" s="504"/>
      <c r="JUX8" s="504"/>
      <c r="JUY8" s="504"/>
      <c r="JUZ8" s="504"/>
      <c r="JVA8" s="504"/>
      <c r="JVB8" s="505"/>
      <c r="JVC8" s="506"/>
      <c r="JVD8" s="504"/>
      <c r="JVE8" s="504"/>
      <c r="JVF8" s="504"/>
      <c r="JVG8" s="504"/>
      <c r="JVH8" s="504"/>
      <c r="JVI8" s="504"/>
      <c r="JVJ8" s="504"/>
      <c r="JVK8" s="504"/>
      <c r="JVL8" s="504"/>
      <c r="JVM8" s="504"/>
      <c r="JVN8" s="504"/>
      <c r="JVO8" s="504"/>
      <c r="JVP8" s="504"/>
      <c r="JVQ8" s="505"/>
      <c r="JVR8" s="506"/>
      <c r="JVS8" s="504"/>
      <c r="JVT8" s="504"/>
      <c r="JVU8" s="504"/>
      <c r="JVV8" s="504"/>
      <c r="JVW8" s="504"/>
      <c r="JVX8" s="504"/>
      <c r="JVY8" s="504"/>
      <c r="JVZ8" s="504"/>
      <c r="JWA8" s="504"/>
      <c r="JWB8" s="504"/>
      <c r="JWC8" s="504"/>
      <c r="JWD8" s="504"/>
      <c r="JWE8" s="504"/>
      <c r="JWF8" s="505"/>
      <c r="JWG8" s="506"/>
      <c r="JWH8" s="504"/>
      <c r="JWI8" s="504"/>
      <c r="JWJ8" s="504"/>
      <c r="JWK8" s="504"/>
      <c r="JWL8" s="504"/>
      <c r="JWM8" s="504"/>
      <c r="JWN8" s="504"/>
      <c r="JWO8" s="504"/>
      <c r="JWP8" s="504"/>
      <c r="JWQ8" s="504"/>
      <c r="JWR8" s="504"/>
      <c r="JWS8" s="504"/>
      <c r="JWT8" s="504"/>
      <c r="JWU8" s="505"/>
      <c r="JWV8" s="506"/>
      <c r="JWW8" s="504"/>
      <c r="JWX8" s="504"/>
      <c r="JWY8" s="504"/>
      <c r="JWZ8" s="504"/>
      <c r="JXA8" s="504"/>
      <c r="JXB8" s="504"/>
      <c r="JXC8" s="504"/>
      <c r="JXD8" s="504"/>
      <c r="JXE8" s="504"/>
      <c r="JXF8" s="504"/>
      <c r="JXG8" s="504"/>
      <c r="JXH8" s="504"/>
      <c r="JXI8" s="504"/>
      <c r="JXJ8" s="505"/>
      <c r="JXK8" s="506"/>
      <c r="JXL8" s="504"/>
      <c r="JXM8" s="504"/>
      <c r="JXN8" s="504"/>
      <c r="JXO8" s="504"/>
      <c r="JXP8" s="504"/>
      <c r="JXQ8" s="504"/>
      <c r="JXR8" s="504"/>
      <c r="JXS8" s="504"/>
      <c r="JXT8" s="504"/>
      <c r="JXU8" s="504"/>
      <c r="JXV8" s="504"/>
      <c r="JXW8" s="504"/>
      <c r="JXX8" s="504"/>
      <c r="JXY8" s="505"/>
      <c r="JXZ8" s="506"/>
      <c r="JYA8" s="504"/>
      <c r="JYB8" s="504"/>
      <c r="JYC8" s="504"/>
      <c r="JYD8" s="504"/>
      <c r="JYE8" s="504"/>
      <c r="JYF8" s="504"/>
      <c r="JYG8" s="504"/>
      <c r="JYH8" s="504"/>
      <c r="JYI8" s="504"/>
      <c r="JYJ8" s="504"/>
      <c r="JYK8" s="504"/>
      <c r="JYL8" s="504"/>
      <c r="JYM8" s="504"/>
      <c r="JYN8" s="505"/>
      <c r="JYO8" s="506"/>
      <c r="JYP8" s="504"/>
      <c r="JYQ8" s="504"/>
      <c r="JYR8" s="504"/>
      <c r="JYS8" s="504"/>
      <c r="JYT8" s="504"/>
      <c r="JYU8" s="504"/>
      <c r="JYV8" s="504"/>
      <c r="JYW8" s="504"/>
      <c r="JYX8" s="504"/>
      <c r="JYY8" s="504"/>
      <c r="JYZ8" s="504"/>
      <c r="JZA8" s="504"/>
      <c r="JZB8" s="504"/>
      <c r="JZC8" s="505"/>
      <c r="JZD8" s="506"/>
      <c r="JZE8" s="504"/>
      <c r="JZF8" s="504"/>
      <c r="JZG8" s="504"/>
      <c r="JZH8" s="504"/>
      <c r="JZI8" s="504"/>
      <c r="JZJ8" s="504"/>
      <c r="JZK8" s="504"/>
      <c r="JZL8" s="504"/>
      <c r="JZM8" s="504"/>
      <c r="JZN8" s="504"/>
      <c r="JZO8" s="504"/>
      <c r="JZP8" s="504"/>
      <c r="JZQ8" s="504"/>
      <c r="JZR8" s="505"/>
      <c r="JZS8" s="506"/>
      <c r="JZT8" s="504"/>
      <c r="JZU8" s="504"/>
      <c r="JZV8" s="504"/>
      <c r="JZW8" s="504"/>
      <c r="JZX8" s="504"/>
      <c r="JZY8" s="504"/>
      <c r="JZZ8" s="504"/>
      <c r="KAA8" s="504"/>
      <c r="KAB8" s="504"/>
      <c r="KAC8" s="504"/>
      <c r="KAD8" s="504"/>
      <c r="KAE8" s="504"/>
      <c r="KAF8" s="504"/>
      <c r="KAG8" s="505"/>
      <c r="KAH8" s="506"/>
      <c r="KAI8" s="504"/>
      <c r="KAJ8" s="504"/>
      <c r="KAK8" s="504"/>
      <c r="KAL8" s="504"/>
      <c r="KAM8" s="504"/>
      <c r="KAN8" s="504"/>
      <c r="KAO8" s="504"/>
      <c r="KAP8" s="504"/>
      <c r="KAQ8" s="504"/>
      <c r="KAR8" s="504"/>
      <c r="KAS8" s="504"/>
      <c r="KAT8" s="504"/>
      <c r="KAU8" s="504"/>
      <c r="KAV8" s="505"/>
      <c r="KAW8" s="506"/>
      <c r="KAX8" s="504"/>
      <c r="KAY8" s="504"/>
      <c r="KAZ8" s="504"/>
      <c r="KBA8" s="504"/>
      <c r="KBB8" s="504"/>
      <c r="KBC8" s="504"/>
      <c r="KBD8" s="504"/>
      <c r="KBE8" s="504"/>
      <c r="KBF8" s="504"/>
      <c r="KBG8" s="504"/>
      <c r="KBH8" s="504"/>
      <c r="KBI8" s="504"/>
      <c r="KBJ8" s="504"/>
      <c r="KBK8" s="505"/>
      <c r="KBL8" s="506"/>
      <c r="KBM8" s="504"/>
      <c r="KBN8" s="504"/>
      <c r="KBO8" s="504"/>
      <c r="KBP8" s="504"/>
      <c r="KBQ8" s="504"/>
      <c r="KBR8" s="504"/>
      <c r="KBS8" s="504"/>
      <c r="KBT8" s="504"/>
      <c r="KBU8" s="504"/>
      <c r="KBV8" s="504"/>
      <c r="KBW8" s="504"/>
      <c r="KBX8" s="504"/>
      <c r="KBY8" s="504"/>
      <c r="KBZ8" s="505"/>
      <c r="KCA8" s="506"/>
      <c r="KCB8" s="504"/>
      <c r="KCC8" s="504"/>
      <c r="KCD8" s="504"/>
      <c r="KCE8" s="504"/>
      <c r="KCF8" s="504"/>
      <c r="KCG8" s="504"/>
      <c r="KCH8" s="504"/>
      <c r="KCI8" s="504"/>
      <c r="KCJ8" s="504"/>
      <c r="KCK8" s="504"/>
      <c r="KCL8" s="504"/>
      <c r="KCM8" s="504"/>
      <c r="KCN8" s="504"/>
      <c r="KCO8" s="505"/>
      <c r="KCP8" s="506"/>
      <c r="KCQ8" s="504"/>
      <c r="KCR8" s="504"/>
      <c r="KCS8" s="504"/>
      <c r="KCT8" s="504"/>
      <c r="KCU8" s="504"/>
      <c r="KCV8" s="504"/>
      <c r="KCW8" s="504"/>
      <c r="KCX8" s="504"/>
      <c r="KCY8" s="504"/>
      <c r="KCZ8" s="504"/>
      <c r="KDA8" s="504"/>
      <c r="KDB8" s="504"/>
      <c r="KDC8" s="504"/>
      <c r="KDD8" s="505"/>
      <c r="KDE8" s="506"/>
      <c r="KDF8" s="504"/>
      <c r="KDG8" s="504"/>
      <c r="KDH8" s="504"/>
      <c r="KDI8" s="504"/>
      <c r="KDJ8" s="504"/>
      <c r="KDK8" s="504"/>
      <c r="KDL8" s="504"/>
      <c r="KDM8" s="504"/>
      <c r="KDN8" s="504"/>
      <c r="KDO8" s="504"/>
      <c r="KDP8" s="504"/>
      <c r="KDQ8" s="504"/>
      <c r="KDR8" s="504"/>
      <c r="KDS8" s="505"/>
      <c r="KDT8" s="506"/>
      <c r="KDU8" s="504"/>
      <c r="KDV8" s="504"/>
      <c r="KDW8" s="504"/>
      <c r="KDX8" s="504"/>
      <c r="KDY8" s="504"/>
      <c r="KDZ8" s="504"/>
      <c r="KEA8" s="504"/>
      <c r="KEB8" s="504"/>
      <c r="KEC8" s="504"/>
      <c r="KED8" s="504"/>
      <c r="KEE8" s="504"/>
      <c r="KEF8" s="504"/>
      <c r="KEG8" s="504"/>
      <c r="KEH8" s="505"/>
      <c r="KEI8" s="506"/>
      <c r="KEJ8" s="504"/>
      <c r="KEK8" s="504"/>
      <c r="KEL8" s="504"/>
      <c r="KEM8" s="504"/>
      <c r="KEN8" s="504"/>
      <c r="KEO8" s="504"/>
      <c r="KEP8" s="504"/>
      <c r="KEQ8" s="504"/>
      <c r="KER8" s="504"/>
      <c r="KES8" s="504"/>
      <c r="KET8" s="504"/>
      <c r="KEU8" s="504"/>
      <c r="KEV8" s="504"/>
      <c r="KEW8" s="505"/>
      <c r="KEX8" s="506"/>
      <c r="KEY8" s="504"/>
      <c r="KEZ8" s="504"/>
      <c r="KFA8" s="504"/>
      <c r="KFB8" s="504"/>
      <c r="KFC8" s="504"/>
      <c r="KFD8" s="504"/>
      <c r="KFE8" s="504"/>
      <c r="KFF8" s="504"/>
      <c r="KFG8" s="504"/>
      <c r="KFH8" s="504"/>
      <c r="KFI8" s="504"/>
      <c r="KFJ8" s="504"/>
      <c r="KFK8" s="504"/>
      <c r="KFL8" s="505"/>
      <c r="KFM8" s="506"/>
      <c r="KFN8" s="504"/>
      <c r="KFO8" s="504"/>
      <c r="KFP8" s="504"/>
      <c r="KFQ8" s="504"/>
      <c r="KFR8" s="504"/>
      <c r="KFS8" s="504"/>
      <c r="KFT8" s="504"/>
      <c r="KFU8" s="504"/>
      <c r="KFV8" s="504"/>
      <c r="KFW8" s="504"/>
      <c r="KFX8" s="504"/>
      <c r="KFY8" s="504"/>
      <c r="KFZ8" s="504"/>
      <c r="KGA8" s="505"/>
      <c r="KGB8" s="506"/>
      <c r="KGC8" s="504"/>
      <c r="KGD8" s="504"/>
      <c r="KGE8" s="504"/>
      <c r="KGF8" s="504"/>
      <c r="KGG8" s="504"/>
      <c r="KGH8" s="504"/>
      <c r="KGI8" s="504"/>
      <c r="KGJ8" s="504"/>
      <c r="KGK8" s="504"/>
      <c r="KGL8" s="504"/>
      <c r="KGM8" s="504"/>
      <c r="KGN8" s="504"/>
      <c r="KGO8" s="504"/>
      <c r="KGP8" s="505"/>
      <c r="KGQ8" s="506"/>
      <c r="KGR8" s="504"/>
      <c r="KGS8" s="504"/>
      <c r="KGT8" s="504"/>
      <c r="KGU8" s="504"/>
      <c r="KGV8" s="504"/>
      <c r="KGW8" s="504"/>
      <c r="KGX8" s="504"/>
      <c r="KGY8" s="504"/>
      <c r="KGZ8" s="504"/>
      <c r="KHA8" s="504"/>
      <c r="KHB8" s="504"/>
      <c r="KHC8" s="504"/>
      <c r="KHD8" s="504"/>
      <c r="KHE8" s="505"/>
      <c r="KHF8" s="506"/>
      <c r="KHG8" s="504"/>
      <c r="KHH8" s="504"/>
      <c r="KHI8" s="504"/>
      <c r="KHJ8" s="504"/>
      <c r="KHK8" s="504"/>
      <c r="KHL8" s="504"/>
      <c r="KHM8" s="504"/>
      <c r="KHN8" s="504"/>
      <c r="KHO8" s="504"/>
      <c r="KHP8" s="504"/>
      <c r="KHQ8" s="504"/>
      <c r="KHR8" s="504"/>
      <c r="KHS8" s="504"/>
      <c r="KHT8" s="505"/>
      <c r="KHU8" s="506"/>
      <c r="KHV8" s="504"/>
      <c r="KHW8" s="504"/>
      <c r="KHX8" s="504"/>
      <c r="KHY8" s="504"/>
      <c r="KHZ8" s="504"/>
      <c r="KIA8" s="504"/>
      <c r="KIB8" s="504"/>
      <c r="KIC8" s="504"/>
      <c r="KID8" s="504"/>
      <c r="KIE8" s="504"/>
      <c r="KIF8" s="504"/>
      <c r="KIG8" s="504"/>
      <c r="KIH8" s="504"/>
      <c r="KII8" s="505"/>
      <c r="KIJ8" s="506"/>
      <c r="KIK8" s="504"/>
      <c r="KIL8" s="504"/>
      <c r="KIM8" s="504"/>
      <c r="KIN8" s="504"/>
      <c r="KIO8" s="504"/>
      <c r="KIP8" s="504"/>
      <c r="KIQ8" s="504"/>
      <c r="KIR8" s="504"/>
      <c r="KIS8" s="504"/>
      <c r="KIT8" s="504"/>
      <c r="KIU8" s="504"/>
      <c r="KIV8" s="504"/>
      <c r="KIW8" s="504"/>
      <c r="KIX8" s="505"/>
      <c r="KIY8" s="506"/>
      <c r="KIZ8" s="504"/>
      <c r="KJA8" s="504"/>
      <c r="KJB8" s="504"/>
      <c r="KJC8" s="504"/>
      <c r="KJD8" s="504"/>
      <c r="KJE8" s="504"/>
      <c r="KJF8" s="504"/>
      <c r="KJG8" s="504"/>
      <c r="KJH8" s="504"/>
      <c r="KJI8" s="504"/>
      <c r="KJJ8" s="504"/>
      <c r="KJK8" s="504"/>
      <c r="KJL8" s="504"/>
      <c r="KJM8" s="505"/>
      <c r="KJN8" s="506"/>
      <c r="KJO8" s="504"/>
      <c r="KJP8" s="504"/>
      <c r="KJQ8" s="504"/>
      <c r="KJR8" s="504"/>
      <c r="KJS8" s="504"/>
      <c r="KJT8" s="504"/>
      <c r="KJU8" s="504"/>
      <c r="KJV8" s="504"/>
      <c r="KJW8" s="504"/>
      <c r="KJX8" s="504"/>
      <c r="KJY8" s="504"/>
      <c r="KJZ8" s="504"/>
      <c r="KKA8" s="504"/>
      <c r="KKB8" s="505"/>
      <c r="KKC8" s="506"/>
      <c r="KKD8" s="504"/>
      <c r="KKE8" s="504"/>
      <c r="KKF8" s="504"/>
      <c r="KKG8" s="504"/>
      <c r="KKH8" s="504"/>
      <c r="KKI8" s="504"/>
      <c r="KKJ8" s="504"/>
      <c r="KKK8" s="504"/>
      <c r="KKL8" s="504"/>
      <c r="KKM8" s="504"/>
      <c r="KKN8" s="504"/>
      <c r="KKO8" s="504"/>
      <c r="KKP8" s="504"/>
      <c r="KKQ8" s="505"/>
      <c r="KKR8" s="506"/>
      <c r="KKS8" s="504"/>
      <c r="KKT8" s="504"/>
      <c r="KKU8" s="504"/>
      <c r="KKV8" s="504"/>
      <c r="KKW8" s="504"/>
      <c r="KKX8" s="504"/>
      <c r="KKY8" s="504"/>
      <c r="KKZ8" s="504"/>
      <c r="KLA8" s="504"/>
      <c r="KLB8" s="504"/>
      <c r="KLC8" s="504"/>
      <c r="KLD8" s="504"/>
      <c r="KLE8" s="504"/>
      <c r="KLF8" s="505"/>
      <c r="KLG8" s="506"/>
      <c r="KLH8" s="504"/>
      <c r="KLI8" s="504"/>
      <c r="KLJ8" s="504"/>
      <c r="KLK8" s="504"/>
      <c r="KLL8" s="504"/>
      <c r="KLM8" s="504"/>
      <c r="KLN8" s="504"/>
      <c r="KLO8" s="504"/>
      <c r="KLP8" s="504"/>
      <c r="KLQ8" s="504"/>
      <c r="KLR8" s="504"/>
      <c r="KLS8" s="504"/>
      <c r="KLT8" s="504"/>
      <c r="KLU8" s="505"/>
      <c r="KLV8" s="506"/>
      <c r="KLW8" s="504"/>
      <c r="KLX8" s="504"/>
      <c r="KLY8" s="504"/>
      <c r="KLZ8" s="504"/>
      <c r="KMA8" s="504"/>
      <c r="KMB8" s="504"/>
      <c r="KMC8" s="504"/>
      <c r="KMD8" s="504"/>
      <c r="KME8" s="504"/>
      <c r="KMF8" s="504"/>
      <c r="KMG8" s="504"/>
      <c r="KMH8" s="504"/>
      <c r="KMI8" s="504"/>
      <c r="KMJ8" s="505"/>
      <c r="KMK8" s="506"/>
      <c r="KML8" s="504"/>
      <c r="KMM8" s="504"/>
      <c r="KMN8" s="504"/>
      <c r="KMO8" s="504"/>
      <c r="KMP8" s="504"/>
      <c r="KMQ8" s="504"/>
      <c r="KMR8" s="504"/>
      <c r="KMS8" s="504"/>
      <c r="KMT8" s="504"/>
      <c r="KMU8" s="504"/>
      <c r="KMV8" s="504"/>
      <c r="KMW8" s="504"/>
      <c r="KMX8" s="504"/>
      <c r="KMY8" s="505"/>
      <c r="KMZ8" s="506"/>
      <c r="KNA8" s="504"/>
      <c r="KNB8" s="504"/>
      <c r="KNC8" s="504"/>
      <c r="KND8" s="504"/>
      <c r="KNE8" s="504"/>
      <c r="KNF8" s="504"/>
      <c r="KNG8" s="504"/>
      <c r="KNH8" s="504"/>
      <c r="KNI8" s="504"/>
      <c r="KNJ8" s="504"/>
      <c r="KNK8" s="504"/>
      <c r="KNL8" s="504"/>
      <c r="KNM8" s="504"/>
      <c r="KNN8" s="505"/>
      <c r="KNO8" s="506"/>
      <c r="KNP8" s="504"/>
      <c r="KNQ8" s="504"/>
      <c r="KNR8" s="504"/>
      <c r="KNS8" s="504"/>
      <c r="KNT8" s="504"/>
      <c r="KNU8" s="504"/>
      <c r="KNV8" s="504"/>
      <c r="KNW8" s="504"/>
      <c r="KNX8" s="504"/>
      <c r="KNY8" s="504"/>
      <c r="KNZ8" s="504"/>
      <c r="KOA8" s="504"/>
      <c r="KOB8" s="504"/>
      <c r="KOC8" s="505"/>
      <c r="KOD8" s="506"/>
      <c r="KOE8" s="504"/>
      <c r="KOF8" s="504"/>
      <c r="KOG8" s="504"/>
      <c r="KOH8" s="504"/>
      <c r="KOI8" s="504"/>
      <c r="KOJ8" s="504"/>
      <c r="KOK8" s="504"/>
      <c r="KOL8" s="504"/>
      <c r="KOM8" s="504"/>
      <c r="KON8" s="504"/>
      <c r="KOO8" s="504"/>
      <c r="KOP8" s="504"/>
      <c r="KOQ8" s="504"/>
      <c r="KOR8" s="505"/>
      <c r="KOS8" s="506"/>
      <c r="KOT8" s="504"/>
      <c r="KOU8" s="504"/>
      <c r="KOV8" s="504"/>
      <c r="KOW8" s="504"/>
      <c r="KOX8" s="504"/>
      <c r="KOY8" s="504"/>
      <c r="KOZ8" s="504"/>
      <c r="KPA8" s="504"/>
      <c r="KPB8" s="504"/>
      <c r="KPC8" s="504"/>
      <c r="KPD8" s="504"/>
      <c r="KPE8" s="504"/>
      <c r="KPF8" s="504"/>
      <c r="KPG8" s="505"/>
      <c r="KPH8" s="506"/>
      <c r="KPI8" s="504"/>
      <c r="KPJ8" s="504"/>
      <c r="KPK8" s="504"/>
      <c r="KPL8" s="504"/>
      <c r="KPM8" s="504"/>
      <c r="KPN8" s="504"/>
      <c r="KPO8" s="504"/>
      <c r="KPP8" s="504"/>
      <c r="KPQ8" s="504"/>
      <c r="KPR8" s="504"/>
      <c r="KPS8" s="504"/>
      <c r="KPT8" s="504"/>
      <c r="KPU8" s="504"/>
      <c r="KPV8" s="505"/>
      <c r="KPW8" s="506"/>
      <c r="KPX8" s="504"/>
      <c r="KPY8" s="504"/>
      <c r="KPZ8" s="504"/>
      <c r="KQA8" s="504"/>
      <c r="KQB8" s="504"/>
      <c r="KQC8" s="504"/>
      <c r="KQD8" s="504"/>
      <c r="KQE8" s="504"/>
      <c r="KQF8" s="504"/>
      <c r="KQG8" s="504"/>
      <c r="KQH8" s="504"/>
      <c r="KQI8" s="504"/>
      <c r="KQJ8" s="504"/>
      <c r="KQK8" s="505"/>
      <c r="KQL8" s="506"/>
      <c r="KQM8" s="504"/>
      <c r="KQN8" s="504"/>
      <c r="KQO8" s="504"/>
      <c r="KQP8" s="504"/>
      <c r="KQQ8" s="504"/>
      <c r="KQR8" s="504"/>
      <c r="KQS8" s="504"/>
      <c r="KQT8" s="504"/>
      <c r="KQU8" s="504"/>
      <c r="KQV8" s="504"/>
      <c r="KQW8" s="504"/>
      <c r="KQX8" s="504"/>
      <c r="KQY8" s="504"/>
      <c r="KQZ8" s="505"/>
      <c r="KRA8" s="506"/>
      <c r="KRB8" s="504"/>
      <c r="KRC8" s="504"/>
      <c r="KRD8" s="504"/>
      <c r="KRE8" s="504"/>
      <c r="KRF8" s="504"/>
      <c r="KRG8" s="504"/>
      <c r="KRH8" s="504"/>
      <c r="KRI8" s="504"/>
      <c r="KRJ8" s="504"/>
      <c r="KRK8" s="504"/>
      <c r="KRL8" s="504"/>
      <c r="KRM8" s="504"/>
      <c r="KRN8" s="504"/>
      <c r="KRO8" s="505"/>
      <c r="KRP8" s="506"/>
      <c r="KRQ8" s="504"/>
      <c r="KRR8" s="504"/>
      <c r="KRS8" s="504"/>
      <c r="KRT8" s="504"/>
      <c r="KRU8" s="504"/>
      <c r="KRV8" s="504"/>
      <c r="KRW8" s="504"/>
      <c r="KRX8" s="504"/>
      <c r="KRY8" s="504"/>
      <c r="KRZ8" s="504"/>
      <c r="KSA8" s="504"/>
      <c r="KSB8" s="504"/>
      <c r="KSC8" s="504"/>
      <c r="KSD8" s="505"/>
      <c r="KSE8" s="506"/>
      <c r="KSF8" s="504"/>
      <c r="KSG8" s="504"/>
      <c r="KSH8" s="504"/>
      <c r="KSI8" s="504"/>
      <c r="KSJ8" s="504"/>
      <c r="KSK8" s="504"/>
      <c r="KSL8" s="504"/>
      <c r="KSM8" s="504"/>
      <c r="KSN8" s="504"/>
      <c r="KSO8" s="504"/>
      <c r="KSP8" s="504"/>
      <c r="KSQ8" s="504"/>
      <c r="KSR8" s="504"/>
      <c r="KSS8" s="505"/>
      <c r="KST8" s="506"/>
      <c r="KSU8" s="504"/>
      <c r="KSV8" s="504"/>
      <c r="KSW8" s="504"/>
      <c r="KSX8" s="504"/>
      <c r="KSY8" s="504"/>
      <c r="KSZ8" s="504"/>
      <c r="KTA8" s="504"/>
      <c r="KTB8" s="504"/>
      <c r="KTC8" s="504"/>
      <c r="KTD8" s="504"/>
      <c r="KTE8" s="504"/>
      <c r="KTF8" s="504"/>
      <c r="KTG8" s="504"/>
      <c r="KTH8" s="505"/>
      <c r="KTI8" s="506"/>
      <c r="KTJ8" s="504"/>
      <c r="KTK8" s="504"/>
      <c r="KTL8" s="504"/>
      <c r="KTM8" s="504"/>
      <c r="KTN8" s="504"/>
      <c r="KTO8" s="504"/>
      <c r="KTP8" s="504"/>
      <c r="KTQ8" s="504"/>
      <c r="KTR8" s="504"/>
      <c r="KTS8" s="504"/>
      <c r="KTT8" s="504"/>
      <c r="KTU8" s="504"/>
      <c r="KTV8" s="504"/>
      <c r="KTW8" s="505"/>
      <c r="KTX8" s="506"/>
      <c r="KTY8" s="504"/>
      <c r="KTZ8" s="504"/>
      <c r="KUA8" s="504"/>
      <c r="KUB8" s="504"/>
      <c r="KUC8" s="504"/>
      <c r="KUD8" s="504"/>
      <c r="KUE8" s="504"/>
      <c r="KUF8" s="504"/>
      <c r="KUG8" s="504"/>
      <c r="KUH8" s="504"/>
      <c r="KUI8" s="504"/>
      <c r="KUJ8" s="504"/>
      <c r="KUK8" s="504"/>
      <c r="KUL8" s="505"/>
      <c r="KUM8" s="506"/>
      <c r="KUN8" s="504"/>
      <c r="KUO8" s="504"/>
      <c r="KUP8" s="504"/>
      <c r="KUQ8" s="504"/>
      <c r="KUR8" s="504"/>
      <c r="KUS8" s="504"/>
      <c r="KUT8" s="504"/>
      <c r="KUU8" s="504"/>
      <c r="KUV8" s="504"/>
      <c r="KUW8" s="504"/>
      <c r="KUX8" s="504"/>
      <c r="KUY8" s="504"/>
      <c r="KUZ8" s="504"/>
      <c r="KVA8" s="505"/>
      <c r="KVB8" s="506"/>
      <c r="KVC8" s="504"/>
      <c r="KVD8" s="504"/>
      <c r="KVE8" s="504"/>
      <c r="KVF8" s="504"/>
      <c r="KVG8" s="504"/>
      <c r="KVH8" s="504"/>
      <c r="KVI8" s="504"/>
      <c r="KVJ8" s="504"/>
      <c r="KVK8" s="504"/>
      <c r="KVL8" s="504"/>
      <c r="KVM8" s="504"/>
      <c r="KVN8" s="504"/>
      <c r="KVO8" s="504"/>
      <c r="KVP8" s="505"/>
      <c r="KVQ8" s="506"/>
      <c r="KVR8" s="504"/>
      <c r="KVS8" s="504"/>
      <c r="KVT8" s="504"/>
      <c r="KVU8" s="504"/>
      <c r="KVV8" s="504"/>
      <c r="KVW8" s="504"/>
      <c r="KVX8" s="504"/>
      <c r="KVY8" s="504"/>
      <c r="KVZ8" s="504"/>
      <c r="KWA8" s="504"/>
      <c r="KWB8" s="504"/>
      <c r="KWC8" s="504"/>
      <c r="KWD8" s="504"/>
      <c r="KWE8" s="505"/>
      <c r="KWF8" s="506"/>
      <c r="KWG8" s="504"/>
      <c r="KWH8" s="504"/>
      <c r="KWI8" s="504"/>
      <c r="KWJ8" s="504"/>
      <c r="KWK8" s="504"/>
      <c r="KWL8" s="504"/>
      <c r="KWM8" s="504"/>
      <c r="KWN8" s="504"/>
      <c r="KWO8" s="504"/>
      <c r="KWP8" s="504"/>
      <c r="KWQ8" s="504"/>
      <c r="KWR8" s="504"/>
      <c r="KWS8" s="504"/>
      <c r="KWT8" s="505"/>
      <c r="KWU8" s="506"/>
      <c r="KWV8" s="504"/>
      <c r="KWW8" s="504"/>
      <c r="KWX8" s="504"/>
      <c r="KWY8" s="504"/>
      <c r="KWZ8" s="504"/>
      <c r="KXA8" s="504"/>
      <c r="KXB8" s="504"/>
      <c r="KXC8" s="504"/>
      <c r="KXD8" s="504"/>
      <c r="KXE8" s="504"/>
      <c r="KXF8" s="504"/>
      <c r="KXG8" s="504"/>
      <c r="KXH8" s="504"/>
      <c r="KXI8" s="505"/>
      <c r="KXJ8" s="506"/>
      <c r="KXK8" s="504"/>
      <c r="KXL8" s="504"/>
      <c r="KXM8" s="504"/>
      <c r="KXN8" s="504"/>
      <c r="KXO8" s="504"/>
      <c r="KXP8" s="504"/>
      <c r="KXQ8" s="504"/>
      <c r="KXR8" s="504"/>
      <c r="KXS8" s="504"/>
      <c r="KXT8" s="504"/>
      <c r="KXU8" s="504"/>
      <c r="KXV8" s="504"/>
      <c r="KXW8" s="504"/>
      <c r="KXX8" s="505"/>
      <c r="KXY8" s="506"/>
      <c r="KXZ8" s="504"/>
      <c r="KYA8" s="504"/>
      <c r="KYB8" s="504"/>
      <c r="KYC8" s="504"/>
      <c r="KYD8" s="504"/>
      <c r="KYE8" s="504"/>
      <c r="KYF8" s="504"/>
      <c r="KYG8" s="504"/>
      <c r="KYH8" s="504"/>
      <c r="KYI8" s="504"/>
      <c r="KYJ8" s="504"/>
      <c r="KYK8" s="504"/>
      <c r="KYL8" s="504"/>
      <c r="KYM8" s="505"/>
      <c r="KYN8" s="506"/>
      <c r="KYO8" s="504"/>
      <c r="KYP8" s="504"/>
      <c r="KYQ8" s="504"/>
      <c r="KYR8" s="504"/>
      <c r="KYS8" s="504"/>
      <c r="KYT8" s="504"/>
      <c r="KYU8" s="504"/>
      <c r="KYV8" s="504"/>
      <c r="KYW8" s="504"/>
      <c r="KYX8" s="504"/>
      <c r="KYY8" s="504"/>
      <c r="KYZ8" s="504"/>
      <c r="KZA8" s="504"/>
      <c r="KZB8" s="505"/>
      <c r="KZC8" s="506"/>
      <c r="KZD8" s="504"/>
      <c r="KZE8" s="504"/>
      <c r="KZF8" s="504"/>
      <c r="KZG8" s="504"/>
      <c r="KZH8" s="504"/>
      <c r="KZI8" s="504"/>
      <c r="KZJ8" s="504"/>
      <c r="KZK8" s="504"/>
      <c r="KZL8" s="504"/>
      <c r="KZM8" s="504"/>
      <c r="KZN8" s="504"/>
      <c r="KZO8" s="504"/>
      <c r="KZP8" s="504"/>
      <c r="KZQ8" s="505"/>
      <c r="KZR8" s="506"/>
      <c r="KZS8" s="504"/>
      <c r="KZT8" s="504"/>
      <c r="KZU8" s="504"/>
      <c r="KZV8" s="504"/>
      <c r="KZW8" s="504"/>
      <c r="KZX8" s="504"/>
      <c r="KZY8" s="504"/>
      <c r="KZZ8" s="504"/>
      <c r="LAA8" s="504"/>
      <c r="LAB8" s="504"/>
      <c r="LAC8" s="504"/>
      <c r="LAD8" s="504"/>
      <c r="LAE8" s="504"/>
      <c r="LAF8" s="505"/>
      <c r="LAG8" s="506"/>
      <c r="LAH8" s="504"/>
      <c r="LAI8" s="504"/>
      <c r="LAJ8" s="504"/>
      <c r="LAK8" s="504"/>
      <c r="LAL8" s="504"/>
      <c r="LAM8" s="504"/>
      <c r="LAN8" s="504"/>
      <c r="LAO8" s="504"/>
      <c r="LAP8" s="504"/>
      <c r="LAQ8" s="504"/>
      <c r="LAR8" s="504"/>
      <c r="LAS8" s="504"/>
      <c r="LAT8" s="504"/>
      <c r="LAU8" s="505"/>
      <c r="LAV8" s="506"/>
      <c r="LAW8" s="504"/>
      <c r="LAX8" s="504"/>
      <c r="LAY8" s="504"/>
      <c r="LAZ8" s="504"/>
      <c r="LBA8" s="504"/>
      <c r="LBB8" s="504"/>
      <c r="LBC8" s="504"/>
      <c r="LBD8" s="504"/>
      <c r="LBE8" s="504"/>
      <c r="LBF8" s="504"/>
      <c r="LBG8" s="504"/>
      <c r="LBH8" s="504"/>
      <c r="LBI8" s="504"/>
      <c r="LBJ8" s="505"/>
      <c r="LBK8" s="506"/>
      <c r="LBL8" s="504"/>
      <c r="LBM8" s="504"/>
      <c r="LBN8" s="504"/>
      <c r="LBO8" s="504"/>
      <c r="LBP8" s="504"/>
      <c r="LBQ8" s="504"/>
      <c r="LBR8" s="504"/>
      <c r="LBS8" s="504"/>
      <c r="LBT8" s="504"/>
      <c r="LBU8" s="504"/>
      <c r="LBV8" s="504"/>
      <c r="LBW8" s="504"/>
      <c r="LBX8" s="504"/>
      <c r="LBY8" s="505"/>
      <c r="LBZ8" s="506"/>
      <c r="LCA8" s="504"/>
      <c r="LCB8" s="504"/>
      <c r="LCC8" s="504"/>
      <c r="LCD8" s="504"/>
      <c r="LCE8" s="504"/>
      <c r="LCF8" s="504"/>
      <c r="LCG8" s="504"/>
      <c r="LCH8" s="504"/>
      <c r="LCI8" s="504"/>
      <c r="LCJ8" s="504"/>
      <c r="LCK8" s="504"/>
      <c r="LCL8" s="504"/>
      <c r="LCM8" s="504"/>
      <c r="LCN8" s="505"/>
      <c r="LCO8" s="506"/>
      <c r="LCP8" s="504"/>
      <c r="LCQ8" s="504"/>
      <c r="LCR8" s="504"/>
      <c r="LCS8" s="504"/>
      <c r="LCT8" s="504"/>
      <c r="LCU8" s="504"/>
      <c r="LCV8" s="504"/>
      <c r="LCW8" s="504"/>
      <c r="LCX8" s="504"/>
      <c r="LCY8" s="504"/>
      <c r="LCZ8" s="504"/>
      <c r="LDA8" s="504"/>
      <c r="LDB8" s="504"/>
      <c r="LDC8" s="505"/>
      <c r="LDD8" s="506"/>
      <c r="LDE8" s="504"/>
      <c r="LDF8" s="504"/>
      <c r="LDG8" s="504"/>
      <c r="LDH8" s="504"/>
      <c r="LDI8" s="504"/>
      <c r="LDJ8" s="504"/>
      <c r="LDK8" s="504"/>
      <c r="LDL8" s="504"/>
      <c r="LDM8" s="504"/>
      <c r="LDN8" s="504"/>
      <c r="LDO8" s="504"/>
      <c r="LDP8" s="504"/>
      <c r="LDQ8" s="504"/>
      <c r="LDR8" s="505"/>
      <c r="LDS8" s="506"/>
      <c r="LDT8" s="504"/>
      <c r="LDU8" s="504"/>
      <c r="LDV8" s="504"/>
      <c r="LDW8" s="504"/>
      <c r="LDX8" s="504"/>
      <c r="LDY8" s="504"/>
      <c r="LDZ8" s="504"/>
      <c r="LEA8" s="504"/>
      <c r="LEB8" s="504"/>
      <c r="LEC8" s="504"/>
      <c r="LED8" s="504"/>
      <c r="LEE8" s="504"/>
      <c r="LEF8" s="504"/>
      <c r="LEG8" s="505"/>
      <c r="LEH8" s="506"/>
      <c r="LEI8" s="504"/>
      <c r="LEJ8" s="504"/>
      <c r="LEK8" s="504"/>
      <c r="LEL8" s="504"/>
      <c r="LEM8" s="504"/>
      <c r="LEN8" s="504"/>
      <c r="LEO8" s="504"/>
      <c r="LEP8" s="504"/>
      <c r="LEQ8" s="504"/>
      <c r="LER8" s="504"/>
      <c r="LES8" s="504"/>
      <c r="LET8" s="504"/>
      <c r="LEU8" s="504"/>
      <c r="LEV8" s="505"/>
      <c r="LEW8" s="506"/>
      <c r="LEX8" s="504"/>
      <c r="LEY8" s="504"/>
      <c r="LEZ8" s="504"/>
      <c r="LFA8" s="504"/>
      <c r="LFB8" s="504"/>
      <c r="LFC8" s="504"/>
      <c r="LFD8" s="504"/>
      <c r="LFE8" s="504"/>
      <c r="LFF8" s="504"/>
      <c r="LFG8" s="504"/>
      <c r="LFH8" s="504"/>
      <c r="LFI8" s="504"/>
      <c r="LFJ8" s="504"/>
      <c r="LFK8" s="505"/>
      <c r="LFL8" s="506"/>
      <c r="LFM8" s="504"/>
      <c r="LFN8" s="504"/>
      <c r="LFO8" s="504"/>
      <c r="LFP8" s="504"/>
      <c r="LFQ8" s="504"/>
      <c r="LFR8" s="504"/>
      <c r="LFS8" s="504"/>
      <c r="LFT8" s="504"/>
      <c r="LFU8" s="504"/>
      <c r="LFV8" s="504"/>
      <c r="LFW8" s="504"/>
      <c r="LFX8" s="504"/>
      <c r="LFY8" s="504"/>
      <c r="LFZ8" s="505"/>
      <c r="LGA8" s="506"/>
      <c r="LGB8" s="504"/>
      <c r="LGC8" s="504"/>
      <c r="LGD8" s="504"/>
      <c r="LGE8" s="504"/>
      <c r="LGF8" s="504"/>
      <c r="LGG8" s="504"/>
      <c r="LGH8" s="504"/>
      <c r="LGI8" s="504"/>
      <c r="LGJ8" s="504"/>
      <c r="LGK8" s="504"/>
      <c r="LGL8" s="504"/>
      <c r="LGM8" s="504"/>
      <c r="LGN8" s="504"/>
      <c r="LGO8" s="505"/>
      <c r="LGP8" s="506"/>
      <c r="LGQ8" s="504"/>
      <c r="LGR8" s="504"/>
      <c r="LGS8" s="504"/>
      <c r="LGT8" s="504"/>
      <c r="LGU8" s="504"/>
      <c r="LGV8" s="504"/>
      <c r="LGW8" s="504"/>
      <c r="LGX8" s="504"/>
      <c r="LGY8" s="504"/>
      <c r="LGZ8" s="504"/>
      <c r="LHA8" s="504"/>
      <c r="LHB8" s="504"/>
      <c r="LHC8" s="504"/>
      <c r="LHD8" s="505"/>
      <c r="LHE8" s="506"/>
      <c r="LHF8" s="504"/>
      <c r="LHG8" s="504"/>
      <c r="LHH8" s="504"/>
      <c r="LHI8" s="504"/>
      <c r="LHJ8" s="504"/>
      <c r="LHK8" s="504"/>
      <c r="LHL8" s="504"/>
      <c r="LHM8" s="504"/>
      <c r="LHN8" s="504"/>
      <c r="LHO8" s="504"/>
      <c r="LHP8" s="504"/>
      <c r="LHQ8" s="504"/>
      <c r="LHR8" s="504"/>
      <c r="LHS8" s="505"/>
      <c r="LHT8" s="506"/>
      <c r="LHU8" s="504"/>
      <c r="LHV8" s="504"/>
      <c r="LHW8" s="504"/>
      <c r="LHX8" s="504"/>
      <c r="LHY8" s="504"/>
      <c r="LHZ8" s="504"/>
      <c r="LIA8" s="504"/>
      <c r="LIB8" s="504"/>
      <c r="LIC8" s="504"/>
      <c r="LID8" s="504"/>
      <c r="LIE8" s="504"/>
      <c r="LIF8" s="504"/>
      <c r="LIG8" s="504"/>
      <c r="LIH8" s="505"/>
      <c r="LII8" s="506"/>
      <c r="LIJ8" s="504"/>
      <c r="LIK8" s="504"/>
      <c r="LIL8" s="504"/>
      <c r="LIM8" s="504"/>
      <c r="LIN8" s="504"/>
      <c r="LIO8" s="504"/>
      <c r="LIP8" s="504"/>
      <c r="LIQ8" s="504"/>
      <c r="LIR8" s="504"/>
      <c r="LIS8" s="504"/>
      <c r="LIT8" s="504"/>
      <c r="LIU8" s="504"/>
      <c r="LIV8" s="504"/>
      <c r="LIW8" s="505"/>
      <c r="LIX8" s="506"/>
      <c r="LIY8" s="504"/>
      <c r="LIZ8" s="504"/>
      <c r="LJA8" s="504"/>
      <c r="LJB8" s="504"/>
      <c r="LJC8" s="504"/>
      <c r="LJD8" s="504"/>
      <c r="LJE8" s="504"/>
      <c r="LJF8" s="504"/>
      <c r="LJG8" s="504"/>
      <c r="LJH8" s="504"/>
      <c r="LJI8" s="504"/>
      <c r="LJJ8" s="504"/>
      <c r="LJK8" s="504"/>
      <c r="LJL8" s="505"/>
      <c r="LJM8" s="506"/>
      <c r="LJN8" s="504"/>
      <c r="LJO8" s="504"/>
      <c r="LJP8" s="504"/>
      <c r="LJQ8" s="504"/>
      <c r="LJR8" s="504"/>
      <c r="LJS8" s="504"/>
      <c r="LJT8" s="504"/>
      <c r="LJU8" s="504"/>
      <c r="LJV8" s="504"/>
      <c r="LJW8" s="504"/>
      <c r="LJX8" s="504"/>
      <c r="LJY8" s="504"/>
      <c r="LJZ8" s="504"/>
      <c r="LKA8" s="505"/>
      <c r="LKB8" s="506"/>
      <c r="LKC8" s="504"/>
      <c r="LKD8" s="504"/>
      <c r="LKE8" s="504"/>
      <c r="LKF8" s="504"/>
      <c r="LKG8" s="504"/>
      <c r="LKH8" s="504"/>
      <c r="LKI8" s="504"/>
      <c r="LKJ8" s="504"/>
      <c r="LKK8" s="504"/>
      <c r="LKL8" s="504"/>
      <c r="LKM8" s="504"/>
      <c r="LKN8" s="504"/>
      <c r="LKO8" s="504"/>
      <c r="LKP8" s="505"/>
      <c r="LKQ8" s="506"/>
      <c r="LKR8" s="504"/>
      <c r="LKS8" s="504"/>
      <c r="LKT8" s="504"/>
      <c r="LKU8" s="504"/>
      <c r="LKV8" s="504"/>
      <c r="LKW8" s="504"/>
      <c r="LKX8" s="504"/>
      <c r="LKY8" s="504"/>
      <c r="LKZ8" s="504"/>
      <c r="LLA8" s="504"/>
      <c r="LLB8" s="504"/>
      <c r="LLC8" s="504"/>
      <c r="LLD8" s="504"/>
      <c r="LLE8" s="505"/>
      <c r="LLF8" s="506"/>
      <c r="LLG8" s="504"/>
      <c r="LLH8" s="504"/>
      <c r="LLI8" s="504"/>
      <c r="LLJ8" s="504"/>
      <c r="LLK8" s="504"/>
      <c r="LLL8" s="504"/>
      <c r="LLM8" s="504"/>
      <c r="LLN8" s="504"/>
      <c r="LLO8" s="504"/>
      <c r="LLP8" s="504"/>
      <c r="LLQ8" s="504"/>
      <c r="LLR8" s="504"/>
      <c r="LLS8" s="504"/>
      <c r="LLT8" s="505"/>
      <c r="LLU8" s="506"/>
      <c r="LLV8" s="504"/>
      <c r="LLW8" s="504"/>
      <c r="LLX8" s="504"/>
      <c r="LLY8" s="504"/>
      <c r="LLZ8" s="504"/>
      <c r="LMA8" s="504"/>
      <c r="LMB8" s="504"/>
      <c r="LMC8" s="504"/>
      <c r="LMD8" s="504"/>
      <c r="LME8" s="504"/>
      <c r="LMF8" s="504"/>
      <c r="LMG8" s="504"/>
      <c r="LMH8" s="504"/>
      <c r="LMI8" s="505"/>
      <c r="LMJ8" s="506"/>
      <c r="LMK8" s="504"/>
      <c r="LML8" s="504"/>
      <c r="LMM8" s="504"/>
      <c r="LMN8" s="504"/>
      <c r="LMO8" s="504"/>
      <c r="LMP8" s="504"/>
      <c r="LMQ8" s="504"/>
      <c r="LMR8" s="504"/>
      <c r="LMS8" s="504"/>
      <c r="LMT8" s="504"/>
      <c r="LMU8" s="504"/>
      <c r="LMV8" s="504"/>
      <c r="LMW8" s="504"/>
      <c r="LMX8" s="505"/>
      <c r="LMY8" s="506"/>
      <c r="LMZ8" s="504"/>
      <c r="LNA8" s="504"/>
      <c r="LNB8" s="504"/>
      <c r="LNC8" s="504"/>
      <c r="LND8" s="504"/>
      <c r="LNE8" s="504"/>
      <c r="LNF8" s="504"/>
      <c r="LNG8" s="504"/>
      <c r="LNH8" s="504"/>
      <c r="LNI8" s="504"/>
      <c r="LNJ8" s="504"/>
      <c r="LNK8" s="504"/>
      <c r="LNL8" s="504"/>
      <c r="LNM8" s="505"/>
      <c r="LNN8" s="506"/>
      <c r="LNO8" s="504"/>
      <c r="LNP8" s="504"/>
      <c r="LNQ8" s="504"/>
      <c r="LNR8" s="504"/>
      <c r="LNS8" s="504"/>
      <c r="LNT8" s="504"/>
      <c r="LNU8" s="504"/>
      <c r="LNV8" s="504"/>
      <c r="LNW8" s="504"/>
      <c r="LNX8" s="504"/>
      <c r="LNY8" s="504"/>
      <c r="LNZ8" s="504"/>
      <c r="LOA8" s="504"/>
      <c r="LOB8" s="505"/>
      <c r="LOC8" s="506"/>
      <c r="LOD8" s="504"/>
      <c r="LOE8" s="504"/>
      <c r="LOF8" s="504"/>
      <c r="LOG8" s="504"/>
      <c r="LOH8" s="504"/>
      <c r="LOI8" s="504"/>
      <c r="LOJ8" s="504"/>
      <c r="LOK8" s="504"/>
      <c r="LOL8" s="504"/>
      <c r="LOM8" s="504"/>
      <c r="LON8" s="504"/>
      <c r="LOO8" s="504"/>
      <c r="LOP8" s="504"/>
      <c r="LOQ8" s="505"/>
      <c r="LOR8" s="506"/>
      <c r="LOS8" s="504"/>
      <c r="LOT8" s="504"/>
      <c r="LOU8" s="504"/>
      <c r="LOV8" s="504"/>
      <c r="LOW8" s="504"/>
      <c r="LOX8" s="504"/>
      <c r="LOY8" s="504"/>
      <c r="LOZ8" s="504"/>
      <c r="LPA8" s="504"/>
      <c r="LPB8" s="504"/>
      <c r="LPC8" s="504"/>
      <c r="LPD8" s="504"/>
      <c r="LPE8" s="504"/>
      <c r="LPF8" s="505"/>
      <c r="LPG8" s="506"/>
      <c r="LPH8" s="504"/>
      <c r="LPI8" s="504"/>
      <c r="LPJ8" s="504"/>
      <c r="LPK8" s="504"/>
      <c r="LPL8" s="504"/>
      <c r="LPM8" s="504"/>
      <c r="LPN8" s="504"/>
      <c r="LPO8" s="504"/>
      <c r="LPP8" s="504"/>
      <c r="LPQ8" s="504"/>
      <c r="LPR8" s="504"/>
      <c r="LPS8" s="504"/>
      <c r="LPT8" s="504"/>
      <c r="LPU8" s="505"/>
      <c r="LPV8" s="506"/>
      <c r="LPW8" s="504"/>
      <c r="LPX8" s="504"/>
      <c r="LPY8" s="504"/>
      <c r="LPZ8" s="504"/>
      <c r="LQA8" s="504"/>
      <c r="LQB8" s="504"/>
      <c r="LQC8" s="504"/>
      <c r="LQD8" s="504"/>
      <c r="LQE8" s="504"/>
      <c r="LQF8" s="504"/>
      <c r="LQG8" s="504"/>
      <c r="LQH8" s="504"/>
      <c r="LQI8" s="504"/>
      <c r="LQJ8" s="505"/>
      <c r="LQK8" s="506"/>
      <c r="LQL8" s="504"/>
      <c r="LQM8" s="504"/>
      <c r="LQN8" s="504"/>
      <c r="LQO8" s="504"/>
      <c r="LQP8" s="504"/>
      <c r="LQQ8" s="504"/>
      <c r="LQR8" s="504"/>
      <c r="LQS8" s="504"/>
      <c r="LQT8" s="504"/>
      <c r="LQU8" s="504"/>
      <c r="LQV8" s="504"/>
      <c r="LQW8" s="504"/>
      <c r="LQX8" s="504"/>
      <c r="LQY8" s="505"/>
      <c r="LQZ8" s="506"/>
      <c r="LRA8" s="504"/>
      <c r="LRB8" s="504"/>
      <c r="LRC8" s="504"/>
      <c r="LRD8" s="504"/>
      <c r="LRE8" s="504"/>
      <c r="LRF8" s="504"/>
      <c r="LRG8" s="504"/>
      <c r="LRH8" s="504"/>
      <c r="LRI8" s="504"/>
      <c r="LRJ8" s="504"/>
      <c r="LRK8" s="504"/>
      <c r="LRL8" s="504"/>
      <c r="LRM8" s="504"/>
      <c r="LRN8" s="505"/>
      <c r="LRO8" s="506"/>
      <c r="LRP8" s="504"/>
      <c r="LRQ8" s="504"/>
      <c r="LRR8" s="504"/>
      <c r="LRS8" s="504"/>
      <c r="LRT8" s="504"/>
      <c r="LRU8" s="504"/>
      <c r="LRV8" s="504"/>
      <c r="LRW8" s="504"/>
      <c r="LRX8" s="504"/>
      <c r="LRY8" s="504"/>
      <c r="LRZ8" s="504"/>
      <c r="LSA8" s="504"/>
      <c r="LSB8" s="504"/>
      <c r="LSC8" s="505"/>
      <c r="LSD8" s="506"/>
      <c r="LSE8" s="504"/>
      <c r="LSF8" s="504"/>
      <c r="LSG8" s="504"/>
      <c r="LSH8" s="504"/>
      <c r="LSI8" s="504"/>
      <c r="LSJ8" s="504"/>
      <c r="LSK8" s="504"/>
      <c r="LSL8" s="504"/>
      <c r="LSM8" s="504"/>
      <c r="LSN8" s="504"/>
      <c r="LSO8" s="504"/>
      <c r="LSP8" s="504"/>
      <c r="LSQ8" s="504"/>
      <c r="LSR8" s="505"/>
      <c r="LSS8" s="506"/>
      <c r="LST8" s="504"/>
      <c r="LSU8" s="504"/>
      <c r="LSV8" s="504"/>
      <c r="LSW8" s="504"/>
      <c r="LSX8" s="504"/>
      <c r="LSY8" s="504"/>
      <c r="LSZ8" s="504"/>
      <c r="LTA8" s="504"/>
      <c r="LTB8" s="504"/>
      <c r="LTC8" s="504"/>
      <c r="LTD8" s="504"/>
      <c r="LTE8" s="504"/>
      <c r="LTF8" s="504"/>
      <c r="LTG8" s="505"/>
      <c r="LTH8" s="506"/>
      <c r="LTI8" s="504"/>
      <c r="LTJ8" s="504"/>
      <c r="LTK8" s="504"/>
      <c r="LTL8" s="504"/>
      <c r="LTM8" s="504"/>
      <c r="LTN8" s="504"/>
      <c r="LTO8" s="504"/>
      <c r="LTP8" s="504"/>
      <c r="LTQ8" s="504"/>
      <c r="LTR8" s="504"/>
      <c r="LTS8" s="504"/>
      <c r="LTT8" s="504"/>
      <c r="LTU8" s="504"/>
      <c r="LTV8" s="505"/>
      <c r="LTW8" s="506"/>
      <c r="LTX8" s="504"/>
      <c r="LTY8" s="504"/>
      <c r="LTZ8" s="504"/>
      <c r="LUA8" s="504"/>
      <c r="LUB8" s="504"/>
      <c r="LUC8" s="504"/>
      <c r="LUD8" s="504"/>
      <c r="LUE8" s="504"/>
      <c r="LUF8" s="504"/>
      <c r="LUG8" s="504"/>
      <c r="LUH8" s="504"/>
      <c r="LUI8" s="504"/>
      <c r="LUJ8" s="504"/>
      <c r="LUK8" s="505"/>
      <c r="LUL8" s="506"/>
      <c r="LUM8" s="504"/>
      <c r="LUN8" s="504"/>
      <c r="LUO8" s="504"/>
      <c r="LUP8" s="504"/>
      <c r="LUQ8" s="504"/>
      <c r="LUR8" s="504"/>
      <c r="LUS8" s="504"/>
      <c r="LUT8" s="504"/>
      <c r="LUU8" s="504"/>
      <c r="LUV8" s="504"/>
      <c r="LUW8" s="504"/>
      <c r="LUX8" s="504"/>
      <c r="LUY8" s="504"/>
      <c r="LUZ8" s="505"/>
      <c r="LVA8" s="506"/>
      <c r="LVB8" s="504"/>
      <c r="LVC8" s="504"/>
      <c r="LVD8" s="504"/>
      <c r="LVE8" s="504"/>
      <c r="LVF8" s="504"/>
      <c r="LVG8" s="504"/>
      <c r="LVH8" s="504"/>
      <c r="LVI8" s="504"/>
      <c r="LVJ8" s="504"/>
      <c r="LVK8" s="504"/>
      <c r="LVL8" s="504"/>
      <c r="LVM8" s="504"/>
      <c r="LVN8" s="504"/>
      <c r="LVO8" s="505"/>
      <c r="LVP8" s="506"/>
      <c r="LVQ8" s="504"/>
      <c r="LVR8" s="504"/>
      <c r="LVS8" s="504"/>
      <c r="LVT8" s="504"/>
      <c r="LVU8" s="504"/>
      <c r="LVV8" s="504"/>
      <c r="LVW8" s="504"/>
      <c r="LVX8" s="504"/>
      <c r="LVY8" s="504"/>
      <c r="LVZ8" s="504"/>
      <c r="LWA8" s="504"/>
      <c r="LWB8" s="504"/>
      <c r="LWC8" s="504"/>
      <c r="LWD8" s="505"/>
      <c r="LWE8" s="506"/>
      <c r="LWF8" s="504"/>
      <c r="LWG8" s="504"/>
      <c r="LWH8" s="504"/>
      <c r="LWI8" s="504"/>
      <c r="LWJ8" s="504"/>
      <c r="LWK8" s="504"/>
      <c r="LWL8" s="504"/>
      <c r="LWM8" s="504"/>
      <c r="LWN8" s="504"/>
      <c r="LWO8" s="504"/>
      <c r="LWP8" s="504"/>
      <c r="LWQ8" s="504"/>
      <c r="LWR8" s="504"/>
      <c r="LWS8" s="505"/>
      <c r="LWT8" s="506"/>
      <c r="LWU8" s="504"/>
      <c r="LWV8" s="504"/>
      <c r="LWW8" s="504"/>
      <c r="LWX8" s="504"/>
      <c r="LWY8" s="504"/>
      <c r="LWZ8" s="504"/>
      <c r="LXA8" s="504"/>
      <c r="LXB8" s="504"/>
      <c r="LXC8" s="504"/>
      <c r="LXD8" s="504"/>
      <c r="LXE8" s="504"/>
      <c r="LXF8" s="504"/>
      <c r="LXG8" s="504"/>
      <c r="LXH8" s="505"/>
      <c r="LXI8" s="506"/>
      <c r="LXJ8" s="504"/>
      <c r="LXK8" s="504"/>
      <c r="LXL8" s="504"/>
      <c r="LXM8" s="504"/>
      <c r="LXN8" s="504"/>
      <c r="LXO8" s="504"/>
      <c r="LXP8" s="504"/>
      <c r="LXQ8" s="504"/>
      <c r="LXR8" s="504"/>
      <c r="LXS8" s="504"/>
      <c r="LXT8" s="504"/>
      <c r="LXU8" s="504"/>
      <c r="LXV8" s="504"/>
      <c r="LXW8" s="505"/>
      <c r="LXX8" s="506"/>
      <c r="LXY8" s="504"/>
      <c r="LXZ8" s="504"/>
      <c r="LYA8" s="504"/>
      <c r="LYB8" s="504"/>
      <c r="LYC8" s="504"/>
      <c r="LYD8" s="504"/>
      <c r="LYE8" s="504"/>
      <c r="LYF8" s="504"/>
      <c r="LYG8" s="504"/>
      <c r="LYH8" s="504"/>
      <c r="LYI8" s="504"/>
      <c r="LYJ8" s="504"/>
      <c r="LYK8" s="504"/>
      <c r="LYL8" s="505"/>
      <c r="LYM8" s="506"/>
      <c r="LYN8" s="504"/>
      <c r="LYO8" s="504"/>
      <c r="LYP8" s="504"/>
      <c r="LYQ8" s="504"/>
      <c r="LYR8" s="504"/>
      <c r="LYS8" s="504"/>
      <c r="LYT8" s="504"/>
      <c r="LYU8" s="504"/>
      <c r="LYV8" s="504"/>
      <c r="LYW8" s="504"/>
      <c r="LYX8" s="504"/>
      <c r="LYY8" s="504"/>
      <c r="LYZ8" s="504"/>
      <c r="LZA8" s="505"/>
      <c r="LZB8" s="506"/>
      <c r="LZC8" s="504"/>
      <c r="LZD8" s="504"/>
      <c r="LZE8" s="504"/>
      <c r="LZF8" s="504"/>
      <c r="LZG8" s="504"/>
      <c r="LZH8" s="504"/>
      <c r="LZI8" s="504"/>
      <c r="LZJ8" s="504"/>
      <c r="LZK8" s="504"/>
      <c r="LZL8" s="504"/>
      <c r="LZM8" s="504"/>
      <c r="LZN8" s="504"/>
      <c r="LZO8" s="504"/>
      <c r="LZP8" s="505"/>
      <c r="LZQ8" s="506"/>
      <c r="LZR8" s="504"/>
      <c r="LZS8" s="504"/>
      <c r="LZT8" s="504"/>
      <c r="LZU8" s="504"/>
      <c r="LZV8" s="504"/>
      <c r="LZW8" s="504"/>
      <c r="LZX8" s="504"/>
      <c r="LZY8" s="504"/>
      <c r="LZZ8" s="504"/>
      <c r="MAA8" s="504"/>
      <c r="MAB8" s="504"/>
      <c r="MAC8" s="504"/>
      <c r="MAD8" s="504"/>
      <c r="MAE8" s="505"/>
      <c r="MAF8" s="506"/>
      <c r="MAG8" s="504"/>
      <c r="MAH8" s="504"/>
      <c r="MAI8" s="504"/>
      <c r="MAJ8" s="504"/>
      <c r="MAK8" s="504"/>
      <c r="MAL8" s="504"/>
      <c r="MAM8" s="504"/>
      <c r="MAN8" s="504"/>
      <c r="MAO8" s="504"/>
      <c r="MAP8" s="504"/>
      <c r="MAQ8" s="504"/>
      <c r="MAR8" s="504"/>
      <c r="MAS8" s="504"/>
      <c r="MAT8" s="505"/>
      <c r="MAU8" s="506"/>
      <c r="MAV8" s="504"/>
      <c r="MAW8" s="504"/>
      <c r="MAX8" s="504"/>
      <c r="MAY8" s="504"/>
      <c r="MAZ8" s="504"/>
      <c r="MBA8" s="504"/>
      <c r="MBB8" s="504"/>
      <c r="MBC8" s="504"/>
      <c r="MBD8" s="504"/>
      <c r="MBE8" s="504"/>
      <c r="MBF8" s="504"/>
      <c r="MBG8" s="504"/>
      <c r="MBH8" s="504"/>
      <c r="MBI8" s="505"/>
      <c r="MBJ8" s="506"/>
      <c r="MBK8" s="504"/>
      <c r="MBL8" s="504"/>
      <c r="MBM8" s="504"/>
      <c r="MBN8" s="504"/>
      <c r="MBO8" s="504"/>
      <c r="MBP8" s="504"/>
      <c r="MBQ8" s="504"/>
      <c r="MBR8" s="504"/>
      <c r="MBS8" s="504"/>
      <c r="MBT8" s="504"/>
      <c r="MBU8" s="504"/>
      <c r="MBV8" s="504"/>
      <c r="MBW8" s="504"/>
      <c r="MBX8" s="505"/>
      <c r="MBY8" s="506"/>
      <c r="MBZ8" s="504"/>
      <c r="MCA8" s="504"/>
      <c r="MCB8" s="504"/>
      <c r="MCC8" s="504"/>
      <c r="MCD8" s="504"/>
      <c r="MCE8" s="504"/>
      <c r="MCF8" s="504"/>
      <c r="MCG8" s="504"/>
      <c r="MCH8" s="504"/>
      <c r="MCI8" s="504"/>
      <c r="MCJ8" s="504"/>
      <c r="MCK8" s="504"/>
      <c r="MCL8" s="504"/>
      <c r="MCM8" s="505"/>
      <c r="MCN8" s="506"/>
      <c r="MCO8" s="504"/>
      <c r="MCP8" s="504"/>
      <c r="MCQ8" s="504"/>
      <c r="MCR8" s="504"/>
      <c r="MCS8" s="504"/>
      <c r="MCT8" s="504"/>
      <c r="MCU8" s="504"/>
      <c r="MCV8" s="504"/>
      <c r="MCW8" s="504"/>
      <c r="MCX8" s="504"/>
      <c r="MCY8" s="504"/>
      <c r="MCZ8" s="504"/>
      <c r="MDA8" s="504"/>
      <c r="MDB8" s="505"/>
      <c r="MDC8" s="506"/>
      <c r="MDD8" s="504"/>
      <c r="MDE8" s="504"/>
      <c r="MDF8" s="504"/>
      <c r="MDG8" s="504"/>
      <c r="MDH8" s="504"/>
      <c r="MDI8" s="504"/>
      <c r="MDJ8" s="504"/>
      <c r="MDK8" s="504"/>
      <c r="MDL8" s="504"/>
      <c r="MDM8" s="504"/>
      <c r="MDN8" s="504"/>
      <c r="MDO8" s="504"/>
      <c r="MDP8" s="504"/>
      <c r="MDQ8" s="505"/>
      <c r="MDR8" s="506"/>
      <c r="MDS8" s="504"/>
      <c r="MDT8" s="504"/>
      <c r="MDU8" s="504"/>
      <c r="MDV8" s="504"/>
      <c r="MDW8" s="504"/>
      <c r="MDX8" s="504"/>
      <c r="MDY8" s="504"/>
      <c r="MDZ8" s="504"/>
      <c r="MEA8" s="504"/>
      <c r="MEB8" s="504"/>
      <c r="MEC8" s="504"/>
      <c r="MED8" s="504"/>
      <c r="MEE8" s="504"/>
      <c r="MEF8" s="505"/>
      <c r="MEG8" s="506"/>
      <c r="MEH8" s="504"/>
      <c r="MEI8" s="504"/>
      <c r="MEJ8" s="504"/>
      <c r="MEK8" s="504"/>
      <c r="MEL8" s="504"/>
      <c r="MEM8" s="504"/>
      <c r="MEN8" s="504"/>
      <c r="MEO8" s="504"/>
      <c r="MEP8" s="504"/>
      <c r="MEQ8" s="504"/>
      <c r="MER8" s="504"/>
      <c r="MES8" s="504"/>
      <c r="MET8" s="504"/>
      <c r="MEU8" s="505"/>
      <c r="MEV8" s="506"/>
      <c r="MEW8" s="504"/>
      <c r="MEX8" s="504"/>
      <c r="MEY8" s="504"/>
      <c r="MEZ8" s="504"/>
      <c r="MFA8" s="504"/>
      <c r="MFB8" s="504"/>
      <c r="MFC8" s="504"/>
      <c r="MFD8" s="504"/>
      <c r="MFE8" s="504"/>
      <c r="MFF8" s="504"/>
      <c r="MFG8" s="504"/>
      <c r="MFH8" s="504"/>
      <c r="MFI8" s="504"/>
      <c r="MFJ8" s="505"/>
      <c r="MFK8" s="506"/>
      <c r="MFL8" s="504"/>
      <c r="MFM8" s="504"/>
      <c r="MFN8" s="504"/>
      <c r="MFO8" s="504"/>
      <c r="MFP8" s="504"/>
      <c r="MFQ8" s="504"/>
      <c r="MFR8" s="504"/>
      <c r="MFS8" s="504"/>
      <c r="MFT8" s="504"/>
      <c r="MFU8" s="504"/>
      <c r="MFV8" s="504"/>
      <c r="MFW8" s="504"/>
      <c r="MFX8" s="504"/>
      <c r="MFY8" s="505"/>
      <c r="MFZ8" s="506"/>
      <c r="MGA8" s="504"/>
      <c r="MGB8" s="504"/>
      <c r="MGC8" s="504"/>
      <c r="MGD8" s="504"/>
      <c r="MGE8" s="504"/>
      <c r="MGF8" s="504"/>
      <c r="MGG8" s="504"/>
      <c r="MGH8" s="504"/>
      <c r="MGI8" s="504"/>
      <c r="MGJ8" s="504"/>
      <c r="MGK8" s="504"/>
      <c r="MGL8" s="504"/>
      <c r="MGM8" s="504"/>
      <c r="MGN8" s="505"/>
      <c r="MGO8" s="506"/>
      <c r="MGP8" s="504"/>
      <c r="MGQ8" s="504"/>
      <c r="MGR8" s="504"/>
      <c r="MGS8" s="504"/>
      <c r="MGT8" s="504"/>
      <c r="MGU8" s="504"/>
      <c r="MGV8" s="504"/>
      <c r="MGW8" s="504"/>
      <c r="MGX8" s="504"/>
      <c r="MGY8" s="504"/>
      <c r="MGZ8" s="504"/>
      <c r="MHA8" s="504"/>
      <c r="MHB8" s="504"/>
      <c r="MHC8" s="505"/>
      <c r="MHD8" s="506"/>
      <c r="MHE8" s="504"/>
      <c r="MHF8" s="504"/>
      <c r="MHG8" s="504"/>
      <c r="MHH8" s="504"/>
      <c r="MHI8" s="504"/>
      <c r="MHJ8" s="504"/>
      <c r="MHK8" s="504"/>
      <c r="MHL8" s="504"/>
      <c r="MHM8" s="504"/>
      <c r="MHN8" s="504"/>
      <c r="MHO8" s="504"/>
      <c r="MHP8" s="504"/>
      <c r="MHQ8" s="504"/>
      <c r="MHR8" s="505"/>
      <c r="MHS8" s="506"/>
      <c r="MHT8" s="504"/>
      <c r="MHU8" s="504"/>
      <c r="MHV8" s="504"/>
      <c r="MHW8" s="504"/>
      <c r="MHX8" s="504"/>
      <c r="MHY8" s="504"/>
      <c r="MHZ8" s="504"/>
      <c r="MIA8" s="504"/>
      <c r="MIB8" s="504"/>
      <c r="MIC8" s="504"/>
      <c r="MID8" s="504"/>
      <c r="MIE8" s="504"/>
      <c r="MIF8" s="504"/>
      <c r="MIG8" s="505"/>
      <c r="MIH8" s="506"/>
      <c r="MII8" s="504"/>
      <c r="MIJ8" s="504"/>
      <c r="MIK8" s="504"/>
      <c r="MIL8" s="504"/>
      <c r="MIM8" s="504"/>
      <c r="MIN8" s="504"/>
      <c r="MIO8" s="504"/>
      <c r="MIP8" s="504"/>
      <c r="MIQ8" s="504"/>
      <c r="MIR8" s="504"/>
      <c r="MIS8" s="504"/>
      <c r="MIT8" s="504"/>
      <c r="MIU8" s="504"/>
      <c r="MIV8" s="505"/>
      <c r="MIW8" s="506"/>
      <c r="MIX8" s="504"/>
      <c r="MIY8" s="504"/>
      <c r="MIZ8" s="504"/>
      <c r="MJA8" s="504"/>
      <c r="MJB8" s="504"/>
      <c r="MJC8" s="504"/>
      <c r="MJD8" s="504"/>
      <c r="MJE8" s="504"/>
      <c r="MJF8" s="504"/>
      <c r="MJG8" s="504"/>
      <c r="MJH8" s="504"/>
      <c r="MJI8" s="504"/>
      <c r="MJJ8" s="504"/>
      <c r="MJK8" s="505"/>
      <c r="MJL8" s="506"/>
      <c r="MJM8" s="504"/>
      <c r="MJN8" s="504"/>
      <c r="MJO8" s="504"/>
      <c r="MJP8" s="504"/>
      <c r="MJQ8" s="504"/>
      <c r="MJR8" s="504"/>
      <c r="MJS8" s="504"/>
      <c r="MJT8" s="504"/>
      <c r="MJU8" s="504"/>
      <c r="MJV8" s="504"/>
      <c r="MJW8" s="504"/>
      <c r="MJX8" s="504"/>
      <c r="MJY8" s="504"/>
      <c r="MJZ8" s="505"/>
      <c r="MKA8" s="506"/>
      <c r="MKB8" s="504"/>
      <c r="MKC8" s="504"/>
      <c r="MKD8" s="504"/>
      <c r="MKE8" s="504"/>
      <c r="MKF8" s="504"/>
      <c r="MKG8" s="504"/>
      <c r="MKH8" s="504"/>
      <c r="MKI8" s="504"/>
      <c r="MKJ8" s="504"/>
      <c r="MKK8" s="504"/>
      <c r="MKL8" s="504"/>
      <c r="MKM8" s="504"/>
      <c r="MKN8" s="504"/>
      <c r="MKO8" s="505"/>
      <c r="MKP8" s="506"/>
      <c r="MKQ8" s="504"/>
      <c r="MKR8" s="504"/>
      <c r="MKS8" s="504"/>
      <c r="MKT8" s="504"/>
      <c r="MKU8" s="504"/>
      <c r="MKV8" s="504"/>
      <c r="MKW8" s="504"/>
      <c r="MKX8" s="504"/>
      <c r="MKY8" s="504"/>
      <c r="MKZ8" s="504"/>
      <c r="MLA8" s="504"/>
      <c r="MLB8" s="504"/>
      <c r="MLC8" s="504"/>
      <c r="MLD8" s="505"/>
      <c r="MLE8" s="506"/>
      <c r="MLF8" s="504"/>
      <c r="MLG8" s="504"/>
      <c r="MLH8" s="504"/>
      <c r="MLI8" s="504"/>
      <c r="MLJ8" s="504"/>
      <c r="MLK8" s="504"/>
      <c r="MLL8" s="504"/>
      <c r="MLM8" s="504"/>
      <c r="MLN8" s="504"/>
      <c r="MLO8" s="504"/>
      <c r="MLP8" s="504"/>
      <c r="MLQ8" s="504"/>
      <c r="MLR8" s="504"/>
      <c r="MLS8" s="505"/>
      <c r="MLT8" s="506"/>
      <c r="MLU8" s="504"/>
      <c r="MLV8" s="504"/>
      <c r="MLW8" s="504"/>
      <c r="MLX8" s="504"/>
      <c r="MLY8" s="504"/>
      <c r="MLZ8" s="504"/>
      <c r="MMA8" s="504"/>
      <c r="MMB8" s="504"/>
      <c r="MMC8" s="504"/>
      <c r="MMD8" s="504"/>
      <c r="MME8" s="504"/>
      <c r="MMF8" s="504"/>
      <c r="MMG8" s="504"/>
      <c r="MMH8" s="505"/>
      <c r="MMI8" s="506"/>
      <c r="MMJ8" s="504"/>
      <c r="MMK8" s="504"/>
      <c r="MML8" s="504"/>
      <c r="MMM8" s="504"/>
      <c r="MMN8" s="504"/>
      <c r="MMO8" s="504"/>
      <c r="MMP8" s="504"/>
      <c r="MMQ8" s="504"/>
      <c r="MMR8" s="504"/>
      <c r="MMS8" s="504"/>
      <c r="MMT8" s="504"/>
      <c r="MMU8" s="504"/>
      <c r="MMV8" s="504"/>
      <c r="MMW8" s="505"/>
      <c r="MMX8" s="506"/>
      <c r="MMY8" s="504"/>
      <c r="MMZ8" s="504"/>
      <c r="MNA8" s="504"/>
      <c r="MNB8" s="504"/>
      <c r="MNC8" s="504"/>
      <c r="MND8" s="504"/>
      <c r="MNE8" s="504"/>
      <c r="MNF8" s="504"/>
      <c r="MNG8" s="504"/>
      <c r="MNH8" s="504"/>
      <c r="MNI8" s="504"/>
      <c r="MNJ8" s="504"/>
      <c r="MNK8" s="504"/>
      <c r="MNL8" s="505"/>
      <c r="MNM8" s="506"/>
      <c r="MNN8" s="504"/>
      <c r="MNO8" s="504"/>
      <c r="MNP8" s="504"/>
      <c r="MNQ8" s="504"/>
      <c r="MNR8" s="504"/>
      <c r="MNS8" s="504"/>
      <c r="MNT8" s="504"/>
      <c r="MNU8" s="504"/>
      <c r="MNV8" s="504"/>
      <c r="MNW8" s="504"/>
      <c r="MNX8" s="504"/>
      <c r="MNY8" s="504"/>
      <c r="MNZ8" s="504"/>
      <c r="MOA8" s="505"/>
      <c r="MOB8" s="506"/>
      <c r="MOC8" s="504"/>
      <c r="MOD8" s="504"/>
      <c r="MOE8" s="504"/>
      <c r="MOF8" s="504"/>
      <c r="MOG8" s="504"/>
      <c r="MOH8" s="504"/>
      <c r="MOI8" s="504"/>
      <c r="MOJ8" s="504"/>
      <c r="MOK8" s="504"/>
      <c r="MOL8" s="504"/>
      <c r="MOM8" s="504"/>
      <c r="MON8" s="504"/>
      <c r="MOO8" s="504"/>
      <c r="MOP8" s="505"/>
      <c r="MOQ8" s="506"/>
      <c r="MOR8" s="504"/>
      <c r="MOS8" s="504"/>
      <c r="MOT8" s="504"/>
      <c r="MOU8" s="504"/>
      <c r="MOV8" s="504"/>
      <c r="MOW8" s="504"/>
      <c r="MOX8" s="504"/>
      <c r="MOY8" s="504"/>
      <c r="MOZ8" s="504"/>
      <c r="MPA8" s="504"/>
      <c r="MPB8" s="504"/>
      <c r="MPC8" s="504"/>
      <c r="MPD8" s="504"/>
      <c r="MPE8" s="505"/>
      <c r="MPF8" s="506"/>
      <c r="MPG8" s="504"/>
      <c r="MPH8" s="504"/>
      <c r="MPI8" s="504"/>
      <c r="MPJ8" s="504"/>
      <c r="MPK8" s="504"/>
      <c r="MPL8" s="504"/>
      <c r="MPM8" s="504"/>
      <c r="MPN8" s="504"/>
      <c r="MPO8" s="504"/>
      <c r="MPP8" s="504"/>
      <c r="MPQ8" s="504"/>
      <c r="MPR8" s="504"/>
      <c r="MPS8" s="504"/>
      <c r="MPT8" s="505"/>
      <c r="MPU8" s="506"/>
      <c r="MPV8" s="504"/>
      <c r="MPW8" s="504"/>
      <c r="MPX8" s="504"/>
      <c r="MPY8" s="504"/>
      <c r="MPZ8" s="504"/>
      <c r="MQA8" s="504"/>
      <c r="MQB8" s="504"/>
      <c r="MQC8" s="504"/>
      <c r="MQD8" s="504"/>
      <c r="MQE8" s="504"/>
      <c r="MQF8" s="504"/>
      <c r="MQG8" s="504"/>
      <c r="MQH8" s="504"/>
      <c r="MQI8" s="505"/>
      <c r="MQJ8" s="506"/>
      <c r="MQK8" s="504"/>
      <c r="MQL8" s="504"/>
      <c r="MQM8" s="504"/>
      <c r="MQN8" s="504"/>
      <c r="MQO8" s="504"/>
      <c r="MQP8" s="504"/>
      <c r="MQQ8" s="504"/>
      <c r="MQR8" s="504"/>
      <c r="MQS8" s="504"/>
      <c r="MQT8" s="504"/>
      <c r="MQU8" s="504"/>
      <c r="MQV8" s="504"/>
      <c r="MQW8" s="504"/>
      <c r="MQX8" s="505"/>
      <c r="MQY8" s="506"/>
      <c r="MQZ8" s="504"/>
      <c r="MRA8" s="504"/>
      <c r="MRB8" s="504"/>
      <c r="MRC8" s="504"/>
      <c r="MRD8" s="504"/>
      <c r="MRE8" s="504"/>
      <c r="MRF8" s="504"/>
      <c r="MRG8" s="504"/>
      <c r="MRH8" s="504"/>
      <c r="MRI8" s="504"/>
      <c r="MRJ8" s="504"/>
      <c r="MRK8" s="504"/>
      <c r="MRL8" s="504"/>
      <c r="MRM8" s="505"/>
      <c r="MRN8" s="506"/>
      <c r="MRO8" s="504"/>
      <c r="MRP8" s="504"/>
      <c r="MRQ8" s="504"/>
      <c r="MRR8" s="504"/>
      <c r="MRS8" s="504"/>
      <c r="MRT8" s="504"/>
      <c r="MRU8" s="504"/>
      <c r="MRV8" s="504"/>
      <c r="MRW8" s="504"/>
      <c r="MRX8" s="504"/>
      <c r="MRY8" s="504"/>
      <c r="MRZ8" s="504"/>
      <c r="MSA8" s="504"/>
      <c r="MSB8" s="505"/>
      <c r="MSC8" s="506"/>
      <c r="MSD8" s="504"/>
      <c r="MSE8" s="504"/>
      <c r="MSF8" s="504"/>
      <c r="MSG8" s="504"/>
      <c r="MSH8" s="504"/>
      <c r="MSI8" s="504"/>
      <c r="MSJ8" s="504"/>
      <c r="MSK8" s="504"/>
      <c r="MSL8" s="504"/>
      <c r="MSM8" s="504"/>
      <c r="MSN8" s="504"/>
      <c r="MSO8" s="504"/>
      <c r="MSP8" s="504"/>
      <c r="MSQ8" s="505"/>
      <c r="MSR8" s="506"/>
      <c r="MSS8" s="504"/>
      <c r="MST8" s="504"/>
      <c r="MSU8" s="504"/>
      <c r="MSV8" s="504"/>
      <c r="MSW8" s="504"/>
      <c r="MSX8" s="504"/>
      <c r="MSY8" s="504"/>
      <c r="MSZ8" s="504"/>
      <c r="MTA8" s="504"/>
      <c r="MTB8" s="504"/>
      <c r="MTC8" s="504"/>
      <c r="MTD8" s="504"/>
      <c r="MTE8" s="504"/>
      <c r="MTF8" s="505"/>
      <c r="MTG8" s="506"/>
      <c r="MTH8" s="504"/>
      <c r="MTI8" s="504"/>
      <c r="MTJ8" s="504"/>
      <c r="MTK8" s="504"/>
      <c r="MTL8" s="504"/>
      <c r="MTM8" s="504"/>
      <c r="MTN8" s="504"/>
      <c r="MTO8" s="504"/>
      <c r="MTP8" s="504"/>
      <c r="MTQ8" s="504"/>
      <c r="MTR8" s="504"/>
      <c r="MTS8" s="504"/>
      <c r="MTT8" s="504"/>
      <c r="MTU8" s="505"/>
      <c r="MTV8" s="506"/>
      <c r="MTW8" s="504"/>
      <c r="MTX8" s="504"/>
      <c r="MTY8" s="504"/>
      <c r="MTZ8" s="504"/>
      <c r="MUA8" s="504"/>
      <c r="MUB8" s="504"/>
      <c r="MUC8" s="504"/>
      <c r="MUD8" s="504"/>
      <c r="MUE8" s="504"/>
      <c r="MUF8" s="504"/>
      <c r="MUG8" s="504"/>
      <c r="MUH8" s="504"/>
      <c r="MUI8" s="504"/>
      <c r="MUJ8" s="505"/>
      <c r="MUK8" s="506"/>
      <c r="MUL8" s="504"/>
      <c r="MUM8" s="504"/>
      <c r="MUN8" s="504"/>
      <c r="MUO8" s="504"/>
      <c r="MUP8" s="504"/>
      <c r="MUQ8" s="504"/>
      <c r="MUR8" s="504"/>
      <c r="MUS8" s="504"/>
      <c r="MUT8" s="504"/>
      <c r="MUU8" s="504"/>
      <c r="MUV8" s="504"/>
      <c r="MUW8" s="504"/>
      <c r="MUX8" s="504"/>
      <c r="MUY8" s="505"/>
      <c r="MUZ8" s="506"/>
      <c r="MVA8" s="504"/>
      <c r="MVB8" s="504"/>
      <c r="MVC8" s="504"/>
      <c r="MVD8" s="504"/>
      <c r="MVE8" s="504"/>
      <c r="MVF8" s="504"/>
      <c r="MVG8" s="504"/>
      <c r="MVH8" s="504"/>
      <c r="MVI8" s="504"/>
      <c r="MVJ8" s="504"/>
      <c r="MVK8" s="504"/>
      <c r="MVL8" s="504"/>
      <c r="MVM8" s="504"/>
      <c r="MVN8" s="505"/>
      <c r="MVO8" s="506"/>
      <c r="MVP8" s="504"/>
      <c r="MVQ8" s="504"/>
      <c r="MVR8" s="504"/>
      <c r="MVS8" s="504"/>
      <c r="MVT8" s="504"/>
      <c r="MVU8" s="504"/>
      <c r="MVV8" s="504"/>
      <c r="MVW8" s="504"/>
      <c r="MVX8" s="504"/>
      <c r="MVY8" s="504"/>
      <c r="MVZ8" s="504"/>
      <c r="MWA8" s="504"/>
      <c r="MWB8" s="504"/>
      <c r="MWC8" s="505"/>
      <c r="MWD8" s="506"/>
      <c r="MWE8" s="504"/>
      <c r="MWF8" s="504"/>
      <c r="MWG8" s="504"/>
      <c r="MWH8" s="504"/>
      <c r="MWI8" s="504"/>
      <c r="MWJ8" s="504"/>
      <c r="MWK8" s="504"/>
      <c r="MWL8" s="504"/>
      <c r="MWM8" s="504"/>
      <c r="MWN8" s="504"/>
      <c r="MWO8" s="504"/>
      <c r="MWP8" s="504"/>
      <c r="MWQ8" s="504"/>
      <c r="MWR8" s="505"/>
      <c r="MWS8" s="506"/>
      <c r="MWT8" s="504"/>
      <c r="MWU8" s="504"/>
      <c r="MWV8" s="504"/>
      <c r="MWW8" s="504"/>
      <c r="MWX8" s="504"/>
      <c r="MWY8" s="504"/>
      <c r="MWZ8" s="504"/>
      <c r="MXA8" s="504"/>
      <c r="MXB8" s="504"/>
      <c r="MXC8" s="504"/>
      <c r="MXD8" s="504"/>
      <c r="MXE8" s="504"/>
      <c r="MXF8" s="504"/>
      <c r="MXG8" s="505"/>
      <c r="MXH8" s="506"/>
      <c r="MXI8" s="504"/>
      <c r="MXJ8" s="504"/>
      <c r="MXK8" s="504"/>
      <c r="MXL8" s="504"/>
      <c r="MXM8" s="504"/>
      <c r="MXN8" s="504"/>
      <c r="MXO8" s="504"/>
      <c r="MXP8" s="504"/>
      <c r="MXQ8" s="504"/>
      <c r="MXR8" s="504"/>
      <c r="MXS8" s="504"/>
      <c r="MXT8" s="504"/>
      <c r="MXU8" s="504"/>
      <c r="MXV8" s="505"/>
      <c r="MXW8" s="506"/>
      <c r="MXX8" s="504"/>
      <c r="MXY8" s="504"/>
      <c r="MXZ8" s="504"/>
      <c r="MYA8" s="504"/>
      <c r="MYB8" s="504"/>
      <c r="MYC8" s="504"/>
      <c r="MYD8" s="504"/>
      <c r="MYE8" s="504"/>
      <c r="MYF8" s="504"/>
      <c r="MYG8" s="504"/>
      <c r="MYH8" s="504"/>
      <c r="MYI8" s="504"/>
      <c r="MYJ8" s="504"/>
      <c r="MYK8" s="505"/>
      <c r="MYL8" s="506"/>
      <c r="MYM8" s="504"/>
      <c r="MYN8" s="504"/>
      <c r="MYO8" s="504"/>
      <c r="MYP8" s="504"/>
      <c r="MYQ8" s="504"/>
      <c r="MYR8" s="504"/>
      <c r="MYS8" s="504"/>
      <c r="MYT8" s="504"/>
      <c r="MYU8" s="504"/>
      <c r="MYV8" s="504"/>
      <c r="MYW8" s="504"/>
      <c r="MYX8" s="504"/>
      <c r="MYY8" s="504"/>
      <c r="MYZ8" s="505"/>
      <c r="MZA8" s="506"/>
      <c r="MZB8" s="504"/>
      <c r="MZC8" s="504"/>
      <c r="MZD8" s="504"/>
      <c r="MZE8" s="504"/>
      <c r="MZF8" s="504"/>
      <c r="MZG8" s="504"/>
      <c r="MZH8" s="504"/>
      <c r="MZI8" s="504"/>
      <c r="MZJ8" s="504"/>
      <c r="MZK8" s="504"/>
      <c r="MZL8" s="504"/>
      <c r="MZM8" s="504"/>
      <c r="MZN8" s="504"/>
      <c r="MZO8" s="505"/>
      <c r="MZP8" s="506"/>
      <c r="MZQ8" s="504"/>
      <c r="MZR8" s="504"/>
      <c r="MZS8" s="504"/>
      <c r="MZT8" s="504"/>
      <c r="MZU8" s="504"/>
      <c r="MZV8" s="504"/>
      <c r="MZW8" s="504"/>
      <c r="MZX8" s="504"/>
      <c r="MZY8" s="504"/>
      <c r="MZZ8" s="504"/>
      <c r="NAA8" s="504"/>
      <c r="NAB8" s="504"/>
      <c r="NAC8" s="504"/>
      <c r="NAD8" s="505"/>
      <c r="NAE8" s="506"/>
      <c r="NAF8" s="504"/>
      <c r="NAG8" s="504"/>
      <c r="NAH8" s="504"/>
      <c r="NAI8" s="504"/>
      <c r="NAJ8" s="504"/>
      <c r="NAK8" s="504"/>
      <c r="NAL8" s="504"/>
      <c r="NAM8" s="504"/>
      <c r="NAN8" s="504"/>
      <c r="NAO8" s="504"/>
      <c r="NAP8" s="504"/>
      <c r="NAQ8" s="504"/>
      <c r="NAR8" s="504"/>
      <c r="NAS8" s="505"/>
      <c r="NAT8" s="506"/>
      <c r="NAU8" s="504"/>
      <c r="NAV8" s="504"/>
      <c r="NAW8" s="504"/>
      <c r="NAX8" s="504"/>
      <c r="NAY8" s="504"/>
      <c r="NAZ8" s="504"/>
      <c r="NBA8" s="504"/>
      <c r="NBB8" s="504"/>
      <c r="NBC8" s="504"/>
      <c r="NBD8" s="504"/>
      <c r="NBE8" s="504"/>
      <c r="NBF8" s="504"/>
      <c r="NBG8" s="504"/>
      <c r="NBH8" s="505"/>
      <c r="NBI8" s="506"/>
      <c r="NBJ8" s="504"/>
      <c r="NBK8" s="504"/>
      <c r="NBL8" s="504"/>
      <c r="NBM8" s="504"/>
      <c r="NBN8" s="504"/>
      <c r="NBO8" s="504"/>
      <c r="NBP8" s="504"/>
      <c r="NBQ8" s="504"/>
      <c r="NBR8" s="504"/>
      <c r="NBS8" s="504"/>
      <c r="NBT8" s="504"/>
      <c r="NBU8" s="504"/>
      <c r="NBV8" s="504"/>
      <c r="NBW8" s="505"/>
      <c r="NBX8" s="506"/>
      <c r="NBY8" s="504"/>
      <c r="NBZ8" s="504"/>
      <c r="NCA8" s="504"/>
      <c r="NCB8" s="504"/>
      <c r="NCC8" s="504"/>
      <c r="NCD8" s="504"/>
      <c r="NCE8" s="504"/>
      <c r="NCF8" s="504"/>
      <c r="NCG8" s="504"/>
      <c r="NCH8" s="504"/>
      <c r="NCI8" s="504"/>
      <c r="NCJ8" s="504"/>
      <c r="NCK8" s="504"/>
      <c r="NCL8" s="505"/>
      <c r="NCM8" s="506"/>
      <c r="NCN8" s="504"/>
      <c r="NCO8" s="504"/>
      <c r="NCP8" s="504"/>
      <c r="NCQ8" s="504"/>
      <c r="NCR8" s="504"/>
      <c r="NCS8" s="504"/>
      <c r="NCT8" s="504"/>
      <c r="NCU8" s="504"/>
      <c r="NCV8" s="504"/>
      <c r="NCW8" s="504"/>
      <c r="NCX8" s="504"/>
      <c r="NCY8" s="504"/>
      <c r="NCZ8" s="504"/>
      <c r="NDA8" s="505"/>
      <c r="NDB8" s="506"/>
      <c r="NDC8" s="504"/>
      <c r="NDD8" s="504"/>
      <c r="NDE8" s="504"/>
      <c r="NDF8" s="504"/>
      <c r="NDG8" s="504"/>
      <c r="NDH8" s="504"/>
      <c r="NDI8" s="504"/>
      <c r="NDJ8" s="504"/>
      <c r="NDK8" s="504"/>
      <c r="NDL8" s="504"/>
      <c r="NDM8" s="504"/>
      <c r="NDN8" s="504"/>
      <c r="NDO8" s="504"/>
      <c r="NDP8" s="505"/>
      <c r="NDQ8" s="506"/>
      <c r="NDR8" s="504"/>
      <c r="NDS8" s="504"/>
      <c r="NDT8" s="504"/>
      <c r="NDU8" s="504"/>
      <c r="NDV8" s="504"/>
      <c r="NDW8" s="504"/>
      <c r="NDX8" s="504"/>
      <c r="NDY8" s="504"/>
      <c r="NDZ8" s="504"/>
      <c r="NEA8" s="504"/>
      <c r="NEB8" s="504"/>
      <c r="NEC8" s="504"/>
      <c r="NED8" s="504"/>
      <c r="NEE8" s="505"/>
      <c r="NEF8" s="506"/>
      <c r="NEG8" s="504"/>
      <c r="NEH8" s="504"/>
      <c r="NEI8" s="504"/>
      <c r="NEJ8" s="504"/>
      <c r="NEK8" s="504"/>
      <c r="NEL8" s="504"/>
      <c r="NEM8" s="504"/>
      <c r="NEN8" s="504"/>
      <c r="NEO8" s="504"/>
      <c r="NEP8" s="504"/>
      <c r="NEQ8" s="504"/>
      <c r="NER8" s="504"/>
      <c r="NES8" s="504"/>
      <c r="NET8" s="505"/>
      <c r="NEU8" s="506"/>
      <c r="NEV8" s="504"/>
      <c r="NEW8" s="504"/>
      <c r="NEX8" s="504"/>
      <c r="NEY8" s="504"/>
      <c r="NEZ8" s="504"/>
      <c r="NFA8" s="504"/>
      <c r="NFB8" s="504"/>
      <c r="NFC8" s="504"/>
      <c r="NFD8" s="504"/>
      <c r="NFE8" s="504"/>
      <c r="NFF8" s="504"/>
      <c r="NFG8" s="504"/>
      <c r="NFH8" s="504"/>
      <c r="NFI8" s="505"/>
      <c r="NFJ8" s="506"/>
      <c r="NFK8" s="504"/>
      <c r="NFL8" s="504"/>
      <c r="NFM8" s="504"/>
      <c r="NFN8" s="504"/>
      <c r="NFO8" s="504"/>
      <c r="NFP8" s="504"/>
      <c r="NFQ8" s="504"/>
      <c r="NFR8" s="504"/>
      <c r="NFS8" s="504"/>
      <c r="NFT8" s="504"/>
      <c r="NFU8" s="504"/>
      <c r="NFV8" s="504"/>
      <c r="NFW8" s="504"/>
      <c r="NFX8" s="505"/>
      <c r="NFY8" s="506"/>
      <c r="NFZ8" s="504"/>
      <c r="NGA8" s="504"/>
      <c r="NGB8" s="504"/>
      <c r="NGC8" s="504"/>
      <c r="NGD8" s="504"/>
      <c r="NGE8" s="504"/>
      <c r="NGF8" s="504"/>
      <c r="NGG8" s="504"/>
      <c r="NGH8" s="504"/>
      <c r="NGI8" s="504"/>
      <c r="NGJ8" s="504"/>
      <c r="NGK8" s="504"/>
      <c r="NGL8" s="504"/>
      <c r="NGM8" s="505"/>
      <c r="NGN8" s="506"/>
      <c r="NGO8" s="504"/>
      <c r="NGP8" s="504"/>
      <c r="NGQ8" s="504"/>
      <c r="NGR8" s="504"/>
      <c r="NGS8" s="504"/>
      <c r="NGT8" s="504"/>
      <c r="NGU8" s="504"/>
      <c r="NGV8" s="504"/>
      <c r="NGW8" s="504"/>
      <c r="NGX8" s="504"/>
      <c r="NGY8" s="504"/>
      <c r="NGZ8" s="504"/>
      <c r="NHA8" s="504"/>
      <c r="NHB8" s="505"/>
      <c r="NHC8" s="506"/>
      <c r="NHD8" s="504"/>
      <c r="NHE8" s="504"/>
      <c r="NHF8" s="504"/>
      <c r="NHG8" s="504"/>
      <c r="NHH8" s="504"/>
      <c r="NHI8" s="504"/>
      <c r="NHJ8" s="504"/>
      <c r="NHK8" s="504"/>
      <c r="NHL8" s="504"/>
      <c r="NHM8" s="504"/>
      <c r="NHN8" s="504"/>
      <c r="NHO8" s="504"/>
      <c r="NHP8" s="504"/>
      <c r="NHQ8" s="505"/>
      <c r="NHR8" s="506"/>
      <c r="NHS8" s="504"/>
      <c r="NHT8" s="504"/>
      <c r="NHU8" s="504"/>
      <c r="NHV8" s="504"/>
      <c r="NHW8" s="504"/>
      <c r="NHX8" s="504"/>
      <c r="NHY8" s="504"/>
      <c r="NHZ8" s="504"/>
      <c r="NIA8" s="504"/>
      <c r="NIB8" s="504"/>
      <c r="NIC8" s="504"/>
      <c r="NID8" s="504"/>
      <c r="NIE8" s="504"/>
      <c r="NIF8" s="505"/>
      <c r="NIG8" s="506"/>
      <c r="NIH8" s="504"/>
      <c r="NII8" s="504"/>
      <c r="NIJ8" s="504"/>
      <c r="NIK8" s="504"/>
      <c r="NIL8" s="504"/>
      <c r="NIM8" s="504"/>
      <c r="NIN8" s="504"/>
      <c r="NIO8" s="504"/>
      <c r="NIP8" s="504"/>
      <c r="NIQ8" s="504"/>
      <c r="NIR8" s="504"/>
      <c r="NIS8" s="504"/>
      <c r="NIT8" s="504"/>
      <c r="NIU8" s="505"/>
      <c r="NIV8" s="506"/>
      <c r="NIW8" s="504"/>
      <c r="NIX8" s="504"/>
      <c r="NIY8" s="504"/>
      <c r="NIZ8" s="504"/>
      <c r="NJA8" s="504"/>
      <c r="NJB8" s="504"/>
      <c r="NJC8" s="504"/>
      <c r="NJD8" s="504"/>
      <c r="NJE8" s="504"/>
      <c r="NJF8" s="504"/>
      <c r="NJG8" s="504"/>
      <c r="NJH8" s="504"/>
      <c r="NJI8" s="504"/>
      <c r="NJJ8" s="505"/>
      <c r="NJK8" s="506"/>
      <c r="NJL8" s="504"/>
      <c r="NJM8" s="504"/>
      <c r="NJN8" s="504"/>
      <c r="NJO8" s="504"/>
      <c r="NJP8" s="504"/>
      <c r="NJQ8" s="504"/>
      <c r="NJR8" s="504"/>
      <c r="NJS8" s="504"/>
      <c r="NJT8" s="504"/>
      <c r="NJU8" s="504"/>
      <c r="NJV8" s="504"/>
      <c r="NJW8" s="504"/>
      <c r="NJX8" s="504"/>
      <c r="NJY8" s="505"/>
      <c r="NJZ8" s="506"/>
      <c r="NKA8" s="504"/>
      <c r="NKB8" s="504"/>
      <c r="NKC8" s="504"/>
      <c r="NKD8" s="504"/>
      <c r="NKE8" s="504"/>
      <c r="NKF8" s="504"/>
      <c r="NKG8" s="504"/>
      <c r="NKH8" s="504"/>
      <c r="NKI8" s="504"/>
      <c r="NKJ8" s="504"/>
      <c r="NKK8" s="504"/>
      <c r="NKL8" s="504"/>
      <c r="NKM8" s="504"/>
      <c r="NKN8" s="505"/>
      <c r="NKO8" s="506"/>
      <c r="NKP8" s="504"/>
      <c r="NKQ8" s="504"/>
      <c r="NKR8" s="504"/>
      <c r="NKS8" s="504"/>
      <c r="NKT8" s="504"/>
      <c r="NKU8" s="504"/>
      <c r="NKV8" s="504"/>
      <c r="NKW8" s="504"/>
      <c r="NKX8" s="504"/>
      <c r="NKY8" s="504"/>
      <c r="NKZ8" s="504"/>
      <c r="NLA8" s="504"/>
      <c r="NLB8" s="504"/>
      <c r="NLC8" s="505"/>
      <c r="NLD8" s="506"/>
      <c r="NLE8" s="504"/>
      <c r="NLF8" s="504"/>
      <c r="NLG8" s="504"/>
      <c r="NLH8" s="504"/>
      <c r="NLI8" s="504"/>
      <c r="NLJ8" s="504"/>
      <c r="NLK8" s="504"/>
      <c r="NLL8" s="504"/>
      <c r="NLM8" s="504"/>
      <c r="NLN8" s="504"/>
      <c r="NLO8" s="504"/>
      <c r="NLP8" s="504"/>
      <c r="NLQ8" s="504"/>
      <c r="NLR8" s="505"/>
      <c r="NLS8" s="506"/>
      <c r="NLT8" s="504"/>
      <c r="NLU8" s="504"/>
      <c r="NLV8" s="504"/>
      <c r="NLW8" s="504"/>
      <c r="NLX8" s="504"/>
      <c r="NLY8" s="504"/>
      <c r="NLZ8" s="504"/>
      <c r="NMA8" s="504"/>
      <c r="NMB8" s="504"/>
      <c r="NMC8" s="504"/>
      <c r="NMD8" s="504"/>
      <c r="NME8" s="504"/>
      <c r="NMF8" s="504"/>
      <c r="NMG8" s="505"/>
      <c r="NMH8" s="506"/>
      <c r="NMI8" s="504"/>
      <c r="NMJ8" s="504"/>
      <c r="NMK8" s="504"/>
      <c r="NML8" s="504"/>
      <c r="NMM8" s="504"/>
      <c r="NMN8" s="504"/>
      <c r="NMO8" s="504"/>
      <c r="NMP8" s="504"/>
      <c r="NMQ8" s="504"/>
      <c r="NMR8" s="504"/>
      <c r="NMS8" s="504"/>
      <c r="NMT8" s="504"/>
      <c r="NMU8" s="504"/>
      <c r="NMV8" s="505"/>
      <c r="NMW8" s="506"/>
      <c r="NMX8" s="504"/>
      <c r="NMY8" s="504"/>
      <c r="NMZ8" s="504"/>
      <c r="NNA8" s="504"/>
      <c r="NNB8" s="504"/>
      <c r="NNC8" s="504"/>
      <c r="NND8" s="504"/>
      <c r="NNE8" s="504"/>
      <c r="NNF8" s="504"/>
      <c r="NNG8" s="504"/>
      <c r="NNH8" s="504"/>
      <c r="NNI8" s="504"/>
      <c r="NNJ8" s="504"/>
      <c r="NNK8" s="505"/>
      <c r="NNL8" s="506"/>
      <c r="NNM8" s="504"/>
      <c r="NNN8" s="504"/>
      <c r="NNO8" s="504"/>
      <c r="NNP8" s="504"/>
      <c r="NNQ8" s="504"/>
      <c r="NNR8" s="504"/>
      <c r="NNS8" s="504"/>
      <c r="NNT8" s="504"/>
      <c r="NNU8" s="504"/>
      <c r="NNV8" s="504"/>
      <c r="NNW8" s="504"/>
      <c r="NNX8" s="504"/>
      <c r="NNY8" s="504"/>
      <c r="NNZ8" s="505"/>
      <c r="NOA8" s="506"/>
      <c r="NOB8" s="504"/>
      <c r="NOC8" s="504"/>
      <c r="NOD8" s="504"/>
      <c r="NOE8" s="504"/>
      <c r="NOF8" s="504"/>
      <c r="NOG8" s="504"/>
      <c r="NOH8" s="504"/>
      <c r="NOI8" s="504"/>
      <c r="NOJ8" s="504"/>
      <c r="NOK8" s="504"/>
      <c r="NOL8" s="504"/>
      <c r="NOM8" s="504"/>
      <c r="NON8" s="504"/>
      <c r="NOO8" s="505"/>
      <c r="NOP8" s="506"/>
      <c r="NOQ8" s="504"/>
      <c r="NOR8" s="504"/>
      <c r="NOS8" s="504"/>
      <c r="NOT8" s="504"/>
      <c r="NOU8" s="504"/>
      <c r="NOV8" s="504"/>
      <c r="NOW8" s="504"/>
      <c r="NOX8" s="504"/>
      <c r="NOY8" s="504"/>
      <c r="NOZ8" s="504"/>
      <c r="NPA8" s="504"/>
      <c r="NPB8" s="504"/>
      <c r="NPC8" s="504"/>
      <c r="NPD8" s="505"/>
      <c r="NPE8" s="506"/>
      <c r="NPF8" s="504"/>
      <c r="NPG8" s="504"/>
      <c r="NPH8" s="504"/>
      <c r="NPI8" s="504"/>
      <c r="NPJ8" s="504"/>
      <c r="NPK8" s="504"/>
      <c r="NPL8" s="504"/>
      <c r="NPM8" s="504"/>
      <c r="NPN8" s="504"/>
      <c r="NPO8" s="504"/>
      <c r="NPP8" s="504"/>
      <c r="NPQ8" s="504"/>
      <c r="NPR8" s="504"/>
      <c r="NPS8" s="505"/>
      <c r="NPT8" s="506"/>
      <c r="NPU8" s="504"/>
      <c r="NPV8" s="504"/>
      <c r="NPW8" s="504"/>
      <c r="NPX8" s="504"/>
      <c r="NPY8" s="504"/>
      <c r="NPZ8" s="504"/>
      <c r="NQA8" s="504"/>
      <c r="NQB8" s="504"/>
      <c r="NQC8" s="504"/>
      <c r="NQD8" s="504"/>
      <c r="NQE8" s="504"/>
      <c r="NQF8" s="504"/>
      <c r="NQG8" s="504"/>
      <c r="NQH8" s="505"/>
      <c r="NQI8" s="506"/>
      <c r="NQJ8" s="504"/>
      <c r="NQK8" s="504"/>
      <c r="NQL8" s="504"/>
      <c r="NQM8" s="504"/>
      <c r="NQN8" s="504"/>
      <c r="NQO8" s="504"/>
      <c r="NQP8" s="504"/>
      <c r="NQQ8" s="504"/>
      <c r="NQR8" s="504"/>
      <c r="NQS8" s="504"/>
      <c r="NQT8" s="504"/>
      <c r="NQU8" s="504"/>
      <c r="NQV8" s="504"/>
      <c r="NQW8" s="505"/>
      <c r="NQX8" s="506"/>
      <c r="NQY8" s="504"/>
      <c r="NQZ8" s="504"/>
      <c r="NRA8" s="504"/>
      <c r="NRB8" s="504"/>
      <c r="NRC8" s="504"/>
      <c r="NRD8" s="504"/>
      <c r="NRE8" s="504"/>
      <c r="NRF8" s="504"/>
      <c r="NRG8" s="504"/>
      <c r="NRH8" s="504"/>
      <c r="NRI8" s="504"/>
      <c r="NRJ8" s="504"/>
      <c r="NRK8" s="504"/>
      <c r="NRL8" s="505"/>
      <c r="NRM8" s="506"/>
      <c r="NRN8" s="504"/>
      <c r="NRO8" s="504"/>
      <c r="NRP8" s="504"/>
      <c r="NRQ8" s="504"/>
      <c r="NRR8" s="504"/>
      <c r="NRS8" s="504"/>
      <c r="NRT8" s="504"/>
      <c r="NRU8" s="504"/>
      <c r="NRV8" s="504"/>
      <c r="NRW8" s="504"/>
      <c r="NRX8" s="504"/>
      <c r="NRY8" s="504"/>
      <c r="NRZ8" s="504"/>
      <c r="NSA8" s="505"/>
      <c r="NSB8" s="506"/>
      <c r="NSC8" s="504"/>
      <c r="NSD8" s="504"/>
      <c r="NSE8" s="504"/>
      <c r="NSF8" s="504"/>
      <c r="NSG8" s="504"/>
      <c r="NSH8" s="504"/>
      <c r="NSI8" s="504"/>
      <c r="NSJ8" s="504"/>
      <c r="NSK8" s="504"/>
      <c r="NSL8" s="504"/>
      <c r="NSM8" s="504"/>
      <c r="NSN8" s="504"/>
      <c r="NSO8" s="504"/>
      <c r="NSP8" s="505"/>
      <c r="NSQ8" s="506"/>
      <c r="NSR8" s="504"/>
      <c r="NSS8" s="504"/>
      <c r="NST8" s="504"/>
      <c r="NSU8" s="504"/>
      <c r="NSV8" s="504"/>
      <c r="NSW8" s="504"/>
      <c r="NSX8" s="504"/>
      <c r="NSY8" s="504"/>
      <c r="NSZ8" s="504"/>
      <c r="NTA8" s="504"/>
      <c r="NTB8" s="504"/>
      <c r="NTC8" s="504"/>
      <c r="NTD8" s="504"/>
      <c r="NTE8" s="505"/>
      <c r="NTF8" s="506"/>
      <c r="NTG8" s="504"/>
      <c r="NTH8" s="504"/>
      <c r="NTI8" s="504"/>
      <c r="NTJ8" s="504"/>
      <c r="NTK8" s="504"/>
      <c r="NTL8" s="504"/>
      <c r="NTM8" s="504"/>
      <c r="NTN8" s="504"/>
      <c r="NTO8" s="504"/>
      <c r="NTP8" s="504"/>
      <c r="NTQ8" s="504"/>
      <c r="NTR8" s="504"/>
      <c r="NTS8" s="504"/>
      <c r="NTT8" s="505"/>
      <c r="NTU8" s="506"/>
      <c r="NTV8" s="504"/>
      <c r="NTW8" s="504"/>
      <c r="NTX8" s="504"/>
      <c r="NTY8" s="504"/>
      <c r="NTZ8" s="504"/>
      <c r="NUA8" s="504"/>
      <c r="NUB8" s="504"/>
      <c r="NUC8" s="504"/>
      <c r="NUD8" s="504"/>
      <c r="NUE8" s="504"/>
      <c r="NUF8" s="504"/>
      <c r="NUG8" s="504"/>
      <c r="NUH8" s="504"/>
      <c r="NUI8" s="505"/>
      <c r="NUJ8" s="506"/>
      <c r="NUK8" s="504"/>
      <c r="NUL8" s="504"/>
      <c r="NUM8" s="504"/>
      <c r="NUN8" s="504"/>
      <c r="NUO8" s="504"/>
      <c r="NUP8" s="504"/>
      <c r="NUQ8" s="504"/>
      <c r="NUR8" s="504"/>
      <c r="NUS8" s="504"/>
      <c r="NUT8" s="504"/>
      <c r="NUU8" s="504"/>
      <c r="NUV8" s="504"/>
      <c r="NUW8" s="504"/>
      <c r="NUX8" s="505"/>
      <c r="NUY8" s="506"/>
      <c r="NUZ8" s="504"/>
      <c r="NVA8" s="504"/>
      <c r="NVB8" s="504"/>
      <c r="NVC8" s="504"/>
      <c r="NVD8" s="504"/>
      <c r="NVE8" s="504"/>
      <c r="NVF8" s="504"/>
      <c r="NVG8" s="504"/>
      <c r="NVH8" s="504"/>
      <c r="NVI8" s="504"/>
      <c r="NVJ8" s="504"/>
      <c r="NVK8" s="504"/>
      <c r="NVL8" s="504"/>
      <c r="NVM8" s="505"/>
      <c r="NVN8" s="506"/>
      <c r="NVO8" s="504"/>
      <c r="NVP8" s="504"/>
      <c r="NVQ8" s="504"/>
      <c r="NVR8" s="504"/>
      <c r="NVS8" s="504"/>
      <c r="NVT8" s="504"/>
      <c r="NVU8" s="504"/>
      <c r="NVV8" s="504"/>
      <c r="NVW8" s="504"/>
      <c r="NVX8" s="504"/>
      <c r="NVY8" s="504"/>
      <c r="NVZ8" s="504"/>
      <c r="NWA8" s="504"/>
      <c r="NWB8" s="505"/>
      <c r="NWC8" s="506"/>
      <c r="NWD8" s="504"/>
      <c r="NWE8" s="504"/>
      <c r="NWF8" s="504"/>
      <c r="NWG8" s="504"/>
      <c r="NWH8" s="504"/>
      <c r="NWI8" s="504"/>
      <c r="NWJ8" s="504"/>
      <c r="NWK8" s="504"/>
      <c r="NWL8" s="504"/>
      <c r="NWM8" s="504"/>
      <c r="NWN8" s="504"/>
      <c r="NWO8" s="504"/>
      <c r="NWP8" s="504"/>
      <c r="NWQ8" s="505"/>
      <c r="NWR8" s="506"/>
      <c r="NWS8" s="504"/>
      <c r="NWT8" s="504"/>
      <c r="NWU8" s="504"/>
      <c r="NWV8" s="504"/>
      <c r="NWW8" s="504"/>
      <c r="NWX8" s="504"/>
      <c r="NWY8" s="504"/>
      <c r="NWZ8" s="504"/>
      <c r="NXA8" s="504"/>
      <c r="NXB8" s="504"/>
      <c r="NXC8" s="504"/>
      <c r="NXD8" s="504"/>
      <c r="NXE8" s="504"/>
      <c r="NXF8" s="505"/>
      <c r="NXG8" s="506"/>
      <c r="NXH8" s="504"/>
      <c r="NXI8" s="504"/>
      <c r="NXJ8" s="504"/>
      <c r="NXK8" s="504"/>
      <c r="NXL8" s="504"/>
      <c r="NXM8" s="504"/>
      <c r="NXN8" s="504"/>
      <c r="NXO8" s="504"/>
      <c r="NXP8" s="504"/>
      <c r="NXQ8" s="504"/>
      <c r="NXR8" s="504"/>
      <c r="NXS8" s="504"/>
      <c r="NXT8" s="504"/>
      <c r="NXU8" s="505"/>
      <c r="NXV8" s="506"/>
      <c r="NXW8" s="504"/>
      <c r="NXX8" s="504"/>
      <c r="NXY8" s="504"/>
      <c r="NXZ8" s="504"/>
      <c r="NYA8" s="504"/>
      <c r="NYB8" s="504"/>
      <c r="NYC8" s="504"/>
      <c r="NYD8" s="504"/>
      <c r="NYE8" s="504"/>
      <c r="NYF8" s="504"/>
      <c r="NYG8" s="504"/>
      <c r="NYH8" s="504"/>
      <c r="NYI8" s="504"/>
      <c r="NYJ8" s="505"/>
      <c r="NYK8" s="506"/>
      <c r="NYL8" s="504"/>
      <c r="NYM8" s="504"/>
      <c r="NYN8" s="504"/>
      <c r="NYO8" s="504"/>
      <c r="NYP8" s="504"/>
      <c r="NYQ8" s="504"/>
      <c r="NYR8" s="504"/>
      <c r="NYS8" s="504"/>
      <c r="NYT8" s="504"/>
      <c r="NYU8" s="504"/>
      <c r="NYV8" s="504"/>
      <c r="NYW8" s="504"/>
      <c r="NYX8" s="504"/>
      <c r="NYY8" s="505"/>
      <c r="NYZ8" s="506"/>
      <c r="NZA8" s="504"/>
      <c r="NZB8" s="504"/>
      <c r="NZC8" s="504"/>
      <c r="NZD8" s="504"/>
      <c r="NZE8" s="504"/>
      <c r="NZF8" s="504"/>
      <c r="NZG8" s="504"/>
      <c r="NZH8" s="504"/>
      <c r="NZI8" s="504"/>
      <c r="NZJ8" s="504"/>
      <c r="NZK8" s="504"/>
      <c r="NZL8" s="504"/>
      <c r="NZM8" s="504"/>
      <c r="NZN8" s="505"/>
      <c r="NZO8" s="506"/>
      <c r="NZP8" s="504"/>
      <c r="NZQ8" s="504"/>
      <c r="NZR8" s="504"/>
      <c r="NZS8" s="504"/>
      <c r="NZT8" s="504"/>
      <c r="NZU8" s="504"/>
      <c r="NZV8" s="504"/>
      <c r="NZW8" s="504"/>
      <c r="NZX8" s="504"/>
      <c r="NZY8" s="504"/>
      <c r="NZZ8" s="504"/>
      <c r="OAA8" s="504"/>
      <c r="OAB8" s="504"/>
      <c r="OAC8" s="505"/>
      <c r="OAD8" s="506"/>
      <c r="OAE8" s="504"/>
      <c r="OAF8" s="504"/>
      <c r="OAG8" s="504"/>
      <c r="OAH8" s="504"/>
      <c r="OAI8" s="504"/>
      <c r="OAJ8" s="504"/>
      <c r="OAK8" s="504"/>
      <c r="OAL8" s="504"/>
      <c r="OAM8" s="504"/>
      <c r="OAN8" s="504"/>
      <c r="OAO8" s="504"/>
      <c r="OAP8" s="504"/>
      <c r="OAQ8" s="504"/>
      <c r="OAR8" s="505"/>
      <c r="OAS8" s="506"/>
      <c r="OAT8" s="504"/>
      <c r="OAU8" s="504"/>
      <c r="OAV8" s="504"/>
      <c r="OAW8" s="504"/>
      <c r="OAX8" s="504"/>
      <c r="OAY8" s="504"/>
      <c r="OAZ8" s="504"/>
      <c r="OBA8" s="504"/>
      <c r="OBB8" s="504"/>
      <c r="OBC8" s="504"/>
      <c r="OBD8" s="504"/>
      <c r="OBE8" s="504"/>
      <c r="OBF8" s="504"/>
      <c r="OBG8" s="505"/>
      <c r="OBH8" s="506"/>
      <c r="OBI8" s="504"/>
      <c r="OBJ8" s="504"/>
      <c r="OBK8" s="504"/>
      <c r="OBL8" s="504"/>
      <c r="OBM8" s="504"/>
      <c r="OBN8" s="504"/>
      <c r="OBO8" s="504"/>
      <c r="OBP8" s="504"/>
      <c r="OBQ8" s="504"/>
      <c r="OBR8" s="504"/>
      <c r="OBS8" s="504"/>
      <c r="OBT8" s="504"/>
      <c r="OBU8" s="504"/>
      <c r="OBV8" s="505"/>
      <c r="OBW8" s="506"/>
      <c r="OBX8" s="504"/>
      <c r="OBY8" s="504"/>
      <c r="OBZ8" s="504"/>
      <c r="OCA8" s="504"/>
      <c r="OCB8" s="504"/>
      <c r="OCC8" s="504"/>
      <c r="OCD8" s="504"/>
      <c r="OCE8" s="504"/>
      <c r="OCF8" s="504"/>
      <c r="OCG8" s="504"/>
      <c r="OCH8" s="504"/>
      <c r="OCI8" s="504"/>
      <c r="OCJ8" s="504"/>
      <c r="OCK8" s="505"/>
      <c r="OCL8" s="506"/>
      <c r="OCM8" s="504"/>
      <c r="OCN8" s="504"/>
      <c r="OCO8" s="504"/>
      <c r="OCP8" s="504"/>
      <c r="OCQ8" s="504"/>
      <c r="OCR8" s="504"/>
      <c r="OCS8" s="504"/>
      <c r="OCT8" s="504"/>
      <c r="OCU8" s="504"/>
      <c r="OCV8" s="504"/>
      <c r="OCW8" s="504"/>
      <c r="OCX8" s="504"/>
      <c r="OCY8" s="504"/>
      <c r="OCZ8" s="505"/>
      <c r="ODA8" s="506"/>
      <c r="ODB8" s="504"/>
      <c r="ODC8" s="504"/>
      <c r="ODD8" s="504"/>
      <c r="ODE8" s="504"/>
      <c r="ODF8" s="504"/>
      <c r="ODG8" s="504"/>
      <c r="ODH8" s="504"/>
      <c r="ODI8" s="504"/>
      <c r="ODJ8" s="504"/>
      <c r="ODK8" s="504"/>
      <c r="ODL8" s="504"/>
      <c r="ODM8" s="504"/>
      <c r="ODN8" s="504"/>
      <c r="ODO8" s="505"/>
      <c r="ODP8" s="506"/>
      <c r="ODQ8" s="504"/>
      <c r="ODR8" s="504"/>
      <c r="ODS8" s="504"/>
      <c r="ODT8" s="504"/>
      <c r="ODU8" s="504"/>
      <c r="ODV8" s="504"/>
      <c r="ODW8" s="504"/>
      <c r="ODX8" s="504"/>
      <c r="ODY8" s="504"/>
      <c r="ODZ8" s="504"/>
      <c r="OEA8" s="504"/>
      <c r="OEB8" s="504"/>
      <c r="OEC8" s="504"/>
      <c r="OED8" s="505"/>
      <c r="OEE8" s="506"/>
      <c r="OEF8" s="504"/>
      <c r="OEG8" s="504"/>
      <c r="OEH8" s="504"/>
      <c r="OEI8" s="504"/>
      <c r="OEJ8" s="504"/>
      <c r="OEK8" s="504"/>
      <c r="OEL8" s="504"/>
      <c r="OEM8" s="504"/>
      <c r="OEN8" s="504"/>
      <c r="OEO8" s="504"/>
      <c r="OEP8" s="504"/>
      <c r="OEQ8" s="504"/>
      <c r="OER8" s="504"/>
      <c r="OES8" s="505"/>
      <c r="OET8" s="506"/>
      <c r="OEU8" s="504"/>
      <c r="OEV8" s="504"/>
      <c r="OEW8" s="504"/>
      <c r="OEX8" s="504"/>
      <c r="OEY8" s="504"/>
      <c r="OEZ8" s="504"/>
      <c r="OFA8" s="504"/>
      <c r="OFB8" s="504"/>
      <c r="OFC8" s="504"/>
      <c r="OFD8" s="504"/>
      <c r="OFE8" s="504"/>
      <c r="OFF8" s="504"/>
      <c r="OFG8" s="504"/>
      <c r="OFH8" s="505"/>
      <c r="OFI8" s="506"/>
      <c r="OFJ8" s="504"/>
      <c r="OFK8" s="504"/>
      <c r="OFL8" s="504"/>
      <c r="OFM8" s="504"/>
      <c r="OFN8" s="504"/>
      <c r="OFO8" s="504"/>
      <c r="OFP8" s="504"/>
      <c r="OFQ8" s="504"/>
      <c r="OFR8" s="504"/>
      <c r="OFS8" s="504"/>
      <c r="OFT8" s="504"/>
      <c r="OFU8" s="504"/>
      <c r="OFV8" s="504"/>
      <c r="OFW8" s="505"/>
      <c r="OFX8" s="506"/>
      <c r="OFY8" s="504"/>
      <c r="OFZ8" s="504"/>
      <c r="OGA8" s="504"/>
      <c r="OGB8" s="504"/>
      <c r="OGC8" s="504"/>
      <c r="OGD8" s="504"/>
      <c r="OGE8" s="504"/>
      <c r="OGF8" s="504"/>
      <c r="OGG8" s="504"/>
      <c r="OGH8" s="504"/>
      <c r="OGI8" s="504"/>
      <c r="OGJ8" s="504"/>
      <c r="OGK8" s="504"/>
      <c r="OGL8" s="505"/>
      <c r="OGM8" s="506"/>
      <c r="OGN8" s="504"/>
      <c r="OGO8" s="504"/>
      <c r="OGP8" s="504"/>
      <c r="OGQ8" s="504"/>
      <c r="OGR8" s="504"/>
      <c r="OGS8" s="504"/>
      <c r="OGT8" s="504"/>
      <c r="OGU8" s="504"/>
      <c r="OGV8" s="504"/>
      <c r="OGW8" s="504"/>
      <c r="OGX8" s="504"/>
      <c r="OGY8" s="504"/>
      <c r="OGZ8" s="504"/>
      <c r="OHA8" s="505"/>
      <c r="OHB8" s="506"/>
      <c r="OHC8" s="504"/>
      <c r="OHD8" s="504"/>
      <c r="OHE8" s="504"/>
      <c r="OHF8" s="504"/>
      <c r="OHG8" s="504"/>
      <c r="OHH8" s="504"/>
      <c r="OHI8" s="504"/>
      <c r="OHJ8" s="504"/>
      <c r="OHK8" s="504"/>
      <c r="OHL8" s="504"/>
      <c r="OHM8" s="504"/>
      <c r="OHN8" s="504"/>
      <c r="OHO8" s="504"/>
      <c r="OHP8" s="505"/>
      <c r="OHQ8" s="506"/>
      <c r="OHR8" s="504"/>
      <c r="OHS8" s="504"/>
      <c r="OHT8" s="504"/>
      <c r="OHU8" s="504"/>
      <c r="OHV8" s="504"/>
      <c r="OHW8" s="504"/>
      <c r="OHX8" s="504"/>
      <c r="OHY8" s="504"/>
      <c r="OHZ8" s="504"/>
      <c r="OIA8" s="504"/>
      <c r="OIB8" s="504"/>
      <c r="OIC8" s="504"/>
      <c r="OID8" s="504"/>
      <c r="OIE8" s="505"/>
      <c r="OIF8" s="506"/>
      <c r="OIG8" s="504"/>
      <c r="OIH8" s="504"/>
      <c r="OII8" s="504"/>
      <c r="OIJ8" s="504"/>
      <c r="OIK8" s="504"/>
      <c r="OIL8" s="504"/>
      <c r="OIM8" s="504"/>
      <c r="OIN8" s="504"/>
      <c r="OIO8" s="504"/>
      <c r="OIP8" s="504"/>
      <c r="OIQ8" s="504"/>
      <c r="OIR8" s="504"/>
      <c r="OIS8" s="504"/>
      <c r="OIT8" s="505"/>
      <c r="OIU8" s="506"/>
      <c r="OIV8" s="504"/>
      <c r="OIW8" s="504"/>
      <c r="OIX8" s="504"/>
      <c r="OIY8" s="504"/>
      <c r="OIZ8" s="504"/>
      <c r="OJA8" s="504"/>
      <c r="OJB8" s="504"/>
      <c r="OJC8" s="504"/>
      <c r="OJD8" s="504"/>
      <c r="OJE8" s="504"/>
      <c r="OJF8" s="504"/>
      <c r="OJG8" s="504"/>
      <c r="OJH8" s="504"/>
      <c r="OJI8" s="505"/>
      <c r="OJJ8" s="506"/>
      <c r="OJK8" s="504"/>
      <c r="OJL8" s="504"/>
      <c r="OJM8" s="504"/>
      <c r="OJN8" s="504"/>
      <c r="OJO8" s="504"/>
      <c r="OJP8" s="504"/>
      <c r="OJQ8" s="504"/>
      <c r="OJR8" s="504"/>
      <c r="OJS8" s="504"/>
      <c r="OJT8" s="504"/>
      <c r="OJU8" s="504"/>
      <c r="OJV8" s="504"/>
      <c r="OJW8" s="504"/>
      <c r="OJX8" s="505"/>
      <c r="OJY8" s="506"/>
      <c r="OJZ8" s="504"/>
      <c r="OKA8" s="504"/>
      <c r="OKB8" s="504"/>
      <c r="OKC8" s="504"/>
      <c r="OKD8" s="504"/>
      <c r="OKE8" s="504"/>
      <c r="OKF8" s="504"/>
      <c r="OKG8" s="504"/>
      <c r="OKH8" s="504"/>
      <c r="OKI8" s="504"/>
      <c r="OKJ8" s="504"/>
      <c r="OKK8" s="504"/>
      <c r="OKL8" s="504"/>
      <c r="OKM8" s="505"/>
      <c r="OKN8" s="506"/>
      <c r="OKO8" s="504"/>
      <c r="OKP8" s="504"/>
      <c r="OKQ8" s="504"/>
      <c r="OKR8" s="504"/>
      <c r="OKS8" s="504"/>
      <c r="OKT8" s="504"/>
      <c r="OKU8" s="504"/>
      <c r="OKV8" s="504"/>
      <c r="OKW8" s="504"/>
      <c r="OKX8" s="504"/>
      <c r="OKY8" s="504"/>
      <c r="OKZ8" s="504"/>
      <c r="OLA8" s="504"/>
      <c r="OLB8" s="505"/>
      <c r="OLC8" s="506"/>
      <c r="OLD8" s="504"/>
      <c r="OLE8" s="504"/>
      <c r="OLF8" s="504"/>
      <c r="OLG8" s="504"/>
      <c r="OLH8" s="504"/>
      <c r="OLI8" s="504"/>
      <c r="OLJ8" s="504"/>
      <c r="OLK8" s="504"/>
      <c r="OLL8" s="504"/>
      <c r="OLM8" s="504"/>
      <c r="OLN8" s="504"/>
      <c r="OLO8" s="504"/>
      <c r="OLP8" s="504"/>
      <c r="OLQ8" s="505"/>
      <c r="OLR8" s="506"/>
      <c r="OLS8" s="504"/>
      <c r="OLT8" s="504"/>
      <c r="OLU8" s="504"/>
      <c r="OLV8" s="504"/>
      <c r="OLW8" s="504"/>
      <c r="OLX8" s="504"/>
      <c r="OLY8" s="504"/>
      <c r="OLZ8" s="504"/>
      <c r="OMA8" s="504"/>
      <c r="OMB8" s="504"/>
      <c r="OMC8" s="504"/>
      <c r="OMD8" s="504"/>
      <c r="OME8" s="504"/>
      <c r="OMF8" s="505"/>
      <c r="OMG8" s="506"/>
      <c r="OMH8" s="504"/>
      <c r="OMI8" s="504"/>
      <c r="OMJ8" s="504"/>
      <c r="OMK8" s="504"/>
      <c r="OML8" s="504"/>
      <c r="OMM8" s="504"/>
      <c r="OMN8" s="504"/>
      <c r="OMO8" s="504"/>
      <c r="OMP8" s="504"/>
      <c r="OMQ8" s="504"/>
      <c r="OMR8" s="504"/>
      <c r="OMS8" s="504"/>
      <c r="OMT8" s="504"/>
      <c r="OMU8" s="505"/>
      <c r="OMV8" s="506"/>
      <c r="OMW8" s="504"/>
      <c r="OMX8" s="504"/>
      <c r="OMY8" s="504"/>
      <c r="OMZ8" s="504"/>
      <c r="ONA8" s="504"/>
      <c r="ONB8" s="504"/>
      <c r="ONC8" s="504"/>
      <c r="OND8" s="504"/>
      <c r="ONE8" s="504"/>
      <c r="ONF8" s="504"/>
      <c r="ONG8" s="504"/>
      <c r="ONH8" s="504"/>
      <c r="ONI8" s="504"/>
      <c r="ONJ8" s="505"/>
      <c r="ONK8" s="506"/>
      <c r="ONL8" s="504"/>
      <c r="ONM8" s="504"/>
      <c r="ONN8" s="504"/>
      <c r="ONO8" s="504"/>
      <c r="ONP8" s="504"/>
      <c r="ONQ8" s="504"/>
      <c r="ONR8" s="504"/>
      <c r="ONS8" s="504"/>
      <c r="ONT8" s="504"/>
      <c r="ONU8" s="504"/>
      <c r="ONV8" s="504"/>
      <c r="ONW8" s="504"/>
      <c r="ONX8" s="504"/>
      <c r="ONY8" s="505"/>
      <c r="ONZ8" s="506"/>
      <c r="OOA8" s="504"/>
      <c r="OOB8" s="504"/>
      <c r="OOC8" s="504"/>
      <c r="OOD8" s="504"/>
      <c r="OOE8" s="504"/>
      <c r="OOF8" s="504"/>
      <c r="OOG8" s="504"/>
      <c r="OOH8" s="504"/>
      <c r="OOI8" s="504"/>
      <c r="OOJ8" s="504"/>
      <c r="OOK8" s="504"/>
      <c r="OOL8" s="504"/>
      <c r="OOM8" s="504"/>
      <c r="OON8" s="505"/>
      <c r="OOO8" s="506"/>
      <c r="OOP8" s="504"/>
      <c r="OOQ8" s="504"/>
      <c r="OOR8" s="504"/>
      <c r="OOS8" s="504"/>
      <c r="OOT8" s="504"/>
      <c r="OOU8" s="504"/>
      <c r="OOV8" s="504"/>
      <c r="OOW8" s="504"/>
      <c r="OOX8" s="504"/>
      <c r="OOY8" s="504"/>
      <c r="OOZ8" s="504"/>
      <c r="OPA8" s="504"/>
      <c r="OPB8" s="504"/>
      <c r="OPC8" s="505"/>
      <c r="OPD8" s="506"/>
      <c r="OPE8" s="504"/>
      <c r="OPF8" s="504"/>
      <c r="OPG8" s="504"/>
      <c r="OPH8" s="504"/>
      <c r="OPI8" s="504"/>
      <c r="OPJ8" s="504"/>
      <c r="OPK8" s="504"/>
      <c r="OPL8" s="504"/>
      <c r="OPM8" s="504"/>
      <c r="OPN8" s="504"/>
      <c r="OPO8" s="504"/>
      <c r="OPP8" s="504"/>
      <c r="OPQ8" s="504"/>
      <c r="OPR8" s="505"/>
      <c r="OPS8" s="506"/>
      <c r="OPT8" s="504"/>
      <c r="OPU8" s="504"/>
      <c r="OPV8" s="504"/>
      <c r="OPW8" s="504"/>
      <c r="OPX8" s="504"/>
      <c r="OPY8" s="504"/>
      <c r="OPZ8" s="504"/>
      <c r="OQA8" s="504"/>
      <c r="OQB8" s="504"/>
      <c r="OQC8" s="504"/>
      <c r="OQD8" s="504"/>
      <c r="OQE8" s="504"/>
      <c r="OQF8" s="504"/>
      <c r="OQG8" s="505"/>
      <c r="OQH8" s="506"/>
      <c r="OQI8" s="504"/>
      <c r="OQJ8" s="504"/>
      <c r="OQK8" s="504"/>
      <c r="OQL8" s="504"/>
      <c r="OQM8" s="504"/>
      <c r="OQN8" s="504"/>
      <c r="OQO8" s="504"/>
      <c r="OQP8" s="504"/>
      <c r="OQQ8" s="504"/>
      <c r="OQR8" s="504"/>
      <c r="OQS8" s="504"/>
      <c r="OQT8" s="504"/>
      <c r="OQU8" s="504"/>
      <c r="OQV8" s="505"/>
      <c r="OQW8" s="506"/>
      <c r="OQX8" s="504"/>
      <c r="OQY8" s="504"/>
      <c r="OQZ8" s="504"/>
      <c r="ORA8" s="504"/>
      <c r="ORB8" s="504"/>
      <c r="ORC8" s="504"/>
      <c r="ORD8" s="504"/>
      <c r="ORE8" s="504"/>
      <c r="ORF8" s="504"/>
      <c r="ORG8" s="504"/>
      <c r="ORH8" s="504"/>
      <c r="ORI8" s="504"/>
      <c r="ORJ8" s="504"/>
      <c r="ORK8" s="505"/>
      <c r="ORL8" s="506"/>
      <c r="ORM8" s="504"/>
      <c r="ORN8" s="504"/>
      <c r="ORO8" s="504"/>
      <c r="ORP8" s="504"/>
      <c r="ORQ8" s="504"/>
      <c r="ORR8" s="504"/>
      <c r="ORS8" s="504"/>
      <c r="ORT8" s="504"/>
      <c r="ORU8" s="504"/>
      <c r="ORV8" s="504"/>
      <c r="ORW8" s="504"/>
      <c r="ORX8" s="504"/>
      <c r="ORY8" s="504"/>
      <c r="ORZ8" s="505"/>
      <c r="OSA8" s="506"/>
      <c r="OSB8" s="504"/>
      <c r="OSC8" s="504"/>
      <c r="OSD8" s="504"/>
      <c r="OSE8" s="504"/>
      <c r="OSF8" s="504"/>
      <c r="OSG8" s="504"/>
      <c r="OSH8" s="504"/>
      <c r="OSI8" s="504"/>
      <c r="OSJ8" s="504"/>
      <c r="OSK8" s="504"/>
      <c r="OSL8" s="504"/>
      <c r="OSM8" s="504"/>
      <c r="OSN8" s="504"/>
      <c r="OSO8" s="505"/>
      <c r="OSP8" s="506"/>
      <c r="OSQ8" s="504"/>
      <c r="OSR8" s="504"/>
      <c r="OSS8" s="504"/>
      <c r="OST8" s="504"/>
      <c r="OSU8" s="504"/>
      <c r="OSV8" s="504"/>
      <c r="OSW8" s="504"/>
      <c r="OSX8" s="504"/>
      <c r="OSY8" s="504"/>
      <c r="OSZ8" s="504"/>
      <c r="OTA8" s="504"/>
      <c r="OTB8" s="504"/>
      <c r="OTC8" s="504"/>
      <c r="OTD8" s="505"/>
      <c r="OTE8" s="506"/>
      <c r="OTF8" s="504"/>
      <c r="OTG8" s="504"/>
      <c r="OTH8" s="504"/>
      <c r="OTI8" s="504"/>
      <c r="OTJ8" s="504"/>
      <c r="OTK8" s="504"/>
      <c r="OTL8" s="504"/>
      <c r="OTM8" s="504"/>
      <c r="OTN8" s="504"/>
      <c r="OTO8" s="504"/>
      <c r="OTP8" s="504"/>
      <c r="OTQ8" s="504"/>
      <c r="OTR8" s="504"/>
      <c r="OTS8" s="505"/>
      <c r="OTT8" s="506"/>
      <c r="OTU8" s="504"/>
      <c r="OTV8" s="504"/>
      <c r="OTW8" s="504"/>
      <c r="OTX8" s="504"/>
      <c r="OTY8" s="504"/>
      <c r="OTZ8" s="504"/>
      <c r="OUA8" s="504"/>
      <c r="OUB8" s="504"/>
      <c r="OUC8" s="504"/>
      <c r="OUD8" s="504"/>
      <c r="OUE8" s="504"/>
      <c r="OUF8" s="504"/>
      <c r="OUG8" s="504"/>
      <c r="OUH8" s="505"/>
      <c r="OUI8" s="506"/>
      <c r="OUJ8" s="504"/>
      <c r="OUK8" s="504"/>
      <c r="OUL8" s="504"/>
      <c r="OUM8" s="504"/>
      <c r="OUN8" s="504"/>
      <c r="OUO8" s="504"/>
      <c r="OUP8" s="504"/>
      <c r="OUQ8" s="504"/>
      <c r="OUR8" s="504"/>
      <c r="OUS8" s="504"/>
      <c r="OUT8" s="504"/>
      <c r="OUU8" s="504"/>
      <c r="OUV8" s="504"/>
      <c r="OUW8" s="505"/>
      <c r="OUX8" s="506"/>
      <c r="OUY8" s="504"/>
      <c r="OUZ8" s="504"/>
      <c r="OVA8" s="504"/>
      <c r="OVB8" s="504"/>
      <c r="OVC8" s="504"/>
      <c r="OVD8" s="504"/>
      <c r="OVE8" s="504"/>
      <c r="OVF8" s="504"/>
      <c r="OVG8" s="504"/>
      <c r="OVH8" s="504"/>
      <c r="OVI8" s="504"/>
      <c r="OVJ8" s="504"/>
      <c r="OVK8" s="504"/>
      <c r="OVL8" s="505"/>
      <c r="OVM8" s="506"/>
      <c r="OVN8" s="504"/>
      <c r="OVO8" s="504"/>
      <c r="OVP8" s="504"/>
      <c r="OVQ8" s="504"/>
      <c r="OVR8" s="504"/>
      <c r="OVS8" s="504"/>
      <c r="OVT8" s="504"/>
      <c r="OVU8" s="504"/>
      <c r="OVV8" s="504"/>
      <c r="OVW8" s="504"/>
      <c r="OVX8" s="504"/>
      <c r="OVY8" s="504"/>
      <c r="OVZ8" s="504"/>
      <c r="OWA8" s="505"/>
      <c r="OWB8" s="506"/>
      <c r="OWC8" s="504"/>
      <c r="OWD8" s="504"/>
      <c r="OWE8" s="504"/>
      <c r="OWF8" s="504"/>
      <c r="OWG8" s="504"/>
      <c r="OWH8" s="504"/>
      <c r="OWI8" s="504"/>
      <c r="OWJ8" s="504"/>
      <c r="OWK8" s="504"/>
      <c r="OWL8" s="504"/>
      <c r="OWM8" s="504"/>
      <c r="OWN8" s="504"/>
      <c r="OWO8" s="504"/>
      <c r="OWP8" s="505"/>
      <c r="OWQ8" s="506"/>
      <c r="OWR8" s="504"/>
      <c r="OWS8" s="504"/>
      <c r="OWT8" s="504"/>
      <c r="OWU8" s="504"/>
      <c r="OWV8" s="504"/>
      <c r="OWW8" s="504"/>
      <c r="OWX8" s="504"/>
      <c r="OWY8" s="504"/>
      <c r="OWZ8" s="504"/>
      <c r="OXA8" s="504"/>
      <c r="OXB8" s="504"/>
      <c r="OXC8" s="504"/>
      <c r="OXD8" s="504"/>
      <c r="OXE8" s="505"/>
      <c r="OXF8" s="506"/>
      <c r="OXG8" s="504"/>
      <c r="OXH8" s="504"/>
      <c r="OXI8" s="504"/>
      <c r="OXJ8" s="504"/>
      <c r="OXK8" s="504"/>
      <c r="OXL8" s="504"/>
      <c r="OXM8" s="504"/>
      <c r="OXN8" s="504"/>
      <c r="OXO8" s="504"/>
      <c r="OXP8" s="504"/>
      <c r="OXQ8" s="504"/>
      <c r="OXR8" s="504"/>
      <c r="OXS8" s="504"/>
      <c r="OXT8" s="505"/>
      <c r="OXU8" s="506"/>
      <c r="OXV8" s="504"/>
      <c r="OXW8" s="504"/>
      <c r="OXX8" s="504"/>
      <c r="OXY8" s="504"/>
      <c r="OXZ8" s="504"/>
      <c r="OYA8" s="504"/>
      <c r="OYB8" s="504"/>
      <c r="OYC8" s="504"/>
      <c r="OYD8" s="504"/>
      <c r="OYE8" s="504"/>
      <c r="OYF8" s="504"/>
      <c r="OYG8" s="504"/>
      <c r="OYH8" s="504"/>
      <c r="OYI8" s="505"/>
      <c r="OYJ8" s="506"/>
      <c r="OYK8" s="504"/>
      <c r="OYL8" s="504"/>
      <c r="OYM8" s="504"/>
      <c r="OYN8" s="504"/>
      <c r="OYO8" s="504"/>
      <c r="OYP8" s="504"/>
      <c r="OYQ8" s="504"/>
      <c r="OYR8" s="504"/>
      <c r="OYS8" s="504"/>
      <c r="OYT8" s="504"/>
      <c r="OYU8" s="504"/>
      <c r="OYV8" s="504"/>
      <c r="OYW8" s="504"/>
      <c r="OYX8" s="505"/>
      <c r="OYY8" s="506"/>
      <c r="OYZ8" s="504"/>
      <c r="OZA8" s="504"/>
      <c r="OZB8" s="504"/>
      <c r="OZC8" s="504"/>
      <c r="OZD8" s="504"/>
      <c r="OZE8" s="504"/>
      <c r="OZF8" s="504"/>
      <c r="OZG8" s="504"/>
      <c r="OZH8" s="504"/>
      <c r="OZI8" s="504"/>
      <c r="OZJ8" s="504"/>
      <c r="OZK8" s="504"/>
      <c r="OZL8" s="504"/>
      <c r="OZM8" s="505"/>
      <c r="OZN8" s="506"/>
      <c r="OZO8" s="504"/>
      <c r="OZP8" s="504"/>
      <c r="OZQ8" s="504"/>
      <c r="OZR8" s="504"/>
      <c r="OZS8" s="504"/>
      <c r="OZT8" s="504"/>
      <c r="OZU8" s="504"/>
      <c r="OZV8" s="504"/>
      <c r="OZW8" s="504"/>
      <c r="OZX8" s="504"/>
      <c r="OZY8" s="504"/>
      <c r="OZZ8" s="504"/>
      <c r="PAA8" s="504"/>
      <c r="PAB8" s="505"/>
      <c r="PAC8" s="506"/>
      <c r="PAD8" s="504"/>
      <c r="PAE8" s="504"/>
      <c r="PAF8" s="504"/>
      <c r="PAG8" s="504"/>
      <c r="PAH8" s="504"/>
      <c r="PAI8" s="504"/>
      <c r="PAJ8" s="504"/>
      <c r="PAK8" s="504"/>
      <c r="PAL8" s="504"/>
      <c r="PAM8" s="504"/>
      <c r="PAN8" s="504"/>
      <c r="PAO8" s="504"/>
      <c r="PAP8" s="504"/>
      <c r="PAQ8" s="505"/>
      <c r="PAR8" s="506"/>
      <c r="PAS8" s="504"/>
      <c r="PAT8" s="504"/>
      <c r="PAU8" s="504"/>
      <c r="PAV8" s="504"/>
      <c r="PAW8" s="504"/>
      <c r="PAX8" s="504"/>
      <c r="PAY8" s="504"/>
      <c r="PAZ8" s="504"/>
      <c r="PBA8" s="504"/>
      <c r="PBB8" s="504"/>
      <c r="PBC8" s="504"/>
      <c r="PBD8" s="504"/>
      <c r="PBE8" s="504"/>
      <c r="PBF8" s="505"/>
      <c r="PBG8" s="506"/>
      <c r="PBH8" s="504"/>
      <c r="PBI8" s="504"/>
      <c r="PBJ8" s="504"/>
      <c r="PBK8" s="504"/>
      <c r="PBL8" s="504"/>
      <c r="PBM8" s="504"/>
      <c r="PBN8" s="504"/>
      <c r="PBO8" s="504"/>
      <c r="PBP8" s="504"/>
      <c r="PBQ8" s="504"/>
      <c r="PBR8" s="504"/>
      <c r="PBS8" s="504"/>
      <c r="PBT8" s="504"/>
      <c r="PBU8" s="505"/>
      <c r="PBV8" s="506"/>
      <c r="PBW8" s="504"/>
      <c r="PBX8" s="504"/>
      <c r="PBY8" s="504"/>
      <c r="PBZ8" s="504"/>
      <c r="PCA8" s="504"/>
      <c r="PCB8" s="504"/>
      <c r="PCC8" s="504"/>
      <c r="PCD8" s="504"/>
      <c r="PCE8" s="504"/>
      <c r="PCF8" s="504"/>
      <c r="PCG8" s="504"/>
      <c r="PCH8" s="504"/>
      <c r="PCI8" s="504"/>
      <c r="PCJ8" s="505"/>
      <c r="PCK8" s="506"/>
      <c r="PCL8" s="504"/>
      <c r="PCM8" s="504"/>
      <c r="PCN8" s="504"/>
      <c r="PCO8" s="504"/>
      <c r="PCP8" s="504"/>
      <c r="PCQ8" s="504"/>
      <c r="PCR8" s="504"/>
      <c r="PCS8" s="504"/>
      <c r="PCT8" s="504"/>
      <c r="PCU8" s="504"/>
      <c r="PCV8" s="504"/>
      <c r="PCW8" s="504"/>
      <c r="PCX8" s="504"/>
      <c r="PCY8" s="505"/>
      <c r="PCZ8" s="506"/>
      <c r="PDA8" s="504"/>
      <c r="PDB8" s="504"/>
      <c r="PDC8" s="504"/>
      <c r="PDD8" s="504"/>
      <c r="PDE8" s="504"/>
      <c r="PDF8" s="504"/>
      <c r="PDG8" s="504"/>
      <c r="PDH8" s="504"/>
      <c r="PDI8" s="504"/>
      <c r="PDJ8" s="504"/>
      <c r="PDK8" s="504"/>
      <c r="PDL8" s="504"/>
      <c r="PDM8" s="504"/>
      <c r="PDN8" s="505"/>
      <c r="PDO8" s="506"/>
      <c r="PDP8" s="504"/>
      <c r="PDQ8" s="504"/>
      <c r="PDR8" s="504"/>
      <c r="PDS8" s="504"/>
      <c r="PDT8" s="504"/>
      <c r="PDU8" s="504"/>
      <c r="PDV8" s="504"/>
      <c r="PDW8" s="504"/>
      <c r="PDX8" s="504"/>
      <c r="PDY8" s="504"/>
      <c r="PDZ8" s="504"/>
      <c r="PEA8" s="504"/>
      <c r="PEB8" s="504"/>
      <c r="PEC8" s="505"/>
      <c r="PED8" s="506"/>
      <c r="PEE8" s="504"/>
      <c r="PEF8" s="504"/>
      <c r="PEG8" s="504"/>
      <c r="PEH8" s="504"/>
      <c r="PEI8" s="504"/>
      <c r="PEJ8" s="504"/>
      <c r="PEK8" s="504"/>
      <c r="PEL8" s="504"/>
      <c r="PEM8" s="504"/>
      <c r="PEN8" s="504"/>
      <c r="PEO8" s="504"/>
      <c r="PEP8" s="504"/>
      <c r="PEQ8" s="504"/>
      <c r="PER8" s="505"/>
      <c r="PES8" s="506"/>
      <c r="PET8" s="504"/>
      <c r="PEU8" s="504"/>
      <c r="PEV8" s="504"/>
      <c r="PEW8" s="504"/>
      <c r="PEX8" s="504"/>
      <c r="PEY8" s="504"/>
      <c r="PEZ8" s="504"/>
      <c r="PFA8" s="504"/>
      <c r="PFB8" s="504"/>
      <c r="PFC8" s="504"/>
      <c r="PFD8" s="504"/>
      <c r="PFE8" s="504"/>
      <c r="PFF8" s="504"/>
      <c r="PFG8" s="505"/>
      <c r="PFH8" s="506"/>
      <c r="PFI8" s="504"/>
      <c r="PFJ8" s="504"/>
      <c r="PFK8" s="504"/>
      <c r="PFL8" s="504"/>
      <c r="PFM8" s="504"/>
      <c r="PFN8" s="504"/>
      <c r="PFO8" s="504"/>
      <c r="PFP8" s="504"/>
      <c r="PFQ8" s="504"/>
      <c r="PFR8" s="504"/>
      <c r="PFS8" s="504"/>
      <c r="PFT8" s="504"/>
      <c r="PFU8" s="504"/>
      <c r="PFV8" s="505"/>
      <c r="PFW8" s="506"/>
      <c r="PFX8" s="504"/>
      <c r="PFY8" s="504"/>
      <c r="PFZ8" s="504"/>
      <c r="PGA8" s="504"/>
      <c r="PGB8" s="504"/>
      <c r="PGC8" s="504"/>
      <c r="PGD8" s="504"/>
      <c r="PGE8" s="504"/>
      <c r="PGF8" s="504"/>
      <c r="PGG8" s="504"/>
      <c r="PGH8" s="504"/>
      <c r="PGI8" s="504"/>
      <c r="PGJ8" s="504"/>
      <c r="PGK8" s="505"/>
      <c r="PGL8" s="506"/>
      <c r="PGM8" s="504"/>
      <c r="PGN8" s="504"/>
      <c r="PGO8" s="504"/>
      <c r="PGP8" s="504"/>
      <c r="PGQ8" s="504"/>
      <c r="PGR8" s="504"/>
      <c r="PGS8" s="504"/>
      <c r="PGT8" s="504"/>
      <c r="PGU8" s="504"/>
      <c r="PGV8" s="504"/>
      <c r="PGW8" s="504"/>
      <c r="PGX8" s="504"/>
      <c r="PGY8" s="504"/>
      <c r="PGZ8" s="505"/>
      <c r="PHA8" s="506"/>
      <c r="PHB8" s="504"/>
      <c r="PHC8" s="504"/>
      <c r="PHD8" s="504"/>
      <c r="PHE8" s="504"/>
      <c r="PHF8" s="504"/>
      <c r="PHG8" s="504"/>
      <c r="PHH8" s="504"/>
      <c r="PHI8" s="504"/>
      <c r="PHJ8" s="504"/>
      <c r="PHK8" s="504"/>
      <c r="PHL8" s="504"/>
      <c r="PHM8" s="504"/>
      <c r="PHN8" s="504"/>
      <c r="PHO8" s="505"/>
      <c r="PHP8" s="506"/>
      <c r="PHQ8" s="504"/>
      <c r="PHR8" s="504"/>
      <c r="PHS8" s="504"/>
      <c r="PHT8" s="504"/>
      <c r="PHU8" s="504"/>
      <c r="PHV8" s="504"/>
      <c r="PHW8" s="504"/>
      <c r="PHX8" s="504"/>
      <c r="PHY8" s="504"/>
      <c r="PHZ8" s="504"/>
      <c r="PIA8" s="504"/>
      <c r="PIB8" s="504"/>
      <c r="PIC8" s="504"/>
      <c r="PID8" s="505"/>
      <c r="PIE8" s="506"/>
      <c r="PIF8" s="504"/>
      <c r="PIG8" s="504"/>
      <c r="PIH8" s="504"/>
      <c r="PII8" s="504"/>
      <c r="PIJ8" s="504"/>
      <c r="PIK8" s="504"/>
      <c r="PIL8" s="504"/>
      <c r="PIM8" s="504"/>
      <c r="PIN8" s="504"/>
      <c r="PIO8" s="504"/>
      <c r="PIP8" s="504"/>
      <c r="PIQ8" s="504"/>
      <c r="PIR8" s="504"/>
      <c r="PIS8" s="505"/>
      <c r="PIT8" s="506"/>
      <c r="PIU8" s="504"/>
      <c r="PIV8" s="504"/>
      <c r="PIW8" s="504"/>
      <c r="PIX8" s="504"/>
      <c r="PIY8" s="504"/>
      <c r="PIZ8" s="504"/>
      <c r="PJA8" s="504"/>
      <c r="PJB8" s="504"/>
      <c r="PJC8" s="504"/>
      <c r="PJD8" s="504"/>
      <c r="PJE8" s="504"/>
      <c r="PJF8" s="504"/>
      <c r="PJG8" s="504"/>
      <c r="PJH8" s="505"/>
      <c r="PJI8" s="506"/>
      <c r="PJJ8" s="504"/>
      <c r="PJK8" s="504"/>
      <c r="PJL8" s="504"/>
      <c r="PJM8" s="504"/>
      <c r="PJN8" s="504"/>
      <c r="PJO8" s="504"/>
      <c r="PJP8" s="504"/>
      <c r="PJQ8" s="504"/>
      <c r="PJR8" s="504"/>
      <c r="PJS8" s="504"/>
      <c r="PJT8" s="504"/>
      <c r="PJU8" s="504"/>
      <c r="PJV8" s="504"/>
      <c r="PJW8" s="505"/>
      <c r="PJX8" s="506"/>
      <c r="PJY8" s="504"/>
      <c r="PJZ8" s="504"/>
      <c r="PKA8" s="504"/>
      <c r="PKB8" s="504"/>
      <c r="PKC8" s="504"/>
      <c r="PKD8" s="504"/>
      <c r="PKE8" s="504"/>
      <c r="PKF8" s="504"/>
      <c r="PKG8" s="504"/>
      <c r="PKH8" s="504"/>
      <c r="PKI8" s="504"/>
      <c r="PKJ8" s="504"/>
      <c r="PKK8" s="504"/>
      <c r="PKL8" s="505"/>
      <c r="PKM8" s="506"/>
      <c r="PKN8" s="504"/>
      <c r="PKO8" s="504"/>
      <c r="PKP8" s="504"/>
      <c r="PKQ8" s="504"/>
      <c r="PKR8" s="504"/>
      <c r="PKS8" s="504"/>
      <c r="PKT8" s="504"/>
      <c r="PKU8" s="504"/>
      <c r="PKV8" s="504"/>
      <c r="PKW8" s="504"/>
      <c r="PKX8" s="504"/>
      <c r="PKY8" s="504"/>
      <c r="PKZ8" s="504"/>
      <c r="PLA8" s="505"/>
      <c r="PLB8" s="506"/>
      <c r="PLC8" s="504"/>
      <c r="PLD8" s="504"/>
      <c r="PLE8" s="504"/>
      <c r="PLF8" s="504"/>
      <c r="PLG8" s="504"/>
      <c r="PLH8" s="504"/>
      <c r="PLI8" s="504"/>
      <c r="PLJ8" s="504"/>
      <c r="PLK8" s="504"/>
      <c r="PLL8" s="504"/>
      <c r="PLM8" s="504"/>
      <c r="PLN8" s="504"/>
      <c r="PLO8" s="504"/>
      <c r="PLP8" s="505"/>
      <c r="PLQ8" s="506"/>
      <c r="PLR8" s="504"/>
      <c r="PLS8" s="504"/>
      <c r="PLT8" s="504"/>
      <c r="PLU8" s="504"/>
      <c r="PLV8" s="504"/>
      <c r="PLW8" s="504"/>
      <c r="PLX8" s="504"/>
      <c r="PLY8" s="504"/>
      <c r="PLZ8" s="504"/>
      <c r="PMA8" s="504"/>
      <c r="PMB8" s="504"/>
      <c r="PMC8" s="504"/>
      <c r="PMD8" s="504"/>
      <c r="PME8" s="505"/>
      <c r="PMF8" s="506"/>
      <c r="PMG8" s="504"/>
      <c r="PMH8" s="504"/>
      <c r="PMI8" s="504"/>
      <c r="PMJ8" s="504"/>
      <c r="PMK8" s="504"/>
      <c r="PML8" s="504"/>
      <c r="PMM8" s="504"/>
      <c r="PMN8" s="504"/>
      <c r="PMO8" s="504"/>
      <c r="PMP8" s="504"/>
      <c r="PMQ8" s="504"/>
      <c r="PMR8" s="504"/>
      <c r="PMS8" s="504"/>
      <c r="PMT8" s="505"/>
      <c r="PMU8" s="506"/>
      <c r="PMV8" s="504"/>
      <c r="PMW8" s="504"/>
      <c r="PMX8" s="504"/>
      <c r="PMY8" s="504"/>
      <c r="PMZ8" s="504"/>
      <c r="PNA8" s="504"/>
      <c r="PNB8" s="504"/>
      <c r="PNC8" s="504"/>
      <c r="PND8" s="504"/>
      <c r="PNE8" s="504"/>
      <c r="PNF8" s="504"/>
      <c r="PNG8" s="504"/>
      <c r="PNH8" s="504"/>
      <c r="PNI8" s="505"/>
      <c r="PNJ8" s="506"/>
      <c r="PNK8" s="504"/>
      <c r="PNL8" s="504"/>
      <c r="PNM8" s="504"/>
      <c r="PNN8" s="504"/>
      <c r="PNO8" s="504"/>
      <c r="PNP8" s="504"/>
      <c r="PNQ8" s="504"/>
      <c r="PNR8" s="504"/>
      <c r="PNS8" s="504"/>
      <c r="PNT8" s="504"/>
      <c r="PNU8" s="504"/>
      <c r="PNV8" s="504"/>
      <c r="PNW8" s="504"/>
      <c r="PNX8" s="505"/>
      <c r="PNY8" s="506"/>
      <c r="PNZ8" s="504"/>
      <c r="POA8" s="504"/>
      <c r="POB8" s="504"/>
      <c r="POC8" s="504"/>
      <c r="POD8" s="504"/>
      <c r="POE8" s="504"/>
      <c r="POF8" s="504"/>
      <c r="POG8" s="504"/>
      <c r="POH8" s="504"/>
      <c r="POI8" s="504"/>
      <c r="POJ8" s="504"/>
      <c r="POK8" s="504"/>
      <c r="POL8" s="504"/>
      <c r="POM8" s="505"/>
      <c r="PON8" s="506"/>
      <c r="POO8" s="504"/>
      <c r="POP8" s="504"/>
      <c r="POQ8" s="504"/>
      <c r="POR8" s="504"/>
      <c r="POS8" s="504"/>
      <c r="POT8" s="504"/>
      <c r="POU8" s="504"/>
      <c r="POV8" s="504"/>
      <c r="POW8" s="504"/>
      <c r="POX8" s="504"/>
      <c r="POY8" s="504"/>
      <c r="POZ8" s="504"/>
      <c r="PPA8" s="504"/>
      <c r="PPB8" s="505"/>
      <c r="PPC8" s="506"/>
      <c r="PPD8" s="504"/>
      <c r="PPE8" s="504"/>
      <c r="PPF8" s="504"/>
      <c r="PPG8" s="504"/>
      <c r="PPH8" s="504"/>
      <c r="PPI8" s="504"/>
      <c r="PPJ8" s="504"/>
      <c r="PPK8" s="504"/>
      <c r="PPL8" s="504"/>
      <c r="PPM8" s="504"/>
      <c r="PPN8" s="504"/>
      <c r="PPO8" s="504"/>
      <c r="PPP8" s="504"/>
      <c r="PPQ8" s="505"/>
      <c r="PPR8" s="506"/>
      <c r="PPS8" s="504"/>
      <c r="PPT8" s="504"/>
      <c r="PPU8" s="504"/>
      <c r="PPV8" s="504"/>
      <c r="PPW8" s="504"/>
      <c r="PPX8" s="504"/>
      <c r="PPY8" s="504"/>
      <c r="PPZ8" s="504"/>
      <c r="PQA8" s="504"/>
      <c r="PQB8" s="504"/>
      <c r="PQC8" s="504"/>
      <c r="PQD8" s="504"/>
      <c r="PQE8" s="504"/>
      <c r="PQF8" s="505"/>
      <c r="PQG8" s="506"/>
      <c r="PQH8" s="504"/>
      <c r="PQI8" s="504"/>
      <c r="PQJ8" s="504"/>
      <c r="PQK8" s="504"/>
      <c r="PQL8" s="504"/>
      <c r="PQM8" s="504"/>
      <c r="PQN8" s="504"/>
      <c r="PQO8" s="504"/>
      <c r="PQP8" s="504"/>
      <c r="PQQ8" s="504"/>
      <c r="PQR8" s="504"/>
      <c r="PQS8" s="504"/>
      <c r="PQT8" s="504"/>
      <c r="PQU8" s="505"/>
      <c r="PQV8" s="506"/>
      <c r="PQW8" s="504"/>
      <c r="PQX8" s="504"/>
      <c r="PQY8" s="504"/>
      <c r="PQZ8" s="504"/>
      <c r="PRA8" s="504"/>
      <c r="PRB8" s="504"/>
      <c r="PRC8" s="504"/>
      <c r="PRD8" s="504"/>
      <c r="PRE8" s="504"/>
      <c r="PRF8" s="504"/>
      <c r="PRG8" s="504"/>
      <c r="PRH8" s="504"/>
      <c r="PRI8" s="504"/>
      <c r="PRJ8" s="505"/>
      <c r="PRK8" s="506"/>
      <c r="PRL8" s="504"/>
      <c r="PRM8" s="504"/>
      <c r="PRN8" s="504"/>
      <c r="PRO8" s="504"/>
      <c r="PRP8" s="504"/>
      <c r="PRQ8" s="504"/>
      <c r="PRR8" s="504"/>
      <c r="PRS8" s="504"/>
      <c r="PRT8" s="504"/>
      <c r="PRU8" s="504"/>
      <c r="PRV8" s="504"/>
      <c r="PRW8" s="504"/>
      <c r="PRX8" s="504"/>
      <c r="PRY8" s="505"/>
      <c r="PRZ8" s="506"/>
      <c r="PSA8" s="504"/>
      <c r="PSB8" s="504"/>
      <c r="PSC8" s="504"/>
      <c r="PSD8" s="504"/>
      <c r="PSE8" s="504"/>
      <c r="PSF8" s="504"/>
      <c r="PSG8" s="504"/>
      <c r="PSH8" s="504"/>
      <c r="PSI8" s="504"/>
      <c r="PSJ8" s="504"/>
      <c r="PSK8" s="504"/>
      <c r="PSL8" s="504"/>
      <c r="PSM8" s="504"/>
      <c r="PSN8" s="505"/>
      <c r="PSO8" s="506"/>
      <c r="PSP8" s="504"/>
      <c r="PSQ8" s="504"/>
      <c r="PSR8" s="504"/>
      <c r="PSS8" s="504"/>
      <c r="PST8" s="504"/>
      <c r="PSU8" s="504"/>
      <c r="PSV8" s="504"/>
      <c r="PSW8" s="504"/>
      <c r="PSX8" s="504"/>
      <c r="PSY8" s="504"/>
      <c r="PSZ8" s="504"/>
      <c r="PTA8" s="504"/>
      <c r="PTB8" s="504"/>
      <c r="PTC8" s="505"/>
      <c r="PTD8" s="506"/>
      <c r="PTE8" s="504"/>
      <c r="PTF8" s="504"/>
      <c r="PTG8" s="504"/>
      <c r="PTH8" s="504"/>
      <c r="PTI8" s="504"/>
      <c r="PTJ8" s="504"/>
      <c r="PTK8" s="504"/>
      <c r="PTL8" s="504"/>
      <c r="PTM8" s="504"/>
      <c r="PTN8" s="504"/>
      <c r="PTO8" s="504"/>
      <c r="PTP8" s="504"/>
      <c r="PTQ8" s="504"/>
      <c r="PTR8" s="505"/>
      <c r="PTS8" s="506"/>
      <c r="PTT8" s="504"/>
      <c r="PTU8" s="504"/>
      <c r="PTV8" s="504"/>
      <c r="PTW8" s="504"/>
      <c r="PTX8" s="504"/>
      <c r="PTY8" s="504"/>
      <c r="PTZ8" s="504"/>
      <c r="PUA8" s="504"/>
      <c r="PUB8" s="504"/>
      <c r="PUC8" s="504"/>
      <c r="PUD8" s="504"/>
      <c r="PUE8" s="504"/>
      <c r="PUF8" s="504"/>
      <c r="PUG8" s="505"/>
      <c r="PUH8" s="506"/>
      <c r="PUI8" s="504"/>
      <c r="PUJ8" s="504"/>
      <c r="PUK8" s="504"/>
      <c r="PUL8" s="504"/>
      <c r="PUM8" s="504"/>
      <c r="PUN8" s="504"/>
      <c r="PUO8" s="504"/>
      <c r="PUP8" s="504"/>
      <c r="PUQ8" s="504"/>
      <c r="PUR8" s="504"/>
      <c r="PUS8" s="504"/>
      <c r="PUT8" s="504"/>
      <c r="PUU8" s="504"/>
      <c r="PUV8" s="505"/>
      <c r="PUW8" s="506"/>
      <c r="PUX8" s="504"/>
      <c r="PUY8" s="504"/>
      <c r="PUZ8" s="504"/>
      <c r="PVA8" s="504"/>
      <c r="PVB8" s="504"/>
      <c r="PVC8" s="504"/>
      <c r="PVD8" s="504"/>
      <c r="PVE8" s="504"/>
      <c r="PVF8" s="504"/>
      <c r="PVG8" s="504"/>
      <c r="PVH8" s="504"/>
      <c r="PVI8" s="504"/>
      <c r="PVJ8" s="504"/>
      <c r="PVK8" s="505"/>
      <c r="PVL8" s="506"/>
      <c r="PVM8" s="504"/>
      <c r="PVN8" s="504"/>
      <c r="PVO8" s="504"/>
      <c r="PVP8" s="504"/>
      <c r="PVQ8" s="504"/>
      <c r="PVR8" s="504"/>
      <c r="PVS8" s="504"/>
      <c r="PVT8" s="504"/>
      <c r="PVU8" s="504"/>
      <c r="PVV8" s="504"/>
      <c r="PVW8" s="504"/>
      <c r="PVX8" s="504"/>
      <c r="PVY8" s="504"/>
      <c r="PVZ8" s="505"/>
      <c r="PWA8" s="506"/>
      <c r="PWB8" s="504"/>
      <c r="PWC8" s="504"/>
      <c r="PWD8" s="504"/>
      <c r="PWE8" s="504"/>
      <c r="PWF8" s="504"/>
      <c r="PWG8" s="504"/>
      <c r="PWH8" s="504"/>
      <c r="PWI8" s="504"/>
      <c r="PWJ8" s="504"/>
      <c r="PWK8" s="504"/>
      <c r="PWL8" s="504"/>
      <c r="PWM8" s="504"/>
      <c r="PWN8" s="504"/>
      <c r="PWO8" s="505"/>
      <c r="PWP8" s="506"/>
      <c r="PWQ8" s="504"/>
      <c r="PWR8" s="504"/>
      <c r="PWS8" s="504"/>
      <c r="PWT8" s="504"/>
      <c r="PWU8" s="504"/>
      <c r="PWV8" s="504"/>
      <c r="PWW8" s="504"/>
      <c r="PWX8" s="504"/>
      <c r="PWY8" s="504"/>
      <c r="PWZ8" s="504"/>
      <c r="PXA8" s="504"/>
      <c r="PXB8" s="504"/>
      <c r="PXC8" s="504"/>
      <c r="PXD8" s="505"/>
      <c r="PXE8" s="506"/>
      <c r="PXF8" s="504"/>
      <c r="PXG8" s="504"/>
      <c r="PXH8" s="504"/>
      <c r="PXI8" s="504"/>
      <c r="PXJ8" s="504"/>
      <c r="PXK8" s="504"/>
      <c r="PXL8" s="504"/>
      <c r="PXM8" s="504"/>
      <c r="PXN8" s="504"/>
      <c r="PXO8" s="504"/>
      <c r="PXP8" s="504"/>
      <c r="PXQ8" s="504"/>
      <c r="PXR8" s="504"/>
      <c r="PXS8" s="505"/>
      <c r="PXT8" s="506"/>
      <c r="PXU8" s="504"/>
      <c r="PXV8" s="504"/>
      <c r="PXW8" s="504"/>
      <c r="PXX8" s="504"/>
      <c r="PXY8" s="504"/>
      <c r="PXZ8" s="504"/>
      <c r="PYA8" s="504"/>
      <c r="PYB8" s="504"/>
      <c r="PYC8" s="504"/>
      <c r="PYD8" s="504"/>
      <c r="PYE8" s="504"/>
      <c r="PYF8" s="504"/>
      <c r="PYG8" s="504"/>
      <c r="PYH8" s="505"/>
      <c r="PYI8" s="506"/>
      <c r="PYJ8" s="504"/>
      <c r="PYK8" s="504"/>
      <c r="PYL8" s="504"/>
      <c r="PYM8" s="504"/>
      <c r="PYN8" s="504"/>
      <c r="PYO8" s="504"/>
      <c r="PYP8" s="504"/>
      <c r="PYQ8" s="504"/>
      <c r="PYR8" s="504"/>
      <c r="PYS8" s="504"/>
      <c r="PYT8" s="504"/>
      <c r="PYU8" s="504"/>
      <c r="PYV8" s="504"/>
      <c r="PYW8" s="505"/>
      <c r="PYX8" s="506"/>
      <c r="PYY8" s="504"/>
      <c r="PYZ8" s="504"/>
      <c r="PZA8" s="504"/>
      <c r="PZB8" s="504"/>
      <c r="PZC8" s="504"/>
      <c r="PZD8" s="504"/>
      <c r="PZE8" s="504"/>
      <c r="PZF8" s="504"/>
      <c r="PZG8" s="504"/>
      <c r="PZH8" s="504"/>
      <c r="PZI8" s="504"/>
      <c r="PZJ8" s="504"/>
      <c r="PZK8" s="504"/>
      <c r="PZL8" s="505"/>
      <c r="PZM8" s="506"/>
      <c r="PZN8" s="504"/>
      <c r="PZO8" s="504"/>
      <c r="PZP8" s="504"/>
      <c r="PZQ8" s="504"/>
      <c r="PZR8" s="504"/>
      <c r="PZS8" s="504"/>
      <c r="PZT8" s="504"/>
      <c r="PZU8" s="504"/>
      <c r="PZV8" s="504"/>
      <c r="PZW8" s="504"/>
      <c r="PZX8" s="504"/>
      <c r="PZY8" s="504"/>
      <c r="PZZ8" s="504"/>
      <c r="QAA8" s="505"/>
      <c r="QAB8" s="506"/>
      <c r="QAC8" s="504"/>
      <c r="QAD8" s="504"/>
      <c r="QAE8" s="504"/>
      <c r="QAF8" s="504"/>
      <c r="QAG8" s="504"/>
      <c r="QAH8" s="504"/>
      <c r="QAI8" s="504"/>
      <c r="QAJ8" s="504"/>
      <c r="QAK8" s="504"/>
      <c r="QAL8" s="504"/>
      <c r="QAM8" s="504"/>
      <c r="QAN8" s="504"/>
      <c r="QAO8" s="504"/>
      <c r="QAP8" s="505"/>
      <c r="QAQ8" s="506"/>
      <c r="QAR8" s="504"/>
      <c r="QAS8" s="504"/>
      <c r="QAT8" s="504"/>
      <c r="QAU8" s="504"/>
      <c r="QAV8" s="504"/>
      <c r="QAW8" s="504"/>
      <c r="QAX8" s="504"/>
      <c r="QAY8" s="504"/>
      <c r="QAZ8" s="504"/>
      <c r="QBA8" s="504"/>
      <c r="QBB8" s="504"/>
      <c r="QBC8" s="504"/>
      <c r="QBD8" s="504"/>
      <c r="QBE8" s="505"/>
      <c r="QBF8" s="506"/>
      <c r="QBG8" s="504"/>
      <c r="QBH8" s="504"/>
      <c r="QBI8" s="504"/>
      <c r="QBJ8" s="504"/>
      <c r="QBK8" s="504"/>
      <c r="QBL8" s="504"/>
      <c r="QBM8" s="504"/>
      <c r="QBN8" s="504"/>
      <c r="QBO8" s="504"/>
      <c r="QBP8" s="504"/>
      <c r="QBQ8" s="504"/>
      <c r="QBR8" s="504"/>
      <c r="QBS8" s="504"/>
      <c r="QBT8" s="505"/>
      <c r="QBU8" s="506"/>
      <c r="QBV8" s="504"/>
      <c r="QBW8" s="504"/>
      <c r="QBX8" s="504"/>
      <c r="QBY8" s="504"/>
      <c r="QBZ8" s="504"/>
      <c r="QCA8" s="504"/>
      <c r="QCB8" s="504"/>
      <c r="QCC8" s="504"/>
      <c r="QCD8" s="504"/>
      <c r="QCE8" s="504"/>
      <c r="QCF8" s="504"/>
      <c r="QCG8" s="504"/>
      <c r="QCH8" s="504"/>
      <c r="QCI8" s="505"/>
      <c r="QCJ8" s="506"/>
      <c r="QCK8" s="504"/>
      <c r="QCL8" s="504"/>
      <c r="QCM8" s="504"/>
      <c r="QCN8" s="504"/>
      <c r="QCO8" s="504"/>
      <c r="QCP8" s="504"/>
      <c r="QCQ8" s="504"/>
      <c r="QCR8" s="504"/>
      <c r="QCS8" s="504"/>
      <c r="QCT8" s="504"/>
      <c r="QCU8" s="504"/>
      <c r="QCV8" s="504"/>
      <c r="QCW8" s="504"/>
      <c r="QCX8" s="505"/>
      <c r="QCY8" s="506"/>
      <c r="QCZ8" s="504"/>
      <c r="QDA8" s="504"/>
      <c r="QDB8" s="504"/>
      <c r="QDC8" s="504"/>
      <c r="QDD8" s="504"/>
      <c r="QDE8" s="504"/>
      <c r="QDF8" s="504"/>
      <c r="QDG8" s="504"/>
      <c r="QDH8" s="504"/>
      <c r="QDI8" s="504"/>
      <c r="QDJ8" s="504"/>
      <c r="QDK8" s="504"/>
      <c r="QDL8" s="504"/>
      <c r="QDM8" s="505"/>
      <c r="QDN8" s="506"/>
      <c r="QDO8" s="504"/>
      <c r="QDP8" s="504"/>
      <c r="QDQ8" s="504"/>
      <c r="QDR8" s="504"/>
      <c r="QDS8" s="504"/>
      <c r="QDT8" s="504"/>
      <c r="QDU8" s="504"/>
      <c r="QDV8" s="504"/>
      <c r="QDW8" s="504"/>
      <c r="QDX8" s="504"/>
      <c r="QDY8" s="504"/>
      <c r="QDZ8" s="504"/>
      <c r="QEA8" s="504"/>
      <c r="QEB8" s="505"/>
      <c r="QEC8" s="506"/>
      <c r="QED8" s="504"/>
      <c r="QEE8" s="504"/>
      <c r="QEF8" s="504"/>
      <c r="QEG8" s="504"/>
      <c r="QEH8" s="504"/>
      <c r="QEI8" s="504"/>
      <c r="QEJ8" s="504"/>
      <c r="QEK8" s="504"/>
      <c r="QEL8" s="504"/>
      <c r="QEM8" s="504"/>
      <c r="QEN8" s="504"/>
      <c r="QEO8" s="504"/>
      <c r="QEP8" s="504"/>
      <c r="QEQ8" s="505"/>
      <c r="QER8" s="506"/>
      <c r="QES8" s="504"/>
      <c r="QET8" s="504"/>
      <c r="QEU8" s="504"/>
      <c r="QEV8" s="504"/>
      <c r="QEW8" s="504"/>
      <c r="QEX8" s="504"/>
      <c r="QEY8" s="504"/>
      <c r="QEZ8" s="504"/>
      <c r="QFA8" s="504"/>
      <c r="QFB8" s="504"/>
      <c r="QFC8" s="504"/>
      <c r="QFD8" s="504"/>
      <c r="QFE8" s="504"/>
      <c r="QFF8" s="505"/>
      <c r="QFG8" s="506"/>
      <c r="QFH8" s="504"/>
      <c r="QFI8" s="504"/>
      <c r="QFJ8" s="504"/>
      <c r="QFK8" s="504"/>
      <c r="QFL8" s="504"/>
      <c r="QFM8" s="504"/>
      <c r="QFN8" s="504"/>
      <c r="QFO8" s="504"/>
      <c r="QFP8" s="504"/>
      <c r="QFQ8" s="504"/>
      <c r="QFR8" s="504"/>
      <c r="QFS8" s="504"/>
      <c r="QFT8" s="504"/>
      <c r="QFU8" s="505"/>
      <c r="QFV8" s="506"/>
      <c r="QFW8" s="504"/>
      <c r="QFX8" s="504"/>
      <c r="QFY8" s="504"/>
      <c r="QFZ8" s="504"/>
      <c r="QGA8" s="504"/>
      <c r="QGB8" s="504"/>
      <c r="QGC8" s="504"/>
      <c r="QGD8" s="504"/>
      <c r="QGE8" s="504"/>
      <c r="QGF8" s="504"/>
      <c r="QGG8" s="504"/>
      <c r="QGH8" s="504"/>
      <c r="QGI8" s="504"/>
      <c r="QGJ8" s="505"/>
      <c r="QGK8" s="506"/>
      <c r="QGL8" s="504"/>
      <c r="QGM8" s="504"/>
      <c r="QGN8" s="504"/>
      <c r="QGO8" s="504"/>
      <c r="QGP8" s="504"/>
      <c r="QGQ8" s="504"/>
      <c r="QGR8" s="504"/>
      <c r="QGS8" s="504"/>
      <c r="QGT8" s="504"/>
      <c r="QGU8" s="504"/>
      <c r="QGV8" s="504"/>
      <c r="QGW8" s="504"/>
      <c r="QGX8" s="504"/>
      <c r="QGY8" s="505"/>
      <c r="QGZ8" s="506"/>
      <c r="QHA8" s="504"/>
      <c r="QHB8" s="504"/>
      <c r="QHC8" s="504"/>
      <c r="QHD8" s="504"/>
      <c r="QHE8" s="504"/>
      <c r="QHF8" s="504"/>
      <c r="QHG8" s="504"/>
      <c r="QHH8" s="504"/>
      <c r="QHI8" s="504"/>
      <c r="QHJ8" s="504"/>
      <c r="QHK8" s="504"/>
      <c r="QHL8" s="504"/>
      <c r="QHM8" s="504"/>
      <c r="QHN8" s="505"/>
      <c r="QHO8" s="506"/>
      <c r="QHP8" s="504"/>
      <c r="QHQ8" s="504"/>
      <c r="QHR8" s="504"/>
      <c r="QHS8" s="504"/>
      <c r="QHT8" s="504"/>
      <c r="QHU8" s="504"/>
      <c r="QHV8" s="504"/>
      <c r="QHW8" s="504"/>
      <c r="QHX8" s="504"/>
      <c r="QHY8" s="504"/>
      <c r="QHZ8" s="504"/>
      <c r="QIA8" s="504"/>
      <c r="QIB8" s="504"/>
      <c r="QIC8" s="505"/>
      <c r="QID8" s="506"/>
      <c r="QIE8" s="504"/>
      <c r="QIF8" s="504"/>
      <c r="QIG8" s="504"/>
      <c r="QIH8" s="504"/>
      <c r="QII8" s="504"/>
      <c r="QIJ8" s="504"/>
      <c r="QIK8" s="504"/>
      <c r="QIL8" s="504"/>
      <c r="QIM8" s="504"/>
      <c r="QIN8" s="504"/>
      <c r="QIO8" s="504"/>
      <c r="QIP8" s="504"/>
      <c r="QIQ8" s="504"/>
      <c r="QIR8" s="505"/>
      <c r="QIS8" s="506"/>
      <c r="QIT8" s="504"/>
      <c r="QIU8" s="504"/>
      <c r="QIV8" s="504"/>
      <c r="QIW8" s="504"/>
      <c r="QIX8" s="504"/>
      <c r="QIY8" s="504"/>
      <c r="QIZ8" s="504"/>
      <c r="QJA8" s="504"/>
      <c r="QJB8" s="504"/>
      <c r="QJC8" s="504"/>
      <c r="QJD8" s="504"/>
      <c r="QJE8" s="504"/>
      <c r="QJF8" s="504"/>
      <c r="QJG8" s="505"/>
      <c r="QJH8" s="506"/>
      <c r="QJI8" s="504"/>
      <c r="QJJ8" s="504"/>
      <c r="QJK8" s="504"/>
      <c r="QJL8" s="504"/>
      <c r="QJM8" s="504"/>
      <c r="QJN8" s="504"/>
      <c r="QJO8" s="504"/>
      <c r="QJP8" s="504"/>
      <c r="QJQ8" s="504"/>
      <c r="QJR8" s="504"/>
      <c r="QJS8" s="504"/>
      <c r="QJT8" s="504"/>
      <c r="QJU8" s="504"/>
      <c r="QJV8" s="505"/>
      <c r="QJW8" s="506"/>
      <c r="QJX8" s="504"/>
      <c r="QJY8" s="504"/>
      <c r="QJZ8" s="504"/>
      <c r="QKA8" s="504"/>
      <c r="QKB8" s="504"/>
      <c r="QKC8" s="504"/>
      <c r="QKD8" s="504"/>
      <c r="QKE8" s="504"/>
      <c r="QKF8" s="504"/>
      <c r="QKG8" s="504"/>
      <c r="QKH8" s="504"/>
      <c r="QKI8" s="504"/>
      <c r="QKJ8" s="504"/>
      <c r="QKK8" s="505"/>
      <c r="QKL8" s="506"/>
      <c r="QKM8" s="504"/>
      <c r="QKN8" s="504"/>
      <c r="QKO8" s="504"/>
      <c r="QKP8" s="504"/>
      <c r="QKQ8" s="504"/>
      <c r="QKR8" s="504"/>
      <c r="QKS8" s="504"/>
      <c r="QKT8" s="504"/>
      <c r="QKU8" s="504"/>
      <c r="QKV8" s="504"/>
      <c r="QKW8" s="504"/>
      <c r="QKX8" s="504"/>
      <c r="QKY8" s="504"/>
      <c r="QKZ8" s="505"/>
      <c r="QLA8" s="506"/>
      <c r="QLB8" s="504"/>
      <c r="QLC8" s="504"/>
      <c r="QLD8" s="504"/>
      <c r="QLE8" s="504"/>
      <c r="QLF8" s="504"/>
      <c r="QLG8" s="504"/>
      <c r="QLH8" s="504"/>
      <c r="QLI8" s="504"/>
      <c r="QLJ8" s="504"/>
      <c r="QLK8" s="504"/>
      <c r="QLL8" s="504"/>
      <c r="QLM8" s="504"/>
      <c r="QLN8" s="504"/>
      <c r="QLO8" s="505"/>
      <c r="QLP8" s="506"/>
      <c r="QLQ8" s="504"/>
      <c r="QLR8" s="504"/>
      <c r="QLS8" s="504"/>
      <c r="QLT8" s="504"/>
      <c r="QLU8" s="504"/>
      <c r="QLV8" s="504"/>
      <c r="QLW8" s="504"/>
      <c r="QLX8" s="504"/>
      <c r="QLY8" s="504"/>
      <c r="QLZ8" s="504"/>
      <c r="QMA8" s="504"/>
      <c r="QMB8" s="504"/>
      <c r="QMC8" s="504"/>
      <c r="QMD8" s="505"/>
      <c r="QME8" s="506"/>
      <c r="QMF8" s="504"/>
      <c r="QMG8" s="504"/>
      <c r="QMH8" s="504"/>
      <c r="QMI8" s="504"/>
      <c r="QMJ8" s="504"/>
      <c r="QMK8" s="504"/>
      <c r="QML8" s="504"/>
      <c r="QMM8" s="504"/>
      <c r="QMN8" s="504"/>
      <c r="QMO8" s="504"/>
      <c r="QMP8" s="504"/>
      <c r="QMQ8" s="504"/>
      <c r="QMR8" s="504"/>
      <c r="QMS8" s="505"/>
      <c r="QMT8" s="506"/>
      <c r="QMU8" s="504"/>
      <c r="QMV8" s="504"/>
      <c r="QMW8" s="504"/>
      <c r="QMX8" s="504"/>
      <c r="QMY8" s="504"/>
      <c r="QMZ8" s="504"/>
      <c r="QNA8" s="504"/>
      <c r="QNB8" s="504"/>
      <c r="QNC8" s="504"/>
      <c r="QND8" s="504"/>
      <c r="QNE8" s="504"/>
      <c r="QNF8" s="504"/>
      <c r="QNG8" s="504"/>
      <c r="QNH8" s="505"/>
      <c r="QNI8" s="506"/>
      <c r="QNJ8" s="504"/>
      <c r="QNK8" s="504"/>
      <c r="QNL8" s="504"/>
      <c r="QNM8" s="504"/>
      <c r="QNN8" s="504"/>
      <c r="QNO8" s="504"/>
      <c r="QNP8" s="504"/>
      <c r="QNQ8" s="504"/>
      <c r="QNR8" s="504"/>
      <c r="QNS8" s="504"/>
      <c r="QNT8" s="504"/>
      <c r="QNU8" s="504"/>
      <c r="QNV8" s="504"/>
      <c r="QNW8" s="505"/>
      <c r="QNX8" s="506"/>
      <c r="QNY8" s="504"/>
      <c r="QNZ8" s="504"/>
      <c r="QOA8" s="504"/>
      <c r="QOB8" s="504"/>
      <c r="QOC8" s="504"/>
      <c r="QOD8" s="504"/>
      <c r="QOE8" s="504"/>
      <c r="QOF8" s="504"/>
      <c r="QOG8" s="504"/>
      <c r="QOH8" s="504"/>
      <c r="QOI8" s="504"/>
      <c r="QOJ8" s="504"/>
      <c r="QOK8" s="504"/>
      <c r="QOL8" s="505"/>
      <c r="QOM8" s="506"/>
      <c r="QON8" s="504"/>
      <c r="QOO8" s="504"/>
      <c r="QOP8" s="504"/>
      <c r="QOQ8" s="504"/>
      <c r="QOR8" s="504"/>
      <c r="QOS8" s="504"/>
      <c r="QOT8" s="504"/>
      <c r="QOU8" s="504"/>
      <c r="QOV8" s="504"/>
      <c r="QOW8" s="504"/>
      <c r="QOX8" s="504"/>
      <c r="QOY8" s="504"/>
      <c r="QOZ8" s="504"/>
      <c r="QPA8" s="505"/>
      <c r="QPB8" s="506"/>
      <c r="QPC8" s="504"/>
      <c r="QPD8" s="504"/>
      <c r="QPE8" s="504"/>
      <c r="QPF8" s="504"/>
      <c r="QPG8" s="504"/>
      <c r="QPH8" s="504"/>
      <c r="QPI8" s="504"/>
      <c r="QPJ8" s="504"/>
      <c r="QPK8" s="504"/>
      <c r="QPL8" s="504"/>
      <c r="QPM8" s="504"/>
      <c r="QPN8" s="504"/>
      <c r="QPO8" s="504"/>
      <c r="QPP8" s="505"/>
      <c r="QPQ8" s="506"/>
      <c r="QPR8" s="504"/>
      <c r="QPS8" s="504"/>
      <c r="QPT8" s="504"/>
      <c r="QPU8" s="504"/>
      <c r="QPV8" s="504"/>
      <c r="QPW8" s="504"/>
      <c r="QPX8" s="504"/>
      <c r="QPY8" s="504"/>
      <c r="QPZ8" s="504"/>
      <c r="QQA8" s="504"/>
      <c r="QQB8" s="504"/>
      <c r="QQC8" s="504"/>
      <c r="QQD8" s="504"/>
      <c r="QQE8" s="505"/>
      <c r="QQF8" s="506"/>
      <c r="QQG8" s="504"/>
      <c r="QQH8" s="504"/>
      <c r="QQI8" s="504"/>
      <c r="QQJ8" s="504"/>
      <c r="QQK8" s="504"/>
      <c r="QQL8" s="504"/>
      <c r="QQM8" s="504"/>
      <c r="QQN8" s="504"/>
      <c r="QQO8" s="504"/>
      <c r="QQP8" s="504"/>
      <c r="QQQ8" s="504"/>
      <c r="QQR8" s="504"/>
      <c r="QQS8" s="504"/>
      <c r="QQT8" s="505"/>
      <c r="QQU8" s="506"/>
      <c r="QQV8" s="504"/>
      <c r="QQW8" s="504"/>
      <c r="QQX8" s="504"/>
      <c r="QQY8" s="504"/>
      <c r="QQZ8" s="504"/>
      <c r="QRA8" s="504"/>
      <c r="QRB8" s="504"/>
      <c r="QRC8" s="504"/>
      <c r="QRD8" s="504"/>
      <c r="QRE8" s="504"/>
      <c r="QRF8" s="504"/>
      <c r="QRG8" s="504"/>
      <c r="QRH8" s="504"/>
      <c r="QRI8" s="505"/>
      <c r="QRJ8" s="506"/>
      <c r="QRK8" s="504"/>
      <c r="QRL8" s="504"/>
      <c r="QRM8" s="504"/>
      <c r="QRN8" s="504"/>
      <c r="QRO8" s="504"/>
      <c r="QRP8" s="504"/>
      <c r="QRQ8" s="504"/>
      <c r="QRR8" s="504"/>
      <c r="QRS8" s="504"/>
      <c r="QRT8" s="504"/>
      <c r="QRU8" s="504"/>
      <c r="QRV8" s="504"/>
      <c r="QRW8" s="504"/>
      <c r="QRX8" s="505"/>
      <c r="QRY8" s="506"/>
      <c r="QRZ8" s="504"/>
      <c r="QSA8" s="504"/>
      <c r="QSB8" s="504"/>
      <c r="QSC8" s="504"/>
      <c r="QSD8" s="504"/>
      <c r="QSE8" s="504"/>
      <c r="QSF8" s="504"/>
      <c r="QSG8" s="504"/>
      <c r="QSH8" s="504"/>
      <c r="QSI8" s="504"/>
      <c r="QSJ8" s="504"/>
      <c r="QSK8" s="504"/>
      <c r="QSL8" s="504"/>
      <c r="QSM8" s="505"/>
      <c r="QSN8" s="506"/>
      <c r="QSO8" s="504"/>
      <c r="QSP8" s="504"/>
      <c r="QSQ8" s="504"/>
      <c r="QSR8" s="504"/>
      <c r="QSS8" s="504"/>
      <c r="QST8" s="504"/>
      <c r="QSU8" s="504"/>
      <c r="QSV8" s="504"/>
      <c r="QSW8" s="504"/>
      <c r="QSX8" s="504"/>
      <c r="QSY8" s="504"/>
      <c r="QSZ8" s="504"/>
      <c r="QTA8" s="504"/>
      <c r="QTB8" s="505"/>
      <c r="QTC8" s="506"/>
      <c r="QTD8" s="504"/>
      <c r="QTE8" s="504"/>
      <c r="QTF8" s="504"/>
      <c r="QTG8" s="504"/>
      <c r="QTH8" s="504"/>
      <c r="QTI8" s="504"/>
      <c r="QTJ8" s="504"/>
      <c r="QTK8" s="504"/>
      <c r="QTL8" s="504"/>
      <c r="QTM8" s="504"/>
      <c r="QTN8" s="504"/>
      <c r="QTO8" s="504"/>
      <c r="QTP8" s="504"/>
      <c r="QTQ8" s="505"/>
      <c r="QTR8" s="506"/>
      <c r="QTS8" s="504"/>
      <c r="QTT8" s="504"/>
      <c r="QTU8" s="504"/>
      <c r="QTV8" s="504"/>
      <c r="QTW8" s="504"/>
      <c r="QTX8" s="504"/>
      <c r="QTY8" s="504"/>
      <c r="QTZ8" s="504"/>
      <c r="QUA8" s="504"/>
      <c r="QUB8" s="504"/>
      <c r="QUC8" s="504"/>
      <c r="QUD8" s="504"/>
      <c r="QUE8" s="504"/>
      <c r="QUF8" s="505"/>
      <c r="QUG8" s="506"/>
      <c r="QUH8" s="504"/>
      <c r="QUI8" s="504"/>
      <c r="QUJ8" s="504"/>
      <c r="QUK8" s="504"/>
      <c r="QUL8" s="504"/>
      <c r="QUM8" s="504"/>
      <c r="QUN8" s="504"/>
      <c r="QUO8" s="504"/>
      <c r="QUP8" s="504"/>
      <c r="QUQ8" s="504"/>
      <c r="QUR8" s="504"/>
      <c r="QUS8" s="504"/>
      <c r="QUT8" s="504"/>
      <c r="QUU8" s="505"/>
      <c r="QUV8" s="506"/>
      <c r="QUW8" s="504"/>
      <c r="QUX8" s="504"/>
      <c r="QUY8" s="504"/>
      <c r="QUZ8" s="504"/>
      <c r="QVA8" s="504"/>
      <c r="QVB8" s="504"/>
      <c r="QVC8" s="504"/>
      <c r="QVD8" s="504"/>
      <c r="QVE8" s="504"/>
      <c r="QVF8" s="504"/>
      <c r="QVG8" s="504"/>
      <c r="QVH8" s="504"/>
      <c r="QVI8" s="504"/>
      <c r="QVJ8" s="505"/>
      <c r="QVK8" s="506"/>
      <c r="QVL8" s="504"/>
      <c r="QVM8" s="504"/>
      <c r="QVN8" s="504"/>
      <c r="QVO8" s="504"/>
      <c r="QVP8" s="504"/>
      <c r="QVQ8" s="504"/>
      <c r="QVR8" s="504"/>
      <c r="QVS8" s="504"/>
      <c r="QVT8" s="504"/>
      <c r="QVU8" s="504"/>
      <c r="QVV8" s="504"/>
      <c r="QVW8" s="504"/>
      <c r="QVX8" s="504"/>
      <c r="QVY8" s="505"/>
      <c r="QVZ8" s="506"/>
      <c r="QWA8" s="504"/>
      <c r="QWB8" s="504"/>
      <c r="QWC8" s="504"/>
      <c r="QWD8" s="504"/>
      <c r="QWE8" s="504"/>
      <c r="QWF8" s="504"/>
      <c r="QWG8" s="504"/>
      <c r="QWH8" s="504"/>
      <c r="QWI8" s="504"/>
      <c r="QWJ8" s="504"/>
      <c r="QWK8" s="504"/>
      <c r="QWL8" s="504"/>
      <c r="QWM8" s="504"/>
      <c r="QWN8" s="505"/>
      <c r="QWO8" s="506"/>
      <c r="QWP8" s="504"/>
      <c r="QWQ8" s="504"/>
      <c r="QWR8" s="504"/>
      <c r="QWS8" s="504"/>
      <c r="QWT8" s="504"/>
      <c r="QWU8" s="504"/>
      <c r="QWV8" s="504"/>
      <c r="QWW8" s="504"/>
      <c r="QWX8" s="504"/>
      <c r="QWY8" s="504"/>
      <c r="QWZ8" s="504"/>
      <c r="QXA8" s="504"/>
      <c r="QXB8" s="504"/>
      <c r="QXC8" s="505"/>
      <c r="QXD8" s="506"/>
      <c r="QXE8" s="504"/>
      <c r="QXF8" s="504"/>
      <c r="QXG8" s="504"/>
      <c r="QXH8" s="504"/>
      <c r="QXI8" s="504"/>
      <c r="QXJ8" s="504"/>
      <c r="QXK8" s="504"/>
      <c r="QXL8" s="504"/>
      <c r="QXM8" s="504"/>
      <c r="QXN8" s="504"/>
      <c r="QXO8" s="504"/>
      <c r="QXP8" s="504"/>
      <c r="QXQ8" s="504"/>
      <c r="QXR8" s="505"/>
      <c r="QXS8" s="506"/>
      <c r="QXT8" s="504"/>
      <c r="QXU8" s="504"/>
      <c r="QXV8" s="504"/>
      <c r="QXW8" s="504"/>
      <c r="QXX8" s="504"/>
      <c r="QXY8" s="504"/>
      <c r="QXZ8" s="504"/>
      <c r="QYA8" s="504"/>
      <c r="QYB8" s="504"/>
      <c r="QYC8" s="504"/>
      <c r="QYD8" s="504"/>
      <c r="QYE8" s="504"/>
      <c r="QYF8" s="504"/>
      <c r="QYG8" s="505"/>
      <c r="QYH8" s="506"/>
      <c r="QYI8" s="504"/>
      <c r="QYJ8" s="504"/>
      <c r="QYK8" s="504"/>
      <c r="QYL8" s="504"/>
      <c r="QYM8" s="504"/>
      <c r="QYN8" s="504"/>
      <c r="QYO8" s="504"/>
      <c r="QYP8" s="504"/>
      <c r="QYQ8" s="504"/>
      <c r="QYR8" s="504"/>
      <c r="QYS8" s="504"/>
      <c r="QYT8" s="504"/>
      <c r="QYU8" s="504"/>
      <c r="QYV8" s="505"/>
      <c r="QYW8" s="506"/>
      <c r="QYX8" s="504"/>
      <c r="QYY8" s="504"/>
      <c r="QYZ8" s="504"/>
      <c r="QZA8" s="504"/>
      <c r="QZB8" s="504"/>
      <c r="QZC8" s="504"/>
      <c r="QZD8" s="504"/>
      <c r="QZE8" s="504"/>
      <c r="QZF8" s="504"/>
      <c r="QZG8" s="504"/>
      <c r="QZH8" s="504"/>
      <c r="QZI8" s="504"/>
      <c r="QZJ8" s="504"/>
      <c r="QZK8" s="505"/>
      <c r="QZL8" s="506"/>
      <c r="QZM8" s="504"/>
      <c r="QZN8" s="504"/>
      <c r="QZO8" s="504"/>
      <c r="QZP8" s="504"/>
      <c r="QZQ8" s="504"/>
      <c r="QZR8" s="504"/>
      <c r="QZS8" s="504"/>
      <c r="QZT8" s="504"/>
      <c r="QZU8" s="504"/>
      <c r="QZV8" s="504"/>
      <c r="QZW8" s="504"/>
      <c r="QZX8" s="504"/>
      <c r="QZY8" s="504"/>
      <c r="QZZ8" s="505"/>
      <c r="RAA8" s="506"/>
      <c r="RAB8" s="504"/>
      <c r="RAC8" s="504"/>
      <c r="RAD8" s="504"/>
      <c r="RAE8" s="504"/>
      <c r="RAF8" s="504"/>
      <c r="RAG8" s="504"/>
      <c r="RAH8" s="504"/>
      <c r="RAI8" s="504"/>
      <c r="RAJ8" s="504"/>
      <c r="RAK8" s="504"/>
      <c r="RAL8" s="504"/>
      <c r="RAM8" s="504"/>
      <c r="RAN8" s="504"/>
      <c r="RAO8" s="505"/>
      <c r="RAP8" s="506"/>
      <c r="RAQ8" s="504"/>
      <c r="RAR8" s="504"/>
      <c r="RAS8" s="504"/>
      <c r="RAT8" s="504"/>
      <c r="RAU8" s="504"/>
      <c r="RAV8" s="504"/>
      <c r="RAW8" s="504"/>
      <c r="RAX8" s="504"/>
      <c r="RAY8" s="504"/>
      <c r="RAZ8" s="504"/>
      <c r="RBA8" s="504"/>
      <c r="RBB8" s="504"/>
      <c r="RBC8" s="504"/>
      <c r="RBD8" s="505"/>
      <c r="RBE8" s="506"/>
      <c r="RBF8" s="504"/>
      <c r="RBG8" s="504"/>
      <c r="RBH8" s="504"/>
      <c r="RBI8" s="504"/>
      <c r="RBJ8" s="504"/>
      <c r="RBK8" s="504"/>
      <c r="RBL8" s="504"/>
      <c r="RBM8" s="504"/>
      <c r="RBN8" s="504"/>
      <c r="RBO8" s="504"/>
      <c r="RBP8" s="504"/>
      <c r="RBQ8" s="504"/>
      <c r="RBR8" s="504"/>
      <c r="RBS8" s="505"/>
      <c r="RBT8" s="506"/>
      <c r="RBU8" s="504"/>
      <c r="RBV8" s="504"/>
      <c r="RBW8" s="504"/>
      <c r="RBX8" s="504"/>
      <c r="RBY8" s="504"/>
      <c r="RBZ8" s="504"/>
      <c r="RCA8" s="504"/>
      <c r="RCB8" s="504"/>
      <c r="RCC8" s="504"/>
      <c r="RCD8" s="504"/>
      <c r="RCE8" s="504"/>
      <c r="RCF8" s="504"/>
      <c r="RCG8" s="504"/>
      <c r="RCH8" s="505"/>
      <c r="RCI8" s="506"/>
      <c r="RCJ8" s="504"/>
      <c r="RCK8" s="504"/>
      <c r="RCL8" s="504"/>
      <c r="RCM8" s="504"/>
      <c r="RCN8" s="504"/>
      <c r="RCO8" s="504"/>
      <c r="RCP8" s="504"/>
      <c r="RCQ8" s="504"/>
      <c r="RCR8" s="504"/>
      <c r="RCS8" s="504"/>
      <c r="RCT8" s="504"/>
      <c r="RCU8" s="504"/>
      <c r="RCV8" s="504"/>
      <c r="RCW8" s="505"/>
      <c r="RCX8" s="506"/>
      <c r="RCY8" s="504"/>
      <c r="RCZ8" s="504"/>
      <c r="RDA8" s="504"/>
      <c r="RDB8" s="504"/>
      <c r="RDC8" s="504"/>
      <c r="RDD8" s="504"/>
      <c r="RDE8" s="504"/>
      <c r="RDF8" s="504"/>
      <c r="RDG8" s="504"/>
      <c r="RDH8" s="504"/>
      <c r="RDI8" s="504"/>
      <c r="RDJ8" s="504"/>
      <c r="RDK8" s="504"/>
      <c r="RDL8" s="505"/>
      <c r="RDM8" s="506"/>
      <c r="RDN8" s="504"/>
      <c r="RDO8" s="504"/>
      <c r="RDP8" s="504"/>
      <c r="RDQ8" s="504"/>
      <c r="RDR8" s="504"/>
      <c r="RDS8" s="504"/>
      <c r="RDT8" s="504"/>
      <c r="RDU8" s="504"/>
      <c r="RDV8" s="504"/>
      <c r="RDW8" s="504"/>
      <c r="RDX8" s="504"/>
      <c r="RDY8" s="504"/>
      <c r="RDZ8" s="504"/>
      <c r="REA8" s="505"/>
      <c r="REB8" s="506"/>
      <c r="REC8" s="504"/>
      <c r="RED8" s="504"/>
      <c r="REE8" s="504"/>
      <c r="REF8" s="504"/>
      <c r="REG8" s="504"/>
      <c r="REH8" s="504"/>
      <c r="REI8" s="504"/>
      <c r="REJ8" s="504"/>
      <c r="REK8" s="504"/>
      <c r="REL8" s="504"/>
      <c r="REM8" s="504"/>
      <c r="REN8" s="504"/>
      <c r="REO8" s="504"/>
      <c r="REP8" s="505"/>
      <c r="REQ8" s="506"/>
      <c r="RER8" s="504"/>
      <c r="RES8" s="504"/>
      <c r="RET8" s="504"/>
      <c r="REU8" s="504"/>
      <c r="REV8" s="504"/>
      <c r="REW8" s="504"/>
      <c r="REX8" s="504"/>
      <c r="REY8" s="504"/>
      <c r="REZ8" s="504"/>
      <c r="RFA8" s="504"/>
      <c r="RFB8" s="504"/>
      <c r="RFC8" s="504"/>
      <c r="RFD8" s="504"/>
      <c r="RFE8" s="505"/>
      <c r="RFF8" s="506"/>
      <c r="RFG8" s="504"/>
      <c r="RFH8" s="504"/>
      <c r="RFI8" s="504"/>
      <c r="RFJ8" s="504"/>
      <c r="RFK8" s="504"/>
      <c r="RFL8" s="504"/>
      <c r="RFM8" s="504"/>
      <c r="RFN8" s="504"/>
      <c r="RFO8" s="504"/>
      <c r="RFP8" s="504"/>
      <c r="RFQ8" s="504"/>
      <c r="RFR8" s="504"/>
      <c r="RFS8" s="504"/>
      <c r="RFT8" s="505"/>
      <c r="RFU8" s="506"/>
      <c r="RFV8" s="504"/>
      <c r="RFW8" s="504"/>
      <c r="RFX8" s="504"/>
      <c r="RFY8" s="504"/>
      <c r="RFZ8" s="504"/>
      <c r="RGA8" s="504"/>
      <c r="RGB8" s="504"/>
      <c r="RGC8" s="504"/>
      <c r="RGD8" s="504"/>
      <c r="RGE8" s="504"/>
      <c r="RGF8" s="504"/>
      <c r="RGG8" s="504"/>
      <c r="RGH8" s="504"/>
      <c r="RGI8" s="505"/>
      <c r="RGJ8" s="506"/>
      <c r="RGK8" s="504"/>
      <c r="RGL8" s="504"/>
      <c r="RGM8" s="504"/>
      <c r="RGN8" s="504"/>
      <c r="RGO8" s="504"/>
      <c r="RGP8" s="504"/>
      <c r="RGQ8" s="504"/>
      <c r="RGR8" s="504"/>
      <c r="RGS8" s="504"/>
      <c r="RGT8" s="504"/>
      <c r="RGU8" s="504"/>
      <c r="RGV8" s="504"/>
      <c r="RGW8" s="504"/>
      <c r="RGX8" s="505"/>
      <c r="RGY8" s="506"/>
      <c r="RGZ8" s="504"/>
      <c r="RHA8" s="504"/>
      <c r="RHB8" s="504"/>
      <c r="RHC8" s="504"/>
      <c r="RHD8" s="504"/>
      <c r="RHE8" s="504"/>
      <c r="RHF8" s="504"/>
      <c r="RHG8" s="504"/>
      <c r="RHH8" s="504"/>
      <c r="RHI8" s="504"/>
      <c r="RHJ8" s="504"/>
      <c r="RHK8" s="504"/>
      <c r="RHL8" s="504"/>
      <c r="RHM8" s="505"/>
      <c r="RHN8" s="506"/>
      <c r="RHO8" s="504"/>
      <c r="RHP8" s="504"/>
      <c r="RHQ8" s="504"/>
      <c r="RHR8" s="504"/>
      <c r="RHS8" s="504"/>
      <c r="RHT8" s="504"/>
      <c r="RHU8" s="504"/>
      <c r="RHV8" s="504"/>
      <c r="RHW8" s="504"/>
      <c r="RHX8" s="504"/>
      <c r="RHY8" s="504"/>
      <c r="RHZ8" s="504"/>
      <c r="RIA8" s="504"/>
      <c r="RIB8" s="505"/>
      <c r="RIC8" s="506"/>
      <c r="RID8" s="504"/>
      <c r="RIE8" s="504"/>
      <c r="RIF8" s="504"/>
      <c r="RIG8" s="504"/>
      <c r="RIH8" s="504"/>
      <c r="RII8" s="504"/>
      <c r="RIJ8" s="504"/>
      <c r="RIK8" s="504"/>
      <c r="RIL8" s="504"/>
      <c r="RIM8" s="504"/>
      <c r="RIN8" s="504"/>
      <c r="RIO8" s="504"/>
      <c r="RIP8" s="504"/>
      <c r="RIQ8" s="505"/>
      <c r="RIR8" s="506"/>
      <c r="RIS8" s="504"/>
      <c r="RIT8" s="504"/>
      <c r="RIU8" s="504"/>
      <c r="RIV8" s="504"/>
      <c r="RIW8" s="504"/>
      <c r="RIX8" s="504"/>
      <c r="RIY8" s="504"/>
      <c r="RIZ8" s="504"/>
      <c r="RJA8" s="504"/>
      <c r="RJB8" s="504"/>
      <c r="RJC8" s="504"/>
      <c r="RJD8" s="504"/>
      <c r="RJE8" s="504"/>
      <c r="RJF8" s="505"/>
      <c r="RJG8" s="506"/>
      <c r="RJH8" s="504"/>
      <c r="RJI8" s="504"/>
      <c r="RJJ8" s="504"/>
      <c r="RJK8" s="504"/>
      <c r="RJL8" s="504"/>
      <c r="RJM8" s="504"/>
      <c r="RJN8" s="504"/>
      <c r="RJO8" s="504"/>
      <c r="RJP8" s="504"/>
      <c r="RJQ8" s="504"/>
      <c r="RJR8" s="504"/>
      <c r="RJS8" s="504"/>
      <c r="RJT8" s="504"/>
      <c r="RJU8" s="505"/>
      <c r="RJV8" s="506"/>
      <c r="RJW8" s="504"/>
      <c r="RJX8" s="504"/>
      <c r="RJY8" s="504"/>
      <c r="RJZ8" s="504"/>
      <c r="RKA8" s="504"/>
      <c r="RKB8" s="504"/>
      <c r="RKC8" s="504"/>
      <c r="RKD8" s="504"/>
      <c r="RKE8" s="504"/>
      <c r="RKF8" s="504"/>
      <c r="RKG8" s="504"/>
      <c r="RKH8" s="504"/>
      <c r="RKI8" s="504"/>
      <c r="RKJ8" s="505"/>
      <c r="RKK8" s="506"/>
      <c r="RKL8" s="504"/>
      <c r="RKM8" s="504"/>
      <c r="RKN8" s="504"/>
      <c r="RKO8" s="504"/>
      <c r="RKP8" s="504"/>
      <c r="RKQ8" s="504"/>
      <c r="RKR8" s="504"/>
      <c r="RKS8" s="504"/>
      <c r="RKT8" s="504"/>
      <c r="RKU8" s="504"/>
      <c r="RKV8" s="504"/>
      <c r="RKW8" s="504"/>
      <c r="RKX8" s="504"/>
      <c r="RKY8" s="505"/>
      <c r="RKZ8" s="506"/>
      <c r="RLA8" s="504"/>
      <c r="RLB8" s="504"/>
      <c r="RLC8" s="504"/>
      <c r="RLD8" s="504"/>
      <c r="RLE8" s="504"/>
      <c r="RLF8" s="504"/>
      <c r="RLG8" s="504"/>
      <c r="RLH8" s="504"/>
      <c r="RLI8" s="504"/>
      <c r="RLJ8" s="504"/>
      <c r="RLK8" s="504"/>
      <c r="RLL8" s="504"/>
      <c r="RLM8" s="504"/>
      <c r="RLN8" s="505"/>
      <c r="RLO8" s="506"/>
      <c r="RLP8" s="504"/>
      <c r="RLQ8" s="504"/>
      <c r="RLR8" s="504"/>
      <c r="RLS8" s="504"/>
      <c r="RLT8" s="504"/>
      <c r="RLU8" s="504"/>
      <c r="RLV8" s="504"/>
      <c r="RLW8" s="504"/>
      <c r="RLX8" s="504"/>
      <c r="RLY8" s="504"/>
      <c r="RLZ8" s="504"/>
      <c r="RMA8" s="504"/>
      <c r="RMB8" s="504"/>
      <c r="RMC8" s="505"/>
      <c r="RMD8" s="506"/>
      <c r="RME8" s="504"/>
      <c r="RMF8" s="504"/>
      <c r="RMG8" s="504"/>
      <c r="RMH8" s="504"/>
      <c r="RMI8" s="504"/>
      <c r="RMJ8" s="504"/>
      <c r="RMK8" s="504"/>
      <c r="RML8" s="504"/>
      <c r="RMM8" s="504"/>
      <c r="RMN8" s="504"/>
      <c r="RMO8" s="504"/>
      <c r="RMP8" s="504"/>
      <c r="RMQ8" s="504"/>
      <c r="RMR8" s="505"/>
      <c r="RMS8" s="506"/>
      <c r="RMT8" s="504"/>
      <c r="RMU8" s="504"/>
      <c r="RMV8" s="504"/>
      <c r="RMW8" s="504"/>
      <c r="RMX8" s="504"/>
      <c r="RMY8" s="504"/>
      <c r="RMZ8" s="504"/>
      <c r="RNA8" s="504"/>
      <c r="RNB8" s="504"/>
      <c r="RNC8" s="504"/>
      <c r="RND8" s="504"/>
      <c r="RNE8" s="504"/>
      <c r="RNF8" s="504"/>
      <c r="RNG8" s="505"/>
      <c r="RNH8" s="506"/>
      <c r="RNI8" s="504"/>
      <c r="RNJ8" s="504"/>
      <c r="RNK8" s="504"/>
      <c r="RNL8" s="504"/>
      <c r="RNM8" s="504"/>
      <c r="RNN8" s="504"/>
      <c r="RNO8" s="504"/>
      <c r="RNP8" s="504"/>
      <c r="RNQ8" s="504"/>
      <c r="RNR8" s="504"/>
      <c r="RNS8" s="504"/>
      <c r="RNT8" s="504"/>
      <c r="RNU8" s="504"/>
      <c r="RNV8" s="505"/>
      <c r="RNW8" s="506"/>
      <c r="RNX8" s="504"/>
      <c r="RNY8" s="504"/>
      <c r="RNZ8" s="504"/>
      <c r="ROA8" s="504"/>
      <c r="ROB8" s="504"/>
      <c r="ROC8" s="504"/>
      <c r="ROD8" s="504"/>
      <c r="ROE8" s="504"/>
      <c r="ROF8" s="504"/>
      <c r="ROG8" s="504"/>
      <c r="ROH8" s="504"/>
      <c r="ROI8" s="504"/>
      <c r="ROJ8" s="504"/>
      <c r="ROK8" s="505"/>
      <c r="ROL8" s="506"/>
      <c r="ROM8" s="504"/>
      <c r="RON8" s="504"/>
      <c r="ROO8" s="504"/>
      <c r="ROP8" s="504"/>
      <c r="ROQ8" s="504"/>
      <c r="ROR8" s="504"/>
      <c r="ROS8" s="504"/>
      <c r="ROT8" s="504"/>
      <c r="ROU8" s="504"/>
      <c r="ROV8" s="504"/>
      <c r="ROW8" s="504"/>
      <c r="ROX8" s="504"/>
      <c r="ROY8" s="504"/>
      <c r="ROZ8" s="505"/>
      <c r="RPA8" s="506"/>
      <c r="RPB8" s="504"/>
      <c r="RPC8" s="504"/>
      <c r="RPD8" s="504"/>
      <c r="RPE8" s="504"/>
      <c r="RPF8" s="504"/>
      <c r="RPG8" s="504"/>
      <c r="RPH8" s="504"/>
      <c r="RPI8" s="504"/>
      <c r="RPJ8" s="504"/>
      <c r="RPK8" s="504"/>
      <c r="RPL8" s="504"/>
      <c r="RPM8" s="504"/>
      <c r="RPN8" s="504"/>
      <c r="RPO8" s="505"/>
      <c r="RPP8" s="506"/>
      <c r="RPQ8" s="504"/>
      <c r="RPR8" s="504"/>
      <c r="RPS8" s="504"/>
      <c r="RPT8" s="504"/>
      <c r="RPU8" s="504"/>
      <c r="RPV8" s="504"/>
      <c r="RPW8" s="504"/>
      <c r="RPX8" s="504"/>
      <c r="RPY8" s="504"/>
      <c r="RPZ8" s="504"/>
      <c r="RQA8" s="504"/>
      <c r="RQB8" s="504"/>
      <c r="RQC8" s="504"/>
      <c r="RQD8" s="505"/>
      <c r="RQE8" s="506"/>
      <c r="RQF8" s="504"/>
      <c r="RQG8" s="504"/>
      <c r="RQH8" s="504"/>
      <c r="RQI8" s="504"/>
      <c r="RQJ8" s="504"/>
      <c r="RQK8" s="504"/>
      <c r="RQL8" s="504"/>
      <c r="RQM8" s="504"/>
      <c r="RQN8" s="504"/>
      <c r="RQO8" s="504"/>
      <c r="RQP8" s="504"/>
      <c r="RQQ8" s="504"/>
      <c r="RQR8" s="504"/>
      <c r="RQS8" s="505"/>
      <c r="RQT8" s="506"/>
      <c r="RQU8" s="504"/>
      <c r="RQV8" s="504"/>
      <c r="RQW8" s="504"/>
      <c r="RQX8" s="504"/>
      <c r="RQY8" s="504"/>
      <c r="RQZ8" s="504"/>
      <c r="RRA8" s="504"/>
      <c r="RRB8" s="504"/>
      <c r="RRC8" s="504"/>
      <c r="RRD8" s="504"/>
      <c r="RRE8" s="504"/>
      <c r="RRF8" s="504"/>
      <c r="RRG8" s="504"/>
      <c r="RRH8" s="505"/>
      <c r="RRI8" s="506"/>
      <c r="RRJ8" s="504"/>
      <c r="RRK8" s="504"/>
      <c r="RRL8" s="504"/>
      <c r="RRM8" s="504"/>
      <c r="RRN8" s="504"/>
      <c r="RRO8" s="504"/>
      <c r="RRP8" s="504"/>
      <c r="RRQ8" s="504"/>
      <c r="RRR8" s="504"/>
      <c r="RRS8" s="504"/>
      <c r="RRT8" s="504"/>
      <c r="RRU8" s="504"/>
      <c r="RRV8" s="504"/>
      <c r="RRW8" s="505"/>
      <c r="RRX8" s="506"/>
      <c r="RRY8" s="504"/>
      <c r="RRZ8" s="504"/>
      <c r="RSA8" s="504"/>
      <c r="RSB8" s="504"/>
      <c r="RSC8" s="504"/>
      <c r="RSD8" s="504"/>
      <c r="RSE8" s="504"/>
      <c r="RSF8" s="504"/>
      <c r="RSG8" s="504"/>
      <c r="RSH8" s="504"/>
      <c r="RSI8" s="504"/>
      <c r="RSJ8" s="504"/>
      <c r="RSK8" s="504"/>
      <c r="RSL8" s="505"/>
      <c r="RSM8" s="506"/>
      <c r="RSN8" s="504"/>
      <c r="RSO8" s="504"/>
      <c r="RSP8" s="504"/>
      <c r="RSQ8" s="504"/>
      <c r="RSR8" s="504"/>
      <c r="RSS8" s="504"/>
      <c r="RST8" s="504"/>
      <c r="RSU8" s="504"/>
      <c r="RSV8" s="504"/>
      <c r="RSW8" s="504"/>
      <c r="RSX8" s="504"/>
      <c r="RSY8" s="504"/>
      <c r="RSZ8" s="504"/>
      <c r="RTA8" s="505"/>
      <c r="RTB8" s="506"/>
      <c r="RTC8" s="504"/>
      <c r="RTD8" s="504"/>
      <c r="RTE8" s="504"/>
      <c r="RTF8" s="504"/>
      <c r="RTG8" s="504"/>
      <c r="RTH8" s="504"/>
      <c r="RTI8" s="504"/>
      <c r="RTJ8" s="504"/>
      <c r="RTK8" s="504"/>
      <c r="RTL8" s="504"/>
      <c r="RTM8" s="504"/>
      <c r="RTN8" s="504"/>
      <c r="RTO8" s="504"/>
      <c r="RTP8" s="505"/>
      <c r="RTQ8" s="506"/>
      <c r="RTR8" s="504"/>
      <c r="RTS8" s="504"/>
      <c r="RTT8" s="504"/>
      <c r="RTU8" s="504"/>
      <c r="RTV8" s="504"/>
      <c r="RTW8" s="504"/>
      <c r="RTX8" s="504"/>
      <c r="RTY8" s="504"/>
      <c r="RTZ8" s="504"/>
      <c r="RUA8" s="504"/>
      <c r="RUB8" s="504"/>
      <c r="RUC8" s="504"/>
      <c r="RUD8" s="504"/>
      <c r="RUE8" s="505"/>
      <c r="RUF8" s="506"/>
      <c r="RUG8" s="504"/>
      <c r="RUH8" s="504"/>
      <c r="RUI8" s="504"/>
      <c r="RUJ8" s="504"/>
      <c r="RUK8" s="504"/>
      <c r="RUL8" s="504"/>
      <c r="RUM8" s="504"/>
      <c r="RUN8" s="504"/>
      <c r="RUO8" s="504"/>
      <c r="RUP8" s="504"/>
      <c r="RUQ8" s="504"/>
      <c r="RUR8" s="504"/>
      <c r="RUS8" s="504"/>
      <c r="RUT8" s="505"/>
      <c r="RUU8" s="506"/>
      <c r="RUV8" s="504"/>
      <c r="RUW8" s="504"/>
      <c r="RUX8" s="504"/>
      <c r="RUY8" s="504"/>
      <c r="RUZ8" s="504"/>
      <c r="RVA8" s="504"/>
      <c r="RVB8" s="504"/>
      <c r="RVC8" s="504"/>
      <c r="RVD8" s="504"/>
      <c r="RVE8" s="504"/>
      <c r="RVF8" s="504"/>
      <c r="RVG8" s="504"/>
      <c r="RVH8" s="504"/>
      <c r="RVI8" s="505"/>
      <c r="RVJ8" s="506"/>
      <c r="RVK8" s="504"/>
      <c r="RVL8" s="504"/>
      <c r="RVM8" s="504"/>
      <c r="RVN8" s="504"/>
      <c r="RVO8" s="504"/>
      <c r="RVP8" s="504"/>
      <c r="RVQ8" s="504"/>
      <c r="RVR8" s="504"/>
      <c r="RVS8" s="504"/>
      <c r="RVT8" s="504"/>
      <c r="RVU8" s="504"/>
      <c r="RVV8" s="504"/>
      <c r="RVW8" s="504"/>
      <c r="RVX8" s="505"/>
      <c r="RVY8" s="506"/>
      <c r="RVZ8" s="504"/>
      <c r="RWA8" s="504"/>
      <c r="RWB8" s="504"/>
      <c r="RWC8" s="504"/>
      <c r="RWD8" s="504"/>
      <c r="RWE8" s="504"/>
      <c r="RWF8" s="504"/>
      <c r="RWG8" s="504"/>
      <c r="RWH8" s="504"/>
      <c r="RWI8" s="504"/>
      <c r="RWJ8" s="504"/>
      <c r="RWK8" s="504"/>
      <c r="RWL8" s="504"/>
      <c r="RWM8" s="505"/>
      <c r="RWN8" s="506"/>
      <c r="RWO8" s="504"/>
      <c r="RWP8" s="504"/>
      <c r="RWQ8" s="504"/>
      <c r="RWR8" s="504"/>
      <c r="RWS8" s="504"/>
      <c r="RWT8" s="504"/>
      <c r="RWU8" s="504"/>
      <c r="RWV8" s="504"/>
      <c r="RWW8" s="504"/>
      <c r="RWX8" s="504"/>
      <c r="RWY8" s="504"/>
      <c r="RWZ8" s="504"/>
      <c r="RXA8" s="504"/>
      <c r="RXB8" s="505"/>
      <c r="RXC8" s="506"/>
      <c r="RXD8" s="504"/>
      <c r="RXE8" s="504"/>
      <c r="RXF8" s="504"/>
      <c r="RXG8" s="504"/>
      <c r="RXH8" s="504"/>
      <c r="RXI8" s="504"/>
      <c r="RXJ8" s="504"/>
      <c r="RXK8" s="504"/>
      <c r="RXL8" s="504"/>
      <c r="RXM8" s="504"/>
      <c r="RXN8" s="504"/>
      <c r="RXO8" s="504"/>
      <c r="RXP8" s="504"/>
      <c r="RXQ8" s="505"/>
      <c r="RXR8" s="506"/>
      <c r="RXS8" s="504"/>
      <c r="RXT8" s="504"/>
      <c r="RXU8" s="504"/>
      <c r="RXV8" s="504"/>
      <c r="RXW8" s="504"/>
      <c r="RXX8" s="504"/>
      <c r="RXY8" s="504"/>
      <c r="RXZ8" s="504"/>
      <c r="RYA8" s="504"/>
      <c r="RYB8" s="504"/>
      <c r="RYC8" s="504"/>
      <c r="RYD8" s="504"/>
      <c r="RYE8" s="504"/>
      <c r="RYF8" s="505"/>
      <c r="RYG8" s="506"/>
      <c r="RYH8" s="504"/>
      <c r="RYI8" s="504"/>
      <c r="RYJ8" s="504"/>
      <c r="RYK8" s="504"/>
      <c r="RYL8" s="504"/>
      <c r="RYM8" s="504"/>
      <c r="RYN8" s="504"/>
      <c r="RYO8" s="504"/>
      <c r="RYP8" s="504"/>
      <c r="RYQ8" s="504"/>
      <c r="RYR8" s="504"/>
      <c r="RYS8" s="504"/>
      <c r="RYT8" s="504"/>
      <c r="RYU8" s="505"/>
      <c r="RYV8" s="506"/>
      <c r="RYW8" s="504"/>
      <c r="RYX8" s="504"/>
      <c r="RYY8" s="504"/>
      <c r="RYZ8" s="504"/>
      <c r="RZA8" s="504"/>
      <c r="RZB8" s="504"/>
      <c r="RZC8" s="504"/>
      <c r="RZD8" s="504"/>
      <c r="RZE8" s="504"/>
      <c r="RZF8" s="504"/>
      <c r="RZG8" s="504"/>
      <c r="RZH8" s="504"/>
      <c r="RZI8" s="504"/>
      <c r="RZJ8" s="505"/>
      <c r="RZK8" s="506"/>
      <c r="RZL8" s="504"/>
      <c r="RZM8" s="504"/>
      <c r="RZN8" s="504"/>
      <c r="RZO8" s="504"/>
      <c r="RZP8" s="504"/>
      <c r="RZQ8" s="504"/>
      <c r="RZR8" s="504"/>
      <c r="RZS8" s="504"/>
      <c r="RZT8" s="504"/>
      <c r="RZU8" s="504"/>
      <c r="RZV8" s="504"/>
      <c r="RZW8" s="504"/>
      <c r="RZX8" s="504"/>
      <c r="RZY8" s="505"/>
      <c r="RZZ8" s="506"/>
      <c r="SAA8" s="504"/>
      <c r="SAB8" s="504"/>
      <c r="SAC8" s="504"/>
      <c r="SAD8" s="504"/>
      <c r="SAE8" s="504"/>
      <c r="SAF8" s="504"/>
      <c r="SAG8" s="504"/>
      <c r="SAH8" s="504"/>
      <c r="SAI8" s="504"/>
      <c r="SAJ8" s="504"/>
      <c r="SAK8" s="504"/>
      <c r="SAL8" s="504"/>
      <c r="SAM8" s="504"/>
      <c r="SAN8" s="505"/>
      <c r="SAO8" s="506"/>
      <c r="SAP8" s="504"/>
      <c r="SAQ8" s="504"/>
      <c r="SAR8" s="504"/>
      <c r="SAS8" s="504"/>
      <c r="SAT8" s="504"/>
      <c r="SAU8" s="504"/>
      <c r="SAV8" s="504"/>
      <c r="SAW8" s="504"/>
      <c r="SAX8" s="504"/>
      <c r="SAY8" s="504"/>
      <c r="SAZ8" s="504"/>
      <c r="SBA8" s="504"/>
      <c r="SBB8" s="504"/>
      <c r="SBC8" s="505"/>
      <c r="SBD8" s="506"/>
      <c r="SBE8" s="504"/>
      <c r="SBF8" s="504"/>
      <c r="SBG8" s="504"/>
      <c r="SBH8" s="504"/>
      <c r="SBI8" s="504"/>
      <c r="SBJ8" s="504"/>
      <c r="SBK8" s="504"/>
      <c r="SBL8" s="504"/>
      <c r="SBM8" s="504"/>
      <c r="SBN8" s="504"/>
      <c r="SBO8" s="504"/>
      <c r="SBP8" s="504"/>
      <c r="SBQ8" s="504"/>
      <c r="SBR8" s="505"/>
      <c r="SBS8" s="506"/>
      <c r="SBT8" s="504"/>
      <c r="SBU8" s="504"/>
      <c r="SBV8" s="504"/>
      <c r="SBW8" s="504"/>
      <c r="SBX8" s="504"/>
      <c r="SBY8" s="504"/>
      <c r="SBZ8" s="504"/>
      <c r="SCA8" s="504"/>
      <c r="SCB8" s="504"/>
      <c r="SCC8" s="504"/>
      <c r="SCD8" s="504"/>
      <c r="SCE8" s="504"/>
      <c r="SCF8" s="504"/>
      <c r="SCG8" s="505"/>
      <c r="SCH8" s="506"/>
      <c r="SCI8" s="504"/>
      <c r="SCJ8" s="504"/>
      <c r="SCK8" s="504"/>
      <c r="SCL8" s="504"/>
      <c r="SCM8" s="504"/>
      <c r="SCN8" s="504"/>
      <c r="SCO8" s="504"/>
      <c r="SCP8" s="504"/>
      <c r="SCQ8" s="504"/>
      <c r="SCR8" s="504"/>
      <c r="SCS8" s="504"/>
      <c r="SCT8" s="504"/>
      <c r="SCU8" s="504"/>
      <c r="SCV8" s="505"/>
      <c r="SCW8" s="506"/>
      <c r="SCX8" s="504"/>
      <c r="SCY8" s="504"/>
      <c r="SCZ8" s="504"/>
      <c r="SDA8" s="504"/>
      <c r="SDB8" s="504"/>
      <c r="SDC8" s="504"/>
      <c r="SDD8" s="504"/>
      <c r="SDE8" s="504"/>
      <c r="SDF8" s="504"/>
      <c r="SDG8" s="504"/>
      <c r="SDH8" s="504"/>
      <c r="SDI8" s="504"/>
      <c r="SDJ8" s="504"/>
      <c r="SDK8" s="505"/>
      <c r="SDL8" s="506"/>
      <c r="SDM8" s="504"/>
      <c r="SDN8" s="504"/>
      <c r="SDO8" s="504"/>
      <c r="SDP8" s="504"/>
      <c r="SDQ8" s="504"/>
      <c r="SDR8" s="504"/>
      <c r="SDS8" s="504"/>
      <c r="SDT8" s="504"/>
      <c r="SDU8" s="504"/>
      <c r="SDV8" s="504"/>
      <c r="SDW8" s="504"/>
      <c r="SDX8" s="504"/>
      <c r="SDY8" s="504"/>
      <c r="SDZ8" s="505"/>
      <c r="SEA8" s="506"/>
      <c r="SEB8" s="504"/>
      <c r="SEC8" s="504"/>
      <c r="SED8" s="504"/>
      <c r="SEE8" s="504"/>
      <c r="SEF8" s="504"/>
      <c r="SEG8" s="504"/>
      <c r="SEH8" s="504"/>
      <c r="SEI8" s="504"/>
      <c r="SEJ8" s="504"/>
      <c r="SEK8" s="504"/>
      <c r="SEL8" s="504"/>
      <c r="SEM8" s="504"/>
      <c r="SEN8" s="504"/>
      <c r="SEO8" s="505"/>
      <c r="SEP8" s="506"/>
      <c r="SEQ8" s="504"/>
      <c r="SER8" s="504"/>
      <c r="SES8" s="504"/>
      <c r="SET8" s="504"/>
      <c r="SEU8" s="504"/>
      <c r="SEV8" s="504"/>
      <c r="SEW8" s="504"/>
      <c r="SEX8" s="504"/>
      <c r="SEY8" s="504"/>
      <c r="SEZ8" s="504"/>
      <c r="SFA8" s="504"/>
      <c r="SFB8" s="504"/>
      <c r="SFC8" s="504"/>
      <c r="SFD8" s="505"/>
      <c r="SFE8" s="506"/>
      <c r="SFF8" s="504"/>
      <c r="SFG8" s="504"/>
      <c r="SFH8" s="504"/>
      <c r="SFI8" s="504"/>
      <c r="SFJ8" s="504"/>
      <c r="SFK8" s="504"/>
      <c r="SFL8" s="504"/>
      <c r="SFM8" s="504"/>
      <c r="SFN8" s="504"/>
      <c r="SFO8" s="504"/>
      <c r="SFP8" s="504"/>
      <c r="SFQ8" s="504"/>
      <c r="SFR8" s="504"/>
      <c r="SFS8" s="505"/>
      <c r="SFT8" s="506"/>
      <c r="SFU8" s="504"/>
      <c r="SFV8" s="504"/>
      <c r="SFW8" s="504"/>
      <c r="SFX8" s="504"/>
      <c r="SFY8" s="504"/>
      <c r="SFZ8" s="504"/>
      <c r="SGA8" s="504"/>
      <c r="SGB8" s="504"/>
      <c r="SGC8" s="504"/>
      <c r="SGD8" s="504"/>
      <c r="SGE8" s="504"/>
      <c r="SGF8" s="504"/>
      <c r="SGG8" s="504"/>
      <c r="SGH8" s="505"/>
      <c r="SGI8" s="506"/>
      <c r="SGJ8" s="504"/>
      <c r="SGK8" s="504"/>
      <c r="SGL8" s="504"/>
      <c r="SGM8" s="504"/>
      <c r="SGN8" s="504"/>
      <c r="SGO8" s="504"/>
      <c r="SGP8" s="504"/>
      <c r="SGQ8" s="504"/>
      <c r="SGR8" s="504"/>
      <c r="SGS8" s="504"/>
      <c r="SGT8" s="504"/>
      <c r="SGU8" s="504"/>
      <c r="SGV8" s="504"/>
      <c r="SGW8" s="505"/>
      <c r="SGX8" s="506"/>
      <c r="SGY8" s="504"/>
      <c r="SGZ8" s="504"/>
      <c r="SHA8" s="504"/>
      <c r="SHB8" s="504"/>
      <c r="SHC8" s="504"/>
      <c r="SHD8" s="504"/>
      <c r="SHE8" s="504"/>
      <c r="SHF8" s="504"/>
      <c r="SHG8" s="504"/>
      <c r="SHH8" s="504"/>
      <c r="SHI8" s="504"/>
      <c r="SHJ8" s="504"/>
      <c r="SHK8" s="504"/>
      <c r="SHL8" s="505"/>
      <c r="SHM8" s="506"/>
      <c r="SHN8" s="504"/>
      <c r="SHO8" s="504"/>
      <c r="SHP8" s="504"/>
      <c r="SHQ8" s="504"/>
      <c r="SHR8" s="504"/>
      <c r="SHS8" s="504"/>
      <c r="SHT8" s="504"/>
      <c r="SHU8" s="504"/>
      <c r="SHV8" s="504"/>
      <c r="SHW8" s="504"/>
      <c r="SHX8" s="504"/>
      <c r="SHY8" s="504"/>
      <c r="SHZ8" s="504"/>
      <c r="SIA8" s="505"/>
      <c r="SIB8" s="506"/>
      <c r="SIC8" s="504"/>
      <c r="SID8" s="504"/>
      <c r="SIE8" s="504"/>
      <c r="SIF8" s="504"/>
      <c r="SIG8" s="504"/>
      <c r="SIH8" s="504"/>
      <c r="SII8" s="504"/>
      <c r="SIJ8" s="504"/>
      <c r="SIK8" s="504"/>
      <c r="SIL8" s="504"/>
      <c r="SIM8" s="504"/>
      <c r="SIN8" s="504"/>
      <c r="SIO8" s="504"/>
      <c r="SIP8" s="505"/>
      <c r="SIQ8" s="506"/>
      <c r="SIR8" s="504"/>
      <c r="SIS8" s="504"/>
      <c r="SIT8" s="504"/>
      <c r="SIU8" s="504"/>
      <c r="SIV8" s="504"/>
      <c r="SIW8" s="504"/>
      <c r="SIX8" s="504"/>
      <c r="SIY8" s="504"/>
      <c r="SIZ8" s="504"/>
      <c r="SJA8" s="504"/>
      <c r="SJB8" s="504"/>
      <c r="SJC8" s="504"/>
      <c r="SJD8" s="504"/>
      <c r="SJE8" s="505"/>
      <c r="SJF8" s="506"/>
      <c r="SJG8" s="504"/>
      <c r="SJH8" s="504"/>
      <c r="SJI8" s="504"/>
      <c r="SJJ8" s="504"/>
      <c r="SJK8" s="504"/>
      <c r="SJL8" s="504"/>
      <c r="SJM8" s="504"/>
      <c r="SJN8" s="504"/>
      <c r="SJO8" s="504"/>
      <c r="SJP8" s="504"/>
      <c r="SJQ8" s="504"/>
      <c r="SJR8" s="504"/>
      <c r="SJS8" s="504"/>
      <c r="SJT8" s="505"/>
      <c r="SJU8" s="506"/>
      <c r="SJV8" s="504"/>
      <c r="SJW8" s="504"/>
      <c r="SJX8" s="504"/>
      <c r="SJY8" s="504"/>
      <c r="SJZ8" s="504"/>
      <c r="SKA8" s="504"/>
      <c r="SKB8" s="504"/>
      <c r="SKC8" s="504"/>
      <c r="SKD8" s="504"/>
      <c r="SKE8" s="504"/>
      <c r="SKF8" s="504"/>
      <c r="SKG8" s="504"/>
      <c r="SKH8" s="504"/>
      <c r="SKI8" s="505"/>
      <c r="SKJ8" s="506"/>
      <c r="SKK8" s="504"/>
      <c r="SKL8" s="504"/>
      <c r="SKM8" s="504"/>
      <c r="SKN8" s="504"/>
      <c r="SKO8" s="504"/>
      <c r="SKP8" s="504"/>
      <c r="SKQ8" s="504"/>
      <c r="SKR8" s="504"/>
      <c r="SKS8" s="504"/>
      <c r="SKT8" s="504"/>
      <c r="SKU8" s="504"/>
      <c r="SKV8" s="504"/>
      <c r="SKW8" s="504"/>
      <c r="SKX8" s="505"/>
      <c r="SKY8" s="506"/>
      <c r="SKZ8" s="504"/>
      <c r="SLA8" s="504"/>
      <c r="SLB8" s="504"/>
      <c r="SLC8" s="504"/>
      <c r="SLD8" s="504"/>
      <c r="SLE8" s="504"/>
      <c r="SLF8" s="504"/>
      <c r="SLG8" s="504"/>
      <c r="SLH8" s="504"/>
      <c r="SLI8" s="504"/>
      <c r="SLJ8" s="504"/>
      <c r="SLK8" s="504"/>
      <c r="SLL8" s="504"/>
      <c r="SLM8" s="505"/>
      <c r="SLN8" s="506"/>
      <c r="SLO8" s="504"/>
      <c r="SLP8" s="504"/>
      <c r="SLQ8" s="504"/>
      <c r="SLR8" s="504"/>
      <c r="SLS8" s="504"/>
      <c r="SLT8" s="504"/>
      <c r="SLU8" s="504"/>
      <c r="SLV8" s="504"/>
      <c r="SLW8" s="504"/>
      <c r="SLX8" s="504"/>
      <c r="SLY8" s="504"/>
      <c r="SLZ8" s="504"/>
      <c r="SMA8" s="504"/>
      <c r="SMB8" s="505"/>
      <c r="SMC8" s="506"/>
      <c r="SMD8" s="504"/>
      <c r="SME8" s="504"/>
      <c r="SMF8" s="504"/>
      <c r="SMG8" s="504"/>
      <c r="SMH8" s="504"/>
      <c r="SMI8" s="504"/>
      <c r="SMJ8" s="504"/>
      <c r="SMK8" s="504"/>
      <c r="SML8" s="504"/>
      <c r="SMM8" s="504"/>
      <c r="SMN8" s="504"/>
      <c r="SMO8" s="504"/>
      <c r="SMP8" s="504"/>
      <c r="SMQ8" s="505"/>
      <c r="SMR8" s="506"/>
      <c r="SMS8" s="504"/>
      <c r="SMT8" s="504"/>
      <c r="SMU8" s="504"/>
      <c r="SMV8" s="504"/>
      <c r="SMW8" s="504"/>
      <c r="SMX8" s="504"/>
      <c r="SMY8" s="504"/>
      <c r="SMZ8" s="504"/>
      <c r="SNA8" s="504"/>
      <c r="SNB8" s="504"/>
      <c r="SNC8" s="504"/>
      <c r="SND8" s="504"/>
      <c r="SNE8" s="504"/>
      <c r="SNF8" s="505"/>
      <c r="SNG8" s="506"/>
      <c r="SNH8" s="504"/>
      <c r="SNI8" s="504"/>
      <c r="SNJ8" s="504"/>
      <c r="SNK8" s="504"/>
      <c r="SNL8" s="504"/>
      <c r="SNM8" s="504"/>
      <c r="SNN8" s="504"/>
      <c r="SNO8" s="504"/>
      <c r="SNP8" s="504"/>
      <c r="SNQ8" s="504"/>
      <c r="SNR8" s="504"/>
      <c r="SNS8" s="504"/>
      <c r="SNT8" s="504"/>
      <c r="SNU8" s="505"/>
      <c r="SNV8" s="506"/>
      <c r="SNW8" s="504"/>
      <c r="SNX8" s="504"/>
      <c r="SNY8" s="504"/>
      <c r="SNZ8" s="504"/>
      <c r="SOA8" s="504"/>
      <c r="SOB8" s="504"/>
      <c r="SOC8" s="504"/>
      <c r="SOD8" s="504"/>
      <c r="SOE8" s="504"/>
      <c r="SOF8" s="504"/>
      <c r="SOG8" s="504"/>
      <c r="SOH8" s="504"/>
      <c r="SOI8" s="504"/>
      <c r="SOJ8" s="505"/>
      <c r="SOK8" s="506"/>
      <c r="SOL8" s="504"/>
      <c r="SOM8" s="504"/>
      <c r="SON8" s="504"/>
      <c r="SOO8" s="504"/>
      <c r="SOP8" s="504"/>
      <c r="SOQ8" s="504"/>
      <c r="SOR8" s="504"/>
      <c r="SOS8" s="504"/>
      <c r="SOT8" s="504"/>
      <c r="SOU8" s="504"/>
      <c r="SOV8" s="504"/>
      <c r="SOW8" s="504"/>
      <c r="SOX8" s="504"/>
      <c r="SOY8" s="505"/>
      <c r="SOZ8" s="506"/>
      <c r="SPA8" s="504"/>
      <c r="SPB8" s="504"/>
      <c r="SPC8" s="504"/>
      <c r="SPD8" s="504"/>
      <c r="SPE8" s="504"/>
      <c r="SPF8" s="504"/>
      <c r="SPG8" s="504"/>
      <c r="SPH8" s="504"/>
      <c r="SPI8" s="504"/>
      <c r="SPJ8" s="504"/>
      <c r="SPK8" s="504"/>
      <c r="SPL8" s="504"/>
      <c r="SPM8" s="504"/>
      <c r="SPN8" s="505"/>
      <c r="SPO8" s="506"/>
      <c r="SPP8" s="504"/>
      <c r="SPQ8" s="504"/>
      <c r="SPR8" s="504"/>
      <c r="SPS8" s="504"/>
      <c r="SPT8" s="504"/>
      <c r="SPU8" s="504"/>
      <c r="SPV8" s="504"/>
      <c r="SPW8" s="504"/>
      <c r="SPX8" s="504"/>
      <c r="SPY8" s="504"/>
      <c r="SPZ8" s="504"/>
      <c r="SQA8" s="504"/>
      <c r="SQB8" s="504"/>
      <c r="SQC8" s="505"/>
      <c r="SQD8" s="506"/>
      <c r="SQE8" s="504"/>
      <c r="SQF8" s="504"/>
      <c r="SQG8" s="504"/>
      <c r="SQH8" s="504"/>
      <c r="SQI8" s="504"/>
      <c r="SQJ8" s="504"/>
      <c r="SQK8" s="504"/>
      <c r="SQL8" s="504"/>
      <c r="SQM8" s="504"/>
      <c r="SQN8" s="504"/>
      <c r="SQO8" s="504"/>
      <c r="SQP8" s="504"/>
      <c r="SQQ8" s="504"/>
      <c r="SQR8" s="505"/>
      <c r="SQS8" s="506"/>
      <c r="SQT8" s="504"/>
      <c r="SQU8" s="504"/>
      <c r="SQV8" s="504"/>
      <c r="SQW8" s="504"/>
      <c r="SQX8" s="504"/>
      <c r="SQY8" s="504"/>
      <c r="SQZ8" s="504"/>
      <c r="SRA8" s="504"/>
      <c r="SRB8" s="504"/>
      <c r="SRC8" s="504"/>
      <c r="SRD8" s="504"/>
      <c r="SRE8" s="504"/>
      <c r="SRF8" s="504"/>
      <c r="SRG8" s="505"/>
      <c r="SRH8" s="506"/>
      <c r="SRI8" s="504"/>
      <c r="SRJ8" s="504"/>
      <c r="SRK8" s="504"/>
      <c r="SRL8" s="504"/>
      <c r="SRM8" s="504"/>
      <c r="SRN8" s="504"/>
      <c r="SRO8" s="504"/>
      <c r="SRP8" s="504"/>
      <c r="SRQ8" s="504"/>
      <c r="SRR8" s="504"/>
      <c r="SRS8" s="504"/>
      <c r="SRT8" s="504"/>
      <c r="SRU8" s="504"/>
      <c r="SRV8" s="505"/>
      <c r="SRW8" s="506"/>
      <c r="SRX8" s="504"/>
      <c r="SRY8" s="504"/>
      <c r="SRZ8" s="504"/>
      <c r="SSA8" s="504"/>
      <c r="SSB8" s="504"/>
      <c r="SSC8" s="504"/>
      <c r="SSD8" s="504"/>
      <c r="SSE8" s="504"/>
      <c r="SSF8" s="504"/>
      <c r="SSG8" s="504"/>
      <c r="SSH8" s="504"/>
      <c r="SSI8" s="504"/>
      <c r="SSJ8" s="504"/>
      <c r="SSK8" s="505"/>
      <c r="SSL8" s="506"/>
      <c r="SSM8" s="504"/>
      <c r="SSN8" s="504"/>
      <c r="SSO8" s="504"/>
      <c r="SSP8" s="504"/>
      <c r="SSQ8" s="504"/>
      <c r="SSR8" s="504"/>
      <c r="SSS8" s="504"/>
      <c r="SST8" s="504"/>
      <c r="SSU8" s="504"/>
      <c r="SSV8" s="504"/>
      <c r="SSW8" s="504"/>
      <c r="SSX8" s="504"/>
      <c r="SSY8" s="504"/>
      <c r="SSZ8" s="505"/>
      <c r="STA8" s="506"/>
      <c r="STB8" s="504"/>
      <c r="STC8" s="504"/>
      <c r="STD8" s="504"/>
      <c r="STE8" s="504"/>
      <c r="STF8" s="504"/>
      <c r="STG8" s="504"/>
      <c r="STH8" s="504"/>
      <c r="STI8" s="504"/>
      <c r="STJ8" s="504"/>
      <c r="STK8" s="504"/>
      <c r="STL8" s="504"/>
      <c r="STM8" s="504"/>
      <c r="STN8" s="504"/>
      <c r="STO8" s="505"/>
      <c r="STP8" s="506"/>
      <c r="STQ8" s="504"/>
      <c r="STR8" s="504"/>
      <c r="STS8" s="504"/>
      <c r="STT8" s="504"/>
      <c r="STU8" s="504"/>
      <c r="STV8" s="504"/>
      <c r="STW8" s="504"/>
      <c r="STX8" s="504"/>
      <c r="STY8" s="504"/>
      <c r="STZ8" s="504"/>
      <c r="SUA8" s="504"/>
      <c r="SUB8" s="504"/>
      <c r="SUC8" s="504"/>
      <c r="SUD8" s="505"/>
      <c r="SUE8" s="506"/>
      <c r="SUF8" s="504"/>
      <c r="SUG8" s="504"/>
      <c r="SUH8" s="504"/>
      <c r="SUI8" s="504"/>
      <c r="SUJ8" s="504"/>
      <c r="SUK8" s="504"/>
      <c r="SUL8" s="504"/>
      <c r="SUM8" s="504"/>
      <c r="SUN8" s="504"/>
      <c r="SUO8" s="504"/>
      <c r="SUP8" s="504"/>
      <c r="SUQ8" s="504"/>
      <c r="SUR8" s="504"/>
      <c r="SUS8" s="505"/>
      <c r="SUT8" s="506"/>
      <c r="SUU8" s="504"/>
      <c r="SUV8" s="504"/>
      <c r="SUW8" s="504"/>
      <c r="SUX8" s="504"/>
      <c r="SUY8" s="504"/>
      <c r="SUZ8" s="504"/>
      <c r="SVA8" s="504"/>
      <c r="SVB8" s="504"/>
      <c r="SVC8" s="504"/>
      <c r="SVD8" s="504"/>
      <c r="SVE8" s="504"/>
      <c r="SVF8" s="504"/>
      <c r="SVG8" s="504"/>
      <c r="SVH8" s="505"/>
      <c r="SVI8" s="506"/>
      <c r="SVJ8" s="504"/>
      <c r="SVK8" s="504"/>
      <c r="SVL8" s="504"/>
      <c r="SVM8" s="504"/>
      <c r="SVN8" s="504"/>
      <c r="SVO8" s="504"/>
      <c r="SVP8" s="504"/>
      <c r="SVQ8" s="504"/>
      <c r="SVR8" s="504"/>
      <c r="SVS8" s="504"/>
      <c r="SVT8" s="504"/>
      <c r="SVU8" s="504"/>
      <c r="SVV8" s="504"/>
      <c r="SVW8" s="505"/>
      <c r="SVX8" s="506"/>
      <c r="SVY8" s="504"/>
      <c r="SVZ8" s="504"/>
      <c r="SWA8" s="504"/>
      <c r="SWB8" s="504"/>
      <c r="SWC8" s="504"/>
      <c r="SWD8" s="504"/>
      <c r="SWE8" s="504"/>
      <c r="SWF8" s="504"/>
      <c r="SWG8" s="504"/>
      <c r="SWH8" s="504"/>
      <c r="SWI8" s="504"/>
      <c r="SWJ8" s="504"/>
      <c r="SWK8" s="504"/>
      <c r="SWL8" s="505"/>
      <c r="SWM8" s="506"/>
      <c r="SWN8" s="504"/>
      <c r="SWO8" s="504"/>
      <c r="SWP8" s="504"/>
      <c r="SWQ8" s="504"/>
      <c r="SWR8" s="504"/>
      <c r="SWS8" s="504"/>
      <c r="SWT8" s="504"/>
      <c r="SWU8" s="504"/>
      <c r="SWV8" s="504"/>
      <c r="SWW8" s="504"/>
      <c r="SWX8" s="504"/>
      <c r="SWY8" s="504"/>
      <c r="SWZ8" s="504"/>
      <c r="SXA8" s="505"/>
      <c r="SXB8" s="506"/>
      <c r="SXC8" s="504"/>
      <c r="SXD8" s="504"/>
      <c r="SXE8" s="504"/>
      <c r="SXF8" s="504"/>
      <c r="SXG8" s="504"/>
      <c r="SXH8" s="504"/>
      <c r="SXI8" s="504"/>
      <c r="SXJ8" s="504"/>
      <c r="SXK8" s="504"/>
      <c r="SXL8" s="504"/>
      <c r="SXM8" s="504"/>
      <c r="SXN8" s="504"/>
      <c r="SXO8" s="504"/>
      <c r="SXP8" s="505"/>
      <c r="SXQ8" s="506"/>
      <c r="SXR8" s="504"/>
      <c r="SXS8" s="504"/>
      <c r="SXT8" s="504"/>
      <c r="SXU8" s="504"/>
      <c r="SXV8" s="504"/>
      <c r="SXW8" s="504"/>
      <c r="SXX8" s="504"/>
      <c r="SXY8" s="504"/>
      <c r="SXZ8" s="504"/>
      <c r="SYA8" s="504"/>
      <c r="SYB8" s="504"/>
      <c r="SYC8" s="504"/>
      <c r="SYD8" s="504"/>
      <c r="SYE8" s="505"/>
      <c r="SYF8" s="506"/>
      <c r="SYG8" s="504"/>
      <c r="SYH8" s="504"/>
      <c r="SYI8" s="504"/>
      <c r="SYJ8" s="504"/>
      <c r="SYK8" s="504"/>
      <c r="SYL8" s="504"/>
      <c r="SYM8" s="504"/>
      <c r="SYN8" s="504"/>
      <c r="SYO8" s="504"/>
      <c r="SYP8" s="504"/>
      <c r="SYQ8" s="504"/>
      <c r="SYR8" s="504"/>
      <c r="SYS8" s="504"/>
      <c r="SYT8" s="505"/>
      <c r="SYU8" s="506"/>
      <c r="SYV8" s="504"/>
      <c r="SYW8" s="504"/>
      <c r="SYX8" s="504"/>
      <c r="SYY8" s="504"/>
      <c r="SYZ8" s="504"/>
      <c r="SZA8" s="504"/>
      <c r="SZB8" s="504"/>
      <c r="SZC8" s="504"/>
      <c r="SZD8" s="504"/>
      <c r="SZE8" s="504"/>
      <c r="SZF8" s="504"/>
      <c r="SZG8" s="504"/>
      <c r="SZH8" s="504"/>
      <c r="SZI8" s="505"/>
      <c r="SZJ8" s="506"/>
      <c r="SZK8" s="504"/>
      <c r="SZL8" s="504"/>
      <c r="SZM8" s="504"/>
      <c r="SZN8" s="504"/>
      <c r="SZO8" s="504"/>
      <c r="SZP8" s="504"/>
      <c r="SZQ8" s="504"/>
      <c r="SZR8" s="504"/>
      <c r="SZS8" s="504"/>
      <c r="SZT8" s="504"/>
      <c r="SZU8" s="504"/>
      <c r="SZV8" s="504"/>
      <c r="SZW8" s="504"/>
      <c r="SZX8" s="505"/>
      <c r="SZY8" s="506"/>
      <c r="SZZ8" s="504"/>
      <c r="TAA8" s="504"/>
      <c r="TAB8" s="504"/>
      <c r="TAC8" s="504"/>
      <c r="TAD8" s="504"/>
      <c r="TAE8" s="504"/>
      <c r="TAF8" s="504"/>
      <c r="TAG8" s="504"/>
      <c r="TAH8" s="504"/>
      <c r="TAI8" s="504"/>
      <c r="TAJ8" s="504"/>
      <c r="TAK8" s="504"/>
      <c r="TAL8" s="504"/>
      <c r="TAM8" s="505"/>
      <c r="TAN8" s="506"/>
      <c r="TAO8" s="504"/>
      <c r="TAP8" s="504"/>
      <c r="TAQ8" s="504"/>
      <c r="TAR8" s="504"/>
      <c r="TAS8" s="504"/>
      <c r="TAT8" s="504"/>
      <c r="TAU8" s="504"/>
      <c r="TAV8" s="504"/>
      <c r="TAW8" s="504"/>
      <c r="TAX8" s="504"/>
      <c r="TAY8" s="504"/>
      <c r="TAZ8" s="504"/>
      <c r="TBA8" s="504"/>
      <c r="TBB8" s="505"/>
      <c r="TBC8" s="506"/>
      <c r="TBD8" s="504"/>
      <c r="TBE8" s="504"/>
      <c r="TBF8" s="504"/>
      <c r="TBG8" s="504"/>
      <c r="TBH8" s="504"/>
      <c r="TBI8" s="504"/>
      <c r="TBJ8" s="504"/>
      <c r="TBK8" s="504"/>
      <c r="TBL8" s="504"/>
      <c r="TBM8" s="504"/>
      <c r="TBN8" s="504"/>
      <c r="TBO8" s="504"/>
      <c r="TBP8" s="504"/>
      <c r="TBQ8" s="505"/>
      <c r="TBR8" s="506"/>
      <c r="TBS8" s="504"/>
      <c r="TBT8" s="504"/>
      <c r="TBU8" s="504"/>
      <c r="TBV8" s="504"/>
      <c r="TBW8" s="504"/>
      <c r="TBX8" s="504"/>
      <c r="TBY8" s="504"/>
      <c r="TBZ8" s="504"/>
      <c r="TCA8" s="504"/>
      <c r="TCB8" s="504"/>
      <c r="TCC8" s="504"/>
      <c r="TCD8" s="504"/>
      <c r="TCE8" s="504"/>
      <c r="TCF8" s="505"/>
      <c r="TCG8" s="506"/>
      <c r="TCH8" s="504"/>
      <c r="TCI8" s="504"/>
      <c r="TCJ8" s="504"/>
      <c r="TCK8" s="504"/>
      <c r="TCL8" s="504"/>
      <c r="TCM8" s="504"/>
      <c r="TCN8" s="504"/>
      <c r="TCO8" s="504"/>
      <c r="TCP8" s="504"/>
      <c r="TCQ8" s="504"/>
      <c r="TCR8" s="504"/>
      <c r="TCS8" s="504"/>
      <c r="TCT8" s="504"/>
      <c r="TCU8" s="505"/>
      <c r="TCV8" s="506"/>
      <c r="TCW8" s="504"/>
      <c r="TCX8" s="504"/>
      <c r="TCY8" s="504"/>
      <c r="TCZ8" s="504"/>
      <c r="TDA8" s="504"/>
      <c r="TDB8" s="504"/>
      <c r="TDC8" s="504"/>
      <c r="TDD8" s="504"/>
      <c r="TDE8" s="504"/>
      <c r="TDF8" s="504"/>
      <c r="TDG8" s="504"/>
      <c r="TDH8" s="504"/>
      <c r="TDI8" s="504"/>
      <c r="TDJ8" s="505"/>
      <c r="TDK8" s="506"/>
      <c r="TDL8" s="504"/>
      <c r="TDM8" s="504"/>
      <c r="TDN8" s="504"/>
      <c r="TDO8" s="504"/>
      <c r="TDP8" s="504"/>
      <c r="TDQ8" s="504"/>
      <c r="TDR8" s="504"/>
      <c r="TDS8" s="504"/>
      <c r="TDT8" s="504"/>
      <c r="TDU8" s="504"/>
      <c r="TDV8" s="504"/>
      <c r="TDW8" s="504"/>
      <c r="TDX8" s="504"/>
      <c r="TDY8" s="505"/>
      <c r="TDZ8" s="506"/>
      <c r="TEA8" s="504"/>
      <c r="TEB8" s="504"/>
      <c r="TEC8" s="504"/>
      <c r="TED8" s="504"/>
      <c r="TEE8" s="504"/>
      <c r="TEF8" s="504"/>
      <c r="TEG8" s="504"/>
      <c r="TEH8" s="504"/>
      <c r="TEI8" s="504"/>
      <c r="TEJ8" s="504"/>
      <c r="TEK8" s="504"/>
      <c r="TEL8" s="504"/>
      <c r="TEM8" s="504"/>
      <c r="TEN8" s="505"/>
      <c r="TEO8" s="506"/>
      <c r="TEP8" s="504"/>
      <c r="TEQ8" s="504"/>
      <c r="TER8" s="504"/>
      <c r="TES8" s="504"/>
      <c r="TET8" s="504"/>
      <c r="TEU8" s="504"/>
      <c r="TEV8" s="504"/>
      <c r="TEW8" s="504"/>
      <c r="TEX8" s="504"/>
      <c r="TEY8" s="504"/>
      <c r="TEZ8" s="504"/>
      <c r="TFA8" s="504"/>
      <c r="TFB8" s="504"/>
      <c r="TFC8" s="505"/>
      <c r="TFD8" s="506"/>
      <c r="TFE8" s="504"/>
      <c r="TFF8" s="504"/>
      <c r="TFG8" s="504"/>
      <c r="TFH8" s="504"/>
      <c r="TFI8" s="504"/>
      <c r="TFJ8" s="504"/>
      <c r="TFK8" s="504"/>
      <c r="TFL8" s="504"/>
      <c r="TFM8" s="504"/>
      <c r="TFN8" s="504"/>
      <c r="TFO8" s="504"/>
      <c r="TFP8" s="504"/>
      <c r="TFQ8" s="504"/>
      <c r="TFR8" s="505"/>
      <c r="TFS8" s="506"/>
      <c r="TFT8" s="504"/>
      <c r="TFU8" s="504"/>
      <c r="TFV8" s="504"/>
      <c r="TFW8" s="504"/>
      <c r="TFX8" s="504"/>
      <c r="TFY8" s="504"/>
      <c r="TFZ8" s="504"/>
      <c r="TGA8" s="504"/>
      <c r="TGB8" s="504"/>
      <c r="TGC8" s="504"/>
      <c r="TGD8" s="504"/>
      <c r="TGE8" s="504"/>
      <c r="TGF8" s="504"/>
      <c r="TGG8" s="505"/>
      <c r="TGH8" s="506"/>
      <c r="TGI8" s="504"/>
      <c r="TGJ8" s="504"/>
      <c r="TGK8" s="504"/>
      <c r="TGL8" s="504"/>
      <c r="TGM8" s="504"/>
      <c r="TGN8" s="504"/>
      <c r="TGO8" s="504"/>
      <c r="TGP8" s="504"/>
      <c r="TGQ8" s="504"/>
      <c r="TGR8" s="504"/>
      <c r="TGS8" s="504"/>
      <c r="TGT8" s="504"/>
      <c r="TGU8" s="504"/>
      <c r="TGV8" s="505"/>
      <c r="TGW8" s="506"/>
      <c r="TGX8" s="504"/>
      <c r="TGY8" s="504"/>
      <c r="TGZ8" s="504"/>
      <c r="THA8" s="504"/>
      <c r="THB8" s="504"/>
      <c r="THC8" s="504"/>
      <c r="THD8" s="504"/>
      <c r="THE8" s="504"/>
      <c r="THF8" s="504"/>
      <c r="THG8" s="504"/>
      <c r="THH8" s="504"/>
      <c r="THI8" s="504"/>
      <c r="THJ8" s="504"/>
      <c r="THK8" s="505"/>
      <c r="THL8" s="506"/>
      <c r="THM8" s="504"/>
      <c r="THN8" s="504"/>
      <c r="THO8" s="504"/>
      <c r="THP8" s="504"/>
      <c r="THQ8" s="504"/>
      <c r="THR8" s="504"/>
      <c r="THS8" s="504"/>
      <c r="THT8" s="504"/>
      <c r="THU8" s="504"/>
      <c r="THV8" s="504"/>
      <c r="THW8" s="504"/>
      <c r="THX8" s="504"/>
      <c r="THY8" s="504"/>
      <c r="THZ8" s="505"/>
      <c r="TIA8" s="506"/>
      <c r="TIB8" s="504"/>
      <c r="TIC8" s="504"/>
      <c r="TID8" s="504"/>
      <c r="TIE8" s="504"/>
      <c r="TIF8" s="504"/>
      <c r="TIG8" s="504"/>
      <c r="TIH8" s="504"/>
      <c r="TII8" s="504"/>
      <c r="TIJ8" s="504"/>
      <c r="TIK8" s="504"/>
      <c r="TIL8" s="504"/>
      <c r="TIM8" s="504"/>
      <c r="TIN8" s="504"/>
      <c r="TIO8" s="505"/>
      <c r="TIP8" s="506"/>
      <c r="TIQ8" s="504"/>
      <c r="TIR8" s="504"/>
      <c r="TIS8" s="504"/>
      <c r="TIT8" s="504"/>
      <c r="TIU8" s="504"/>
      <c r="TIV8" s="504"/>
      <c r="TIW8" s="504"/>
      <c r="TIX8" s="504"/>
      <c r="TIY8" s="504"/>
      <c r="TIZ8" s="504"/>
      <c r="TJA8" s="504"/>
      <c r="TJB8" s="504"/>
      <c r="TJC8" s="504"/>
      <c r="TJD8" s="505"/>
      <c r="TJE8" s="506"/>
      <c r="TJF8" s="504"/>
      <c r="TJG8" s="504"/>
      <c r="TJH8" s="504"/>
      <c r="TJI8" s="504"/>
      <c r="TJJ8" s="504"/>
      <c r="TJK8" s="504"/>
      <c r="TJL8" s="504"/>
      <c r="TJM8" s="504"/>
      <c r="TJN8" s="504"/>
      <c r="TJO8" s="504"/>
      <c r="TJP8" s="504"/>
      <c r="TJQ8" s="504"/>
      <c r="TJR8" s="504"/>
      <c r="TJS8" s="505"/>
      <c r="TJT8" s="506"/>
      <c r="TJU8" s="504"/>
      <c r="TJV8" s="504"/>
      <c r="TJW8" s="504"/>
      <c r="TJX8" s="504"/>
      <c r="TJY8" s="504"/>
      <c r="TJZ8" s="504"/>
      <c r="TKA8" s="504"/>
      <c r="TKB8" s="504"/>
      <c r="TKC8" s="504"/>
      <c r="TKD8" s="504"/>
      <c r="TKE8" s="504"/>
      <c r="TKF8" s="504"/>
      <c r="TKG8" s="504"/>
      <c r="TKH8" s="505"/>
      <c r="TKI8" s="506"/>
      <c r="TKJ8" s="504"/>
      <c r="TKK8" s="504"/>
      <c r="TKL8" s="504"/>
      <c r="TKM8" s="504"/>
      <c r="TKN8" s="504"/>
      <c r="TKO8" s="504"/>
      <c r="TKP8" s="504"/>
      <c r="TKQ8" s="504"/>
      <c r="TKR8" s="504"/>
      <c r="TKS8" s="504"/>
      <c r="TKT8" s="504"/>
      <c r="TKU8" s="504"/>
      <c r="TKV8" s="504"/>
      <c r="TKW8" s="505"/>
      <c r="TKX8" s="506"/>
      <c r="TKY8" s="504"/>
      <c r="TKZ8" s="504"/>
      <c r="TLA8" s="504"/>
      <c r="TLB8" s="504"/>
      <c r="TLC8" s="504"/>
      <c r="TLD8" s="504"/>
      <c r="TLE8" s="504"/>
      <c r="TLF8" s="504"/>
      <c r="TLG8" s="504"/>
      <c r="TLH8" s="504"/>
      <c r="TLI8" s="504"/>
      <c r="TLJ8" s="504"/>
      <c r="TLK8" s="504"/>
      <c r="TLL8" s="505"/>
      <c r="TLM8" s="506"/>
      <c r="TLN8" s="504"/>
      <c r="TLO8" s="504"/>
      <c r="TLP8" s="504"/>
      <c r="TLQ8" s="504"/>
      <c r="TLR8" s="504"/>
      <c r="TLS8" s="504"/>
      <c r="TLT8" s="504"/>
      <c r="TLU8" s="504"/>
      <c r="TLV8" s="504"/>
      <c r="TLW8" s="504"/>
      <c r="TLX8" s="504"/>
      <c r="TLY8" s="504"/>
      <c r="TLZ8" s="504"/>
      <c r="TMA8" s="505"/>
      <c r="TMB8" s="506"/>
      <c r="TMC8" s="504"/>
      <c r="TMD8" s="504"/>
      <c r="TME8" s="504"/>
      <c r="TMF8" s="504"/>
      <c r="TMG8" s="504"/>
      <c r="TMH8" s="504"/>
      <c r="TMI8" s="504"/>
      <c r="TMJ8" s="504"/>
      <c r="TMK8" s="504"/>
      <c r="TML8" s="504"/>
      <c r="TMM8" s="504"/>
      <c r="TMN8" s="504"/>
      <c r="TMO8" s="504"/>
      <c r="TMP8" s="505"/>
      <c r="TMQ8" s="506"/>
      <c r="TMR8" s="504"/>
      <c r="TMS8" s="504"/>
      <c r="TMT8" s="504"/>
      <c r="TMU8" s="504"/>
      <c r="TMV8" s="504"/>
      <c r="TMW8" s="504"/>
      <c r="TMX8" s="504"/>
      <c r="TMY8" s="504"/>
      <c r="TMZ8" s="504"/>
      <c r="TNA8" s="504"/>
      <c r="TNB8" s="504"/>
      <c r="TNC8" s="504"/>
      <c r="TND8" s="504"/>
      <c r="TNE8" s="505"/>
      <c r="TNF8" s="506"/>
      <c r="TNG8" s="504"/>
      <c r="TNH8" s="504"/>
      <c r="TNI8" s="504"/>
      <c r="TNJ8" s="504"/>
      <c r="TNK8" s="504"/>
      <c r="TNL8" s="504"/>
      <c r="TNM8" s="504"/>
      <c r="TNN8" s="504"/>
      <c r="TNO8" s="504"/>
      <c r="TNP8" s="504"/>
      <c r="TNQ8" s="504"/>
      <c r="TNR8" s="504"/>
      <c r="TNS8" s="504"/>
      <c r="TNT8" s="505"/>
      <c r="TNU8" s="506"/>
      <c r="TNV8" s="504"/>
      <c r="TNW8" s="504"/>
      <c r="TNX8" s="504"/>
      <c r="TNY8" s="504"/>
      <c r="TNZ8" s="504"/>
      <c r="TOA8" s="504"/>
      <c r="TOB8" s="504"/>
      <c r="TOC8" s="504"/>
      <c r="TOD8" s="504"/>
      <c r="TOE8" s="504"/>
      <c r="TOF8" s="504"/>
      <c r="TOG8" s="504"/>
      <c r="TOH8" s="504"/>
      <c r="TOI8" s="505"/>
      <c r="TOJ8" s="506"/>
      <c r="TOK8" s="504"/>
      <c r="TOL8" s="504"/>
      <c r="TOM8" s="504"/>
      <c r="TON8" s="504"/>
      <c r="TOO8" s="504"/>
      <c r="TOP8" s="504"/>
      <c r="TOQ8" s="504"/>
      <c r="TOR8" s="504"/>
      <c r="TOS8" s="504"/>
      <c r="TOT8" s="504"/>
      <c r="TOU8" s="504"/>
      <c r="TOV8" s="504"/>
      <c r="TOW8" s="504"/>
      <c r="TOX8" s="505"/>
      <c r="TOY8" s="506"/>
      <c r="TOZ8" s="504"/>
      <c r="TPA8" s="504"/>
      <c r="TPB8" s="504"/>
      <c r="TPC8" s="504"/>
      <c r="TPD8" s="504"/>
      <c r="TPE8" s="504"/>
      <c r="TPF8" s="504"/>
      <c r="TPG8" s="504"/>
      <c r="TPH8" s="504"/>
      <c r="TPI8" s="504"/>
      <c r="TPJ8" s="504"/>
      <c r="TPK8" s="504"/>
      <c r="TPL8" s="504"/>
      <c r="TPM8" s="505"/>
      <c r="TPN8" s="506"/>
      <c r="TPO8" s="504"/>
      <c r="TPP8" s="504"/>
      <c r="TPQ8" s="504"/>
      <c r="TPR8" s="504"/>
      <c r="TPS8" s="504"/>
      <c r="TPT8" s="504"/>
      <c r="TPU8" s="504"/>
      <c r="TPV8" s="504"/>
      <c r="TPW8" s="504"/>
      <c r="TPX8" s="504"/>
      <c r="TPY8" s="504"/>
      <c r="TPZ8" s="504"/>
      <c r="TQA8" s="504"/>
      <c r="TQB8" s="505"/>
      <c r="TQC8" s="506"/>
      <c r="TQD8" s="504"/>
      <c r="TQE8" s="504"/>
      <c r="TQF8" s="504"/>
      <c r="TQG8" s="504"/>
      <c r="TQH8" s="504"/>
      <c r="TQI8" s="504"/>
      <c r="TQJ8" s="504"/>
      <c r="TQK8" s="504"/>
      <c r="TQL8" s="504"/>
      <c r="TQM8" s="504"/>
      <c r="TQN8" s="504"/>
      <c r="TQO8" s="504"/>
      <c r="TQP8" s="504"/>
      <c r="TQQ8" s="505"/>
      <c r="TQR8" s="506"/>
      <c r="TQS8" s="504"/>
      <c r="TQT8" s="504"/>
      <c r="TQU8" s="504"/>
      <c r="TQV8" s="504"/>
      <c r="TQW8" s="504"/>
      <c r="TQX8" s="504"/>
      <c r="TQY8" s="504"/>
      <c r="TQZ8" s="504"/>
      <c r="TRA8" s="504"/>
      <c r="TRB8" s="504"/>
      <c r="TRC8" s="504"/>
      <c r="TRD8" s="504"/>
      <c r="TRE8" s="504"/>
      <c r="TRF8" s="505"/>
      <c r="TRG8" s="506"/>
      <c r="TRH8" s="504"/>
      <c r="TRI8" s="504"/>
      <c r="TRJ8" s="504"/>
      <c r="TRK8" s="504"/>
      <c r="TRL8" s="504"/>
      <c r="TRM8" s="504"/>
      <c r="TRN8" s="504"/>
      <c r="TRO8" s="504"/>
      <c r="TRP8" s="504"/>
      <c r="TRQ8" s="504"/>
      <c r="TRR8" s="504"/>
      <c r="TRS8" s="504"/>
      <c r="TRT8" s="504"/>
      <c r="TRU8" s="505"/>
      <c r="TRV8" s="506"/>
      <c r="TRW8" s="504"/>
      <c r="TRX8" s="504"/>
      <c r="TRY8" s="504"/>
      <c r="TRZ8" s="504"/>
      <c r="TSA8" s="504"/>
      <c r="TSB8" s="504"/>
      <c r="TSC8" s="504"/>
      <c r="TSD8" s="504"/>
      <c r="TSE8" s="504"/>
      <c r="TSF8" s="504"/>
      <c r="TSG8" s="504"/>
      <c r="TSH8" s="504"/>
      <c r="TSI8" s="504"/>
      <c r="TSJ8" s="505"/>
      <c r="TSK8" s="506"/>
      <c r="TSL8" s="504"/>
      <c r="TSM8" s="504"/>
      <c r="TSN8" s="504"/>
      <c r="TSO8" s="504"/>
      <c r="TSP8" s="504"/>
      <c r="TSQ8" s="504"/>
      <c r="TSR8" s="504"/>
      <c r="TSS8" s="504"/>
      <c r="TST8" s="504"/>
      <c r="TSU8" s="504"/>
      <c r="TSV8" s="504"/>
      <c r="TSW8" s="504"/>
      <c r="TSX8" s="504"/>
      <c r="TSY8" s="505"/>
      <c r="TSZ8" s="506"/>
      <c r="TTA8" s="504"/>
      <c r="TTB8" s="504"/>
      <c r="TTC8" s="504"/>
      <c r="TTD8" s="504"/>
      <c r="TTE8" s="504"/>
      <c r="TTF8" s="504"/>
      <c r="TTG8" s="504"/>
      <c r="TTH8" s="504"/>
      <c r="TTI8" s="504"/>
      <c r="TTJ8" s="504"/>
      <c r="TTK8" s="504"/>
      <c r="TTL8" s="504"/>
      <c r="TTM8" s="504"/>
      <c r="TTN8" s="505"/>
      <c r="TTO8" s="506"/>
      <c r="TTP8" s="504"/>
      <c r="TTQ8" s="504"/>
      <c r="TTR8" s="504"/>
      <c r="TTS8" s="504"/>
      <c r="TTT8" s="504"/>
      <c r="TTU8" s="504"/>
      <c r="TTV8" s="504"/>
      <c r="TTW8" s="504"/>
      <c r="TTX8" s="504"/>
      <c r="TTY8" s="504"/>
      <c r="TTZ8" s="504"/>
      <c r="TUA8" s="504"/>
      <c r="TUB8" s="504"/>
      <c r="TUC8" s="505"/>
      <c r="TUD8" s="506"/>
      <c r="TUE8" s="504"/>
      <c r="TUF8" s="504"/>
      <c r="TUG8" s="504"/>
      <c r="TUH8" s="504"/>
      <c r="TUI8" s="504"/>
      <c r="TUJ8" s="504"/>
      <c r="TUK8" s="504"/>
      <c r="TUL8" s="504"/>
      <c r="TUM8" s="504"/>
      <c r="TUN8" s="504"/>
      <c r="TUO8" s="504"/>
      <c r="TUP8" s="504"/>
      <c r="TUQ8" s="504"/>
      <c r="TUR8" s="505"/>
      <c r="TUS8" s="506"/>
      <c r="TUT8" s="504"/>
      <c r="TUU8" s="504"/>
      <c r="TUV8" s="504"/>
      <c r="TUW8" s="504"/>
      <c r="TUX8" s="504"/>
      <c r="TUY8" s="504"/>
      <c r="TUZ8" s="504"/>
      <c r="TVA8" s="504"/>
      <c r="TVB8" s="504"/>
      <c r="TVC8" s="504"/>
      <c r="TVD8" s="504"/>
      <c r="TVE8" s="504"/>
      <c r="TVF8" s="504"/>
      <c r="TVG8" s="505"/>
      <c r="TVH8" s="506"/>
      <c r="TVI8" s="504"/>
      <c r="TVJ8" s="504"/>
      <c r="TVK8" s="504"/>
      <c r="TVL8" s="504"/>
      <c r="TVM8" s="504"/>
      <c r="TVN8" s="504"/>
      <c r="TVO8" s="504"/>
      <c r="TVP8" s="504"/>
      <c r="TVQ8" s="504"/>
      <c r="TVR8" s="504"/>
      <c r="TVS8" s="504"/>
      <c r="TVT8" s="504"/>
      <c r="TVU8" s="504"/>
      <c r="TVV8" s="505"/>
      <c r="TVW8" s="506"/>
      <c r="TVX8" s="504"/>
      <c r="TVY8" s="504"/>
      <c r="TVZ8" s="504"/>
      <c r="TWA8" s="504"/>
      <c r="TWB8" s="504"/>
      <c r="TWC8" s="504"/>
      <c r="TWD8" s="504"/>
      <c r="TWE8" s="504"/>
      <c r="TWF8" s="504"/>
      <c r="TWG8" s="504"/>
      <c r="TWH8" s="504"/>
      <c r="TWI8" s="504"/>
      <c r="TWJ8" s="504"/>
      <c r="TWK8" s="505"/>
      <c r="TWL8" s="506"/>
      <c r="TWM8" s="504"/>
      <c r="TWN8" s="504"/>
      <c r="TWO8" s="504"/>
      <c r="TWP8" s="504"/>
      <c r="TWQ8" s="504"/>
      <c r="TWR8" s="504"/>
      <c r="TWS8" s="504"/>
      <c r="TWT8" s="504"/>
      <c r="TWU8" s="504"/>
      <c r="TWV8" s="504"/>
      <c r="TWW8" s="504"/>
      <c r="TWX8" s="504"/>
      <c r="TWY8" s="504"/>
      <c r="TWZ8" s="505"/>
      <c r="TXA8" s="506"/>
      <c r="TXB8" s="504"/>
      <c r="TXC8" s="504"/>
      <c r="TXD8" s="504"/>
      <c r="TXE8" s="504"/>
      <c r="TXF8" s="504"/>
      <c r="TXG8" s="504"/>
      <c r="TXH8" s="504"/>
      <c r="TXI8" s="504"/>
      <c r="TXJ8" s="504"/>
      <c r="TXK8" s="504"/>
      <c r="TXL8" s="504"/>
      <c r="TXM8" s="504"/>
      <c r="TXN8" s="504"/>
      <c r="TXO8" s="505"/>
      <c r="TXP8" s="506"/>
      <c r="TXQ8" s="504"/>
      <c r="TXR8" s="504"/>
      <c r="TXS8" s="504"/>
      <c r="TXT8" s="504"/>
      <c r="TXU8" s="504"/>
      <c r="TXV8" s="504"/>
      <c r="TXW8" s="504"/>
      <c r="TXX8" s="504"/>
      <c r="TXY8" s="504"/>
      <c r="TXZ8" s="504"/>
      <c r="TYA8" s="504"/>
      <c r="TYB8" s="504"/>
      <c r="TYC8" s="504"/>
      <c r="TYD8" s="505"/>
      <c r="TYE8" s="506"/>
      <c r="TYF8" s="504"/>
      <c r="TYG8" s="504"/>
      <c r="TYH8" s="504"/>
      <c r="TYI8" s="504"/>
      <c r="TYJ8" s="504"/>
      <c r="TYK8" s="504"/>
      <c r="TYL8" s="504"/>
      <c r="TYM8" s="504"/>
      <c r="TYN8" s="504"/>
      <c r="TYO8" s="504"/>
      <c r="TYP8" s="504"/>
      <c r="TYQ8" s="504"/>
      <c r="TYR8" s="504"/>
      <c r="TYS8" s="505"/>
      <c r="TYT8" s="506"/>
      <c r="TYU8" s="504"/>
      <c r="TYV8" s="504"/>
      <c r="TYW8" s="504"/>
      <c r="TYX8" s="504"/>
      <c r="TYY8" s="504"/>
      <c r="TYZ8" s="504"/>
      <c r="TZA8" s="504"/>
      <c r="TZB8" s="504"/>
      <c r="TZC8" s="504"/>
      <c r="TZD8" s="504"/>
      <c r="TZE8" s="504"/>
      <c r="TZF8" s="504"/>
      <c r="TZG8" s="504"/>
      <c r="TZH8" s="505"/>
      <c r="TZI8" s="506"/>
      <c r="TZJ8" s="504"/>
      <c r="TZK8" s="504"/>
      <c r="TZL8" s="504"/>
      <c r="TZM8" s="504"/>
      <c r="TZN8" s="504"/>
      <c r="TZO8" s="504"/>
      <c r="TZP8" s="504"/>
      <c r="TZQ8" s="504"/>
      <c r="TZR8" s="504"/>
      <c r="TZS8" s="504"/>
      <c r="TZT8" s="504"/>
      <c r="TZU8" s="504"/>
      <c r="TZV8" s="504"/>
      <c r="TZW8" s="505"/>
      <c r="TZX8" s="506"/>
      <c r="TZY8" s="504"/>
      <c r="TZZ8" s="504"/>
      <c r="UAA8" s="504"/>
      <c r="UAB8" s="504"/>
      <c r="UAC8" s="504"/>
      <c r="UAD8" s="504"/>
      <c r="UAE8" s="504"/>
      <c r="UAF8" s="504"/>
      <c r="UAG8" s="504"/>
      <c r="UAH8" s="504"/>
      <c r="UAI8" s="504"/>
      <c r="UAJ8" s="504"/>
      <c r="UAK8" s="504"/>
      <c r="UAL8" s="505"/>
      <c r="UAM8" s="506"/>
      <c r="UAN8" s="504"/>
      <c r="UAO8" s="504"/>
      <c r="UAP8" s="504"/>
      <c r="UAQ8" s="504"/>
      <c r="UAR8" s="504"/>
      <c r="UAS8" s="504"/>
      <c r="UAT8" s="504"/>
      <c r="UAU8" s="504"/>
      <c r="UAV8" s="504"/>
      <c r="UAW8" s="504"/>
      <c r="UAX8" s="504"/>
      <c r="UAY8" s="504"/>
      <c r="UAZ8" s="504"/>
      <c r="UBA8" s="505"/>
      <c r="UBB8" s="506"/>
      <c r="UBC8" s="504"/>
      <c r="UBD8" s="504"/>
      <c r="UBE8" s="504"/>
      <c r="UBF8" s="504"/>
      <c r="UBG8" s="504"/>
      <c r="UBH8" s="504"/>
      <c r="UBI8" s="504"/>
      <c r="UBJ8" s="504"/>
      <c r="UBK8" s="504"/>
      <c r="UBL8" s="504"/>
      <c r="UBM8" s="504"/>
      <c r="UBN8" s="504"/>
      <c r="UBO8" s="504"/>
      <c r="UBP8" s="505"/>
      <c r="UBQ8" s="506"/>
      <c r="UBR8" s="504"/>
      <c r="UBS8" s="504"/>
      <c r="UBT8" s="504"/>
      <c r="UBU8" s="504"/>
      <c r="UBV8" s="504"/>
      <c r="UBW8" s="504"/>
      <c r="UBX8" s="504"/>
      <c r="UBY8" s="504"/>
      <c r="UBZ8" s="504"/>
      <c r="UCA8" s="504"/>
      <c r="UCB8" s="504"/>
      <c r="UCC8" s="504"/>
      <c r="UCD8" s="504"/>
      <c r="UCE8" s="505"/>
      <c r="UCF8" s="506"/>
      <c r="UCG8" s="504"/>
      <c r="UCH8" s="504"/>
      <c r="UCI8" s="504"/>
      <c r="UCJ8" s="504"/>
      <c r="UCK8" s="504"/>
      <c r="UCL8" s="504"/>
      <c r="UCM8" s="504"/>
      <c r="UCN8" s="504"/>
      <c r="UCO8" s="504"/>
      <c r="UCP8" s="504"/>
      <c r="UCQ8" s="504"/>
      <c r="UCR8" s="504"/>
      <c r="UCS8" s="504"/>
      <c r="UCT8" s="505"/>
      <c r="UCU8" s="506"/>
      <c r="UCV8" s="504"/>
      <c r="UCW8" s="504"/>
      <c r="UCX8" s="504"/>
      <c r="UCY8" s="504"/>
      <c r="UCZ8" s="504"/>
      <c r="UDA8" s="504"/>
      <c r="UDB8" s="504"/>
      <c r="UDC8" s="504"/>
      <c r="UDD8" s="504"/>
      <c r="UDE8" s="504"/>
      <c r="UDF8" s="504"/>
      <c r="UDG8" s="504"/>
      <c r="UDH8" s="504"/>
      <c r="UDI8" s="505"/>
      <c r="UDJ8" s="506"/>
      <c r="UDK8" s="504"/>
      <c r="UDL8" s="504"/>
      <c r="UDM8" s="504"/>
      <c r="UDN8" s="504"/>
      <c r="UDO8" s="504"/>
      <c r="UDP8" s="504"/>
      <c r="UDQ8" s="504"/>
      <c r="UDR8" s="504"/>
      <c r="UDS8" s="504"/>
      <c r="UDT8" s="504"/>
      <c r="UDU8" s="504"/>
      <c r="UDV8" s="504"/>
      <c r="UDW8" s="504"/>
      <c r="UDX8" s="505"/>
      <c r="UDY8" s="506"/>
      <c r="UDZ8" s="504"/>
      <c r="UEA8" s="504"/>
      <c r="UEB8" s="504"/>
      <c r="UEC8" s="504"/>
      <c r="UED8" s="504"/>
      <c r="UEE8" s="504"/>
      <c r="UEF8" s="504"/>
      <c r="UEG8" s="504"/>
      <c r="UEH8" s="504"/>
      <c r="UEI8" s="504"/>
      <c r="UEJ8" s="504"/>
      <c r="UEK8" s="504"/>
      <c r="UEL8" s="504"/>
      <c r="UEM8" s="505"/>
      <c r="UEN8" s="506"/>
      <c r="UEO8" s="504"/>
      <c r="UEP8" s="504"/>
      <c r="UEQ8" s="504"/>
      <c r="UER8" s="504"/>
      <c r="UES8" s="504"/>
      <c r="UET8" s="504"/>
      <c r="UEU8" s="504"/>
      <c r="UEV8" s="504"/>
      <c r="UEW8" s="504"/>
      <c r="UEX8" s="504"/>
      <c r="UEY8" s="504"/>
      <c r="UEZ8" s="504"/>
      <c r="UFA8" s="504"/>
      <c r="UFB8" s="505"/>
      <c r="UFC8" s="506"/>
      <c r="UFD8" s="504"/>
      <c r="UFE8" s="504"/>
      <c r="UFF8" s="504"/>
      <c r="UFG8" s="504"/>
      <c r="UFH8" s="504"/>
      <c r="UFI8" s="504"/>
      <c r="UFJ8" s="504"/>
      <c r="UFK8" s="504"/>
      <c r="UFL8" s="504"/>
      <c r="UFM8" s="504"/>
      <c r="UFN8" s="504"/>
      <c r="UFO8" s="504"/>
      <c r="UFP8" s="504"/>
      <c r="UFQ8" s="505"/>
      <c r="UFR8" s="506"/>
      <c r="UFS8" s="504"/>
      <c r="UFT8" s="504"/>
      <c r="UFU8" s="504"/>
      <c r="UFV8" s="504"/>
      <c r="UFW8" s="504"/>
      <c r="UFX8" s="504"/>
      <c r="UFY8" s="504"/>
      <c r="UFZ8" s="504"/>
      <c r="UGA8" s="504"/>
      <c r="UGB8" s="504"/>
      <c r="UGC8" s="504"/>
      <c r="UGD8" s="504"/>
      <c r="UGE8" s="504"/>
      <c r="UGF8" s="505"/>
      <c r="UGG8" s="506"/>
      <c r="UGH8" s="504"/>
      <c r="UGI8" s="504"/>
      <c r="UGJ8" s="504"/>
      <c r="UGK8" s="504"/>
      <c r="UGL8" s="504"/>
      <c r="UGM8" s="504"/>
      <c r="UGN8" s="504"/>
      <c r="UGO8" s="504"/>
      <c r="UGP8" s="504"/>
      <c r="UGQ8" s="504"/>
      <c r="UGR8" s="504"/>
      <c r="UGS8" s="504"/>
      <c r="UGT8" s="504"/>
      <c r="UGU8" s="505"/>
      <c r="UGV8" s="506"/>
      <c r="UGW8" s="504"/>
      <c r="UGX8" s="504"/>
      <c r="UGY8" s="504"/>
      <c r="UGZ8" s="504"/>
      <c r="UHA8" s="504"/>
      <c r="UHB8" s="504"/>
      <c r="UHC8" s="504"/>
      <c r="UHD8" s="504"/>
      <c r="UHE8" s="504"/>
      <c r="UHF8" s="504"/>
      <c r="UHG8" s="504"/>
      <c r="UHH8" s="504"/>
      <c r="UHI8" s="504"/>
      <c r="UHJ8" s="505"/>
      <c r="UHK8" s="506"/>
      <c r="UHL8" s="504"/>
      <c r="UHM8" s="504"/>
      <c r="UHN8" s="504"/>
      <c r="UHO8" s="504"/>
      <c r="UHP8" s="504"/>
      <c r="UHQ8" s="504"/>
      <c r="UHR8" s="504"/>
      <c r="UHS8" s="504"/>
      <c r="UHT8" s="504"/>
      <c r="UHU8" s="504"/>
      <c r="UHV8" s="504"/>
      <c r="UHW8" s="504"/>
      <c r="UHX8" s="504"/>
      <c r="UHY8" s="505"/>
      <c r="UHZ8" s="506"/>
      <c r="UIA8" s="504"/>
      <c r="UIB8" s="504"/>
      <c r="UIC8" s="504"/>
      <c r="UID8" s="504"/>
      <c r="UIE8" s="504"/>
      <c r="UIF8" s="504"/>
      <c r="UIG8" s="504"/>
      <c r="UIH8" s="504"/>
      <c r="UII8" s="504"/>
      <c r="UIJ8" s="504"/>
      <c r="UIK8" s="504"/>
      <c r="UIL8" s="504"/>
      <c r="UIM8" s="504"/>
      <c r="UIN8" s="505"/>
      <c r="UIO8" s="506"/>
      <c r="UIP8" s="504"/>
      <c r="UIQ8" s="504"/>
      <c r="UIR8" s="504"/>
      <c r="UIS8" s="504"/>
      <c r="UIT8" s="504"/>
      <c r="UIU8" s="504"/>
      <c r="UIV8" s="504"/>
      <c r="UIW8" s="504"/>
      <c r="UIX8" s="504"/>
      <c r="UIY8" s="504"/>
      <c r="UIZ8" s="504"/>
      <c r="UJA8" s="504"/>
      <c r="UJB8" s="504"/>
      <c r="UJC8" s="505"/>
      <c r="UJD8" s="506"/>
      <c r="UJE8" s="504"/>
      <c r="UJF8" s="504"/>
      <c r="UJG8" s="504"/>
      <c r="UJH8" s="504"/>
      <c r="UJI8" s="504"/>
      <c r="UJJ8" s="504"/>
      <c r="UJK8" s="504"/>
      <c r="UJL8" s="504"/>
      <c r="UJM8" s="504"/>
      <c r="UJN8" s="504"/>
      <c r="UJO8" s="504"/>
      <c r="UJP8" s="504"/>
      <c r="UJQ8" s="504"/>
      <c r="UJR8" s="505"/>
      <c r="UJS8" s="506"/>
      <c r="UJT8" s="504"/>
      <c r="UJU8" s="504"/>
      <c r="UJV8" s="504"/>
      <c r="UJW8" s="504"/>
      <c r="UJX8" s="504"/>
      <c r="UJY8" s="504"/>
      <c r="UJZ8" s="504"/>
      <c r="UKA8" s="504"/>
      <c r="UKB8" s="504"/>
      <c r="UKC8" s="504"/>
      <c r="UKD8" s="504"/>
      <c r="UKE8" s="504"/>
      <c r="UKF8" s="504"/>
      <c r="UKG8" s="505"/>
      <c r="UKH8" s="506"/>
      <c r="UKI8" s="504"/>
      <c r="UKJ8" s="504"/>
      <c r="UKK8" s="504"/>
      <c r="UKL8" s="504"/>
      <c r="UKM8" s="504"/>
      <c r="UKN8" s="504"/>
      <c r="UKO8" s="504"/>
      <c r="UKP8" s="504"/>
      <c r="UKQ8" s="504"/>
      <c r="UKR8" s="504"/>
      <c r="UKS8" s="504"/>
      <c r="UKT8" s="504"/>
      <c r="UKU8" s="504"/>
      <c r="UKV8" s="505"/>
      <c r="UKW8" s="506"/>
      <c r="UKX8" s="504"/>
      <c r="UKY8" s="504"/>
      <c r="UKZ8" s="504"/>
      <c r="ULA8" s="504"/>
      <c r="ULB8" s="504"/>
      <c r="ULC8" s="504"/>
      <c r="ULD8" s="504"/>
      <c r="ULE8" s="504"/>
      <c r="ULF8" s="504"/>
      <c r="ULG8" s="504"/>
      <c r="ULH8" s="504"/>
      <c r="ULI8" s="504"/>
      <c r="ULJ8" s="504"/>
      <c r="ULK8" s="505"/>
      <c r="ULL8" s="506"/>
      <c r="ULM8" s="504"/>
      <c r="ULN8" s="504"/>
      <c r="ULO8" s="504"/>
      <c r="ULP8" s="504"/>
      <c r="ULQ8" s="504"/>
      <c r="ULR8" s="504"/>
      <c r="ULS8" s="504"/>
      <c r="ULT8" s="504"/>
      <c r="ULU8" s="504"/>
      <c r="ULV8" s="504"/>
      <c r="ULW8" s="504"/>
      <c r="ULX8" s="504"/>
      <c r="ULY8" s="504"/>
      <c r="ULZ8" s="505"/>
      <c r="UMA8" s="506"/>
      <c r="UMB8" s="504"/>
      <c r="UMC8" s="504"/>
      <c r="UMD8" s="504"/>
      <c r="UME8" s="504"/>
      <c r="UMF8" s="504"/>
      <c r="UMG8" s="504"/>
      <c r="UMH8" s="504"/>
      <c r="UMI8" s="504"/>
      <c r="UMJ8" s="504"/>
      <c r="UMK8" s="504"/>
      <c r="UML8" s="504"/>
      <c r="UMM8" s="504"/>
      <c r="UMN8" s="504"/>
      <c r="UMO8" s="505"/>
      <c r="UMP8" s="506"/>
      <c r="UMQ8" s="504"/>
      <c r="UMR8" s="504"/>
      <c r="UMS8" s="504"/>
      <c r="UMT8" s="504"/>
      <c r="UMU8" s="504"/>
      <c r="UMV8" s="504"/>
      <c r="UMW8" s="504"/>
      <c r="UMX8" s="504"/>
      <c r="UMY8" s="504"/>
      <c r="UMZ8" s="504"/>
      <c r="UNA8" s="504"/>
      <c r="UNB8" s="504"/>
      <c r="UNC8" s="504"/>
      <c r="UND8" s="505"/>
      <c r="UNE8" s="506"/>
      <c r="UNF8" s="504"/>
      <c r="UNG8" s="504"/>
      <c r="UNH8" s="504"/>
      <c r="UNI8" s="504"/>
      <c r="UNJ8" s="504"/>
      <c r="UNK8" s="504"/>
      <c r="UNL8" s="504"/>
      <c r="UNM8" s="504"/>
      <c r="UNN8" s="504"/>
      <c r="UNO8" s="504"/>
      <c r="UNP8" s="504"/>
      <c r="UNQ8" s="504"/>
      <c r="UNR8" s="504"/>
      <c r="UNS8" s="505"/>
      <c r="UNT8" s="506"/>
      <c r="UNU8" s="504"/>
      <c r="UNV8" s="504"/>
      <c r="UNW8" s="504"/>
      <c r="UNX8" s="504"/>
      <c r="UNY8" s="504"/>
      <c r="UNZ8" s="504"/>
      <c r="UOA8" s="504"/>
      <c r="UOB8" s="504"/>
      <c r="UOC8" s="504"/>
      <c r="UOD8" s="504"/>
      <c r="UOE8" s="504"/>
      <c r="UOF8" s="504"/>
      <c r="UOG8" s="504"/>
      <c r="UOH8" s="505"/>
      <c r="UOI8" s="506"/>
      <c r="UOJ8" s="504"/>
      <c r="UOK8" s="504"/>
      <c r="UOL8" s="504"/>
      <c r="UOM8" s="504"/>
      <c r="UON8" s="504"/>
      <c r="UOO8" s="504"/>
      <c r="UOP8" s="504"/>
      <c r="UOQ8" s="504"/>
      <c r="UOR8" s="504"/>
      <c r="UOS8" s="504"/>
      <c r="UOT8" s="504"/>
      <c r="UOU8" s="504"/>
      <c r="UOV8" s="504"/>
      <c r="UOW8" s="505"/>
      <c r="UOX8" s="506"/>
      <c r="UOY8" s="504"/>
      <c r="UOZ8" s="504"/>
      <c r="UPA8" s="504"/>
      <c r="UPB8" s="504"/>
      <c r="UPC8" s="504"/>
      <c r="UPD8" s="504"/>
      <c r="UPE8" s="504"/>
      <c r="UPF8" s="504"/>
      <c r="UPG8" s="504"/>
      <c r="UPH8" s="504"/>
      <c r="UPI8" s="504"/>
      <c r="UPJ8" s="504"/>
      <c r="UPK8" s="504"/>
      <c r="UPL8" s="505"/>
      <c r="UPM8" s="506"/>
      <c r="UPN8" s="504"/>
      <c r="UPO8" s="504"/>
      <c r="UPP8" s="504"/>
      <c r="UPQ8" s="504"/>
      <c r="UPR8" s="504"/>
      <c r="UPS8" s="504"/>
      <c r="UPT8" s="504"/>
      <c r="UPU8" s="504"/>
      <c r="UPV8" s="504"/>
      <c r="UPW8" s="504"/>
      <c r="UPX8" s="504"/>
      <c r="UPY8" s="504"/>
      <c r="UPZ8" s="504"/>
      <c r="UQA8" s="505"/>
      <c r="UQB8" s="506"/>
      <c r="UQC8" s="504"/>
      <c r="UQD8" s="504"/>
      <c r="UQE8" s="504"/>
      <c r="UQF8" s="504"/>
      <c r="UQG8" s="504"/>
      <c r="UQH8" s="504"/>
      <c r="UQI8" s="504"/>
      <c r="UQJ8" s="504"/>
      <c r="UQK8" s="504"/>
      <c r="UQL8" s="504"/>
      <c r="UQM8" s="504"/>
      <c r="UQN8" s="504"/>
      <c r="UQO8" s="504"/>
      <c r="UQP8" s="505"/>
      <c r="UQQ8" s="506"/>
      <c r="UQR8" s="504"/>
      <c r="UQS8" s="504"/>
      <c r="UQT8" s="504"/>
      <c r="UQU8" s="504"/>
      <c r="UQV8" s="504"/>
      <c r="UQW8" s="504"/>
      <c r="UQX8" s="504"/>
      <c r="UQY8" s="504"/>
      <c r="UQZ8" s="504"/>
      <c r="URA8" s="504"/>
      <c r="URB8" s="504"/>
      <c r="URC8" s="504"/>
      <c r="URD8" s="504"/>
      <c r="URE8" s="505"/>
      <c r="URF8" s="506"/>
      <c r="URG8" s="504"/>
      <c r="URH8" s="504"/>
      <c r="URI8" s="504"/>
      <c r="URJ8" s="504"/>
      <c r="URK8" s="504"/>
      <c r="URL8" s="504"/>
      <c r="URM8" s="504"/>
      <c r="URN8" s="504"/>
      <c r="URO8" s="504"/>
      <c r="URP8" s="504"/>
      <c r="URQ8" s="504"/>
      <c r="URR8" s="504"/>
      <c r="URS8" s="504"/>
      <c r="URT8" s="505"/>
      <c r="URU8" s="506"/>
      <c r="URV8" s="504"/>
      <c r="URW8" s="504"/>
      <c r="URX8" s="504"/>
      <c r="URY8" s="504"/>
      <c r="URZ8" s="504"/>
      <c r="USA8" s="504"/>
      <c r="USB8" s="504"/>
      <c r="USC8" s="504"/>
      <c r="USD8" s="504"/>
      <c r="USE8" s="504"/>
      <c r="USF8" s="504"/>
      <c r="USG8" s="504"/>
      <c r="USH8" s="504"/>
      <c r="USI8" s="505"/>
      <c r="USJ8" s="506"/>
      <c r="USK8" s="504"/>
      <c r="USL8" s="504"/>
      <c r="USM8" s="504"/>
      <c r="USN8" s="504"/>
      <c r="USO8" s="504"/>
      <c r="USP8" s="504"/>
      <c r="USQ8" s="504"/>
      <c r="USR8" s="504"/>
      <c r="USS8" s="504"/>
      <c r="UST8" s="504"/>
      <c r="USU8" s="504"/>
      <c r="USV8" s="504"/>
      <c r="USW8" s="504"/>
      <c r="USX8" s="505"/>
      <c r="USY8" s="506"/>
      <c r="USZ8" s="504"/>
      <c r="UTA8" s="504"/>
      <c r="UTB8" s="504"/>
      <c r="UTC8" s="504"/>
      <c r="UTD8" s="504"/>
      <c r="UTE8" s="504"/>
      <c r="UTF8" s="504"/>
      <c r="UTG8" s="504"/>
      <c r="UTH8" s="504"/>
      <c r="UTI8" s="504"/>
      <c r="UTJ8" s="504"/>
      <c r="UTK8" s="504"/>
      <c r="UTL8" s="504"/>
      <c r="UTM8" s="505"/>
      <c r="UTN8" s="506"/>
      <c r="UTO8" s="504"/>
      <c r="UTP8" s="504"/>
      <c r="UTQ8" s="504"/>
      <c r="UTR8" s="504"/>
      <c r="UTS8" s="504"/>
      <c r="UTT8" s="504"/>
      <c r="UTU8" s="504"/>
      <c r="UTV8" s="504"/>
      <c r="UTW8" s="504"/>
      <c r="UTX8" s="504"/>
      <c r="UTY8" s="504"/>
      <c r="UTZ8" s="504"/>
      <c r="UUA8" s="504"/>
      <c r="UUB8" s="505"/>
      <c r="UUC8" s="506"/>
      <c r="UUD8" s="504"/>
      <c r="UUE8" s="504"/>
      <c r="UUF8" s="504"/>
      <c r="UUG8" s="504"/>
      <c r="UUH8" s="504"/>
      <c r="UUI8" s="504"/>
      <c r="UUJ8" s="504"/>
      <c r="UUK8" s="504"/>
      <c r="UUL8" s="504"/>
      <c r="UUM8" s="504"/>
      <c r="UUN8" s="504"/>
      <c r="UUO8" s="504"/>
      <c r="UUP8" s="504"/>
      <c r="UUQ8" s="505"/>
      <c r="UUR8" s="506"/>
      <c r="UUS8" s="504"/>
      <c r="UUT8" s="504"/>
      <c r="UUU8" s="504"/>
      <c r="UUV8" s="504"/>
      <c r="UUW8" s="504"/>
      <c r="UUX8" s="504"/>
      <c r="UUY8" s="504"/>
      <c r="UUZ8" s="504"/>
      <c r="UVA8" s="504"/>
      <c r="UVB8" s="504"/>
      <c r="UVC8" s="504"/>
      <c r="UVD8" s="504"/>
      <c r="UVE8" s="504"/>
      <c r="UVF8" s="505"/>
      <c r="UVG8" s="506"/>
      <c r="UVH8" s="504"/>
      <c r="UVI8" s="504"/>
      <c r="UVJ8" s="504"/>
      <c r="UVK8" s="504"/>
      <c r="UVL8" s="504"/>
      <c r="UVM8" s="504"/>
      <c r="UVN8" s="504"/>
      <c r="UVO8" s="504"/>
      <c r="UVP8" s="504"/>
      <c r="UVQ8" s="504"/>
      <c r="UVR8" s="504"/>
      <c r="UVS8" s="504"/>
      <c r="UVT8" s="504"/>
      <c r="UVU8" s="505"/>
      <c r="UVV8" s="506"/>
      <c r="UVW8" s="504"/>
      <c r="UVX8" s="504"/>
      <c r="UVY8" s="504"/>
      <c r="UVZ8" s="504"/>
      <c r="UWA8" s="504"/>
      <c r="UWB8" s="504"/>
      <c r="UWC8" s="504"/>
      <c r="UWD8" s="504"/>
      <c r="UWE8" s="504"/>
      <c r="UWF8" s="504"/>
      <c r="UWG8" s="504"/>
      <c r="UWH8" s="504"/>
      <c r="UWI8" s="504"/>
      <c r="UWJ8" s="505"/>
      <c r="UWK8" s="506"/>
      <c r="UWL8" s="504"/>
      <c r="UWM8" s="504"/>
      <c r="UWN8" s="504"/>
      <c r="UWO8" s="504"/>
      <c r="UWP8" s="504"/>
      <c r="UWQ8" s="504"/>
      <c r="UWR8" s="504"/>
      <c r="UWS8" s="504"/>
      <c r="UWT8" s="504"/>
      <c r="UWU8" s="504"/>
      <c r="UWV8" s="504"/>
      <c r="UWW8" s="504"/>
      <c r="UWX8" s="504"/>
      <c r="UWY8" s="505"/>
      <c r="UWZ8" s="506"/>
      <c r="UXA8" s="504"/>
      <c r="UXB8" s="504"/>
      <c r="UXC8" s="504"/>
      <c r="UXD8" s="504"/>
      <c r="UXE8" s="504"/>
      <c r="UXF8" s="504"/>
      <c r="UXG8" s="504"/>
      <c r="UXH8" s="504"/>
      <c r="UXI8" s="504"/>
      <c r="UXJ8" s="504"/>
      <c r="UXK8" s="504"/>
      <c r="UXL8" s="504"/>
      <c r="UXM8" s="504"/>
      <c r="UXN8" s="505"/>
      <c r="UXO8" s="506"/>
      <c r="UXP8" s="504"/>
      <c r="UXQ8" s="504"/>
      <c r="UXR8" s="504"/>
      <c r="UXS8" s="504"/>
      <c r="UXT8" s="504"/>
      <c r="UXU8" s="504"/>
      <c r="UXV8" s="504"/>
      <c r="UXW8" s="504"/>
      <c r="UXX8" s="504"/>
      <c r="UXY8" s="504"/>
      <c r="UXZ8" s="504"/>
      <c r="UYA8" s="504"/>
      <c r="UYB8" s="504"/>
      <c r="UYC8" s="505"/>
      <c r="UYD8" s="506"/>
      <c r="UYE8" s="504"/>
      <c r="UYF8" s="504"/>
      <c r="UYG8" s="504"/>
      <c r="UYH8" s="504"/>
      <c r="UYI8" s="504"/>
      <c r="UYJ8" s="504"/>
      <c r="UYK8" s="504"/>
      <c r="UYL8" s="504"/>
      <c r="UYM8" s="504"/>
      <c r="UYN8" s="504"/>
      <c r="UYO8" s="504"/>
      <c r="UYP8" s="504"/>
      <c r="UYQ8" s="504"/>
      <c r="UYR8" s="505"/>
      <c r="UYS8" s="506"/>
      <c r="UYT8" s="504"/>
      <c r="UYU8" s="504"/>
      <c r="UYV8" s="504"/>
      <c r="UYW8" s="504"/>
      <c r="UYX8" s="504"/>
      <c r="UYY8" s="504"/>
      <c r="UYZ8" s="504"/>
      <c r="UZA8" s="504"/>
      <c r="UZB8" s="504"/>
      <c r="UZC8" s="504"/>
      <c r="UZD8" s="504"/>
      <c r="UZE8" s="504"/>
      <c r="UZF8" s="504"/>
      <c r="UZG8" s="505"/>
      <c r="UZH8" s="506"/>
      <c r="UZI8" s="504"/>
      <c r="UZJ8" s="504"/>
      <c r="UZK8" s="504"/>
      <c r="UZL8" s="504"/>
      <c r="UZM8" s="504"/>
      <c r="UZN8" s="504"/>
      <c r="UZO8" s="504"/>
      <c r="UZP8" s="504"/>
      <c r="UZQ8" s="504"/>
      <c r="UZR8" s="504"/>
      <c r="UZS8" s="504"/>
      <c r="UZT8" s="504"/>
      <c r="UZU8" s="504"/>
      <c r="UZV8" s="505"/>
      <c r="UZW8" s="506"/>
      <c r="UZX8" s="504"/>
      <c r="UZY8" s="504"/>
      <c r="UZZ8" s="504"/>
      <c r="VAA8" s="504"/>
      <c r="VAB8" s="504"/>
      <c r="VAC8" s="504"/>
      <c r="VAD8" s="504"/>
      <c r="VAE8" s="504"/>
      <c r="VAF8" s="504"/>
      <c r="VAG8" s="504"/>
      <c r="VAH8" s="504"/>
      <c r="VAI8" s="504"/>
      <c r="VAJ8" s="504"/>
      <c r="VAK8" s="505"/>
      <c r="VAL8" s="506"/>
      <c r="VAM8" s="504"/>
      <c r="VAN8" s="504"/>
      <c r="VAO8" s="504"/>
      <c r="VAP8" s="504"/>
      <c r="VAQ8" s="504"/>
      <c r="VAR8" s="504"/>
      <c r="VAS8" s="504"/>
      <c r="VAT8" s="504"/>
      <c r="VAU8" s="504"/>
      <c r="VAV8" s="504"/>
      <c r="VAW8" s="504"/>
      <c r="VAX8" s="504"/>
      <c r="VAY8" s="504"/>
      <c r="VAZ8" s="505"/>
      <c r="VBA8" s="506"/>
      <c r="VBB8" s="504"/>
      <c r="VBC8" s="504"/>
      <c r="VBD8" s="504"/>
      <c r="VBE8" s="504"/>
      <c r="VBF8" s="504"/>
      <c r="VBG8" s="504"/>
      <c r="VBH8" s="504"/>
      <c r="VBI8" s="504"/>
      <c r="VBJ8" s="504"/>
      <c r="VBK8" s="504"/>
      <c r="VBL8" s="504"/>
      <c r="VBM8" s="504"/>
      <c r="VBN8" s="504"/>
      <c r="VBO8" s="505"/>
      <c r="VBP8" s="506"/>
      <c r="VBQ8" s="504"/>
      <c r="VBR8" s="504"/>
      <c r="VBS8" s="504"/>
      <c r="VBT8" s="504"/>
      <c r="VBU8" s="504"/>
      <c r="VBV8" s="504"/>
      <c r="VBW8" s="504"/>
      <c r="VBX8" s="504"/>
      <c r="VBY8" s="504"/>
      <c r="VBZ8" s="504"/>
      <c r="VCA8" s="504"/>
      <c r="VCB8" s="504"/>
      <c r="VCC8" s="504"/>
      <c r="VCD8" s="505"/>
      <c r="VCE8" s="506"/>
      <c r="VCF8" s="504"/>
      <c r="VCG8" s="504"/>
      <c r="VCH8" s="504"/>
      <c r="VCI8" s="504"/>
      <c r="VCJ8" s="504"/>
      <c r="VCK8" s="504"/>
      <c r="VCL8" s="504"/>
      <c r="VCM8" s="504"/>
      <c r="VCN8" s="504"/>
      <c r="VCO8" s="504"/>
      <c r="VCP8" s="504"/>
      <c r="VCQ8" s="504"/>
      <c r="VCR8" s="504"/>
      <c r="VCS8" s="505"/>
      <c r="VCT8" s="506"/>
      <c r="VCU8" s="504"/>
      <c r="VCV8" s="504"/>
      <c r="VCW8" s="504"/>
      <c r="VCX8" s="504"/>
      <c r="VCY8" s="504"/>
      <c r="VCZ8" s="504"/>
      <c r="VDA8" s="504"/>
      <c r="VDB8" s="504"/>
      <c r="VDC8" s="504"/>
      <c r="VDD8" s="504"/>
      <c r="VDE8" s="504"/>
      <c r="VDF8" s="504"/>
      <c r="VDG8" s="504"/>
      <c r="VDH8" s="505"/>
      <c r="VDI8" s="506"/>
      <c r="VDJ8" s="504"/>
      <c r="VDK8" s="504"/>
      <c r="VDL8" s="504"/>
      <c r="VDM8" s="504"/>
      <c r="VDN8" s="504"/>
      <c r="VDO8" s="504"/>
      <c r="VDP8" s="504"/>
      <c r="VDQ8" s="504"/>
      <c r="VDR8" s="504"/>
      <c r="VDS8" s="504"/>
      <c r="VDT8" s="504"/>
      <c r="VDU8" s="504"/>
      <c r="VDV8" s="504"/>
      <c r="VDW8" s="505"/>
      <c r="VDX8" s="506"/>
      <c r="VDY8" s="504"/>
      <c r="VDZ8" s="504"/>
      <c r="VEA8" s="504"/>
      <c r="VEB8" s="504"/>
      <c r="VEC8" s="504"/>
      <c r="VED8" s="504"/>
      <c r="VEE8" s="504"/>
      <c r="VEF8" s="504"/>
      <c r="VEG8" s="504"/>
      <c r="VEH8" s="504"/>
      <c r="VEI8" s="504"/>
      <c r="VEJ8" s="504"/>
      <c r="VEK8" s="504"/>
      <c r="VEL8" s="505"/>
      <c r="VEM8" s="506"/>
      <c r="VEN8" s="504"/>
      <c r="VEO8" s="504"/>
      <c r="VEP8" s="504"/>
      <c r="VEQ8" s="504"/>
      <c r="VER8" s="504"/>
      <c r="VES8" s="504"/>
      <c r="VET8" s="504"/>
      <c r="VEU8" s="504"/>
      <c r="VEV8" s="504"/>
      <c r="VEW8" s="504"/>
      <c r="VEX8" s="504"/>
      <c r="VEY8" s="504"/>
      <c r="VEZ8" s="504"/>
      <c r="VFA8" s="505"/>
      <c r="VFB8" s="506"/>
      <c r="VFC8" s="504"/>
      <c r="VFD8" s="504"/>
      <c r="VFE8" s="504"/>
      <c r="VFF8" s="504"/>
      <c r="VFG8" s="504"/>
      <c r="VFH8" s="504"/>
      <c r="VFI8" s="504"/>
      <c r="VFJ8" s="504"/>
      <c r="VFK8" s="504"/>
      <c r="VFL8" s="504"/>
      <c r="VFM8" s="504"/>
      <c r="VFN8" s="504"/>
      <c r="VFO8" s="504"/>
      <c r="VFP8" s="505"/>
      <c r="VFQ8" s="506"/>
      <c r="VFR8" s="504"/>
      <c r="VFS8" s="504"/>
      <c r="VFT8" s="504"/>
      <c r="VFU8" s="504"/>
      <c r="VFV8" s="504"/>
      <c r="VFW8" s="504"/>
      <c r="VFX8" s="504"/>
      <c r="VFY8" s="504"/>
      <c r="VFZ8" s="504"/>
      <c r="VGA8" s="504"/>
      <c r="VGB8" s="504"/>
      <c r="VGC8" s="504"/>
      <c r="VGD8" s="504"/>
      <c r="VGE8" s="505"/>
      <c r="VGF8" s="506"/>
      <c r="VGG8" s="504"/>
      <c r="VGH8" s="504"/>
      <c r="VGI8" s="504"/>
      <c r="VGJ8" s="504"/>
      <c r="VGK8" s="504"/>
      <c r="VGL8" s="504"/>
      <c r="VGM8" s="504"/>
      <c r="VGN8" s="504"/>
      <c r="VGO8" s="504"/>
      <c r="VGP8" s="504"/>
      <c r="VGQ8" s="504"/>
      <c r="VGR8" s="504"/>
      <c r="VGS8" s="504"/>
      <c r="VGT8" s="505"/>
      <c r="VGU8" s="506"/>
      <c r="VGV8" s="504"/>
      <c r="VGW8" s="504"/>
      <c r="VGX8" s="504"/>
      <c r="VGY8" s="504"/>
      <c r="VGZ8" s="504"/>
      <c r="VHA8" s="504"/>
      <c r="VHB8" s="504"/>
      <c r="VHC8" s="504"/>
      <c r="VHD8" s="504"/>
      <c r="VHE8" s="504"/>
      <c r="VHF8" s="504"/>
      <c r="VHG8" s="504"/>
      <c r="VHH8" s="504"/>
      <c r="VHI8" s="505"/>
      <c r="VHJ8" s="506"/>
      <c r="VHK8" s="504"/>
      <c r="VHL8" s="504"/>
      <c r="VHM8" s="504"/>
      <c r="VHN8" s="504"/>
      <c r="VHO8" s="504"/>
      <c r="VHP8" s="504"/>
      <c r="VHQ8" s="504"/>
      <c r="VHR8" s="504"/>
      <c r="VHS8" s="504"/>
      <c r="VHT8" s="504"/>
      <c r="VHU8" s="504"/>
      <c r="VHV8" s="504"/>
      <c r="VHW8" s="504"/>
      <c r="VHX8" s="505"/>
      <c r="VHY8" s="506"/>
      <c r="VHZ8" s="504"/>
      <c r="VIA8" s="504"/>
      <c r="VIB8" s="504"/>
      <c r="VIC8" s="504"/>
      <c r="VID8" s="504"/>
      <c r="VIE8" s="504"/>
      <c r="VIF8" s="504"/>
      <c r="VIG8" s="504"/>
      <c r="VIH8" s="504"/>
      <c r="VII8" s="504"/>
      <c r="VIJ8" s="504"/>
      <c r="VIK8" s="504"/>
      <c r="VIL8" s="504"/>
      <c r="VIM8" s="505"/>
      <c r="VIN8" s="506"/>
      <c r="VIO8" s="504"/>
      <c r="VIP8" s="504"/>
      <c r="VIQ8" s="504"/>
      <c r="VIR8" s="504"/>
      <c r="VIS8" s="504"/>
      <c r="VIT8" s="504"/>
      <c r="VIU8" s="504"/>
      <c r="VIV8" s="504"/>
      <c r="VIW8" s="504"/>
      <c r="VIX8" s="504"/>
      <c r="VIY8" s="504"/>
      <c r="VIZ8" s="504"/>
      <c r="VJA8" s="504"/>
      <c r="VJB8" s="505"/>
      <c r="VJC8" s="506"/>
      <c r="VJD8" s="504"/>
      <c r="VJE8" s="504"/>
      <c r="VJF8" s="504"/>
      <c r="VJG8" s="504"/>
      <c r="VJH8" s="504"/>
      <c r="VJI8" s="504"/>
      <c r="VJJ8" s="504"/>
      <c r="VJK8" s="504"/>
      <c r="VJL8" s="504"/>
      <c r="VJM8" s="504"/>
      <c r="VJN8" s="504"/>
      <c r="VJO8" s="504"/>
      <c r="VJP8" s="504"/>
      <c r="VJQ8" s="505"/>
      <c r="VJR8" s="506"/>
      <c r="VJS8" s="504"/>
      <c r="VJT8" s="504"/>
      <c r="VJU8" s="504"/>
      <c r="VJV8" s="504"/>
      <c r="VJW8" s="504"/>
      <c r="VJX8" s="504"/>
      <c r="VJY8" s="504"/>
      <c r="VJZ8" s="504"/>
      <c r="VKA8" s="504"/>
      <c r="VKB8" s="504"/>
      <c r="VKC8" s="504"/>
      <c r="VKD8" s="504"/>
      <c r="VKE8" s="504"/>
      <c r="VKF8" s="505"/>
      <c r="VKG8" s="506"/>
      <c r="VKH8" s="504"/>
      <c r="VKI8" s="504"/>
      <c r="VKJ8" s="504"/>
      <c r="VKK8" s="504"/>
      <c r="VKL8" s="504"/>
      <c r="VKM8" s="504"/>
      <c r="VKN8" s="504"/>
      <c r="VKO8" s="504"/>
      <c r="VKP8" s="504"/>
      <c r="VKQ8" s="504"/>
      <c r="VKR8" s="504"/>
      <c r="VKS8" s="504"/>
      <c r="VKT8" s="504"/>
      <c r="VKU8" s="505"/>
      <c r="VKV8" s="506"/>
      <c r="VKW8" s="504"/>
      <c r="VKX8" s="504"/>
      <c r="VKY8" s="504"/>
      <c r="VKZ8" s="504"/>
      <c r="VLA8" s="504"/>
      <c r="VLB8" s="504"/>
      <c r="VLC8" s="504"/>
      <c r="VLD8" s="504"/>
      <c r="VLE8" s="504"/>
      <c r="VLF8" s="504"/>
      <c r="VLG8" s="504"/>
      <c r="VLH8" s="504"/>
      <c r="VLI8" s="504"/>
      <c r="VLJ8" s="505"/>
      <c r="VLK8" s="506"/>
      <c r="VLL8" s="504"/>
      <c r="VLM8" s="504"/>
      <c r="VLN8" s="504"/>
      <c r="VLO8" s="504"/>
      <c r="VLP8" s="504"/>
      <c r="VLQ8" s="504"/>
      <c r="VLR8" s="504"/>
      <c r="VLS8" s="504"/>
      <c r="VLT8" s="504"/>
      <c r="VLU8" s="504"/>
      <c r="VLV8" s="504"/>
      <c r="VLW8" s="504"/>
      <c r="VLX8" s="504"/>
      <c r="VLY8" s="505"/>
      <c r="VLZ8" s="506"/>
      <c r="VMA8" s="504"/>
      <c r="VMB8" s="504"/>
      <c r="VMC8" s="504"/>
      <c r="VMD8" s="504"/>
      <c r="VME8" s="504"/>
      <c r="VMF8" s="504"/>
      <c r="VMG8" s="504"/>
      <c r="VMH8" s="504"/>
      <c r="VMI8" s="504"/>
      <c r="VMJ8" s="504"/>
      <c r="VMK8" s="504"/>
      <c r="VML8" s="504"/>
      <c r="VMM8" s="504"/>
      <c r="VMN8" s="505"/>
      <c r="VMO8" s="506"/>
      <c r="VMP8" s="504"/>
      <c r="VMQ8" s="504"/>
      <c r="VMR8" s="504"/>
      <c r="VMS8" s="504"/>
      <c r="VMT8" s="504"/>
      <c r="VMU8" s="504"/>
      <c r="VMV8" s="504"/>
      <c r="VMW8" s="504"/>
      <c r="VMX8" s="504"/>
      <c r="VMY8" s="504"/>
      <c r="VMZ8" s="504"/>
      <c r="VNA8" s="504"/>
      <c r="VNB8" s="504"/>
      <c r="VNC8" s="505"/>
      <c r="VND8" s="506"/>
      <c r="VNE8" s="504"/>
      <c r="VNF8" s="504"/>
      <c r="VNG8" s="504"/>
      <c r="VNH8" s="504"/>
      <c r="VNI8" s="504"/>
      <c r="VNJ8" s="504"/>
      <c r="VNK8" s="504"/>
      <c r="VNL8" s="504"/>
      <c r="VNM8" s="504"/>
      <c r="VNN8" s="504"/>
      <c r="VNO8" s="504"/>
      <c r="VNP8" s="504"/>
      <c r="VNQ8" s="504"/>
      <c r="VNR8" s="505"/>
      <c r="VNS8" s="506"/>
      <c r="VNT8" s="504"/>
      <c r="VNU8" s="504"/>
      <c r="VNV8" s="504"/>
      <c r="VNW8" s="504"/>
      <c r="VNX8" s="504"/>
      <c r="VNY8" s="504"/>
      <c r="VNZ8" s="504"/>
      <c r="VOA8" s="504"/>
      <c r="VOB8" s="504"/>
      <c r="VOC8" s="504"/>
      <c r="VOD8" s="504"/>
      <c r="VOE8" s="504"/>
      <c r="VOF8" s="504"/>
      <c r="VOG8" s="505"/>
      <c r="VOH8" s="506"/>
      <c r="VOI8" s="504"/>
      <c r="VOJ8" s="504"/>
      <c r="VOK8" s="504"/>
      <c r="VOL8" s="504"/>
      <c r="VOM8" s="504"/>
      <c r="VON8" s="504"/>
      <c r="VOO8" s="504"/>
      <c r="VOP8" s="504"/>
      <c r="VOQ8" s="504"/>
      <c r="VOR8" s="504"/>
      <c r="VOS8" s="504"/>
      <c r="VOT8" s="504"/>
      <c r="VOU8" s="504"/>
      <c r="VOV8" s="505"/>
      <c r="VOW8" s="506"/>
      <c r="VOX8" s="504"/>
      <c r="VOY8" s="504"/>
      <c r="VOZ8" s="504"/>
      <c r="VPA8" s="504"/>
      <c r="VPB8" s="504"/>
      <c r="VPC8" s="504"/>
      <c r="VPD8" s="504"/>
      <c r="VPE8" s="504"/>
      <c r="VPF8" s="504"/>
      <c r="VPG8" s="504"/>
      <c r="VPH8" s="504"/>
      <c r="VPI8" s="504"/>
      <c r="VPJ8" s="504"/>
      <c r="VPK8" s="505"/>
      <c r="VPL8" s="506"/>
      <c r="VPM8" s="504"/>
      <c r="VPN8" s="504"/>
      <c r="VPO8" s="504"/>
      <c r="VPP8" s="504"/>
      <c r="VPQ8" s="504"/>
      <c r="VPR8" s="504"/>
      <c r="VPS8" s="504"/>
      <c r="VPT8" s="504"/>
      <c r="VPU8" s="504"/>
      <c r="VPV8" s="504"/>
      <c r="VPW8" s="504"/>
      <c r="VPX8" s="504"/>
      <c r="VPY8" s="504"/>
      <c r="VPZ8" s="505"/>
      <c r="VQA8" s="506"/>
      <c r="VQB8" s="504"/>
      <c r="VQC8" s="504"/>
      <c r="VQD8" s="504"/>
      <c r="VQE8" s="504"/>
      <c r="VQF8" s="504"/>
      <c r="VQG8" s="504"/>
      <c r="VQH8" s="504"/>
      <c r="VQI8" s="504"/>
      <c r="VQJ8" s="504"/>
      <c r="VQK8" s="504"/>
      <c r="VQL8" s="504"/>
      <c r="VQM8" s="504"/>
      <c r="VQN8" s="504"/>
      <c r="VQO8" s="505"/>
      <c r="VQP8" s="506"/>
      <c r="VQQ8" s="504"/>
      <c r="VQR8" s="504"/>
      <c r="VQS8" s="504"/>
      <c r="VQT8" s="504"/>
      <c r="VQU8" s="504"/>
      <c r="VQV8" s="504"/>
      <c r="VQW8" s="504"/>
      <c r="VQX8" s="504"/>
      <c r="VQY8" s="504"/>
      <c r="VQZ8" s="504"/>
      <c r="VRA8" s="504"/>
      <c r="VRB8" s="504"/>
      <c r="VRC8" s="504"/>
      <c r="VRD8" s="505"/>
      <c r="VRE8" s="506"/>
      <c r="VRF8" s="504"/>
      <c r="VRG8" s="504"/>
      <c r="VRH8" s="504"/>
      <c r="VRI8" s="504"/>
      <c r="VRJ8" s="504"/>
      <c r="VRK8" s="504"/>
      <c r="VRL8" s="504"/>
      <c r="VRM8" s="504"/>
      <c r="VRN8" s="504"/>
      <c r="VRO8" s="504"/>
      <c r="VRP8" s="504"/>
      <c r="VRQ8" s="504"/>
      <c r="VRR8" s="504"/>
      <c r="VRS8" s="505"/>
      <c r="VRT8" s="506"/>
      <c r="VRU8" s="504"/>
      <c r="VRV8" s="504"/>
      <c r="VRW8" s="504"/>
      <c r="VRX8" s="504"/>
      <c r="VRY8" s="504"/>
      <c r="VRZ8" s="504"/>
      <c r="VSA8" s="504"/>
      <c r="VSB8" s="504"/>
      <c r="VSC8" s="504"/>
      <c r="VSD8" s="504"/>
      <c r="VSE8" s="504"/>
      <c r="VSF8" s="504"/>
      <c r="VSG8" s="504"/>
      <c r="VSH8" s="505"/>
      <c r="VSI8" s="506"/>
      <c r="VSJ8" s="504"/>
      <c r="VSK8" s="504"/>
      <c r="VSL8" s="504"/>
      <c r="VSM8" s="504"/>
      <c r="VSN8" s="504"/>
      <c r="VSO8" s="504"/>
      <c r="VSP8" s="504"/>
      <c r="VSQ8" s="504"/>
      <c r="VSR8" s="504"/>
      <c r="VSS8" s="504"/>
      <c r="VST8" s="504"/>
      <c r="VSU8" s="504"/>
      <c r="VSV8" s="504"/>
      <c r="VSW8" s="505"/>
      <c r="VSX8" s="506"/>
      <c r="VSY8" s="504"/>
      <c r="VSZ8" s="504"/>
      <c r="VTA8" s="504"/>
      <c r="VTB8" s="504"/>
      <c r="VTC8" s="504"/>
      <c r="VTD8" s="504"/>
      <c r="VTE8" s="504"/>
      <c r="VTF8" s="504"/>
      <c r="VTG8" s="504"/>
      <c r="VTH8" s="504"/>
      <c r="VTI8" s="504"/>
      <c r="VTJ8" s="504"/>
      <c r="VTK8" s="504"/>
      <c r="VTL8" s="505"/>
      <c r="VTM8" s="506"/>
      <c r="VTN8" s="504"/>
      <c r="VTO8" s="504"/>
      <c r="VTP8" s="504"/>
      <c r="VTQ8" s="504"/>
      <c r="VTR8" s="504"/>
      <c r="VTS8" s="504"/>
      <c r="VTT8" s="504"/>
      <c r="VTU8" s="504"/>
      <c r="VTV8" s="504"/>
      <c r="VTW8" s="504"/>
      <c r="VTX8" s="504"/>
      <c r="VTY8" s="504"/>
      <c r="VTZ8" s="504"/>
      <c r="VUA8" s="505"/>
      <c r="VUB8" s="506"/>
      <c r="VUC8" s="504"/>
      <c r="VUD8" s="504"/>
      <c r="VUE8" s="504"/>
      <c r="VUF8" s="504"/>
      <c r="VUG8" s="504"/>
      <c r="VUH8" s="504"/>
      <c r="VUI8" s="504"/>
      <c r="VUJ8" s="504"/>
      <c r="VUK8" s="504"/>
      <c r="VUL8" s="504"/>
      <c r="VUM8" s="504"/>
      <c r="VUN8" s="504"/>
      <c r="VUO8" s="504"/>
      <c r="VUP8" s="505"/>
      <c r="VUQ8" s="506"/>
      <c r="VUR8" s="504"/>
      <c r="VUS8" s="504"/>
      <c r="VUT8" s="504"/>
      <c r="VUU8" s="504"/>
      <c r="VUV8" s="504"/>
      <c r="VUW8" s="504"/>
      <c r="VUX8" s="504"/>
      <c r="VUY8" s="504"/>
      <c r="VUZ8" s="504"/>
      <c r="VVA8" s="504"/>
      <c r="VVB8" s="504"/>
      <c r="VVC8" s="504"/>
      <c r="VVD8" s="504"/>
      <c r="VVE8" s="505"/>
      <c r="VVF8" s="506"/>
      <c r="VVG8" s="504"/>
      <c r="VVH8" s="504"/>
      <c r="VVI8" s="504"/>
      <c r="VVJ8" s="504"/>
      <c r="VVK8" s="504"/>
      <c r="VVL8" s="504"/>
      <c r="VVM8" s="504"/>
      <c r="VVN8" s="504"/>
      <c r="VVO8" s="504"/>
      <c r="VVP8" s="504"/>
      <c r="VVQ8" s="504"/>
      <c r="VVR8" s="504"/>
      <c r="VVS8" s="504"/>
      <c r="VVT8" s="505"/>
      <c r="VVU8" s="506"/>
      <c r="VVV8" s="504"/>
      <c r="VVW8" s="504"/>
      <c r="VVX8" s="504"/>
      <c r="VVY8" s="504"/>
      <c r="VVZ8" s="504"/>
      <c r="VWA8" s="504"/>
      <c r="VWB8" s="504"/>
      <c r="VWC8" s="504"/>
      <c r="VWD8" s="504"/>
      <c r="VWE8" s="504"/>
      <c r="VWF8" s="504"/>
      <c r="VWG8" s="504"/>
      <c r="VWH8" s="504"/>
      <c r="VWI8" s="505"/>
      <c r="VWJ8" s="506"/>
      <c r="VWK8" s="504"/>
      <c r="VWL8" s="504"/>
      <c r="VWM8" s="504"/>
      <c r="VWN8" s="504"/>
      <c r="VWO8" s="504"/>
      <c r="VWP8" s="504"/>
      <c r="VWQ8" s="504"/>
      <c r="VWR8" s="504"/>
      <c r="VWS8" s="504"/>
      <c r="VWT8" s="504"/>
      <c r="VWU8" s="504"/>
      <c r="VWV8" s="504"/>
      <c r="VWW8" s="504"/>
      <c r="VWX8" s="505"/>
      <c r="VWY8" s="506"/>
      <c r="VWZ8" s="504"/>
      <c r="VXA8" s="504"/>
      <c r="VXB8" s="504"/>
      <c r="VXC8" s="504"/>
      <c r="VXD8" s="504"/>
      <c r="VXE8" s="504"/>
      <c r="VXF8" s="504"/>
      <c r="VXG8" s="504"/>
      <c r="VXH8" s="504"/>
      <c r="VXI8" s="504"/>
      <c r="VXJ8" s="504"/>
      <c r="VXK8" s="504"/>
      <c r="VXL8" s="504"/>
      <c r="VXM8" s="505"/>
      <c r="VXN8" s="506"/>
      <c r="VXO8" s="504"/>
      <c r="VXP8" s="504"/>
      <c r="VXQ8" s="504"/>
      <c r="VXR8" s="504"/>
      <c r="VXS8" s="504"/>
      <c r="VXT8" s="504"/>
      <c r="VXU8" s="504"/>
      <c r="VXV8" s="504"/>
      <c r="VXW8" s="504"/>
      <c r="VXX8" s="504"/>
      <c r="VXY8" s="504"/>
      <c r="VXZ8" s="504"/>
      <c r="VYA8" s="504"/>
      <c r="VYB8" s="505"/>
      <c r="VYC8" s="506"/>
      <c r="VYD8" s="504"/>
      <c r="VYE8" s="504"/>
      <c r="VYF8" s="504"/>
      <c r="VYG8" s="504"/>
      <c r="VYH8" s="504"/>
      <c r="VYI8" s="504"/>
      <c r="VYJ8" s="504"/>
      <c r="VYK8" s="504"/>
      <c r="VYL8" s="504"/>
      <c r="VYM8" s="504"/>
      <c r="VYN8" s="504"/>
      <c r="VYO8" s="504"/>
      <c r="VYP8" s="504"/>
      <c r="VYQ8" s="505"/>
      <c r="VYR8" s="506"/>
      <c r="VYS8" s="504"/>
      <c r="VYT8" s="504"/>
      <c r="VYU8" s="504"/>
      <c r="VYV8" s="504"/>
      <c r="VYW8" s="504"/>
      <c r="VYX8" s="504"/>
      <c r="VYY8" s="504"/>
      <c r="VYZ8" s="504"/>
      <c r="VZA8" s="504"/>
      <c r="VZB8" s="504"/>
      <c r="VZC8" s="504"/>
      <c r="VZD8" s="504"/>
      <c r="VZE8" s="504"/>
      <c r="VZF8" s="505"/>
      <c r="VZG8" s="506"/>
      <c r="VZH8" s="504"/>
      <c r="VZI8" s="504"/>
      <c r="VZJ8" s="504"/>
      <c r="VZK8" s="504"/>
      <c r="VZL8" s="504"/>
      <c r="VZM8" s="504"/>
      <c r="VZN8" s="504"/>
      <c r="VZO8" s="504"/>
      <c r="VZP8" s="504"/>
      <c r="VZQ8" s="504"/>
      <c r="VZR8" s="504"/>
      <c r="VZS8" s="504"/>
      <c r="VZT8" s="504"/>
      <c r="VZU8" s="505"/>
      <c r="VZV8" s="506"/>
      <c r="VZW8" s="504"/>
      <c r="VZX8" s="504"/>
      <c r="VZY8" s="504"/>
      <c r="VZZ8" s="504"/>
      <c r="WAA8" s="504"/>
      <c r="WAB8" s="504"/>
      <c r="WAC8" s="504"/>
      <c r="WAD8" s="504"/>
      <c r="WAE8" s="504"/>
      <c r="WAF8" s="504"/>
      <c r="WAG8" s="504"/>
      <c r="WAH8" s="504"/>
      <c r="WAI8" s="504"/>
      <c r="WAJ8" s="505"/>
      <c r="WAK8" s="506"/>
      <c r="WAL8" s="504"/>
      <c r="WAM8" s="504"/>
      <c r="WAN8" s="504"/>
      <c r="WAO8" s="504"/>
      <c r="WAP8" s="504"/>
      <c r="WAQ8" s="504"/>
      <c r="WAR8" s="504"/>
      <c r="WAS8" s="504"/>
      <c r="WAT8" s="504"/>
      <c r="WAU8" s="504"/>
      <c r="WAV8" s="504"/>
      <c r="WAW8" s="504"/>
      <c r="WAX8" s="504"/>
      <c r="WAY8" s="505"/>
      <c r="WAZ8" s="506"/>
      <c r="WBA8" s="504"/>
      <c r="WBB8" s="504"/>
      <c r="WBC8" s="504"/>
      <c r="WBD8" s="504"/>
      <c r="WBE8" s="504"/>
      <c r="WBF8" s="504"/>
      <c r="WBG8" s="504"/>
      <c r="WBH8" s="504"/>
      <c r="WBI8" s="504"/>
      <c r="WBJ8" s="504"/>
      <c r="WBK8" s="504"/>
      <c r="WBL8" s="504"/>
      <c r="WBM8" s="504"/>
      <c r="WBN8" s="505"/>
      <c r="WBO8" s="506"/>
      <c r="WBP8" s="504"/>
      <c r="WBQ8" s="504"/>
      <c r="WBR8" s="504"/>
      <c r="WBS8" s="504"/>
      <c r="WBT8" s="504"/>
      <c r="WBU8" s="504"/>
      <c r="WBV8" s="504"/>
      <c r="WBW8" s="504"/>
      <c r="WBX8" s="504"/>
      <c r="WBY8" s="504"/>
      <c r="WBZ8" s="504"/>
      <c r="WCA8" s="504"/>
      <c r="WCB8" s="504"/>
      <c r="WCC8" s="505"/>
      <c r="WCD8" s="506"/>
      <c r="WCE8" s="504"/>
      <c r="WCF8" s="504"/>
      <c r="WCG8" s="504"/>
      <c r="WCH8" s="504"/>
      <c r="WCI8" s="504"/>
      <c r="WCJ8" s="504"/>
      <c r="WCK8" s="504"/>
      <c r="WCL8" s="504"/>
      <c r="WCM8" s="504"/>
      <c r="WCN8" s="504"/>
      <c r="WCO8" s="504"/>
      <c r="WCP8" s="504"/>
      <c r="WCQ8" s="504"/>
      <c r="WCR8" s="505"/>
      <c r="WCS8" s="506"/>
      <c r="WCT8" s="504"/>
      <c r="WCU8" s="504"/>
      <c r="WCV8" s="504"/>
      <c r="WCW8" s="504"/>
      <c r="WCX8" s="504"/>
      <c r="WCY8" s="504"/>
      <c r="WCZ8" s="504"/>
      <c r="WDA8" s="504"/>
      <c r="WDB8" s="504"/>
      <c r="WDC8" s="504"/>
      <c r="WDD8" s="504"/>
      <c r="WDE8" s="504"/>
      <c r="WDF8" s="504"/>
      <c r="WDG8" s="505"/>
      <c r="WDH8" s="506"/>
      <c r="WDI8" s="504"/>
      <c r="WDJ8" s="504"/>
      <c r="WDK8" s="504"/>
      <c r="WDL8" s="504"/>
      <c r="WDM8" s="504"/>
      <c r="WDN8" s="504"/>
      <c r="WDO8" s="504"/>
      <c r="WDP8" s="504"/>
      <c r="WDQ8" s="504"/>
      <c r="WDR8" s="504"/>
      <c r="WDS8" s="504"/>
      <c r="WDT8" s="504"/>
      <c r="WDU8" s="504"/>
      <c r="WDV8" s="505"/>
      <c r="WDW8" s="506"/>
      <c r="WDX8" s="504"/>
      <c r="WDY8" s="504"/>
      <c r="WDZ8" s="504"/>
      <c r="WEA8" s="504"/>
      <c r="WEB8" s="504"/>
      <c r="WEC8" s="504"/>
      <c r="WED8" s="504"/>
      <c r="WEE8" s="504"/>
      <c r="WEF8" s="504"/>
      <c r="WEG8" s="504"/>
      <c r="WEH8" s="504"/>
      <c r="WEI8" s="504"/>
      <c r="WEJ8" s="504"/>
      <c r="WEK8" s="505"/>
      <c r="WEL8" s="506"/>
      <c r="WEM8" s="504"/>
      <c r="WEN8" s="504"/>
      <c r="WEO8" s="504"/>
      <c r="WEP8" s="504"/>
      <c r="WEQ8" s="504"/>
      <c r="WER8" s="504"/>
      <c r="WES8" s="504"/>
      <c r="WET8" s="504"/>
      <c r="WEU8" s="504"/>
      <c r="WEV8" s="504"/>
      <c r="WEW8" s="504"/>
      <c r="WEX8" s="504"/>
      <c r="WEY8" s="504"/>
      <c r="WEZ8" s="505"/>
      <c r="WFA8" s="506"/>
      <c r="WFB8" s="504"/>
      <c r="WFC8" s="504"/>
      <c r="WFD8" s="504"/>
      <c r="WFE8" s="504"/>
      <c r="WFF8" s="504"/>
      <c r="WFG8" s="504"/>
      <c r="WFH8" s="504"/>
      <c r="WFI8" s="504"/>
      <c r="WFJ8" s="504"/>
      <c r="WFK8" s="504"/>
      <c r="WFL8" s="504"/>
      <c r="WFM8" s="504"/>
      <c r="WFN8" s="504"/>
      <c r="WFO8" s="505"/>
      <c r="WFP8" s="506"/>
      <c r="WFQ8" s="504"/>
      <c r="WFR8" s="504"/>
      <c r="WFS8" s="504"/>
      <c r="WFT8" s="504"/>
      <c r="WFU8" s="504"/>
      <c r="WFV8" s="504"/>
      <c r="WFW8" s="504"/>
      <c r="WFX8" s="504"/>
      <c r="WFY8" s="504"/>
      <c r="WFZ8" s="504"/>
      <c r="WGA8" s="504"/>
      <c r="WGB8" s="504"/>
      <c r="WGC8" s="504"/>
      <c r="WGD8" s="505"/>
      <c r="WGE8" s="506"/>
      <c r="WGF8" s="504"/>
      <c r="WGG8" s="504"/>
      <c r="WGH8" s="504"/>
      <c r="WGI8" s="504"/>
      <c r="WGJ8" s="504"/>
      <c r="WGK8" s="504"/>
      <c r="WGL8" s="504"/>
      <c r="WGM8" s="504"/>
      <c r="WGN8" s="504"/>
      <c r="WGO8" s="504"/>
      <c r="WGP8" s="504"/>
      <c r="WGQ8" s="504"/>
      <c r="WGR8" s="504"/>
      <c r="WGS8" s="505"/>
      <c r="WGT8" s="506"/>
      <c r="WGU8" s="504"/>
      <c r="WGV8" s="504"/>
      <c r="WGW8" s="504"/>
      <c r="WGX8" s="504"/>
      <c r="WGY8" s="504"/>
      <c r="WGZ8" s="504"/>
      <c r="WHA8" s="504"/>
      <c r="WHB8" s="504"/>
      <c r="WHC8" s="504"/>
      <c r="WHD8" s="504"/>
      <c r="WHE8" s="504"/>
      <c r="WHF8" s="504"/>
      <c r="WHG8" s="504"/>
      <c r="WHH8" s="505"/>
      <c r="WHI8" s="506"/>
      <c r="WHJ8" s="504"/>
      <c r="WHK8" s="504"/>
      <c r="WHL8" s="504"/>
      <c r="WHM8" s="504"/>
      <c r="WHN8" s="504"/>
      <c r="WHO8" s="504"/>
      <c r="WHP8" s="504"/>
      <c r="WHQ8" s="504"/>
      <c r="WHR8" s="504"/>
      <c r="WHS8" s="504"/>
      <c r="WHT8" s="504"/>
      <c r="WHU8" s="504"/>
      <c r="WHV8" s="504"/>
      <c r="WHW8" s="505"/>
      <c r="WHX8" s="506"/>
      <c r="WHY8" s="504"/>
      <c r="WHZ8" s="504"/>
      <c r="WIA8" s="504"/>
      <c r="WIB8" s="504"/>
      <c r="WIC8" s="504"/>
      <c r="WID8" s="504"/>
      <c r="WIE8" s="504"/>
      <c r="WIF8" s="504"/>
      <c r="WIG8" s="504"/>
      <c r="WIH8" s="504"/>
      <c r="WII8" s="504"/>
      <c r="WIJ8" s="504"/>
      <c r="WIK8" s="504"/>
      <c r="WIL8" s="505"/>
      <c r="WIM8" s="506"/>
      <c r="WIN8" s="504"/>
      <c r="WIO8" s="504"/>
      <c r="WIP8" s="504"/>
      <c r="WIQ8" s="504"/>
      <c r="WIR8" s="504"/>
      <c r="WIS8" s="504"/>
      <c r="WIT8" s="504"/>
      <c r="WIU8" s="504"/>
      <c r="WIV8" s="504"/>
      <c r="WIW8" s="504"/>
      <c r="WIX8" s="504"/>
      <c r="WIY8" s="504"/>
      <c r="WIZ8" s="504"/>
      <c r="WJA8" s="505"/>
      <c r="WJB8" s="506"/>
      <c r="WJC8" s="504"/>
      <c r="WJD8" s="504"/>
      <c r="WJE8" s="504"/>
      <c r="WJF8" s="504"/>
      <c r="WJG8" s="504"/>
      <c r="WJH8" s="504"/>
      <c r="WJI8" s="504"/>
      <c r="WJJ8" s="504"/>
      <c r="WJK8" s="504"/>
      <c r="WJL8" s="504"/>
      <c r="WJM8" s="504"/>
      <c r="WJN8" s="504"/>
      <c r="WJO8" s="504"/>
      <c r="WJP8" s="505"/>
      <c r="WJQ8" s="506"/>
      <c r="WJR8" s="504"/>
      <c r="WJS8" s="504"/>
      <c r="WJT8" s="504"/>
      <c r="WJU8" s="504"/>
      <c r="WJV8" s="504"/>
      <c r="WJW8" s="504"/>
      <c r="WJX8" s="504"/>
      <c r="WJY8" s="504"/>
      <c r="WJZ8" s="504"/>
      <c r="WKA8" s="504"/>
      <c r="WKB8" s="504"/>
      <c r="WKC8" s="504"/>
      <c r="WKD8" s="504"/>
      <c r="WKE8" s="505"/>
      <c r="WKF8" s="506"/>
      <c r="WKG8" s="504"/>
      <c r="WKH8" s="504"/>
      <c r="WKI8" s="504"/>
      <c r="WKJ8" s="504"/>
      <c r="WKK8" s="504"/>
      <c r="WKL8" s="504"/>
      <c r="WKM8" s="504"/>
      <c r="WKN8" s="504"/>
      <c r="WKO8" s="504"/>
      <c r="WKP8" s="504"/>
      <c r="WKQ8" s="504"/>
      <c r="WKR8" s="504"/>
      <c r="WKS8" s="504"/>
      <c r="WKT8" s="505"/>
      <c r="WKU8" s="506"/>
      <c r="WKV8" s="504"/>
      <c r="WKW8" s="504"/>
      <c r="WKX8" s="504"/>
      <c r="WKY8" s="504"/>
      <c r="WKZ8" s="504"/>
      <c r="WLA8" s="504"/>
      <c r="WLB8" s="504"/>
      <c r="WLC8" s="504"/>
      <c r="WLD8" s="504"/>
      <c r="WLE8" s="504"/>
      <c r="WLF8" s="504"/>
      <c r="WLG8" s="504"/>
      <c r="WLH8" s="504"/>
      <c r="WLI8" s="505"/>
      <c r="WLJ8" s="506"/>
      <c r="WLK8" s="504"/>
      <c r="WLL8" s="504"/>
      <c r="WLM8" s="504"/>
      <c r="WLN8" s="504"/>
      <c r="WLO8" s="504"/>
      <c r="WLP8" s="504"/>
      <c r="WLQ8" s="504"/>
      <c r="WLR8" s="504"/>
      <c r="WLS8" s="504"/>
      <c r="WLT8" s="504"/>
      <c r="WLU8" s="504"/>
      <c r="WLV8" s="504"/>
      <c r="WLW8" s="504"/>
      <c r="WLX8" s="505"/>
      <c r="WLY8" s="506"/>
      <c r="WLZ8" s="504"/>
      <c r="WMA8" s="504"/>
      <c r="WMB8" s="504"/>
      <c r="WMC8" s="504"/>
      <c r="WMD8" s="504"/>
      <c r="WME8" s="504"/>
      <c r="WMF8" s="504"/>
      <c r="WMG8" s="504"/>
      <c r="WMH8" s="504"/>
      <c r="WMI8" s="504"/>
      <c r="WMJ8" s="504"/>
      <c r="WMK8" s="504"/>
      <c r="WML8" s="504"/>
      <c r="WMM8" s="505"/>
      <c r="WMN8" s="506"/>
      <c r="WMO8" s="504"/>
      <c r="WMP8" s="504"/>
      <c r="WMQ8" s="504"/>
      <c r="WMR8" s="504"/>
      <c r="WMS8" s="504"/>
      <c r="WMT8" s="504"/>
      <c r="WMU8" s="504"/>
      <c r="WMV8" s="504"/>
      <c r="WMW8" s="504"/>
      <c r="WMX8" s="504"/>
      <c r="WMY8" s="504"/>
      <c r="WMZ8" s="504"/>
      <c r="WNA8" s="504"/>
      <c r="WNB8" s="505"/>
      <c r="WNC8" s="506"/>
      <c r="WND8" s="504"/>
      <c r="WNE8" s="504"/>
      <c r="WNF8" s="504"/>
      <c r="WNG8" s="504"/>
      <c r="WNH8" s="504"/>
      <c r="WNI8" s="504"/>
      <c r="WNJ8" s="504"/>
      <c r="WNK8" s="504"/>
      <c r="WNL8" s="504"/>
      <c r="WNM8" s="504"/>
      <c r="WNN8" s="504"/>
      <c r="WNO8" s="504"/>
      <c r="WNP8" s="504"/>
      <c r="WNQ8" s="505"/>
      <c r="WNR8" s="506"/>
      <c r="WNS8" s="504"/>
      <c r="WNT8" s="504"/>
      <c r="WNU8" s="504"/>
      <c r="WNV8" s="504"/>
      <c r="WNW8" s="504"/>
      <c r="WNX8" s="504"/>
      <c r="WNY8" s="504"/>
      <c r="WNZ8" s="504"/>
      <c r="WOA8" s="504"/>
      <c r="WOB8" s="504"/>
      <c r="WOC8" s="504"/>
      <c r="WOD8" s="504"/>
      <c r="WOE8" s="504"/>
      <c r="WOF8" s="505"/>
      <c r="WOG8" s="506"/>
      <c r="WOH8" s="504"/>
      <c r="WOI8" s="504"/>
      <c r="WOJ8" s="504"/>
      <c r="WOK8" s="504"/>
      <c r="WOL8" s="504"/>
      <c r="WOM8" s="504"/>
      <c r="WON8" s="504"/>
      <c r="WOO8" s="504"/>
      <c r="WOP8" s="504"/>
      <c r="WOQ8" s="504"/>
      <c r="WOR8" s="504"/>
      <c r="WOS8" s="504"/>
      <c r="WOT8" s="504"/>
      <c r="WOU8" s="505"/>
      <c r="WOV8" s="506"/>
      <c r="WOW8" s="504"/>
      <c r="WOX8" s="504"/>
      <c r="WOY8" s="504"/>
      <c r="WOZ8" s="504"/>
      <c r="WPA8" s="504"/>
      <c r="WPB8" s="504"/>
      <c r="WPC8" s="504"/>
      <c r="WPD8" s="504"/>
      <c r="WPE8" s="504"/>
      <c r="WPF8" s="504"/>
      <c r="WPG8" s="504"/>
      <c r="WPH8" s="504"/>
      <c r="WPI8" s="504"/>
      <c r="WPJ8" s="505"/>
      <c r="WPK8" s="506"/>
      <c r="WPL8" s="504"/>
      <c r="WPM8" s="504"/>
      <c r="WPN8" s="504"/>
      <c r="WPO8" s="504"/>
      <c r="WPP8" s="504"/>
      <c r="WPQ8" s="504"/>
      <c r="WPR8" s="504"/>
      <c r="WPS8" s="504"/>
      <c r="WPT8" s="504"/>
      <c r="WPU8" s="504"/>
      <c r="WPV8" s="504"/>
      <c r="WPW8" s="504"/>
      <c r="WPX8" s="504"/>
      <c r="WPY8" s="505"/>
      <c r="WPZ8" s="506"/>
      <c r="WQA8" s="504"/>
      <c r="WQB8" s="504"/>
      <c r="WQC8" s="504"/>
      <c r="WQD8" s="504"/>
      <c r="WQE8" s="504"/>
      <c r="WQF8" s="504"/>
      <c r="WQG8" s="504"/>
      <c r="WQH8" s="504"/>
      <c r="WQI8" s="504"/>
      <c r="WQJ8" s="504"/>
      <c r="WQK8" s="504"/>
      <c r="WQL8" s="504"/>
      <c r="WQM8" s="504"/>
      <c r="WQN8" s="505"/>
      <c r="WQO8" s="506"/>
      <c r="WQP8" s="504"/>
      <c r="WQQ8" s="504"/>
      <c r="WQR8" s="504"/>
      <c r="WQS8" s="504"/>
      <c r="WQT8" s="504"/>
      <c r="WQU8" s="504"/>
      <c r="WQV8" s="504"/>
      <c r="WQW8" s="504"/>
      <c r="WQX8" s="504"/>
      <c r="WQY8" s="504"/>
      <c r="WQZ8" s="504"/>
      <c r="WRA8" s="504"/>
      <c r="WRB8" s="504"/>
      <c r="WRC8" s="505"/>
      <c r="WRD8" s="506"/>
      <c r="WRE8" s="504"/>
      <c r="WRF8" s="504"/>
      <c r="WRG8" s="504"/>
      <c r="WRH8" s="504"/>
      <c r="WRI8" s="504"/>
      <c r="WRJ8" s="504"/>
      <c r="WRK8" s="504"/>
      <c r="WRL8" s="504"/>
      <c r="WRM8" s="504"/>
      <c r="WRN8" s="504"/>
      <c r="WRO8" s="504"/>
      <c r="WRP8" s="504"/>
      <c r="WRQ8" s="504"/>
      <c r="WRR8" s="505"/>
      <c r="WRS8" s="506"/>
      <c r="WRT8" s="504"/>
      <c r="WRU8" s="504"/>
      <c r="WRV8" s="504"/>
      <c r="WRW8" s="504"/>
      <c r="WRX8" s="504"/>
      <c r="WRY8" s="504"/>
      <c r="WRZ8" s="504"/>
      <c r="WSA8" s="504"/>
      <c r="WSB8" s="504"/>
      <c r="WSC8" s="504"/>
      <c r="WSD8" s="504"/>
      <c r="WSE8" s="504"/>
      <c r="WSF8" s="504"/>
      <c r="WSG8" s="505"/>
      <c r="WSH8" s="506"/>
      <c r="WSI8" s="504"/>
      <c r="WSJ8" s="504"/>
      <c r="WSK8" s="504"/>
      <c r="WSL8" s="504"/>
      <c r="WSM8" s="504"/>
      <c r="WSN8" s="504"/>
      <c r="WSO8" s="504"/>
      <c r="WSP8" s="504"/>
      <c r="WSQ8" s="504"/>
      <c r="WSR8" s="504"/>
      <c r="WSS8" s="504"/>
      <c r="WST8" s="504"/>
      <c r="WSU8" s="504"/>
      <c r="WSV8" s="505"/>
      <c r="WSW8" s="506"/>
      <c r="WSX8" s="504"/>
      <c r="WSY8" s="504"/>
      <c r="WSZ8" s="504"/>
      <c r="WTA8" s="504"/>
      <c r="WTB8" s="504"/>
      <c r="WTC8" s="504"/>
      <c r="WTD8" s="504"/>
      <c r="WTE8" s="504"/>
      <c r="WTF8" s="504"/>
      <c r="WTG8" s="504"/>
      <c r="WTH8" s="504"/>
      <c r="WTI8" s="504"/>
      <c r="WTJ8" s="504"/>
      <c r="WTK8" s="505"/>
      <c r="WTL8" s="506"/>
      <c r="WTM8" s="504"/>
      <c r="WTN8" s="504"/>
      <c r="WTO8" s="504"/>
      <c r="WTP8" s="504"/>
      <c r="WTQ8" s="504"/>
      <c r="WTR8" s="504"/>
      <c r="WTS8" s="504"/>
      <c r="WTT8" s="504"/>
      <c r="WTU8" s="504"/>
      <c r="WTV8" s="504"/>
      <c r="WTW8" s="504"/>
      <c r="WTX8" s="504"/>
      <c r="WTY8" s="504"/>
      <c r="WTZ8" s="505"/>
      <c r="WUA8" s="506"/>
      <c r="WUB8" s="504"/>
      <c r="WUC8" s="504"/>
      <c r="WUD8" s="504"/>
      <c r="WUE8" s="504"/>
      <c r="WUF8" s="504"/>
      <c r="WUG8" s="504"/>
      <c r="WUH8" s="504"/>
      <c r="WUI8" s="504"/>
      <c r="WUJ8" s="504"/>
      <c r="WUK8" s="504"/>
      <c r="WUL8" s="504"/>
      <c r="WUM8" s="504"/>
      <c r="WUN8" s="504"/>
      <c r="WUO8" s="505"/>
      <c r="WUP8" s="506"/>
      <c r="WUQ8" s="504"/>
      <c r="WUR8" s="504"/>
      <c r="WUS8" s="504"/>
      <c r="WUT8" s="504"/>
      <c r="WUU8" s="504"/>
      <c r="WUV8" s="504"/>
      <c r="WUW8" s="504"/>
      <c r="WUX8" s="504"/>
      <c r="WUY8" s="504"/>
      <c r="WUZ8" s="504"/>
      <c r="WVA8" s="504"/>
      <c r="WVB8" s="504"/>
      <c r="WVC8" s="504"/>
      <c r="WVD8" s="505"/>
      <c r="WVE8" s="506"/>
      <c r="WVF8" s="504"/>
      <c r="WVG8" s="504"/>
      <c r="WVH8" s="504"/>
      <c r="WVI8" s="504"/>
      <c r="WVJ8" s="504"/>
      <c r="WVK8" s="504"/>
      <c r="WVL8" s="504"/>
      <c r="WVM8" s="504"/>
      <c r="WVN8" s="504"/>
      <c r="WVO8" s="504"/>
      <c r="WVP8" s="504"/>
      <c r="WVQ8" s="504"/>
      <c r="WVR8" s="504"/>
      <c r="WVS8" s="505"/>
      <c r="WVT8" s="506"/>
      <c r="WVU8" s="504"/>
      <c r="WVV8" s="504"/>
      <c r="WVW8" s="504"/>
      <c r="WVX8" s="504"/>
      <c r="WVY8" s="504"/>
      <c r="WVZ8" s="504"/>
      <c r="WWA8" s="504"/>
      <c r="WWB8" s="504"/>
      <c r="WWC8" s="504"/>
      <c r="WWD8" s="504"/>
      <c r="WWE8" s="504"/>
      <c r="WWF8" s="504"/>
      <c r="WWG8" s="504"/>
      <c r="WWH8" s="505"/>
      <c r="WWI8" s="506"/>
      <c r="WWJ8" s="504"/>
      <c r="WWK8" s="504"/>
      <c r="WWL8" s="504"/>
      <c r="WWM8" s="504"/>
      <c r="WWN8" s="504"/>
      <c r="WWO8" s="504"/>
      <c r="WWP8" s="504"/>
      <c r="WWQ8" s="504"/>
      <c r="WWR8" s="504"/>
      <c r="WWS8" s="504"/>
      <c r="WWT8" s="504"/>
      <c r="WWU8" s="504"/>
      <c r="WWV8" s="504"/>
      <c r="WWW8" s="505"/>
      <c r="WWX8" s="506"/>
      <c r="WWY8" s="504"/>
      <c r="WWZ8" s="504"/>
      <c r="WXA8" s="504"/>
      <c r="WXB8" s="504"/>
      <c r="WXC8" s="504"/>
      <c r="WXD8" s="504"/>
      <c r="WXE8" s="504"/>
      <c r="WXF8" s="504"/>
      <c r="WXG8" s="504"/>
      <c r="WXH8" s="504"/>
      <c r="WXI8" s="504"/>
      <c r="WXJ8" s="504"/>
      <c r="WXK8" s="504"/>
      <c r="WXL8" s="505"/>
      <c r="WXM8" s="506"/>
      <c r="WXN8" s="504"/>
      <c r="WXO8" s="504"/>
      <c r="WXP8" s="504"/>
      <c r="WXQ8" s="504"/>
      <c r="WXR8" s="504"/>
      <c r="WXS8" s="504"/>
      <c r="WXT8" s="504"/>
      <c r="WXU8" s="504"/>
      <c r="WXV8" s="504"/>
      <c r="WXW8" s="504"/>
      <c r="WXX8" s="504"/>
      <c r="WXY8" s="504"/>
      <c r="WXZ8" s="504"/>
      <c r="WYA8" s="505"/>
      <c r="WYB8" s="506"/>
      <c r="WYC8" s="504"/>
      <c r="WYD8" s="504"/>
      <c r="WYE8" s="504"/>
      <c r="WYF8" s="504"/>
      <c r="WYG8" s="504"/>
      <c r="WYH8" s="504"/>
      <c r="WYI8" s="504"/>
      <c r="WYJ8" s="504"/>
      <c r="WYK8" s="504"/>
      <c r="WYL8" s="504"/>
      <c r="WYM8" s="504"/>
      <c r="WYN8" s="504"/>
      <c r="WYO8" s="504"/>
      <c r="WYP8" s="505"/>
      <c r="WYQ8" s="506"/>
      <c r="WYR8" s="504"/>
      <c r="WYS8" s="504"/>
      <c r="WYT8" s="504"/>
      <c r="WYU8" s="504"/>
      <c r="WYV8" s="504"/>
      <c r="WYW8" s="504"/>
      <c r="WYX8" s="504"/>
      <c r="WYY8" s="504"/>
      <c r="WYZ8" s="504"/>
      <c r="WZA8" s="504"/>
      <c r="WZB8" s="504"/>
      <c r="WZC8" s="504"/>
      <c r="WZD8" s="504"/>
      <c r="WZE8" s="505"/>
      <c r="WZF8" s="506"/>
      <c r="WZG8" s="504"/>
      <c r="WZH8" s="504"/>
      <c r="WZI8" s="504"/>
      <c r="WZJ8" s="504"/>
      <c r="WZK8" s="504"/>
      <c r="WZL8" s="504"/>
      <c r="WZM8" s="504"/>
      <c r="WZN8" s="504"/>
      <c r="WZO8" s="504"/>
      <c r="WZP8" s="504"/>
      <c r="WZQ8" s="504"/>
      <c r="WZR8" s="504"/>
      <c r="WZS8" s="504"/>
      <c r="WZT8" s="505"/>
      <c r="WZU8" s="506"/>
      <c r="WZV8" s="504"/>
      <c r="WZW8" s="504"/>
      <c r="WZX8" s="504"/>
      <c r="WZY8" s="504"/>
      <c r="WZZ8" s="504"/>
      <c r="XAA8" s="504"/>
      <c r="XAB8" s="504"/>
      <c r="XAC8" s="504"/>
      <c r="XAD8" s="504"/>
      <c r="XAE8" s="504"/>
      <c r="XAF8" s="504"/>
      <c r="XAG8" s="504"/>
      <c r="XAH8" s="504"/>
      <c r="XAI8" s="505"/>
      <c r="XAJ8" s="506"/>
      <c r="XAK8" s="504"/>
      <c r="XAL8" s="504"/>
      <c r="XAM8" s="504"/>
      <c r="XAN8" s="504"/>
      <c r="XAO8" s="504"/>
      <c r="XAP8" s="504"/>
      <c r="XAQ8" s="504"/>
      <c r="XAR8" s="504"/>
      <c r="XAS8" s="504"/>
      <c r="XAT8" s="504"/>
      <c r="XAU8" s="504"/>
      <c r="XAV8" s="504"/>
      <c r="XAW8" s="504"/>
      <c r="XAX8" s="505"/>
      <c r="XAY8" s="506"/>
      <c r="XAZ8" s="504"/>
      <c r="XBA8" s="504"/>
      <c r="XBB8" s="504"/>
      <c r="XBC8" s="504"/>
      <c r="XBD8" s="504"/>
      <c r="XBE8" s="504"/>
      <c r="XBF8" s="504"/>
      <c r="XBG8" s="504"/>
      <c r="XBH8" s="504"/>
      <c r="XBI8" s="504"/>
      <c r="XBJ8" s="504"/>
      <c r="XBK8" s="504"/>
      <c r="XBL8" s="504"/>
      <c r="XBM8" s="505"/>
      <c r="XBN8" s="506"/>
      <c r="XBO8" s="504"/>
      <c r="XBP8" s="504"/>
      <c r="XBQ8" s="504"/>
      <c r="XBR8" s="504"/>
      <c r="XBS8" s="504"/>
      <c r="XBT8" s="504"/>
      <c r="XBU8" s="504"/>
      <c r="XBV8" s="504"/>
      <c r="XBW8" s="504"/>
      <c r="XBX8" s="504"/>
      <c r="XBY8" s="504"/>
      <c r="XBZ8" s="504"/>
      <c r="XCA8" s="504"/>
      <c r="XCB8" s="505"/>
      <c r="XCC8" s="506"/>
      <c r="XCD8" s="504"/>
      <c r="XCE8" s="504"/>
      <c r="XCF8" s="504"/>
      <c r="XCG8" s="504"/>
      <c r="XCH8" s="504"/>
      <c r="XCI8" s="504"/>
      <c r="XCJ8" s="504"/>
      <c r="XCK8" s="504"/>
      <c r="XCL8" s="504"/>
      <c r="XCM8" s="504"/>
      <c r="XCN8" s="504"/>
      <c r="XCO8" s="504"/>
      <c r="XCP8" s="504"/>
      <c r="XCQ8" s="505"/>
      <c r="XCR8" s="506"/>
      <c r="XCS8" s="504"/>
      <c r="XCT8" s="504"/>
      <c r="XCU8" s="504"/>
      <c r="XCV8" s="504"/>
      <c r="XCW8" s="504"/>
      <c r="XCX8" s="504"/>
      <c r="XCY8" s="504"/>
      <c r="XCZ8" s="504"/>
      <c r="XDA8" s="504"/>
      <c r="XDB8" s="504"/>
      <c r="XDC8" s="504"/>
      <c r="XDD8" s="504"/>
      <c r="XDE8" s="504"/>
      <c r="XDF8" s="505"/>
      <c r="XDG8" s="506"/>
      <c r="XDH8" s="504"/>
      <c r="XDI8" s="504"/>
      <c r="XDJ8" s="504"/>
      <c r="XDK8" s="504"/>
      <c r="XDL8" s="504"/>
      <c r="XDM8" s="504"/>
      <c r="XDN8" s="504"/>
      <c r="XDO8" s="504"/>
      <c r="XDP8" s="504"/>
      <c r="XDQ8" s="504"/>
      <c r="XDR8" s="504"/>
      <c r="XDS8" s="504"/>
      <c r="XDT8" s="504"/>
      <c r="XDU8" s="505"/>
      <c r="XDV8" s="506"/>
      <c r="XDW8" s="504"/>
      <c r="XDX8" s="504"/>
      <c r="XDY8" s="504"/>
      <c r="XDZ8" s="504"/>
      <c r="XEA8" s="504"/>
      <c r="XEB8" s="504"/>
      <c r="XEC8" s="504"/>
      <c r="XED8" s="504"/>
      <c r="XEE8" s="504"/>
      <c r="XEF8" s="504"/>
      <c r="XEG8" s="504"/>
      <c r="XEH8" s="504"/>
      <c r="XEI8" s="504"/>
      <c r="XEJ8" s="505"/>
      <c r="XEK8" s="506"/>
      <c r="XEL8" s="504"/>
      <c r="XEM8" s="504"/>
      <c r="XEN8" s="504"/>
      <c r="XEO8" s="504"/>
      <c r="XEP8" s="504"/>
      <c r="XEQ8" s="504"/>
      <c r="XER8" s="504"/>
      <c r="XES8" s="504"/>
      <c r="XET8" s="504"/>
      <c r="XEU8" s="504"/>
      <c r="XEV8" s="504"/>
      <c r="XEW8" s="504"/>
      <c r="XEX8" s="504"/>
      <c r="XEY8" s="505"/>
      <c r="XEZ8" s="506"/>
      <c r="XFA8" s="504"/>
      <c r="XFB8" s="504"/>
      <c r="XFC8" s="504"/>
      <c r="XFD8" s="504"/>
    </row>
    <row r="9" spans="1:16384" ht="43.5" customHeight="1">
      <c r="A9" s="486" t="s">
        <v>1069</v>
      </c>
      <c r="B9" s="486">
        <v>428752.81157999998</v>
      </c>
      <c r="C9" s="487">
        <v>109867.97898999999</v>
      </c>
      <c r="D9" s="487">
        <v>165006.06838999997</v>
      </c>
      <c r="E9" s="487">
        <v>311559.77968000004</v>
      </c>
      <c r="F9" s="487">
        <v>149734.56135</v>
      </c>
      <c r="G9" s="487">
        <v>284104.41805000004</v>
      </c>
      <c r="H9" s="486">
        <v>127875.97553</v>
      </c>
      <c r="I9" s="486">
        <v>158656.09044</v>
      </c>
      <c r="J9" s="486">
        <v>19587.435079999999</v>
      </c>
      <c r="K9" s="486">
        <v>0</v>
      </c>
      <c r="L9" s="486">
        <v>94129.546140000006</v>
      </c>
      <c r="M9" s="486">
        <v>183697.11932</v>
      </c>
      <c r="N9" s="486">
        <f t="shared" ref="N9:N27" si="0">SUM(B9:M9)</f>
        <v>2032971.7845499997</v>
      </c>
      <c r="O9" s="507">
        <f>+N9/$N$27</f>
        <v>4.4281663431842463E-2</v>
      </c>
      <c r="P9" s="183"/>
      <c r="Q9" s="381"/>
      <c r="R9" s="381"/>
      <c r="S9" s="381"/>
      <c r="T9" s="381"/>
      <c r="U9" s="381"/>
    </row>
    <row r="10" spans="1:16384" ht="27" customHeight="1">
      <c r="A10" s="486" t="s">
        <v>1070</v>
      </c>
      <c r="B10" s="486">
        <v>1122.4093799999998</v>
      </c>
      <c r="C10" s="487">
        <v>417.27683000000002</v>
      </c>
      <c r="D10" s="487">
        <v>10174.383029999999</v>
      </c>
      <c r="E10" s="487">
        <v>3611.7967599999997</v>
      </c>
      <c r="F10" s="487">
        <v>85.451350000000005</v>
      </c>
      <c r="G10" s="487">
        <v>476.62011000000001</v>
      </c>
      <c r="H10" s="486">
        <v>1870.1673400000002</v>
      </c>
      <c r="I10" s="486">
        <v>2085.9348399999999</v>
      </c>
      <c r="J10" s="486">
        <v>0</v>
      </c>
      <c r="K10" s="486">
        <v>0</v>
      </c>
      <c r="L10" s="486">
        <v>9845.0079999999998</v>
      </c>
      <c r="M10" s="486">
        <v>1428.16345</v>
      </c>
      <c r="N10" s="486">
        <f t="shared" si="0"/>
        <v>31117.211089999997</v>
      </c>
      <c r="O10" s="507">
        <f t="shared" ref="O10:O27" si="1">+N10/$N$27</f>
        <v>6.7778701057082298E-4</v>
      </c>
      <c r="P10" s="183"/>
      <c r="Q10" s="381"/>
      <c r="R10" s="381"/>
      <c r="S10" s="381"/>
      <c r="T10" s="381"/>
      <c r="U10" s="381"/>
    </row>
    <row r="11" spans="1:16384" ht="27" customHeight="1">
      <c r="A11" s="486" t="s">
        <v>1071</v>
      </c>
      <c r="B11" s="486">
        <v>27419.119119999999</v>
      </c>
      <c r="C11" s="487">
        <v>1007.79238</v>
      </c>
      <c r="D11" s="487">
        <v>17103.08066</v>
      </c>
      <c r="E11" s="487">
        <v>6708.0136700000003</v>
      </c>
      <c r="F11" s="487">
        <v>53846.829159999994</v>
      </c>
      <c r="G11" s="487">
        <v>29989.99352</v>
      </c>
      <c r="H11" s="486">
        <v>25636.48155</v>
      </c>
      <c r="I11" s="486">
        <v>271.68311</v>
      </c>
      <c r="J11" s="486">
        <v>0</v>
      </c>
      <c r="K11" s="486">
        <v>0</v>
      </c>
      <c r="L11" s="486">
        <v>3693.5868599999999</v>
      </c>
      <c r="M11" s="486">
        <v>0</v>
      </c>
      <c r="N11" s="486">
        <f t="shared" si="0"/>
        <v>165676.58003000001</v>
      </c>
      <c r="O11" s="507">
        <f t="shared" si="1"/>
        <v>3.6087242386647778E-3</v>
      </c>
      <c r="P11" s="183"/>
      <c r="Q11" s="381"/>
      <c r="R11" s="381"/>
      <c r="S11" s="381"/>
      <c r="T11" s="381"/>
      <c r="U11" s="381"/>
    </row>
    <row r="12" spans="1:16384" ht="27" customHeight="1">
      <c r="A12" s="486" t="s">
        <v>1072</v>
      </c>
      <c r="B12" s="486">
        <v>45598.674340000005</v>
      </c>
      <c r="C12" s="487">
        <v>12829.565869999999</v>
      </c>
      <c r="D12" s="487">
        <v>13327.488589999999</v>
      </c>
      <c r="E12" s="487">
        <v>101558.38920999999</v>
      </c>
      <c r="F12" s="487">
        <v>48093.434450000001</v>
      </c>
      <c r="G12" s="487">
        <v>519.65473999999995</v>
      </c>
      <c r="H12" s="486">
        <v>35635.600359999997</v>
      </c>
      <c r="I12" s="486">
        <v>8381.3355800000008</v>
      </c>
      <c r="J12" s="486">
        <v>0</v>
      </c>
      <c r="K12" s="486">
        <v>0</v>
      </c>
      <c r="L12" s="486">
        <v>9014.4783900000002</v>
      </c>
      <c r="M12" s="486">
        <v>0</v>
      </c>
      <c r="N12" s="486">
        <f t="shared" si="0"/>
        <v>274958.62153</v>
      </c>
      <c r="O12" s="507">
        <f t="shared" si="1"/>
        <v>5.9890772851871618E-3</v>
      </c>
      <c r="P12" s="183"/>
      <c r="Q12" s="381"/>
      <c r="R12" s="381"/>
      <c r="S12" s="381"/>
      <c r="T12" s="381"/>
      <c r="U12" s="381"/>
    </row>
    <row r="13" spans="1:16384" ht="27" customHeight="1">
      <c r="A13" s="486" t="s">
        <v>1073</v>
      </c>
      <c r="B13" s="486">
        <v>1329910.45783</v>
      </c>
      <c r="C13" s="487">
        <v>708536.6354400001</v>
      </c>
      <c r="D13" s="487">
        <v>1227611.6648299999</v>
      </c>
      <c r="E13" s="487">
        <v>1328018.9842999999</v>
      </c>
      <c r="F13" s="487">
        <v>1082592.4081300001</v>
      </c>
      <c r="G13" s="487">
        <v>435985.77485000005</v>
      </c>
      <c r="H13" s="486">
        <v>182924.62182</v>
      </c>
      <c r="I13" s="486">
        <v>563620.28300000005</v>
      </c>
      <c r="J13" s="486">
        <v>59167.899969999999</v>
      </c>
      <c r="K13" s="486">
        <v>91982</v>
      </c>
      <c r="L13" s="486">
        <v>247799.74604</v>
      </c>
      <c r="M13" s="486">
        <v>513828.90338999999</v>
      </c>
      <c r="N13" s="486">
        <f t="shared" si="0"/>
        <v>7771979.3795999987</v>
      </c>
      <c r="O13" s="507">
        <f t="shared" si="1"/>
        <v>0.16928723640050233</v>
      </c>
      <c r="P13" s="183"/>
      <c r="Q13" s="381"/>
      <c r="R13" s="381"/>
      <c r="S13" s="381"/>
      <c r="T13" s="381"/>
      <c r="U13" s="381"/>
    </row>
    <row r="14" spans="1:16384" ht="27" customHeight="1">
      <c r="A14" s="486" t="s">
        <v>1074</v>
      </c>
      <c r="B14" s="486">
        <v>75345.540219999995</v>
      </c>
      <c r="C14" s="487">
        <v>227387.68536999999</v>
      </c>
      <c r="D14" s="487">
        <v>43256.623509999998</v>
      </c>
      <c r="E14" s="487">
        <v>85922.519639999999</v>
      </c>
      <c r="F14" s="487">
        <v>10033.07756</v>
      </c>
      <c r="G14" s="487">
        <v>26542.776890000001</v>
      </c>
      <c r="H14" s="486">
        <v>9554.1491800000003</v>
      </c>
      <c r="I14" s="486">
        <v>734.58034999999995</v>
      </c>
      <c r="J14" s="486">
        <v>0</v>
      </c>
      <c r="K14" s="486">
        <v>0</v>
      </c>
      <c r="L14" s="486">
        <v>1766.4983300000001</v>
      </c>
      <c r="M14" s="486">
        <v>0</v>
      </c>
      <c r="N14" s="486">
        <f t="shared" si="0"/>
        <v>480543.45104999997</v>
      </c>
      <c r="O14" s="507">
        <f t="shared" si="1"/>
        <v>1.0467072649747743E-2</v>
      </c>
      <c r="P14" s="183"/>
      <c r="Q14" s="381"/>
      <c r="R14" s="381"/>
      <c r="S14" s="381"/>
      <c r="T14" s="381"/>
      <c r="U14" s="381"/>
    </row>
    <row r="15" spans="1:16384" ht="27" customHeight="1">
      <c r="A15" s="486" t="s">
        <v>1075</v>
      </c>
      <c r="B15" s="486">
        <v>915997.80794000009</v>
      </c>
      <c r="C15" s="487">
        <v>350301.01558999997</v>
      </c>
      <c r="D15" s="487">
        <v>750587.17208000005</v>
      </c>
      <c r="E15" s="487">
        <v>687815.87433999998</v>
      </c>
      <c r="F15" s="487">
        <v>94220.408900000009</v>
      </c>
      <c r="G15" s="487">
        <v>368450.49405000004</v>
      </c>
      <c r="H15" s="486">
        <v>601711.34074000001</v>
      </c>
      <c r="I15" s="486">
        <v>449508.63162</v>
      </c>
      <c r="J15" s="486">
        <v>0</v>
      </c>
      <c r="K15" s="486">
        <v>0</v>
      </c>
      <c r="L15" s="486">
        <v>675823.53923999995</v>
      </c>
      <c r="M15" s="486">
        <v>644683.83537999995</v>
      </c>
      <c r="N15" s="486">
        <f t="shared" si="0"/>
        <v>5539100.1198800001</v>
      </c>
      <c r="O15" s="507">
        <f t="shared" si="1"/>
        <v>0.12065124026209616</v>
      </c>
      <c r="P15" s="183"/>
      <c r="Q15" s="381"/>
      <c r="R15" s="381"/>
      <c r="S15" s="381"/>
      <c r="T15" s="381"/>
      <c r="U15" s="381"/>
    </row>
    <row r="16" spans="1:16384" ht="27" customHeight="1">
      <c r="A16" s="486" t="s">
        <v>1076</v>
      </c>
      <c r="B16" s="486">
        <v>1148034.21526</v>
      </c>
      <c r="C16" s="487">
        <v>1057873.61093</v>
      </c>
      <c r="D16" s="487">
        <v>1910761.1971500001</v>
      </c>
      <c r="E16" s="487">
        <v>934121.31771000009</v>
      </c>
      <c r="F16" s="487">
        <v>1337972.2180000001</v>
      </c>
      <c r="G16" s="487">
        <v>922801.82679999992</v>
      </c>
      <c r="H16" s="486">
        <v>978677.52353000001</v>
      </c>
      <c r="I16" s="486">
        <v>1649958.8861500002</v>
      </c>
      <c r="J16" s="486">
        <v>12829.080390000001</v>
      </c>
      <c r="K16" s="486">
        <v>6000</v>
      </c>
      <c r="L16" s="486">
        <v>1190431.4853099999</v>
      </c>
      <c r="M16" s="486">
        <v>1187300.0377799999</v>
      </c>
      <c r="N16" s="486">
        <f t="shared" si="0"/>
        <v>12336761.399010001</v>
      </c>
      <c r="O16" s="507">
        <f t="shared" si="1"/>
        <v>0.26871613283645701</v>
      </c>
      <c r="P16" s="183"/>
      <c r="Q16" s="381"/>
      <c r="R16" s="381"/>
      <c r="S16" s="381"/>
      <c r="T16" s="381"/>
      <c r="U16" s="381"/>
    </row>
    <row r="17" spans="1:21" ht="27" customHeight="1">
      <c r="A17" s="486" t="s">
        <v>1077</v>
      </c>
      <c r="B17" s="486">
        <v>136466.70447</v>
      </c>
      <c r="C17" s="487">
        <v>38043.157399999996</v>
      </c>
      <c r="D17" s="487">
        <v>129580.70513</v>
      </c>
      <c r="E17" s="487">
        <v>143155.66156000001</v>
      </c>
      <c r="F17" s="487">
        <v>48413.353149999995</v>
      </c>
      <c r="G17" s="487">
        <v>18340.68837</v>
      </c>
      <c r="H17" s="486">
        <v>5858.8245299999999</v>
      </c>
      <c r="I17" s="486">
        <v>142933.11033000002</v>
      </c>
      <c r="J17" s="486">
        <v>0</v>
      </c>
      <c r="K17" s="486">
        <v>0</v>
      </c>
      <c r="L17" s="486">
        <v>78602.494390000007</v>
      </c>
      <c r="M17" s="486">
        <v>104737.34765000001</v>
      </c>
      <c r="N17" s="486">
        <f t="shared" si="0"/>
        <v>846132.04697999998</v>
      </c>
      <c r="O17" s="507">
        <f t="shared" si="1"/>
        <v>1.8430228499977868E-2</v>
      </c>
      <c r="P17" s="183"/>
      <c r="Q17" s="381"/>
      <c r="R17" s="381"/>
      <c r="S17" s="381"/>
      <c r="T17" s="381"/>
      <c r="U17" s="381"/>
    </row>
    <row r="18" spans="1:21" ht="27" customHeight="1">
      <c r="A18" s="486" t="s">
        <v>1078</v>
      </c>
      <c r="B18" s="486">
        <v>401315.00473000004</v>
      </c>
      <c r="C18" s="487">
        <v>227986.77462000001</v>
      </c>
      <c r="D18" s="487">
        <v>428592.44680000003</v>
      </c>
      <c r="E18" s="487">
        <v>181606.26358</v>
      </c>
      <c r="F18" s="487">
        <v>395120.46668000001</v>
      </c>
      <c r="G18" s="487">
        <v>105817.84203</v>
      </c>
      <c r="H18" s="486">
        <v>78241.571120000008</v>
      </c>
      <c r="I18" s="486">
        <v>405433.31885000004</v>
      </c>
      <c r="J18" s="486">
        <v>6.8600000000000006E-3</v>
      </c>
      <c r="K18" s="486">
        <v>17130.944500000001</v>
      </c>
      <c r="L18" s="486">
        <v>321928.86324999999</v>
      </c>
      <c r="M18" s="486">
        <v>688223.7218099999</v>
      </c>
      <c r="N18" s="486">
        <f t="shared" si="0"/>
        <v>3251397.2248300002</v>
      </c>
      <c r="O18" s="507">
        <f t="shared" si="1"/>
        <v>7.0821089937073672E-2</v>
      </c>
      <c r="P18" s="183"/>
      <c r="Q18" s="381"/>
      <c r="R18" s="381"/>
      <c r="S18" s="381"/>
      <c r="T18" s="381"/>
      <c r="U18" s="381"/>
    </row>
    <row r="19" spans="1:21" ht="27" customHeight="1">
      <c r="A19" s="486" t="s">
        <v>1079</v>
      </c>
      <c r="B19" s="486">
        <v>146097.57161000001</v>
      </c>
      <c r="C19" s="487">
        <v>38709.21286</v>
      </c>
      <c r="D19" s="487">
        <v>11335.957849999999</v>
      </c>
      <c r="E19" s="487">
        <v>62710.160360000002</v>
      </c>
      <c r="F19" s="487">
        <v>21559.144609999999</v>
      </c>
      <c r="G19" s="487">
        <v>1842.5633300000002</v>
      </c>
      <c r="H19" s="486">
        <v>9922.2071799999994</v>
      </c>
      <c r="I19" s="486">
        <v>495.17108000000002</v>
      </c>
      <c r="J19" s="486">
        <v>0</v>
      </c>
      <c r="K19" s="486">
        <v>117.03333000000001</v>
      </c>
      <c r="L19" s="486">
        <v>1182.3685600000001</v>
      </c>
      <c r="M19" s="486">
        <v>2535.7518700000001</v>
      </c>
      <c r="N19" s="486">
        <f t="shared" si="0"/>
        <v>296507.14263999998</v>
      </c>
      <c r="O19" s="507">
        <f t="shared" si="1"/>
        <v>6.4584415756798533E-3</v>
      </c>
      <c r="P19" s="183"/>
      <c r="Q19" s="381"/>
      <c r="R19" s="381"/>
      <c r="S19" s="381"/>
      <c r="T19" s="381"/>
      <c r="U19" s="381"/>
    </row>
    <row r="20" spans="1:21" ht="27" customHeight="1">
      <c r="A20" s="486" t="s">
        <v>1080</v>
      </c>
      <c r="B20" s="486">
        <v>1558332.6534300002</v>
      </c>
      <c r="C20" s="487">
        <v>1051339.5026799999</v>
      </c>
      <c r="D20" s="487">
        <v>3220298.48563</v>
      </c>
      <c r="E20" s="487">
        <v>919235.89933000004</v>
      </c>
      <c r="F20" s="487">
        <v>1308252.1137300001</v>
      </c>
      <c r="G20" s="487">
        <v>619761.31009000004</v>
      </c>
      <c r="H20" s="486">
        <v>974562.47366000002</v>
      </c>
      <c r="I20" s="486">
        <v>476750.40573</v>
      </c>
      <c r="J20" s="486">
        <v>6536.7679800000005</v>
      </c>
      <c r="K20" s="486">
        <v>0</v>
      </c>
      <c r="L20" s="486">
        <v>418279.65846000001</v>
      </c>
      <c r="M20" s="486">
        <v>350002.05488999997</v>
      </c>
      <c r="N20" s="486">
        <f t="shared" si="0"/>
        <v>10903351.325610001</v>
      </c>
      <c r="O20" s="507">
        <f t="shared" si="1"/>
        <v>0.23749396688585511</v>
      </c>
      <c r="P20" s="183"/>
      <c r="Q20" s="381"/>
      <c r="R20" s="381"/>
      <c r="S20" s="381"/>
      <c r="T20" s="381"/>
      <c r="U20" s="381"/>
    </row>
    <row r="21" spans="1:21" ht="27" customHeight="1">
      <c r="A21" s="486" t="s">
        <v>1081</v>
      </c>
      <c r="B21" s="486">
        <v>102.66667</v>
      </c>
      <c r="C21" s="487">
        <v>376.52010999999999</v>
      </c>
      <c r="D21" s="487">
        <v>4724.44254</v>
      </c>
      <c r="E21" s="487">
        <v>8879.2951699999994</v>
      </c>
      <c r="F21" s="487">
        <v>11489.3786</v>
      </c>
      <c r="G21" s="487">
        <v>617.40816000000007</v>
      </c>
      <c r="H21" s="486">
        <v>60.6554</v>
      </c>
      <c r="I21" s="486">
        <v>552.62658999999996</v>
      </c>
      <c r="J21" s="486">
        <v>35.493019999999994</v>
      </c>
      <c r="K21" s="486">
        <v>0</v>
      </c>
      <c r="L21" s="486">
        <v>2073.32672</v>
      </c>
      <c r="M21" s="486">
        <v>16952.285530000001</v>
      </c>
      <c r="N21" s="486">
        <f t="shared" si="0"/>
        <v>45864.098510000003</v>
      </c>
      <c r="O21" s="507">
        <f t="shared" si="1"/>
        <v>9.9899988246725116E-4</v>
      </c>
      <c r="P21" s="183"/>
      <c r="Q21" s="381"/>
      <c r="R21" s="381"/>
      <c r="S21" s="381"/>
      <c r="T21" s="381"/>
      <c r="U21" s="381"/>
    </row>
    <row r="22" spans="1:21" ht="27" customHeight="1">
      <c r="A22" s="486" t="s">
        <v>1082</v>
      </c>
      <c r="B22" s="486">
        <v>118914.35858</v>
      </c>
      <c r="C22" s="487">
        <v>63372.376340000003</v>
      </c>
      <c r="D22" s="487">
        <v>20352.817999999999</v>
      </c>
      <c r="E22" s="487">
        <v>38680.707750000001</v>
      </c>
      <c r="F22" s="487">
        <v>2051.5678400000002</v>
      </c>
      <c r="G22" s="487">
        <v>31825.777050000001</v>
      </c>
      <c r="H22" s="486">
        <v>706.18800999999996</v>
      </c>
      <c r="I22" s="486">
        <v>7963.6431199999997</v>
      </c>
      <c r="J22" s="486">
        <v>0</v>
      </c>
      <c r="K22" s="486">
        <v>0</v>
      </c>
      <c r="L22" s="486">
        <v>11055.883250000001</v>
      </c>
      <c r="M22" s="486">
        <v>11406.33561</v>
      </c>
      <c r="N22" s="486">
        <f t="shared" si="0"/>
        <v>306329.65555000002</v>
      </c>
      <c r="O22" s="507">
        <f t="shared" si="1"/>
        <v>6.6723930008993765E-3</v>
      </c>
      <c r="P22" s="183"/>
      <c r="Q22" s="381"/>
      <c r="R22" s="381"/>
      <c r="S22" s="381"/>
      <c r="T22" s="381"/>
      <c r="U22" s="381"/>
    </row>
    <row r="23" spans="1:21" ht="27" customHeight="1">
      <c r="A23" s="486" t="s">
        <v>1083</v>
      </c>
      <c r="B23" s="486">
        <v>191306.77077</v>
      </c>
      <c r="C23" s="487">
        <v>31703.45666</v>
      </c>
      <c r="D23" s="487">
        <v>131108.22649</v>
      </c>
      <c r="E23" s="487">
        <v>114080.34298999999</v>
      </c>
      <c r="F23" s="487">
        <v>634192.42885999999</v>
      </c>
      <c r="G23" s="487">
        <v>21212.521230000002</v>
      </c>
      <c r="H23" s="486">
        <v>10402.16338</v>
      </c>
      <c r="I23" s="486">
        <v>149327.78234999999</v>
      </c>
      <c r="J23" s="486">
        <v>1508.3749700000001</v>
      </c>
      <c r="K23" s="486">
        <v>0</v>
      </c>
      <c r="L23" s="486">
        <v>49535.655810000004</v>
      </c>
      <c r="M23" s="486">
        <v>285348.10220999998</v>
      </c>
      <c r="N23" s="486">
        <f t="shared" si="0"/>
        <v>1619725.8257199998</v>
      </c>
      <c r="O23" s="507">
        <f t="shared" si="1"/>
        <v>3.5280447279927379E-2</v>
      </c>
      <c r="P23" s="183"/>
      <c r="Q23" s="381"/>
      <c r="R23" s="381"/>
      <c r="S23" s="381"/>
      <c r="T23" s="381"/>
      <c r="U23" s="381"/>
    </row>
    <row r="24" spans="1:21" ht="27" customHeight="1">
      <c r="A24" s="486" t="s">
        <v>1084</v>
      </c>
      <c r="B24" s="486">
        <v>0</v>
      </c>
      <c r="C24" s="487">
        <v>31.869869999999999</v>
      </c>
      <c r="D24" s="487">
        <v>253.76792</v>
      </c>
      <c r="E24" s="487">
        <v>0</v>
      </c>
      <c r="F24" s="487">
        <v>504.72539</v>
      </c>
      <c r="G24" s="487">
        <v>0</v>
      </c>
      <c r="H24" s="486">
        <v>9.32212</v>
      </c>
      <c r="I24" s="486">
        <v>23.877130000000001</v>
      </c>
      <c r="J24" s="486">
        <v>0</v>
      </c>
      <c r="K24" s="486">
        <v>0</v>
      </c>
      <c r="L24" s="486">
        <v>1.3122400000000001</v>
      </c>
      <c r="M24" s="486">
        <v>418.48365000000001</v>
      </c>
      <c r="N24" s="486">
        <f t="shared" si="0"/>
        <v>1243.35832</v>
      </c>
      <c r="O24" s="507">
        <f t="shared" si="1"/>
        <v>2.7082508016021586E-5</v>
      </c>
      <c r="P24" s="183"/>
      <c r="Q24" s="381"/>
      <c r="R24" s="381"/>
      <c r="S24" s="381"/>
      <c r="T24" s="381"/>
      <c r="U24" s="381"/>
    </row>
    <row r="25" spans="1:21" ht="27" customHeight="1">
      <c r="A25" s="486" t="s">
        <v>1085</v>
      </c>
      <c r="B25" s="486">
        <v>350</v>
      </c>
      <c r="C25" s="487">
        <v>9.2886500000000005</v>
      </c>
      <c r="D25" s="487">
        <v>36.352440000000001</v>
      </c>
      <c r="E25" s="487">
        <v>0</v>
      </c>
      <c r="F25" s="487">
        <v>9.6763600000000007</v>
      </c>
      <c r="G25" s="487">
        <v>0</v>
      </c>
      <c r="H25" s="486">
        <v>6.3484699999999998</v>
      </c>
      <c r="I25" s="486">
        <v>0</v>
      </c>
      <c r="J25" s="486">
        <v>0</v>
      </c>
      <c r="K25" s="486">
        <v>0</v>
      </c>
      <c r="L25" s="486">
        <v>3.2442199999999999</v>
      </c>
      <c r="M25" s="486">
        <v>0</v>
      </c>
      <c r="N25" s="486">
        <f t="shared" si="0"/>
        <v>414.91014000000001</v>
      </c>
      <c r="O25" s="507">
        <f t="shared" si="1"/>
        <v>9.0374649139587036E-6</v>
      </c>
      <c r="P25" s="183"/>
      <c r="Q25" s="381"/>
      <c r="R25" s="381"/>
      <c r="S25" s="381"/>
      <c r="T25" s="381"/>
      <c r="U25" s="381"/>
    </row>
    <row r="26" spans="1:21" ht="27" customHeight="1">
      <c r="A26" s="486" t="s">
        <v>1086</v>
      </c>
      <c r="B26" s="486">
        <v>0</v>
      </c>
      <c r="C26" s="487">
        <v>364.69547999999998</v>
      </c>
      <c r="D26" s="487">
        <v>192.08007000000001</v>
      </c>
      <c r="E26" s="487">
        <v>0</v>
      </c>
      <c r="F26" s="487">
        <v>369.90131000000002</v>
      </c>
      <c r="G26" s="487">
        <v>0</v>
      </c>
      <c r="H26" s="486">
        <v>292.93556000000001</v>
      </c>
      <c r="I26" s="486">
        <v>176.51390000000001</v>
      </c>
      <c r="J26" s="486">
        <v>0</v>
      </c>
      <c r="K26" s="486">
        <v>0</v>
      </c>
      <c r="L26" s="486">
        <v>492.31387999999998</v>
      </c>
      <c r="M26" s="486">
        <v>4051.3446099999996</v>
      </c>
      <c r="N26" s="493">
        <f t="shared" si="0"/>
        <v>5939.7848099999992</v>
      </c>
      <c r="O26" s="494">
        <f t="shared" si="1"/>
        <v>1.2937885012123313E-4</v>
      </c>
      <c r="P26" s="183"/>
      <c r="Q26" s="381"/>
      <c r="R26" s="381"/>
      <c r="S26" s="381"/>
      <c r="T26" s="381"/>
      <c r="U26" s="381"/>
    </row>
    <row r="27" spans="1:21" ht="33" customHeight="1">
      <c r="A27" s="509" t="s">
        <v>1087</v>
      </c>
      <c r="B27" s="510">
        <f>SUM(B9:B26)</f>
        <v>6525066.7659300007</v>
      </c>
      <c r="C27" s="510">
        <f t="shared" ref="C27:M27" si="2">SUM(C9:C26)</f>
        <v>3920158.4160699998</v>
      </c>
      <c r="D27" s="510">
        <f t="shared" si="2"/>
        <v>8084302.9611099996</v>
      </c>
      <c r="E27" s="510">
        <f t="shared" si="2"/>
        <v>4927665.00605</v>
      </c>
      <c r="F27" s="510">
        <f t="shared" si="2"/>
        <v>5198541.1454299996</v>
      </c>
      <c r="G27" s="510">
        <f t="shared" si="2"/>
        <v>2868289.66927</v>
      </c>
      <c r="H27" s="510">
        <f t="shared" si="2"/>
        <v>3043948.5494800005</v>
      </c>
      <c r="I27" s="510">
        <f t="shared" si="2"/>
        <v>4016873.8741699997</v>
      </c>
      <c r="J27" s="510">
        <f t="shared" si="2"/>
        <v>99665.058269999994</v>
      </c>
      <c r="K27" s="510">
        <f t="shared" si="2"/>
        <v>115229.97783</v>
      </c>
      <c r="L27" s="510">
        <f>SUM(L9:L26)</f>
        <v>3115659.0090899994</v>
      </c>
      <c r="M27" s="510">
        <f t="shared" si="2"/>
        <v>3994613.4871499995</v>
      </c>
      <c r="N27" s="510">
        <f t="shared" si="0"/>
        <v>45910013.919849992</v>
      </c>
      <c r="O27" s="511">
        <f t="shared" si="1"/>
        <v>1</v>
      </c>
      <c r="P27" s="183">
        <v>1</v>
      </c>
      <c r="Q27" s="381"/>
      <c r="R27" s="381"/>
      <c r="S27" s="381"/>
      <c r="T27" s="381"/>
      <c r="U27" s="381"/>
    </row>
    <row r="28" spans="1:21" ht="33" customHeight="1">
      <c r="A28" s="512" t="s">
        <v>1088</v>
      </c>
      <c r="B28" s="507">
        <f t="shared" ref="B28:N28" si="3">+B27/$N$27</f>
        <v>0.14212730968283968</v>
      </c>
      <c r="C28" s="507">
        <f t="shared" si="3"/>
        <v>8.5387872521969568E-2</v>
      </c>
      <c r="D28" s="507">
        <f t="shared" si="3"/>
        <v>0.17609018753999137</v>
      </c>
      <c r="E28" s="507">
        <f t="shared" si="3"/>
        <v>0.1073331194072986</v>
      </c>
      <c r="F28" s="507">
        <f t="shared" si="3"/>
        <v>0.1132332731265481</v>
      </c>
      <c r="G28" s="507">
        <f t="shared" si="3"/>
        <v>6.2476340657998473E-2</v>
      </c>
      <c r="H28" s="507">
        <f t="shared" si="3"/>
        <v>6.6302496766699873E-2</v>
      </c>
      <c r="I28" s="507">
        <f t="shared" si="3"/>
        <v>8.7494503512516572E-2</v>
      </c>
      <c r="J28" s="507">
        <f t="shared" si="3"/>
        <v>2.170878415414901E-3</v>
      </c>
      <c r="K28" s="507">
        <f t="shared" si="3"/>
        <v>2.5099094509352417E-3</v>
      </c>
      <c r="L28" s="507">
        <f t="shared" si="3"/>
        <v>6.7864475374138145E-2</v>
      </c>
      <c r="M28" s="507">
        <f t="shared" si="3"/>
        <v>8.7009633543649587E-2</v>
      </c>
      <c r="N28" s="507">
        <f t="shared" si="3"/>
        <v>1</v>
      </c>
      <c r="O28" s="507"/>
      <c r="P28" s="183"/>
      <c r="Q28" s="381"/>
      <c r="R28" s="381"/>
      <c r="S28" s="381"/>
      <c r="T28" s="381"/>
      <c r="U28" s="381"/>
    </row>
    <row r="29" spans="1:21" ht="9" customHeight="1" thickBot="1">
      <c r="A29" s="513"/>
      <c r="B29" s="238"/>
      <c r="C29" s="514"/>
      <c r="D29" s="514"/>
      <c r="E29" s="514"/>
      <c r="F29" s="514"/>
      <c r="G29" s="514"/>
      <c r="H29" s="515"/>
      <c r="I29" s="515"/>
      <c r="J29" s="515"/>
      <c r="K29" s="515"/>
      <c r="L29" s="515"/>
      <c r="M29" s="515"/>
      <c r="N29" s="515"/>
      <c r="O29" s="516"/>
      <c r="P29" s="183"/>
      <c r="Q29" s="381"/>
      <c r="R29" s="381"/>
      <c r="S29" s="381"/>
      <c r="T29" s="381"/>
      <c r="U29" s="381"/>
    </row>
    <row r="30" spans="1:21" ht="15" customHeight="1" thickTop="1">
      <c r="A30" s="520" t="s">
        <v>1089</v>
      </c>
      <c r="B30" s="58"/>
      <c r="C30" s="518"/>
      <c r="D30" s="518"/>
      <c r="E30" s="518"/>
      <c r="F30" s="518"/>
      <c r="G30" s="518"/>
      <c r="H30" s="399"/>
      <c r="I30" s="399"/>
      <c r="J30" s="399"/>
      <c r="K30" s="399"/>
      <c r="L30" s="399"/>
      <c r="M30" s="399"/>
      <c r="N30" s="399"/>
      <c r="O30" s="399"/>
      <c r="P30" s="183"/>
      <c r="Q30" s="399"/>
      <c r="R30" s="381"/>
      <c r="S30" s="381"/>
      <c r="T30" s="381"/>
      <c r="U30" s="381"/>
    </row>
    <row r="31" spans="1:21" ht="15" customHeight="1">
      <c r="A31" s="520"/>
      <c r="C31" s="382"/>
      <c r="D31" s="382"/>
      <c r="E31" s="382"/>
      <c r="F31" s="382"/>
      <c r="G31" s="382"/>
      <c r="H31" s="381"/>
      <c r="I31" s="381"/>
      <c r="J31" s="381"/>
      <c r="K31" s="381"/>
      <c r="L31" s="381"/>
      <c r="M31" s="381"/>
      <c r="N31" s="381"/>
      <c r="O31" s="399"/>
      <c r="P31" s="183"/>
      <c r="Q31" s="381"/>
      <c r="R31" s="381"/>
      <c r="S31" s="381"/>
      <c r="T31" s="381"/>
      <c r="U31" s="381"/>
    </row>
    <row r="32" spans="1:21" ht="15" customHeight="1">
      <c r="A32" s="519"/>
      <c r="C32" s="382"/>
      <c r="D32" s="382"/>
      <c r="E32" s="382"/>
      <c r="F32" s="382"/>
      <c r="G32" s="382"/>
      <c r="H32" s="381"/>
      <c r="I32" s="381"/>
      <c r="J32" s="381"/>
      <c r="K32" s="381"/>
      <c r="L32" s="381"/>
      <c r="M32" s="381"/>
      <c r="N32" s="381"/>
      <c r="O32" s="399"/>
      <c r="P32" s="183"/>
      <c r="Q32" s="381"/>
      <c r="R32" s="381"/>
      <c r="S32" s="381"/>
      <c r="T32" s="381"/>
      <c r="U32" s="381"/>
    </row>
    <row r="33" spans="1:21" ht="9" hidden="1" customHeight="1">
      <c r="A33" s="386"/>
      <c r="C33" s="382"/>
      <c r="D33" s="382"/>
      <c r="E33" s="382"/>
      <c r="F33" s="382"/>
      <c r="G33" s="382"/>
      <c r="H33" s="381"/>
      <c r="I33" s="381"/>
      <c r="J33" s="381"/>
      <c r="K33" s="381"/>
      <c r="L33" s="381"/>
      <c r="M33" s="381"/>
      <c r="N33" s="381"/>
      <c r="O33" s="399"/>
      <c r="P33" s="183"/>
      <c r="Q33" s="381"/>
      <c r="R33" s="381"/>
      <c r="S33" s="381"/>
      <c r="T33" s="381"/>
      <c r="U33" s="381"/>
    </row>
    <row r="34" spans="1:21" ht="9" hidden="1" customHeight="1">
      <c r="A34" s="380"/>
      <c r="C34" s="382"/>
      <c r="D34" s="382"/>
      <c r="E34" s="382"/>
      <c r="F34" s="382"/>
      <c r="G34" s="382"/>
      <c r="H34" s="381"/>
      <c r="I34" s="381"/>
      <c r="J34" s="381"/>
      <c r="K34" s="381"/>
      <c r="L34" s="381"/>
      <c r="M34" s="381"/>
      <c r="N34" s="381"/>
      <c r="O34" s="399"/>
      <c r="P34" s="183"/>
      <c r="Q34" s="381"/>
      <c r="R34" s="381"/>
      <c r="S34" s="381"/>
      <c r="T34" s="381"/>
      <c r="U34" s="381"/>
    </row>
    <row r="35" spans="1:21" ht="9" hidden="1" customHeight="1">
      <c r="A35" s="380"/>
      <c r="C35" s="382"/>
      <c r="D35" s="382"/>
      <c r="E35" s="382"/>
      <c r="F35" s="382"/>
      <c r="G35" s="382"/>
      <c r="H35" s="381"/>
      <c r="I35" s="381"/>
      <c r="J35" s="381"/>
      <c r="K35" s="381"/>
      <c r="L35" s="381"/>
      <c r="M35" s="381"/>
      <c r="N35" s="381"/>
      <c r="O35" s="399"/>
      <c r="P35" s="183"/>
      <c r="Q35" s="381"/>
      <c r="R35" s="381"/>
      <c r="S35" s="381"/>
      <c r="T35" s="381"/>
      <c r="U35" s="381"/>
    </row>
    <row r="36" spans="1:21" ht="9" hidden="1" customHeight="1">
      <c r="A36" s="380"/>
      <c r="B36" s="158"/>
      <c r="C36" s="382"/>
      <c r="D36" s="382"/>
      <c r="E36" s="382"/>
      <c r="F36" s="382"/>
      <c r="G36" s="382"/>
      <c r="H36" s="381"/>
      <c r="I36" s="381"/>
      <c r="J36" s="381"/>
      <c r="K36" s="381"/>
      <c r="L36" s="381"/>
      <c r="M36" s="381"/>
      <c r="N36" s="381"/>
      <c r="O36" s="399"/>
      <c r="P36" s="183"/>
      <c r="Q36" s="381"/>
      <c r="R36" s="381"/>
      <c r="S36" s="381"/>
      <c r="T36" s="381"/>
      <c r="U36" s="381"/>
    </row>
    <row r="37" spans="1:21" ht="9" hidden="1" customHeight="1">
      <c r="A37" s="380"/>
      <c r="B37" s="158"/>
      <c r="C37" s="382"/>
      <c r="D37" s="382"/>
      <c r="E37" s="382"/>
      <c r="F37" s="382"/>
      <c r="G37" s="382"/>
      <c r="H37" s="381"/>
      <c r="I37" s="381"/>
      <c r="J37" s="381"/>
      <c r="K37" s="381"/>
      <c r="L37" s="381"/>
      <c r="M37" s="381"/>
      <c r="N37" s="381"/>
      <c r="O37" s="399"/>
      <c r="P37" s="183"/>
      <c r="Q37" s="381"/>
      <c r="R37" s="381"/>
      <c r="S37" s="381"/>
      <c r="T37" s="381"/>
      <c r="U37" s="381"/>
    </row>
    <row r="38" spans="1:21" ht="9" hidden="1" customHeight="1">
      <c r="A38" s="380"/>
      <c r="B38" s="158"/>
      <c r="C38" s="382"/>
      <c r="D38" s="382"/>
      <c r="E38" s="382"/>
      <c r="F38" s="382"/>
      <c r="G38" s="382"/>
      <c r="H38" s="381"/>
      <c r="I38" s="381"/>
      <c r="J38" s="381"/>
      <c r="K38" s="381"/>
      <c r="L38" s="381"/>
      <c r="M38" s="381"/>
      <c r="N38" s="381"/>
      <c r="O38" s="399"/>
      <c r="P38" s="183"/>
      <c r="Q38" s="381"/>
      <c r="R38" s="381"/>
      <c r="S38" s="381"/>
      <c r="T38" s="381"/>
      <c r="U38" s="381"/>
    </row>
    <row r="39" spans="1:21" ht="9" hidden="1" customHeight="1">
      <c r="A39" s="383"/>
      <c r="B39" s="158"/>
      <c r="C39" s="382"/>
      <c r="D39" s="382"/>
      <c r="E39" s="382"/>
      <c r="F39" s="382"/>
      <c r="G39" s="382"/>
      <c r="H39" s="381"/>
      <c r="I39" s="381"/>
      <c r="J39" s="381"/>
      <c r="K39" s="381"/>
      <c r="L39" s="381"/>
      <c r="M39" s="381"/>
      <c r="N39" s="381"/>
      <c r="O39" s="399"/>
      <c r="P39" s="183"/>
      <c r="Q39" s="381"/>
      <c r="R39" s="381"/>
      <c r="S39" s="381"/>
      <c r="T39" s="381"/>
      <c r="U39" s="381"/>
    </row>
    <row r="40" spans="1:21" ht="9" hidden="1" customHeight="1">
      <c r="A40" s="380"/>
      <c r="B40" s="158"/>
      <c r="C40" s="382"/>
      <c r="D40" s="382"/>
      <c r="E40" s="382"/>
      <c r="F40" s="382"/>
      <c r="G40" s="382"/>
      <c r="H40" s="381"/>
      <c r="I40" s="381"/>
      <c r="J40" s="381"/>
      <c r="K40" s="381"/>
      <c r="L40" s="381"/>
      <c r="M40" s="381"/>
      <c r="N40" s="381"/>
      <c r="O40" s="399"/>
      <c r="P40" s="183"/>
      <c r="Q40" s="381"/>
      <c r="R40" s="381"/>
      <c r="S40" s="381"/>
      <c r="T40" s="381"/>
      <c r="U40" s="381"/>
    </row>
    <row r="41" spans="1:21" ht="9" hidden="1" customHeight="1">
      <c r="A41" s="380"/>
      <c r="B41" s="158"/>
      <c r="C41" s="382"/>
      <c r="D41" s="382"/>
      <c r="E41" s="382"/>
      <c r="F41" s="382"/>
      <c r="G41" s="382"/>
      <c r="H41" s="381"/>
      <c r="I41" s="381"/>
      <c r="J41" s="381"/>
      <c r="K41" s="381"/>
      <c r="L41" s="381"/>
      <c r="M41" s="381"/>
      <c r="N41" s="381"/>
      <c r="O41" s="399"/>
      <c r="P41" s="183"/>
      <c r="Q41" s="381"/>
      <c r="R41" s="381"/>
      <c r="S41" s="381"/>
      <c r="T41" s="381"/>
      <c r="U41" s="381"/>
    </row>
    <row r="42" spans="1:21" ht="9" hidden="1" customHeight="1">
      <c r="A42" s="380"/>
      <c r="B42" s="158"/>
      <c r="C42" s="382"/>
      <c r="D42" s="382"/>
      <c r="E42" s="382"/>
      <c r="F42" s="382"/>
      <c r="G42" s="382"/>
      <c r="H42" s="381"/>
      <c r="I42" s="381"/>
      <c r="J42" s="381"/>
      <c r="K42" s="381"/>
      <c r="L42" s="381"/>
      <c r="M42" s="381"/>
      <c r="N42" s="381"/>
      <c r="O42" s="399"/>
      <c r="P42" s="183"/>
      <c r="Q42" s="381"/>
      <c r="R42" s="381"/>
      <c r="S42" s="381"/>
      <c r="T42" s="381"/>
      <c r="U42" s="381"/>
    </row>
    <row r="43" spans="1:21" ht="9" hidden="1" customHeight="1">
      <c r="A43" s="380"/>
      <c r="C43" s="382"/>
      <c r="D43" s="382"/>
      <c r="E43" s="382"/>
      <c r="F43" s="382"/>
      <c r="G43" s="382"/>
      <c r="H43" s="381"/>
      <c r="I43" s="381"/>
      <c r="J43" s="381"/>
      <c r="K43" s="381"/>
      <c r="L43" s="381"/>
      <c r="M43" s="381"/>
      <c r="N43" s="381"/>
      <c r="O43" s="399"/>
      <c r="P43" s="183"/>
      <c r="Q43" s="381"/>
      <c r="R43" s="381"/>
      <c r="S43" s="381"/>
      <c r="T43" s="381"/>
      <c r="U43" s="381"/>
    </row>
    <row r="44" spans="1:21" ht="9" hidden="1" customHeight="1">
      <c r="A44" s="380"/>
      <c r="C44" s="382"/>
      <c r="D44" s="382"/>
      <c r="E44" s="382"/>
      <c r="F44" s="382"/>
      <c r="G44" s="382"/>
      <c r="H44" s="381"/>
      <c r="I44" s="381"/>
      <c r="J44" s="381"/>
      <c r="K44" s="381"/>
      <c r="L44" s="381"/>
      <c r="M44" s="381"/>
      <c r="N44" s="381"/>
      <c r="O44" s="399"/>
      <c r="P44" s="183"/>
      <c r="Q44" s="381"/>
      <c r="R44" s="381"/>
      <c r="S44" s="381"/>
      <c r="T44" s="381"/>
      <c r="U44" s="381"/>
    </row>
    <row r="45" spans="1:21" ht="9" hidden="1" customHeight="1">
      <c r="A45" s="383"/>
      <c r="C45" s="382"/>
      <c r="D45" s="382"/>
      <c r="E45" s="382"/>
      <c r="F45" s="382"/>
      <c r="G45" s="382"/>
      <c r="H45" s="381"/>
      <c r="I45" s="381"/>
      <c r="J45" s="381"/>
      <c r="K45" s="381"/>
      <c r="L45" s="381"/>
      <c r="M45" s="381"/>
      <c r="N45" s="381"/>
      <c r="O45" s="399"/>
      <c r="P45" s="183"/>
      <c r="Q45" s="381"/>
      <c r="R45" s="381"/>
      <c r="S45" s="381"/>
      <c r="T45" s="381"/>
      <c r="U45" s="381"/>
    </row>
    <row r="46" spans="1:21" ht="9" hidden="1" customHeight="1">
      <c r="A46" s="380"/>
      <c r="C46" s="382"/>
      <c r="D46" s="382"/>
      <c r="E46" s="382"/>
      <c r="F46" s="382"/>
      <c r="G46" s="382"/>
      <c r="H46" s="381"/>
      <c r="I46" s="381"/>
      <c r="J46" s="381"/>
      <c r="K46" s="381"/>
      <c r="L46" s="381"/>
      <c r="M46" s="381"/>
      <c r="N46" s="381"/>
      <c r="O46" s="399"/>
      <c r="P46" s="183"/>
      <c r="Q46" s="381"/>
      <c r="R46" s="381"/>
      <c r="S46" s="381"/>
      <c r="T46" s="381"/>
      <c r="U46" s="381"/>
    </row>
    <row r="47" spans="1:21" ht="9" hidden="1" customHeight="1">
      <c r="A47" s="380"/>
      <c r="C47" s="382"/>
      <c r="D47" s="382"/>
      <c r="E47" s="382"/>
      <c r="F47" s="382"/>
      <c r="G47" s="382"/>
      <c r="H47" s="381"/>
      <c r="I47" s="381"/>
      <c r="J47" s="381"/>
      <c r="K47" s="381"/>
      <c r="L47" s="381"/>
      <c r="M47" s="381"/>
      <c r="N47" s="381"/>
      <c r="O47" s="399"/>
      <c r="P47" s="183"/>
      <c r="Q47" s="381"/>
      <c r="R47" s="381"/>
      <c r="S47" s="381"/>
      <c r="T47" s="381"/>
      <c r="U47" s="381"/>
    </row>
    <row r="48" spans="1:21" ht="9" hidden="1" customHeight="1">
      <c r="A48" s="380"/>
      <c r="C48" s="382"/>
      <c r="D48" s="382"/>
      <c r="E48" s="382"/>
      <c r="F48" s="382"/>
      <c r="G48" s="382"/>
      <c r="H48" s="381"/>
      <c r="I48" s="381"/>
      <c r="J48" s="381"/>
      <c r="K48" s="381"/>
      <c r="L48" s="381"/>
      <c r="M48" s="381"/>
      <c r="N48" s="381"/>
      <c r="O48" s="399"/>
      <c r="P48" s="183"/>
      <c r="Q48" s="381"/>
      <c r="R48" s="381"/>
      <c r="S48" s="381"/>
      <c r="T48" s="381"/>
      <c r="U48" s="381"/>
    </row>
    <row r="49" spans="1:21" ht="9" hidden="1" customHeight="1">
      <c r="A49" s="380"/>
      <c r="C49" s="382"/>
      <c r="D49" s="382"/>
      <c r="E49" s="382"/>
      <c r="F49" s="382"/>
      <c r="G49" s="382"/>
      <c r="H49" s="381"/>
      <c r="I49" s="381"/>
      <c r="J49" s="381"/>
      <c r="K49" s="381"/>
      <c r="L49" s="381"/>
      <c r="M49" s="381"/>
      <c r="N49" s="381"/>
      <c r="O49" s="399"/>
      <c r="P49" s="183"/>
      <c r="Q49" s="381"/>
      <c r="R49" s="381"/>
      <c r="S49" s="381"/>
      <c r="T49" s="381"/>
      <c r="U49" s="381"/>
    </row>
    <row r="50" spans="1:21" ht="9" hidden="1" customHeight="1">
      <c r="A50" s="380"/>
      <c r="C50" s="382"/>
      <c r="D50" s="382"/>
      <c r="E50" s="382"/>
      <c r="F50" s="382"/>
      <c r="G50" s="382"/>
      <c r="H50" s="381"/>
      <c r="I50" s="381"/>
      <c r="J50" s="381"/>
      <c r="K50" s="381"/>
      <c r="L50" s="381"/>
      <c r="M50" s="381"/>
      <c r="N50" s="381"/>
      <c r="O50" s="399"/>
      <c r="P50" s="183"/>
      <c r="Q50" s="381"/>
      <c r="R50" s="381"/>
      <c r="S50" s="381"/>
      <c r="T50" s="381"/>
      <c r="U50" s="381"/>
    </row>
    <row r="51" spans="1:21" ht="9" hidden="1" customHeight="1">
      <c r="A51" s="383"/>
      <c r="C51" s="382"/>
      <c r="D51" s="382"/>
      <c r="E51" s="382"/>
      <c r="F51" s="382"/>
      <c r="G51" s="382"/>
      <c r="H51" s="381"/>
      <c r="I51" s="381"/>
      <c r="J51" s="381"/>
      <c r="K51" s="381"/>
      <c r="L51" s="381"/>
      <c r="M51" s="381"/>
      <c r="N51" s="381"/>
      <c r="O51" s="399"/>
      <c r="P51" s="183"/>
      <c r="Q51" s="381"/>
      <c r="R51" s="381"/>
      <c r="S51" s="381"/>
      <c r="T51" s="381"/>
      <c r="U51" s="381"/>
    </row>
    <row r="52" spans="1:21" ht="9" hidden="1" customHeight="1">
      <c r="A52" s="380"/>
      <c r="C52" s="382"/>
      <c r="D52" s="382"/>
      <c r="E52" s="382"/>
      <c r="F52" s="382"/>
      <c r="G52" s="382"/>
      <c r="H52" s="381"/>
      <c r="I52" s="381"/>
      <c r="J52" s="381"/>
      <c r="K52" s="381"/>
      <c r="L52" s="381"/>
      <c r="M52" s="381"/>
      <c r="N52" s="381"/>
      <c r="O52" s="399"/>
      <c r="P52" s="183"/>
      <c r="Q52" s="381"/>
      <c r="R52" s="381"/>
      <c r="S52" s="381"/>
      <c r="T52" s="381"/>
      <c r="U52" s="381"/>
    </row>
    <row r="53" spans="1:21" ht="9" hidden="1" customHeight="1">
      <c r="A53" s="380"/>
      <c r="C53" s="382"/>
      <c r="D53" s="382"/>
      <c r="E53" s="382"/>
      <c r="F53" s="382"/>
      <c r="G53" s="382"/>
      <c r="H53" s="381"/>
      <c r="I53" s="381"/>
      <c r="J53" s="381"/>
      <c r="K53" s="381"/>
      <c r="L53" s="381"/>
      <c r="M53" s="381"/>
      <c r="N53" s="381"/>
      <c r="O53" s="399"/>
      <c r="P53" s="183"/>
      <c r="Q53" s="381"/>
      <c r="R53" s="381"/>
      <c r="S53" s="381"/>
      <c r="T53" s="381"/>
      <c r="U53" s="381"/>
    </row>
    <row r="54" spans="1:21" ht="9" hidden="1" customHeight="1">
      <c r="A54" s="380"/>
      <c r="C54" s="382"/>
      <c r="D54" s="382"/>
      <c r="E54" s="382"/>
      <c r="F54" s="382"/>
      <c r="G54" s="382"/>
      <c r="H54" s="381"/>
      <c r="I54" s="381"/>
      <c r="J54" s="381"/>
      <c r="K54" s="381"/>
      <c r="L54" s="381"/>
      <c r="M54" s="381"/>
      <c r="N54" s="381"/>
      <c r="O54" s="399"/>
      <c r="P54" s="183"/>
      <c r="Q54" s="381"/>
      <c r="R54" s="381"/>
      <c r="S54" s="381"/>
      <c r="T54" s="381"/>
      <c r="U54" s="381"/>
    </row>
    <row r="55" spans="1:21" ht="9" hidden="1" customHeight="1">
      <c r="A55" s="380"/>
      <c r="C55" s="382"/>
      <c r="D55" s="382"/>
      <c r="E55" s="382"/>
      <c r="F55" s="382"/>
      <c r="G55" s="382"/>
      <c r="H55" s="381"/>
      <c r="I55" s="381"/>
      <c r="J55" s="381"/>
      <c r="K55" s="381"/>
      <c r="L55" s="381"/>
      <c r="M55" s="381"/>
      <c r="N55" s="381"/>
      <c r="O55" s="399"/>
      <c r="P55" s="183"/>
      <c r="Q55" s="381"/>
      <c r="R55" s="381"/>
      <c r="S55" s="381"/>
      <c r="T55" s="381"/>
      <c r="U55" s="381"/>
    </row>
    <row r="56" spans="1:21" ht="9" hidden="1" customHeight="1">
      <c r="A56" s="383"/>
      <c r="C56" s="382"/>
      <c r="D56" s="382"/>
      <c r="E56" s="382"/>
      <c r="F56" s="382"/>
      <c r="G56" s="382"/>
      <c r="H56" s="381"/>
      <c r="I56" s="381"/>
      <c r="J56" s="381"/>
      <c r="K56" s="381"/>
      <c r="L56" s="381"/>
      <c r="M56" s="381"/>
      <c r="N56" s="381"/>
      <c r="O56" s="399"/>
      <c r="P56" s="183"/>
      <c r="Q56" s="381"/>
      <c r="R56" s="381"/>
      <c r="S56" s="381"/>
      <c r="T56" s="381"/>
      <c r="U56" s="381"/>
    </row>
    <row r="57" spans="1:21" ht="9" hidden="1" customHeight="1">
      <c r="A57" s="384"/>
      <c r="C57" s="382"/>
      <c r="D57" s="382"/>
      <c r="E57" s="382"/>
      <c r="F57" s="382"/>
      <c r="G57" s="382"/>
      <c r="H57" s="381"/>
      <c r="I57" s="381"/>
      <c r="J57" s="381"/>
      <c r="K57" s="381"/>
      <c r="L57" s="381"/>
      <c r="M57" s="381"/>
      <c r="N57" s="381"/>
      <c r="O57" s="399"/>
      <c r="P57" s="183"/>
      <c r="Q57" s="381"/>
      <c r="R57" s="381"/>
      <c r="S57" s="381"/>
      <c r="T57" s="381"/>
      <c r="U57" s="381"/>
    </row>
    <row r="58" spans="1:21" ht="9" hidden="1" customHeight="1">
      <c r="A58" s="384"/>
      <c r="C58" s="382"/>
      <c r="D58" s="382"/>
      <c r="E58" s="382"/>
      <c r="F58" s="382"/>
      <c r="G58" s="382"/>
      <c r="H58" s="381"/>
      <c r="I58" s="381"/>
      <c r="J58" s="381"/>
      <c r="K58" s="381"/>
      <c r="L58" s="381"/>
      <c r="M58" s="381"/>
      <c r="N58" s="381"/>
      <c r="O58" s="399"/>
      <c r="P58" s="183"/>
      <c r="Q58" s="381"/>
      <c r="R58" s="381"/>
      <c r="S58" s="381"/>
      <c r="T58" s="381"/>
      <c r="U58" s="381"/>
    </row>
    <row r="59" spans="1:21" ht="9" hidden="1" customHeight="1">
      <c r="A59" s="384"/>
      <c r="C59" s="382"/>
      <c r="D59" s="382"/>
      <c r="E59" s="382"/>
      <c r="F59" s="382"/>
      <c r="G59" s="382"/>
      <c r="H59" s="381"/>
      <c r="I59" s="381"/>
      <c r="J59" s="381"/>
      <c r="K59" s="381"/>
      <c r="L59" s="381"/>
      <c r="M59" s="381"/>
      <c r="N59" s="381"/>
      <c r="O59" s="399"/>
      <c r="P59" s="183"/>
      <c r="Q59" s="381"/>
      <c r="R59" s="381"/>
      <c r="S59" s="381"/>
      <c r="T59" s="381"/>
      <c r="U59" s="381"/>
    </row>
    <row r="60" spans="1:21" ht="9" hidden="1" customHeight="1">
      <c r="A60" s="384"/>
      <c r="C60" s="382"/>
      <c r="D60" s="382"/>
      <c r="E60" s="382"/>
      <c r="F60" s="382"/>
      <c r="G60" s="382"/>
      <c r="H60" s="381"/>
      <c r="I60" s="381"/>
      <c r="J60" s="381"/>
      <c r="K60" s="381"/>
      <c r="L60" s="381"/>
      <c r="M60" s="381"/>
      <c r="N60" s="381"/>
      <c r="O60" s="399"/>
      <c r="P60" s="183"/>
      <c r="Q60" s="381"/>
      <c r="R60" s="381"/>
      <c r="S60" s="381"/>
      <c r="T60" s="381"/>
      <c r="U60" s="381"/>
    </row>
    <row r="61" spans="1:21" ht="9" hidden="1" customHeight="1">
      <c r="A61" s="385"/>
      <c r="C61" s="382"/>
      <c r="D61" s="382"/>
      <c r="E61" s="382"/>
      <c r="F61" s="382"/>
      <c r="G61" s="382"/>
      <c r="H61" s="381"/>
      <c r="I61" s="381"/>
      <c r="J61" s="381"/>
      <c r="K61" s="381"/>
      <c r="L61" s="381"/>
      <c r="M61" s="381"/>
      <c r="N61" s="381"/>
      <c r="O61" s="399"/>
      <c r="P61" s="183"/>
      <c r="Q61" s="381"/>
      <c r="R61" s="381"/>
      <c r="S61" s="381"/>
      <c r="T61" s="381"/>
      <c r="U61" s="381"/>
    </row>
    <row r="62" spans="1:21" ht="9" hidden="1" customHeight="1">
      <c r="A62" s="385"/>
      <c r="C62" s="382"/>
      <c r="D62" s="382"/>
      <c r="E62" s="382"/>
      <c r="F62" s="382"/>
      <c r="G62" s="382"/>
      <c r="H62" s="381"/>
      <c r="I62" s="381"/>
      <c r="J62" s="381"/>
      <c r="K62" s="381"/>
      <c r="L62" s="381"/>
      <c r="M62" s="381"/>
      <c r="N62" s="381"/>
      <c r="O62" s="399"/>
      <c r="P62" s="183"/>
      <c r="Q62" s="381"/>
      <c r="R62" s="381"/>
      <c r="S62" s="381"/>
      <c r="T62" s="381"/>
      <c r="U62" s="381"/>
    </row>
    <row r="63" spans="1:21" ht="9" hidden="1" customHeight="1">
      <c r="A63" s="386"/>
      <c r="C63" s="382"/>
      <c r="D63" s="382"/>
      <c r="E63" s="382"/>
      <c r="F63" s="382"/>
      <c r="G63" s="382"/>
      <c r="H63" s="381"/>
      <c r="I63" s="381"/>
      <c r="J63" s="381"/>
      <c r="K63" s="381"/>
      <c r="L63" s="381"/>
      <c r="M63" s="381"/>
      <c r="N63" s="381"/>
      <c r="O63" s="399"/>
      <c r="P63" s="183"/>
      <c r="Q63" s="381"/>
      <c r="R63" s="381"/>
      <c r="S63" s="381"/>
      <c r="T63" s="381"/>
      <c r="U63" s="381"/>
    </row>
    <row r="64" spans="1:21" ht="9" hidden="1" customHeight="1">
      <c r="A64" s="380"/>
      <c r="C64" s="382"/>
      <c r="D64" s="382"/>
      <c r="E64" s="382"/>
      <c r="F64" s="382"/>
      <c r="G64" s="382"/>
      <c r="H64" s="381"/>
      <c r="I64" s="381"/>
      <c r="J64" s="381"/>
      <c r="K64" s="381"/>
      <c r="L64" s="381"/>
      <c r="M64" s="381"/>
      <c r="N64" s="381"/>
      <c r="O64" s="399"/>
      <c r="P64" s="183"/>
      <c r="Q64" s="381"/>
      <c r="R64" s="381"/>
      <c r="S64" s="381"/>
      <c r="T64" s="381"/>
      <c r="U64" s="381"/>
    </row>
    <row r="65" spans="1:21" ht="9" hidden="1" customHeight="1">
      <c r="A65" s="380"/>
      <c r="C65" s="382"/>
      <c r="D65" s="382"/>
      <c r="E65" s="382"/>
      <c r="F65" s="382"/>
      <c r="G65" s="382"/>
      <c r="H65" s="381"/>
      <c r="I65" s="381"/>
      <c r="J65" s="381"/>
      <c r="K65" s="381"/>
      <c r="L65" s="381"/>
      <c r="M65" s="381"/>
      <c r="N65" s="381"/>
      <c r="O65" s="399"/>
      <c r="P65" s="183"/>
      <c r="Q65" s="381"/>
      <c r="R65" s="381"/>
      <c r="S65" s="381"/>
      <c r="T65" s="381"/>
      <c r="U65" s="381"/>
    </row>
    <row r="66" spans="1:21" ht="9" hidden="1" customHeight="1">
      <c r="A66" s="380"/>
      <c r="C66" s="382"/>
      <c r="D66" s="382"/>
      <c r="E66" s="382"/>
      <c r="F66" s="382"/>
      <c r="G66" s="382"/>
      <c r="H66" s="381"/>
      <c r="I66" s="381"/>
      <c r="J66" s="381"/>
      <c r="K66" s="381"/>
      <c r="L66" s="381"/>
      <c r="M66" s="381"/>
      <c r="N66" s="381"/>
      <c r="O66" s="399"/>
      <c r="P66" s="183"/>
      <c r="Q66" s="381"/>
      <c r="R66" s="381"/>
      <c r="S66" s="381"/>
      <c r="T66" s="381"/>
      <c r="U66" s="381"/>
    </row>
    <row r="67" spans="1:21" ht="9" hidden="1" customHeight="1">
      <c r="A67" s="380"/>
      <c r="C67" s="382"/>
      <c r="D67" s="382"/>
      <c r="E67" s="382"/>
      <c r="F67" s="382"/>
      <c r="G67" s="382"/>
      <c r="H67" s="381"/>
      <c r="I67" s="381"/>
      <c r="J67" s="381"/>
      <c r="K67" s="381"/>
      <c r="L67" s="381"/>
      <c r="M67" s="381"/>
      <c r="N67" s="381"/>
      <c r="O67" s="399"/>
      <c r="P67" s="183"/>
      <c r="Q67" s="381"/>
      <c r="R67" s="381"/>
      <c r="S67" s="381"/>
      <c r="T67" s="381"/>
      <c r="U67" s="381"/>
    </row>
    <row r="68" spans="1:21" ht="9" hidden="1" customHeight="1">
      <c r="A68" s="384"/>
      <c r="C68" s="382"/>
      <c r="D68" s="382"/>
      <c r="E68" s="382"/>
      <c r="F68" s="382"/>
      <c r="G68" s="382"/>
      <c r="H68" s="381"/>
      <c r="I68" s="381"/>
      <c r="J68" s="381"/>
      <c r="K68" s="381"/>
      <c r="L68" s="381"/>
      <c r="M68" s="381"/>
      <c r="N68" s="381"/>
      <c r="O68" s="399"/>
      <c r="P68" s="183"/>
      <c r="Q68" s="381"/>
      <c r="R68" s="381"/>
      <c r="S68" s="381"/>
      <c r="T68" s="381"/>
      <c r="U68" s="381"/>
    </row>
    <row r="69" spans="1:21" ht="9" hidden="1" customHeight="1">
      <c r="A69" s="386"/>
      <c r="C69" s="382"/>
      <c r="D69" s="382"/>
      <c r="E69" s="382"/>
      <c r="F69" s="382"/>
      <c r="G69" s="382"/>
      <c r="H69" s="381"/>
      <c r="I69" s="381"/>
      <c r="J69" s="381"/>
      <c r="K69" s="381"/>
      <c r="L69" s="381"/>
      <c r="M69" s="381"/>
      <c r="N69" s="381"/>
      <c r="O69" s="399"/>
      <c r="P69" s="183"/>
      <c r="Q69" s="381"/>
      <c r="R69" s="381"/>
      <c r="S69" s="381"/>
      <c r="T69" s="381"/>
      <c r="U69" s="381"/>
    </row>
    <row r="70" spans="1:21" ht="9" hidden="1" customHeight="1">
      <c r="A70" s="380"/>
      <c r="C70" s="382"/>
      <c r="D70" s="382"/>
      <c r="E70" s="382"/>
      <c r="F70" s="382"/>
      <c r="G70" s="382"/>
      <c r="H70" s="381"/>
      <c r="I70" s="381"/>
      <c r="J70" s="381"/>
      <c r="K70" s="381"/>
      <c r="L70" s="381"/>
      <c r="M70" s="381"/>
      <c r="N70" s="381"/>
      <c r="O70" s="399"/>
      <c r="P70" s="183"/>
      <c r="Q70" s="381"/>
      <c r="R70" s="381"/>
      <c r="S70" s="381"/>
      <c r="T70" s="381"/>
      <c r="U70" s="381"/>
    </row>
    <row r="71" spans="1:21" ht="9" hidden="1" customHeight="1">
      <c r="A71" s="380"/>
      <c r="C71" s="382"/>
      <c r="D71" s="382"/>
      <c r="E71" s="382"/>
      <c r="F71" s="382"/>
      <c r="G71" s="382"/>
      <c r="H71" s="381"/>
      <c r="I71" s="381"/>
      <c r="J71" s="381"/>
      <c r="K71" s="381"/>
      <c r="L71" s="381"/>
      <c r="M71" s="381"/>
      <c r="N71" s="381"/>
      <c r="O71" s="399"/>
      <c r="P71" s="183"/>
      <c r="Q71" s="381"/>
      <c r="R71" s="381"/>
      <c r="S71" s="381"/>
      <c r="T71" s="381"/>
      <c r="U71" s="381"/>
    </row>
    <row r="72" spans="1:21" ht="9" hidden="1" customHeight="1">
      <c r="A72" s="380"/>
      <c r="C72" s="382"/>
      <c r="D72" s="382"/>
      <c r="E72" s="382"/>
      <c r="F72" s="382"/>
      <c r="G72" s="382"/>
      <c r="H72" s="381"/>
      <c r="I72" s="381"/>
      <c r="J72" s="381"/>
      <c r="K72" s="381"/>
      <c r="L72" s="381"/>
      <c r="M72" s="381"/>
      <c r="N72" s="381"/>
      <c r="O72" s="399"/>
      <c r="P72" s="183"/>
      <c r="Q72" s="381"/>
      <c r="R72" s="381"/>
      <c r="S72" s="381"/>
      <c r="T72" s="381"/>
      <c r="U72" s="381"/>
    </row>
    <row r="73" spans="1:21" ht="9" hidden="1" customHeight="1">
      <c r="A73" s="380"/>
      <c r="C73" s="382"/>
      <c r="D73" s="382"/>
      <c r="E73" s="382"/>
      <c r="F73" s="382"/>
      <c r="G73" s="382"/>
      <c r="H73" s="381"/>
      <c r="I73" s="381"/>
      <c r="J73" s="381"/>
      <c r="K73" s="381"/>
      <c r="L73" s="381"/>
      <c r="M73" s="381"/>
      <c r="N73" s="381"/>
      <c r="O73" s="399"/>
      <c r="P73" s="183"/>
      <c r="Q73" s="381"/>
      <c r="R73" s="381"/>
      <c r="S73" s="381"/>
      <c r="T73" s="381"/>
      <c r="U73" s="381"/>
    </row>
    <row r="74" spans="1:21" ht="9" hidden="1" customHeight="1">
      <c r="A74" s="384"/>
      <c r="C74" s="382"/>
      <c r="D74" s="382"/>
      <c r="E74" s="382"/>
      <c r="F74" s="382"/>
      <c r="G74" s="382"/>
      <c r="H74" s="381"/>
      <c r="I74" s="381"/>
      <c r="J74" s="381"/>
      <c r="K74" s="381"/>
      <c r="L74" s="381"/>
      <c r="M74" s="381"/>
      <c r="N74" s="381"/>
      <c r="O74" s="399"/>
      <c r="P74" s="183"/>
      <c r="Q74" s="381"/>
      <c r="R74" s="381"/>
      <c r="S74" s="381"/>
      <c r="T74" s="381"/>
      <c r="U74" s="381"/>
    </row>
    <row r="75" spans="1:21" ht="9" hidden="1" customHeight="1">
      <c r="A75" s="386"/>
      <c r="C75" s="382"/>
      <c r="D75" s="382"/>
      <c r="E75" s="382"/>
      <c r="F75" s="382"/>
      <c r="G75" s="382"/>
      <c r="H75" s="381"/>
      <c r="I75" s="381"/>
      <c r="J75" s="381"/>
      <c r="K75" s="381"/>
      <c r="L75" s="381"/>
      <c r="M75" s="381"/>
      <c r="N75" s="381"/>
      <c r="O75" s="399"/>
      <c r="P75" s="183"/>
      <c r="Q75" s="381"/>
      <c r="R75" s="381"/>
      <c r="S75" s="381"/>
      <c r="T75" s="381"/>
      <c r="U75" s="381"/>
    </row>
    <row r="76" spans="1:21" ht="9" hidden="1" customHeight="1">
      <c r="A76" s="380"/>
      <c r="C76" s="382"/>
      <c r="D76" s="382"/>
      <c r="E76" s="382"/>
      <c r="F76" s="382"/>
      <c r="G76" s="382"/>
      <c r="H76" s="381"/>
      <c r="I76" s="381"/>
      <c r="J76" s="381"/>
      <c r="K76" s="381"/>
      <c r="L76" s="381"/>
      <c r="M76" s="381"/>
      <c r="N76" s="381"/>
      <c r="O76" s="399"/>
      <c r="P76" s="183"/>
      <c r="Q76" s="381"/>
      <c r="R76" s="381"/>
      <c r="S76" s="381"/>
      <c r="T76" s="381"/>
      <c r="U76" s="381"/>
    </row>
    <row r="77" spans="1:21" ht="9" hidden="1" customHeight="1">
      <c r="A77" s="380"/>
      <c r="C77" s="382"/>
      <c r="D77" s="382"/>
      <c r="E77" s="382"/>
      <c r="F77" s="382"/>
      <c r="G77" s="382"/>
      <c r="H77" s="381"/>
      <c r="I77" s="381"/>
      <c r="J77" s="381"/>
      <c r="K77" s="381"/>
      <c r="L77" s="381"/>
      <c r="M77" s="381"/>
      <c r="N77" s="381"/>
      <c r="O77" s="399"/>
      <c r="P77" s="183"/>
      <c r="Q77" s="381"/>
      <c r="R77" s="381"/>
      <c r="S77" s="381"/>
      <c r="T77" s="381"/>
      <c r="U77" s="381"/>
    </row>
    <row r="78" spans="1:21" ht="9" hidden="1" customHeight="1">
      <c r="A78" s="380"/>
      <c r="C78" s="286"/>
      <c r="D78" s="286"/>
      <c r="E78" s="286"/>
      <c r="F78" s="286"/>
      <c r="G78" s="286"/>
      <c r="O78" s="58"/>
      <c r="P78" s="183"/>
    </row>
    <row r="79" spans="1:21" ht="9" hidden="1" customHeight="1">
      <c r="A79" s="380"/>
      <c r="C79" s="286"/>
      <c r="D79" s="286"/>
      <c r="E79" s="286"/>
      <c r="F79" s="286"/>
      <c r="G79" s="286"/>
      <c r="O79" s="58"/>
      <c r="P79" s="183"/>
    </row>
    <row r="80" spans="1:21" ht="9" hidden="1" customHeight="1">
      <c r="A80" s="380"/>
      <c r="C80" s="286"/>
      <c r="D80" s="286"/>
      <c r="E80" s="286"/>
      <c r="F80" s="286"/>
      <c r="G80" s="286"/>
      <c r="O80" s="58"/>
      <c r="P80" s="183"/>
    </row>
    <row r="81" spans="1:16" ht="9" hidden="1" customHeight="1">
      <c r="A81" s="380"/>
      <c r="C81" s="286"/>
      <c r="D81" s="286"/>
      <c r="E81" s="286"/>
      <c r="F81" s="286"/>
      <c r="G81" s="286"/>
      <c r="O81" s="58"/>
      <c r="P81" s="183"/>
    </row>
    <row r="82" spans="1:16" ht="9" hidden="1" customHeight="1">
      <c r="A82" s="380"/>
      <c r="C82" s="286"/>
      <c r="D82" s="286"/>
      <c r="E82" s="286"/>
      <c r="F82" s="286"/>
      <c r="G82" s="286"/>
      <c r="O82" s="58"/>
      <c r="P82" s="183"/>
    </row>
    <row r="83" spans="1:16" ht="9" hidden="1" customHeight="1">
      <c r="A83" s="380"/>
      <c r="C83" s="286"/>
      <c r="D83" s="286"/>
      <c r="E83" s="286"/>
      <c r="F83" s="286"/>
      <c r="G83" s="286"/>
      <c r="O83" s="58"/>
      <c r="P83" s="183"/>
    </row>
    <row r="84" spans="1:16" ht="9" hidden="1" customHeight="1">
      <c r="A84" s="384"/>
      <c r="C84" s="286"/>
      <c r="D84" s="286"/>
      <c r="E84" s="286"/>
      <c r="F84" s="286"/>
      <c r="G84" s="286"/>
      <c r="O84" s="58"/>
      <c r="P84" s="183"/>
    </row>
    <row r="85" spans="1:16" ht="9" hidden="1" customHeight="1">
      <c r="A85" s="386"/>
      <c r="C85" s="286"/>
      <c r="D85" s="286"/>
      <c r="E85" s="286"/>
      <c r="F85" s="286"/>
      <c r="G85" s="286"/>
      <c r="O85" s="58"/>
      <c r="P85" s="183"/>
    </row>
    <row r="86" spans="1:16" ht="9" hidden="1" customHeight="1">
      <c r="A86" s="380"/>
      <c r="C86" s="286"/>
      <c r="D86" s="286"/>
      <c r="E86" s="286"/>
      <c r="F86" s="286"/>
      <c r="G86" s="286"/>
      <c r="O86" s="58"/>
      <c r="P86" s="183"/>
    </row>
    <row r="87" spans="1:16" ht="9" hidden="1" customHeight="1">
      <c r="A87" s="380"/>
      <c r="C87" s="286"/>
      <c r="D87" s="286"/>
      <c r="E87" s="286"/>
      <c r="F87" s="286"/>
      <c r="G87" s="286"/>
      <c r="O87" s="58"/>
      <c r="P87" s="183"/>
    </row>
    <row r="88" spans="1:16" ht="9" hidden="1" customHeight="1">
      <c r="A88" s="380"/>
      <c r="C88" s="286"/>
      <c r="D88" s="286"/>
      <c r="E88" s="286"/>
      <c r="F88" s="286"/>
      <c r="G88" s="286"/>
      <c r="O88" s="58"/>
      <c r="P88" s="183"/>
    </row>
    <row r="89" spans="1:16" ht="9" hidden="1" customHeight="1">
      <c r="A89" s="380"/>
      <c r="C89" s="286"/>
      <c r="D89" s="286"/>
      <c r="E89" s="286"/>
      <c r="F89" s="286"/>
      <c r="G89" s="286"/>
      <c r="O89" s="58"/>
      <c r="P89" s="183"/>
    </row>
    <row r="90" spans="1:16" ht="9" hidden="1" customHeight="1">
      <c r="A90" s="380"/>
      <c r="C90" s="286"/>
      <c r="D90" s="286"/>
      <c r="E90" s="286"/>
      <c r="F90" s="286"/>
      <c r="G90" s="286"/>
      <c r="O90" s="58"/>
      <c r="P90" s="183"/>
    </row>
    <row r="91" spans="1:16" ht="9" hidden="1" customHeight="1">
      <c r="A91" s="380"/>
      <c r="C91" s="286"/>
      <c r="D91" s="286"/>
      <c r="E91" s="286"/>
      <c r="F91" s="286"/>
      <c r="G91" s="286"/>
      <c r="O91" s="58"/>
      <c r="P91" s="183"/>
    </row>
    <row r="92" spans="1:16" ht="9" hidden="1" customHeight="1">
      <c r="A92" s="380"/>
      <c r="C92" s="286"/>
      <c r="D92" s="286"/>
      <c r="E92" s="286"/>
      <c r="F92" s="286"/>
      <c r="G92" s="286"/>
      <c r="O92" s="58"/>
      <c r="P92" s="183"/>
    </row>
    <row r="93" spans="1:16" ht="9" hidden="1" customHeight="1">
      <c r="A93" s="380"/>
      <c r="C93" s="286"/>
      <c r="D93" s="286"/>
      <c r="E93" s="286"/>
      <c r="F93" s="286"/>
      <c r="G93" s="286"/>
      <c r="O93" s="58"/>
      <c r="P93" s="183"/>
    </row>
    <row r="94" spans="1:16" ht="9" hidden="1" customHeight="1">
      <c r="A94" s="380"/>
      <c r="C94" s="286"/>
      <c r="D94" s="286"/>
      <c r="E94" s="286"/>
      <c r="F94" s="286"/>
      <c r="G94" s="286"/>
      <c r="O94" s="58"/>
      <c r="P94" s="183"/>
    </row>
    <row r="95" spans="1:16" ht="9" hidden="1" customHeight="1">
      <c r="A95" s="386"/>
      <c r="C95" s="286"/>
      <c r="D95" s="286"/>
      <c r="E95" s="286"/>
      <c r="F95" s="286"/>
      <c r="G95" s="286"/>
      <c r="O95" s="58"/>
      <c r="P95" s="183"/>
    </row>
    <row r="96" spans="1:16" ht="9" hidden="1" customHeight="1">
      <c r="A96" s="380"/>
      <c r="C96" s="286"/>
      <c r="D96" s="286"/>
      <c r="E96" s="286"/>
      <c r="F96" s="286"/>
      <c r="G96" s="286"/>
      <c r="O96" s="58"/>
      <c r="P96" s="183"/>
    </row>
    <row r="97" spans="1:16" ht="9" hidden="1" customHeight="1">
      <c r="A97" s="380"/>
      <c r="C97" s="286"/>
      <c r="D97" s="286"/>
      <c r="E97" s="286"/>
      <c r="F97" s="286"/>
      <c r="G97" s="286"/>
      <c r="O97" s="58"/>
      <c r="P97" s="183"/>
    </row>
    <row r="98" spans="1:16" ht="9" hidden="1" customHeight="1">
      <c r="A98" s="380"/>
      <c r="C98" s="286"/>
      <c r="D98" s="286"/>
      <c r="E98" s="286"/>
      <c r="F98" s="286"/>
      <c r="G98" s="286"/>
      <c r="O98" s="58"/>
      <c r="P98" s="183"/>
    </row>
    <row r="99" spans="1:16" hidden="1">
      <c r="A99" s="387"/>
      <c r="C99" s="286"/>
      <c r="D99" s="286"/>
      <c r="E99" s="286"/>
      <c r="F99" s="286"/>
      <c r="G99" s="286"/>
      <c r="O99" s="58"/>
      <c r="P99" s="183"/>
    </row>
    <row r="100" spans="1:16" hidden="1">
      <c r="A100" s="387"/>
      <c r="C100" s="286"/>
      <c r="D100" s="286"/>
      <c r="E100" s="286"/>
      <c r="F100" s="286"/>
      <c r="G100" s="286"/>
      <c r="O100" s="58"/>
      <c r="P100" s="183"/>
    </row>
    <row r="101" spans="1:16" hidden="1">
      <c r="A101" s="387"/>
      <c r="C101" s="286"/>
      <c r="D101" s="286"/>
      <c r="E101" s="286"/>
      <c r="F101" s="286"/>
      <c r="G101" s="286"/>
      <c r="O101" s="58"/>
      <c r="P101" s="183"/>
    </row>
    <row r="102" spans="1:16" hidden="1">
      <c r="A102" s="387"/>
      <c r="C102" s="286"/>
      <c r="D102" s="286"/>
      <c r="E102" s="286"/>
      <c r="F102" s="286"/>
      <c r="G102" s="286"/>
      <c r="O102" s="58"/>
    </row>
    <row r="103" spans="1:16" hidden="1">
      <c r="A103" s="387"/>
      <c r="C103" s="286"/>
      <c r="D103" s="286"/>
      <c r="E103" s="286"/>
      <c r="F103" s="286"/>
      <c r="G103" s="286"/>
      <c r="O103" s="58"/>
    </row>
    <row r="104" spans="1:16" hidden="1">
      <c r="A104" s="387"/>
      <c r="C104" s="286"/>
      <c r="D104" s="286"/>
      <c r="E104" s="286"/>
      <c r="F104" s="286"/>
      <c r="G104" s="286"/>
      <c r="O104" s="58"/>
    </row>
    <row r="105" spans="1:16" hidden="1">
      <c r="A105" s="387"/>
      <c r="C105" s="286"/>
      <c r="D105" s="286"/>
      <c r="E105" s="286"/>
      <c r="F105" s="286"/>
      <c r="G105" s="286"/>
      <c r="O105" s="58"/>
    </row>
    <row r="106" spans="1:16" ht="15.75" hidden="1">
      <c r="A106" s="388"/>
      <c r="C106" s="286"/>
      <c r="D106" s="286"/>
      <c r="E106" s="286"/>
      <c r="F106" s="286"/>
      <c r="G106" s="286"/>
      <c r="O106" s="58"/>
    </row>
    <row r="107" spans="1:16" ht="15.75" hidden="1">
      <c r="A107" s="388"/>
      <c r="C107" s="286"/>
      <c r="D107" s="286"/>
      <c r="E107" s="286"/>
      <c r="F107" s="286"/>
      <c r="G107" s="286"/>
      <c r="O107" s="58"/>
    </row>
    <row r="108" spans="1:16" ht="15.75" hidden="1">
      <c r="A108" s="388"/>
      <c r="C108" s="286"/>
      <c r="D108" s="286"/>
      <c r="E108" s="286"/>
      <c r="F108" s="286"/>
      <c r="G108" s="286"/>
      <c r="O108" s="58"/>
    </row>
    <row r="109" spans="1:16" ht="15.75" hidden="1">
      <c r="A109" s="388"/>
      <c r="C109" s="286"/>
      <c r="D109" s="286"/>
      <c r="E109" s="286"/>
      <c r="F109" s="286"/>
      <c r="G109" s="286"/>
      <c r="O109" s="58"/>
    </row>
    <row r="110" spans="1:16" ht="15.75" hidden="1">
      <c r="A110" s="388"/>
      <c r="C110" s="286"/>
      <c r="D110" s="286"/>
      <c r="E110" s="286"/>
      <c r="F110" s="286"/>
      <c r="G110" s="286"/>
      <c r="O110" s="58"/>
    </row>
    <row r="111" spans="1:16" ht="15.75" hidden="1">
      <c r="A111" s="388"/>
      <c r="C111" s="286"/>
      <c r="D111" s="286"/>
      <c r="E111" s="286"/>
      <c r="F111" s="286"/>
      <c r="G111" s="286"/>
      <c r="O111" s="58"/>
    </row>
    <row r="112" spans="1:16" ht="15.75" hidden="1">
      <c r="A112" s="388"/>
      <c r="C112" s="286"/>
      <c r="D112" s="286"/>
      <c r="E112" s="286"/>
      <c r="F112" s="286"/>
      <c r="G112" s="286"/>
      <c r="O112" s="58"/>
    </row>
    <row r="113" spans="1:15" ht="15.75" hidden="1">
      <c r="A113" s="388"/>
      <c r="C113" s="286"/>
      <c r="D113" s="286"/>
      <c r="E113" s="286"/>
      <c r="F113" s="286"/>
      <c r="G113" s="286"/>
      <c r="O113" s="58"/>
    </row>
    <row r="114" spans="1:15" ht="15.75" hidden="1">
      <c r="A114" s="388"/>
      <c r="C114" s="286"/>
      <c r="D114" s="286"/>
      <c r="E114" s="286"/>
      <c r="F114" s="286"/>
      <c r="G114" s="286"/>
      <c r="O114" s="58"/>
    </row>
    <row r="115" spans="1:15" ht="15.75" hidden="1">
      <c r="A115" s="388"/>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388"/>
      <c r="C194" s="286"/>
      <c r="D194" s="286"/>
      <c r="E194" s="286"/>
      <c r="F194" s="286"/>
      <c r="G194" s="286"/>
      <c r="O194" s="58"/>
    </row>
    <row r="195" spans="1:15" ht="15.75" hidden="1">
      <c r="A195" s="388"/>
      <c r="C195" s="286"/>
      <c r="D195" s="286"/>
      <c r="E195" s="286"/>
      <c r="F195" s="286"/>
      <c r="G195" s="286"/>
      <c r="O195" s="58"/>
    </row>
    <row r="196" spans="1:15" ht="15.75" hidden="1">
      <c r="A196" s="388"/>
      <c r="C196" s="286"/>
      <c r="D196" s="286"/>
      <c r="E196" s="286"/>
      <c r="F196" s="286"/>
      <c r="G196" s="286"/>
      <c r="O196" s="58"/>
    </row>
    <row r="197" spans="1:15" ht="15.75" hidden="1">
      <c r="A197" s="288"/>
      <c r="C197" s="286"/>
      <c r="D197" s="286"/>
      <c r="E197" s="286"/>
      <c r="F197" s="286"/>
      <c r="G197" s="286"/>
      <c r="O197" s="58"/>
    </row>
    <row r="198" spans="1:15" ht="15.75" hidden="1">
      <c r="A198" s="288"/>
      <c r="C198" s="286"/>
      <c r="D198" s="286"/>
      <c r="E198" s="286"/>
      <c r="F198" s="286"/>
      <c r="G198" s="286"/>
      <c r="O198" s="58"/>
    </row>
    <row r="199" spans="1:15" ht="15.75" hidden="1">
      <c r="A199" s="288"/>
      <c r="C199" s="286"/>
      <c r="D199" s="286"/>
      <c r="E199" s="286"/>
      <c r="F199" s="286"/>
      <c r="G199" s="286"/>
      <c r="O199" s="58"/>
    </row>
    <row r="200" spans="1:15" ht="15.75" hidden="1">
      <c r="A200" s="288"/>
      <c r="C200" s="286"/>
      <c r="D200" s="286"/>
      <c r="E200" s="286"/>
      <c r="F200" s="286"/>
      <c r="G200" s="286"/>
    </row>
    <row r="201" spans="1:15" ht="15.75" hidden="1">
      <c r="A201" s="288"/>
      <c r="C201" s="286"/>
      <c r="D201" s="286"/>
      <c r="E201" s="286"/>
      <c r="F201" s="286"/>
      <c r="G201" s="286"/>
    </row>
    <row r="202" spans="1:15" ht="15.75" hidden="1">
      <c r="A202" s="288"/>
      <c r="C202" s="286"/>
      <c r="D202" s="286"/>
      <c r="E202" s="286"/>
      <c r="F202" s="286"/>
      <c r="G202" s="286"/>
    </row>
    <row r="203" spans="1:15" ht="15.75" hidden="1">
      <c r="A203" s="288"/>
      <c r="C203" s="286"/>
      <c r="D203" s="286"/>
      <c r="E203" s="286"/>
      <c r="F203" s="286"/>
      <c r="G203" s="286"/>
    </row>
    <row r="204" spans="1:15" ht="15.75" hidden="1">
      <c r="A204" s="288"/>
      <c r="C204" s="286"/>
      <c r="D204" s="286"/>
      <c r="E204" s="286"/>
      <c r="F204" s="286"/>
      <c r="G204" s="286"/>
    </row>
    <row r="205" spans="1:15" ht="15.75" hidden="1">
      <c r="A205" s="288"/>
      <c r="C205" s="286"/>
      <c r="D205" s="286"/>
      <c r="E205" s="286"/>
      <c r="F205" s="286"/>
      <c r="G205" s="286"/>
    </row>
    <row r="206" spans="1:15" ht="15.75" hidden="1">
      <c r="A206" s="288"/>
      <c r="C206" s="286"/>
      <c r="D206" s="286"/>
      <c r="E206" s="286"/>
      <c r="F206" s="286"/>
      <c r="G206" s="286"/>
    </row>
    <row r="207" spans="1:15" ht="15.75" hidden="1">
      <c r="A207" s="288"/>
      <c r="C207" s="286"/>
      <c r="D207" s="286"/>
      <c r="E207" s="286"/>
      <c r="F207" s="286"/>
      <c r="G207" s="286"/>
    </row>
    <row r="208" spans="1:15"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sheetData>
  <mergeCells count="4">
    <mergeCell ref="A2:O2"/>
    <mergeCell ref="A3:O3"/>
    <mergeCell ref="A4:O4"/>
    <mergeCell ref="A5:O5"/>
  </mergeCells>
  <pageMargins left="0.93" right="0.25" top="0.73" bottom="0.71" header="0.5" footer="0.5"/>
  <pageSetup scale="63" orientation="landscape" horizont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W652"/>
  <sheetViews>
    <sheetView zoomScale="70" zoomScaleNormal="70" workbookViewId="0">
      <selection activeCell="A15" sqref="A15"/>
    </sheetView>
  </sheetViews>
  <sheetFormatPr defaultColWidth="0" defaultRowHeight="12.75" zeroHeight="1"/>
  <cols>
    <col min="1" max="1" width="51.140625" style="207" customWidth="1"/>
    <col min="2" max="13" width="9.85546875" style="204" customWidth="1"/>
    <col min="14" max="14" width="12.7109375" style="204" customWidth="1"/>
    <col min="15" max="15" width="9.85546875" style="204" customWidth="1"/>
    <col min="16" max="256" width="9.140625" style="204" hidden="1"/>
    <col min="257" max="257" width="51.140625" style="204" hidden="1"/>
    <col min="258" max="269" width="9.85546875" style="204" hidden="1"/>
    <col min="270" max="270" width="12.7109375" style="204" hidden="1"/>
    <col min="271" max="271" width="9.85546875" style="204" hidden="1"/>
    <col min="272" max="512" width="9.140625" style="204" hidden="1"/>
    <col min="513" max="513" width="51.140625" style="204" hidden="1"/>
    <col min="514" max="525" width="9.85546875" style="204" hidden="1"/>
    <col min="526" max="526" width="12.7109375" style="204" hidden="1"/>
    <col min="527" max="527" width="9.85546875" style="204" hidden="1"/>
    <col min="528" max="768" width="9.140625" style="204" hidden="1"/>
    <col min="769" max="769" width="51.140625" style="204" hidden="1"/>
    <col min="770" max="781" width="9.85546875" style="204" hidden="1"/>
    <col min="782" max="782" width="12.7109375" style="204" hidden="1"/>
    <col min="783" max="783" width="9.85546875" style="204" hidden="1"/>
    <col min="784" max="1024" width="9.140625" style="204" hidden="1"/>
    <col min="1025" max="1025" width="51.140625" style="204" hidden="1"/>
    <col min="1026" max="1037" width="9.85546875" style="204" hidden="1"/>
    <col min="1038" max="1038" width="12.7109375" style="204" hidden="1"/>
    <col min="1039" max="1039" width="9.85546875" style="204" hidden="1"/>
    <col min="1040" max="1280" width="9.140625" style="204" hidden="1"/>
    <col min="1281" max="1281" width="51.140625" style="204" hidden="1"/>
    <col min="1282" max="1293" width="9.85546875" style="204" hidden="1"/>
    <col min="1294" max="1294" width="12.7109375" style="204" hidden="1"/>
    <col min="1295" max="1295" width="9.85546875" style="204" hidden="1"/>
    <col min="1296" max="1536" width="9.140625" style="204" hidden="1"/>
    <col min="1537" max="1537" width="51.140625" style="204" hidden="1"/>
    <col min="1538" max="1549" width="9.85546875" style="204" hidden="1"/>
    <col min="1550" max="1550" width="12.7109375" style="204" hidden="1"/>
    <col min="1551" max="1551" width="9.85546875" style="204" hidden="1"/>
    <col min="1552" max="1792" width="9.140625" style="204" hidden="1"/>
    <col min="1793" max="1793" width="51.140625" style="204" hidden="1"/>
    <col min="1794" max="1805" width="9.85546875" style="204" hidden="1"/>
    <col min="1806" max="1806" width="12.7109375" style="204" hidden="1"/>
    <col min="1807" max="1807" width="9.85546875" style="204" hidden="1"/>
    <col min="1808" max="2048" width="9.140625" style="204" hidden="1"/>
    <col min="2049" max="2049" width="51.140625" style="204" hidden="1"/>
    <col min="2050" max="2061" width="9.85546875" style="204" hidden="1"/>
    <col min="2062" max="2062" width="12.7109375" style="204" hidden="1"/>
    <col min="2063" max="2063" width="9.85546875" style="204" hidden="1"/>
    <col min="2064" max="2304" width="9.140625" style="204" hidden="1"/>
    <col min="2305" max="2305" width="51.140625" style="204" hidden="1"/>
    <col min="2306" max="2317" width="9.85546875" style="204" hidden="1"/>
    <col min="2318" max="2318" width="12.7109375" style="204" hidden="1"/>
    <col min="2319" max="2319" width="9.85546875" style="204" hidden="1"/>
    <col min="2320" max="2560" width="9.140625" style="204" hidden="1"/>
    <col min="2561" max="2561" width="51.140625" style="204" hidden="1"/>
    <col min="2562" max="2573" width="9.85546875" style="204" hidden="1"/>
    <col min="2574" max="2574" width="12.7109375" style="204" hidden="1"/>
    <col min="2575" max="2575" width="9.85546875" style="204" hidden="1"/>
    <col min="2576" max="2816" width="9.140625" style="204" hidden="1"/>
    <col min="2817" max="2817" width="51.140625" style="204" hidden="1"/>
    <col min="2818" max="2829" width="9.85546875" style="204" hidden="1"/>
    <col min="2830" max="2830" width="12.7109375" style="204" hidden="1"/>
    <col min="2831" max="2831" width="9.85546875" style="204" hidden="1"/>
    <col min="2832" max="3072" width="9.140625" style="204" hidden="1"/>
    <col min="3073" max="3073" width="51.140625" style="204" hidden="1"/>
    <col min="3074" max="3085" width="9.85546875" style="204" hidden="1"/>
    <col min="3086" max="3086" width="12.7109375" style="204" hidden="1"/>
    <col min="3087" max="3087" width="9.85546875" style="204" hidden="1"/>
    <col min="3088" max="3328" width="9.140625" style="204" hidden="1"/>
    <col min="3329" max="3329" width="51.140625" style="204" hidden="1"/>
    <col min="3330" max="3341" width="9.85546875" style="204" hidden="1"/>
    <col min="3342" max="3342" width="12.7109375" style="204" hidden="1"/>
    <col min="3343" max="3343" width="9.85546875" style="204" hidden="1"/>
    <col min="3344" max="3584" width="9.140625" style="204" hidden="1"/>
    <col min="3585" max="3585" width="51.140625" style="204" hidden="1"/>
    <col min="3586" max="3597" width="9.85546875" style="204" hidden="1"/>
    <col min="3598" max="3598" width="12.7109375" style="204" hidden="1"/>
    <col min="3599" max="3599" width="9.85546875" style="204" hidden="1"/>
    <col min="3600" max="3840" width="9.140625" style="204" hidden="1"/>
    <col min="3841" max="3841" width="51.140625" style="204" hidden="1"/>
    <col min="3842" max="3853" width="9.85546875" style="204" hidden="1"/>
    <col min="3854" max="3854" width="12.7109375" style="204" hidden="1"/>
    <col min="3855" max="3855" width="9.85546875" style="204" hidden="1"/>
    <col min="3856" max="4096" width="9.140625" style="204" hidden="1"/>
    <col min="4097" max="4097" width="51.140625" style="204" hidden="1"/>
    <col min="4098" max="4109" width="9.85546875" style="204" hidden="1"/>
    <col min="4110" max="4110" width="12.7109375" style="204" hidden="1"/>
    <col min="4111" max="4111" width="9.85546875" style="204" hidden="1"/>
    <col min="4112" max="4352" width="9.140625" style="204" hidden="1"/>
    <col min="4353" max="4353" width="51.140625" style="204" hidden="1"/>
    <col min="4354" max="4365" width="9.85546875" style="204" hidden="1"/>
    <col min="4366" max="4366" width="12.7109375" style="204" hidden="1"/>
    <col min="4367" max="4367" width="9.85546875" style="204" hidden="1"/>
    <col min="4368" max="4608" width="9.140625" style="204" hidden="1"/>
    <col min="4609" max="4609" width="51.140625" style="204" hidden="1"/>
    <col min="4610" max="4621" width="9.85546875" style="204" hidden="1"/>
    <col min="4622" max="4622" width="12.7109375" style="204" hidden="1"/>
    <col min="4623" max="4623" width="9.85546875" style="204" hidden="1"/>
    <col min="4624" max="4864" width="9.140625" style="204" hidden="1"/>
    <col min="4865" max="4865" width="51.140625" style="204" hidden="1"/>
    <col min="4866" max="4877" width="9.85546875" style="204" hidden="1"/>
    <col min="4878" max="4878" width="12.7109375" style="204" hidden="1"/>
    <col min="4879" max="4879" width="9.85546875" style="204" hidden="1"/>
    <col min="4880" max="5120" width="9.140625" style="204" hidden="1"/>
    <col min="5121" max="5121" width="51.140625" style="204" hidden="1"/>
    <col min="5122" max="5133" width="9.85546875" style="204" hidden="1"/>
    <col min="5134" max="5134" width="12.7109375" style="204" hidden="1"/>
    <col min="5135" max="5135" width="9.85546875" style="204" hidden="1"/>
    <col min="5136" max="5376" width="9.140625" style="204" hidden="1"/>
    <col min="5377" max="5377" width="51.140625" style="204" hidden="1"/>
    <col min="5378" max="5389" width="9.85546875" style="204" hidden="1"/>
    <col min="5390" max="5390" width="12.7109375" style="204" hidden="1"/>
    <col min="5391" max="5391" width="9.85546875" style="204" hidden="1"/>
    <col min="5392" max="5632" width="9.140625" style="204" hidden="1"/>
    <col min="5633" max="5633" width="51.140625" style="204" hidden="1"/>
    <col min="5634" max="5645" width="9.85546875" style="204" hidden="1"/>
    <col min="5646" max="5646" width="12.7109375" style="204" hidden="1"/>
    <col min="5647" max="5647" width="9.85546875" style="204" hidden="1"/>
    <col min="5648" max="5888" width="9.140625" style="204" hidden="1"/>
    <col min="5889" max="5889" width="51.140625" style="204" hidden="1"/>
    <col min="5890" max="5901" width="9.85546875" style="204" hidden="1"/>
    <col min="5902" max="5902" width="12.7109375" style="204" hidden="1"/>
    <col min="5903" max="5903" width="9.85546875" style="204" hidden="1"/>
    <col min="5904" max="6144" width="9.140625" style="204" hidden="1"/>
    <col min="6145" max="6145" width="51.140625" style="204" hidden="1"/>
    <col min="6146" max="6157" width="9.85546875" style="204" hidden="1"/>
    <col min="6158" max="6158" width="12.7109375" style="204" hidden="1"/>
    <col min="6159" max="6159" width="9.85546875" style="204" hidden="1"/>
    <col min="6160" max="6400" width="9.140625" style="204" hidden="1"/>
    <col min="6401" max="6401" width="51.140625" style="204" hidden="1"/>
    <col min="6402" max="6413" width="9.85546875" style="204" hidden="1"/>
    <col min="6414" max="6414" width="12.7109375" style="204" hidden="1"/>
    <col min="6415" max="6415" width="9.85546875" style="204" hidden="1"/>
    <col min="6416" max="6656" width="9.140625" style="204" hidden="1"/>
    <col min="6657" max="6657" width="51.140625" style="204" hidden="1"/>
    <col min="6658" max="6669" width="9.85546875" style="204" hidden="1"/>
    <col min="6670" max="6670" width="12.7109375" style="204" hidden="1"/>
    <col min="6671" max="6671" width="9.85546875" style="204" hidden="1"/>
    <col min="6672" max="6912" width="9.140625" style="204" hidden="1"/>
    <col min="6913" max="6913" width="51.140625" style="204" hidden="1"/>
    <col min="6914" max="6925" width="9.85546875" style="204" hidden="1"/>
    <col min="6926" max="6926" width="12.7109375" style="204" hidden="1"/>
    <col min="6927" max="6927" width="9.85546875" style="204" hidden="1"/>
    <col min="6928" max="7168" width="9.140625" style="204" hidden="1"/>
    <col min="7169" max="7169" width="51.140625" style="204" hidden="1"/>
    <col min="7170" max="7181" width="9.85546875" style="204" hidden="1"/>
    <col min="7182" max="7182" width="12.7109375" style="204" hidden="1"/>
    <col min="7183" max="7183" width="9.85546875" style="204" hidden="1"/>
    <col min="7184" max="7424" width="9.140625" style="204" hidden="1"/>
    <col min="7425" max="7425" width="51.140625" style="204" hidden="1"/>
    <col min="7426" max="7437" width="9.85546875" style="204" hidden="1"/>
    <col min="7438" max="7438" width="12.7109375" style="204" hidden="1"/>
    <col min="7439" max="7439" width="9.85546875" style="204" hidden="1"/>
    <col min="7440" max="7680" width="9.140625" style="204" hidden="1"/>
    <col min="7681" max="7681" width="51.140625" style="204" hidden="1"/>
    <col min="7682" max="7693" width="9.85546875" style="204" hidden="1"/>
    <col min="7694" max="7694" width="12.7109375" style="204" hidden="1"/>
    <col min="7695" max="7695" width="9.85546875" style="204" hidden="1"/>
    <col min="7696" max="7936" width="9.140625" style="204" hidden="1"/>
    <col min="7937" max="7937" width="51.140625" style="204" hidden="1"/>
    <col min="7938" max="7949" width="9.85546875" style="204" hidden="1"/>
    <col min="7950" max="7950" width="12.7109375" style="204" hidden="1"/>
    <col min="7951" max="7951" width="9.85546875" style="204" hidden="1"/>
    <col min="7952" max="8192" width="9.140625" style="204" hidden="1"/>
    <col min="8193" max="8193" width="51.140625" style="204" hidden="1"/>
    <col min="8194" max="8205" width="9.85546875" style="204" hidden="1"/>
    <col min="8206" max="8206" width="12.7109375" style="204" hidden="1"/>
    <col min="8207" max="8207" width="9.85546875" style="204" hidden="1"/>
    <col min="8208" max="8448" width="9.140625" style="204" hidden="1"/>
    <col min="8449" max="8449" width="51.140625" style="204" hidden="1"/>
    <col min="8450" max="8461" width="9.85546875" style="204" hidden="1"/>
    <col min="8462" max="8462" width="12.7109375" style="204" hidden="1"/>
    <col min="8463" max="8463" width="9.85546875" style="204" hidden="1"/>
    <col min="8464" max="8704" width="9.140625" style="204" hidden="1"/>
    <col min="8705" max="8705" width="51.140625" style="204" hidden="1"/>
    <col min="8706" max="8717" width="9.85546875" style="204" hidden="1"/>
    <col min="8718" max="8718" width="12.7109375" style="204" hidden="1"/>
    <col min="8719" max="8719" width="9.85546875" style="204" hidden="1"/>
    <col min="8720" max="8960" width="9.140625" style="204" hidden="1"/>
    <col min="8961" max="8961" width="51.140625" style="204" hidden="1"/>
    <col min="8962" max="8973" width="9.85546875" style="204" hidden="1"/>
    <col min="8974" max="8974" width="12.7109375" style="204" hidden="1"/>
    <col min="8975" max="8975" width="9.85546875" style="204" hidden="1"/>
    <col min="8976" max="9216" width="9.140625" style="204" hidden="1"/>
    <col min="9217" max="9217" width="51.140625" style="204" hidden="1"/>
    <col min="9218" max="9229" width="9.85546875" style="204" hidden="1"/>
    <col min="9230" max="9230" width="12.7109375" style="204" hidden="1"/>
    <col min="9231" max="9231" width="9.85546875" style="204" hidden="1"/>
    <col min="9232" max="9472" width="9.140625" style="204" hidden="1"/>
    <col min="9473" max="9473" width="51.140625" style="204" hidden="1"/>
    <col min="9474" max="9485" width="9.85546875" style="204" hidden="1"/>
    <col min="9486" max="9486" width="12.7109375" style="204" hidden="1"/>
    <col min="9487" max="9487" width="9.85546875" style="204" hidden="1"/>
    <col min="9488" max="9728" width="9.140625" style="204" hidden="1"/>
    <col min="9729" max="9729" width="51.140625" style="204" hidden="1"/>
    <col min="9730" max="9741" width="9.85546875" style="204" hidden="1"/>
    <col min="9742" max="9742" width="12.7109375" style="204" hidden="1"/>
    <col min="9743" max="9743" width="9.85546875" style="204" hidden="1"/>
    <col min="9744" max="9984" width="9.140625" style="204" hidden="1"/>
    <col min="9985" max="9985" width="51.140625" style="204" hidden="1"/>
    <col min="9986" max="9997" width="9.85546875" style="204" hidden="1"/>
    <col min="9998" max="9998" width="12.7109375" style="204" hidden="1"/>
    <col min="9999" max="9999" width="9.85546875" style="204" hidden="1"/>
    <col min="10000" max="10240" width="9.140625" style="204" hidden="1"/>
    <col min="10241" max="10241" width="51.140625" style="204" hidden="1"/>
    <col min="10242" max="10253" width="9.85546875" style="204" hidden="1"/>
    <col min="10254" max="10254" width="12.7109375" style="204" hidden="1"/>
    <col min="10255" max="10255" width="9.85546875" style="204" hidden="1"/>
    <col min="10256" max="10496" width="9.140625" style="204" hidden="1"/>
    <col min="10497" max="10497" width="51.140625" style="204" hidden="1"/>
    <col min="10498" max="10509" width="9.85546875" style="204" hidden="1"/>
    <col min="10510" max="10510" width="12.7109375" style="204" hidden="1"/>
    <col min="10511" max="10511" width="9.85546875" style="204" hidden="1"/>
    <col min="10512" max="10752" width="9.140625" style="204" hidden="1"/>
    <col min="10753" max="10753" width="51.140625" style="204" hidden="1"/>
    <col min="10754" max="10765" width="9.85546875" style="204" hidden="1"/>
    <col min="10766" max="10766" width="12.7109375" style="204" hidden="1"/>
    <col min="10767" max="10767" width="9.85546875" style="204" hidden="1"/>
    <col min="10768" max="11008" width="9.140625" style="204" hidden="1"/>
    <col min="11009" max="11009" width="51.140625" style="204" hidden="1"/>
    <col min="11010" max="11021" width="9.85546875" style="204" hidden="1"/>
    <col min="11022" max="11022" width="12.7109375" style="204" hidden="1"/>
    <col min="11023" max="11023" width="9.85546875" style="204" hidden="1"/>
    <col min="11024" max="11264" width="9.140625" style="204" hidden="1"/>
    <col min="11265" max="11265" width="51.140625" style="204" hidden="1"/>
    <col min="11266" max="11277" width="9.85546875" style="204" hidden="1"/>
    <col min="11278" max="11278" width="12.7109375" style="204" hidden="1"/>
    <col min="11279" max="11279" width="9.85546875" style="204" hidden="1"/>
    <col min="11280" max="11520" width="9.140625" style="204" hidden="1"/>
    <col min="11521" max="11521" width="51.140625" style="204" hidden="1"/>
    <col min="11522" max="11533" width="9.85546875" style="204" hidden="1"/>
    <col min="11534" max="11534" width="12.7109375" style="204" hidden="1"/>
    <col min="11535" max="11535" width="9.85546875" style="204" hidden="1"/>
    <col min="11536" max="11776" width="9.140625" style="204" hidden="1"/>
    <col min="11777" max="11777" width="51.140625" style="204" hidden="1"/>
    <col min="11778" max="11789" width="9.85546875" style="204" hidden="1"/>
    <col min="11790" max="11790" width="12.7109375" style="204" hidden="1"/>
    <col min="11791" max="11791" width="9.85546875" style="204" hidden="1"/>
    <col min="11792" max="12032" width="9.140625" style="204" hidden="1"/>
    <col min="12033" max="12033" width="51.140625" style="204" hidden="1"/>
    <col min="12034" max="12045" width="9.85546875" style="204" hidden="1"/>
    <col min="12046" max="12046" width="12.7109375" style="204" hidden="1"/>
    <col min="12047" max="12047" width="9.85546875" style="204" hidden="1"/>
    <col min="12048" max="12288" width="9.140625" style="204" hidden="1"/>
    <col min="12289" max="12289" width="51.140625" style="204" hidden="1"/>
    <col min="12290" max="12301" width="9.85546875" style="204" hidden="1"/>
    <col min="12302" max="12302" width="12.7109375" style="204" hidden="1"/>
    <col min="12303" max="12303" width="9.85546875" style="204" hidden="1"/>
    <col min="12304" max="12544" width="9.140625" style="204" hidden="1"/>
    <col min="12545" max="12545" width="51.140625" style="204" hidden="1"/>
    <col min="12546" max="12557" width="9.85546875" style="204" hidden="1"/>
    <col min="12558" max="12558" width="12.7109375" style="204" hidden="1"/>
    <col min="12559" max="12559" width="9.85546875" style="204" hidden="1"/>
    <col min="12560" max="12800" width="9.140625" style="204" hidden="1"/>
    <col min="12801" max="12801" width="51.140625" style="204" hidden="1"/>
    <col min="12802" max="12813" width="9.85546875" style="204" hidden="1"/>
    <col min="12814" max="12814" width="12.7109375" style="204" hidden="1"/>
    <col min="12815" max="12815" width="9.85546875" style="204" hidden="1"/>
    <col min="12816" max="13056" width="9.140625" style="204" hidden="1"/>
    <col min="13057" max="13057" width="51.140625" style="204" hidden="1"/>
    <col min="13058" max="13069" width="9.85546875" style="204" hidden="1"/>
    <col min="13070" max="13070" width="12.7109375" style="204" hidden="1"/>
    <col min="13071" max="13071" width="9.85546875" style="204" hidden="1"/>
    <col min="13072" max="13312" width="9.140625" style="204" hidden="1"/>
    <col min="13313" max="13313" width="51.140625" style="204" hidden="1"/>
    <col min="13314" max="13325" width="9.85546875" style="204" hidden="1"/>
    <col min="13326" max="13326" width="12.7109375" style="204" hidden="1"/>
    <col min="13327" max="13327" width="9.85546875" style="204" hidden="1"/>
    <col min="13328" max="13568" width="9.140625" style="204" hidden="1"/>
    <col min="13569" max="13569" width="51.140625" style="204" hidden="1"/>
    <col min="13570" max="13581" width="9.85546875" style="204" hidden="1"/>
    <col min="13582" max="13582" width="12.7109375" style="204" hidden="1"/>
    <col min="13583" max="13583" width="9.85546875" style="204" hidden="1"/>
    <col min="13584" max="13824" width="9.140625" style="204" hidden="1"/>
    <col min="13825" max="13825" width="51.140625" style="204" hidden="1"/>
    <col min="13826" max="13837" width="9.85546875" style="204" hidden="1"/>
    <col min="13838" max="13838" width="12.7109375" style="204" hidden="1"/>
    <col min="13839" max="13839" width="9.85546875" style="204" hidden="1"/>
    <col min="13840" max="14080" width="9.140625" style="204" hidden="1"/>
    <col min="14081" max="14081" width="51.140625" style="204" hidden="1"/>
    <col min="14082" max="14093" width="9.85546875" style="204" hidden="1"/>
    <col min="14094" max="14094" width="12.7109375" style="204" hidden="1"/>
    <col min="14095" max="14095" width="9.85546875" style="204" hidden="1"/>
    <col min="14096" max="14336" width="9.140625" style="204" hidden="1"/>
    <col min="14337" max="14337" width="51.140625" style="204" hidden="1"/>
    <col min="14338" max="14349" width="9.85546875" style="204" hidden="1"/>
    <col min="14350" max="14350" width="12.7109375" style="204" hidden="1"/>
    <col min="14351" max="14351" width="9.85546875" style="204" hidden="1"/>
    <col min="14352" max="14592" width="9.140625" style="204" hidden="1"/>
    <col min="14593" max="14593" width="51.140625" style="204" hidden="1"/>
    <col min="14594" max="14605" width="9.85546875" style="204" hidden="1"/>
    <col min="14606" max="14606" width="12.7109375" style="204" hidden="1"/>
    <col min="14607" max="14607" width="9.85546875" style="204" hidden="1"/>
    <col min="14608" max="14848" width="9.140625" style="204" hidden="1"/>
    <col min="14849" max="14849" width="51.140625" style="204" hidden="1"/>
    <col min="14850" max="14861" width="9.85546875" style="204" hidden="1"/>
    <col min="14862" max="14862" width="12.7109375" style="204" hidden="1"/>
    <col min="14863" max="14863" width="9.85546875" style="204" hidden="1"/>
    <col min="14864" max="15104" width="9.140625" style="204" hidden="1"/>
    <col min="15105" max="15105" width="51.140625" style="204" hidden="1"/>
    <col min="15106" max="15117" width="9.85546875" style="204" hidden="1"/>
    <col min="15118" max="15118" width="12.7109375" style="204" hidden="1"/>
    <col min="15119" max="15119" width="9.85546875" style="204" hidden="1"/>
    <col min="15120" max="15360" width="9.140625" style="204" hidden="1"/>
    <col min="15361" max="15361" width="51.140625" style="204" hidden="1"/>
    <col min="15362" max="15373" width="9.85546875" style="204" hidden="1"/>
    <col min="15374" max="15374" width="12.7109375" style="204" hidden="1"/>
    <col min="15375" max="15375" width="9.85546875" style="204" hidden="1"/>
    <col min="15376" max="15616" width="9.140625" style="204" hidden="1"/>
    <col min="15617" max="15617" width="51.140625" style="204" hidden="1"/>
    <col min="15618" max="15629" width="9.85546875" style="204" hidden="1"/>
    <col min="15630" max="15630" width="12.7109375" style="204" hidden="1"/>
    <col min="15631" max="15631" width="9.85546875" style="204" hidden="1"/>
    <col min="15632" max="15872" width="9.140625" style="204" hidden="1"/>
    <col min="15873" max="15873" width="51.140625" style="204" hidden="1"/>
    <col min="15874" max="15885" width="9.85546875" style="204" hidden="1"/>
    <col min="15886" max="15886" width="12.7109375" style="204" hidden="1"/>
    <col min="15887" max="15887" width="9.85546875" style="204" hidden="1"/>
    <col min="15888" max="16128" width="9.140625" style="204" hidden="1"/>
    <col min="16129" max="16129" width="51.140625" style="204" hidden="1"/>
    <col min="16130" max="16141" width="9.85546875" style="204" hidden="1"/>
    <col min="16142" max="16142" width="12.7109375" style="204" hidden="1"/>
    <col min="16143" max="16143" width="9.85546875" style="204" hidden="1"/>
    <col min="16144" max="16384" width="9.140625" style="204" hidden="1"/>
  </cols>
  <sheetData>
    <row r="1" spans="1:26" s="241" customFormat="1" ht="3.75" customHeight="1">
      <c r="A1" s="242"/>
      <c r="B1" s="243"/>
      <c r="C1" s="243"/>
      <c r="D1" s="243"/>
      <c r="E1" s="243"/>
      <c r="F1" s="243"/>
      <c r="G1" s="243"/>
      <c r="H1" s="243"/>
      <c r="I1" s="243"/>
      <c r="J1" s="243"/>
      <c r="K1" s="243"/>
      <c r="L1" s="243"/>
      <c r="M1" s="243"/>
      <c r="N1" s="243"/>
      <c r="O1" s="243"/>
    </row>
    <row r="2" spans="1:26" s="241" customFormat="1" ht="39" customHeight="1">
      <c r="A2" s="928" t="s">
        <v>72</v>
      </c>
      <c r="B2" s="928"/>
      <c r="C2" s="928"/>
      <c r="D2" s="928"/>
      <c r="E2" s="928"/>
      <c r="F2" s="928"/>
      <c r="G2" s="928"/>
      <c r="H2" s="928"/>
      <c r="I2" s="928"/>
      <c r="J2" s="928"/>
      <c r="K2" s="928"/>
      <c r="L2" s="928"/>
      <c r="M2" s="928"/>
      <c r="N2" s="928"/>
      <c r="O2" s="928"/>
    </row>
    <row r="3" spans="1:26" s="241" customFormat="1" ht="20.25" customHeight="1">
      <c r="A3" s="928" t="s">
        <v>1098</v>
      </c>
      <c r="B3" s="928"/>
      <c r="C3" s="928"/>
      <c r="D3" s="928"/>
      <c r="E3" s="928"/>
      <c r="F3" s="928"/>
      <c r="G3" s="928"/>
      <c r="H3" s="928"/>
      <c r="I3" s="928"/>
      <c r="J3" s="928"/>
      <c r="K3" s="928"/>
      <c r="L3" s="928"/>
      <c r="M3" s="928"/>
      <c r="N3" s="928"/>
      <c r="O3" s="928"/>
    </row>
    <row r="4" spans="1:26" s="241" customFormat="1" ht="20.25" customHeight="1">
      <c r="A4" s="928" t="s">
        <v>74</v>
      </c>
      <c r="B4" s="928"/>
      <c r="C4" s="928"/>
      <c r="D4" s="928"/>
      <c r="E4" s="928"/>
      <c r="F4" s="928"/>
      <c r="G4" s="928"/>
      <c r="H4" s="928"/>
      <c r="I4" s="928"/>
      <c r="J4" s="928"/>
      <c r="K4" s="928"/>
      <c r="L4" s="928"/>
      <c r="M4" s="928"/>
      <c r="N4" s="928"/>
      <c r="O4" s="928"/>
    </row>
    <row r="5" spans="1:26" s="412" customFormat="1" ht="39" customHeight="1">
      <c r="A5" s="977" t="s">
        <v>3</v>
      </c>
      <c r="B5" s="977"/>
      <c r="C5" s="977"/>
      <c r="D5" s="977"/>
      <c r="E5" s="977"/>
      <c r="F5" s="977"/>
      <c r="G5" s="977"/>
      <c r="H5" s="977"/>
      <c r="I5" s="977"/>
      <c r="J5" s="977"/>
      <c r="K5" s="977"/>
      <c r="L5" s="977"/>
      <c r="M5" s="977"/>
      <c r="N5" s="977"/>
      <c r="O5" s="977"/>
    </row>
    <row r="6" spans="1:26" ht="7.5" customHeight="1">
      <c r="A6" s="348"/>
    </row>
    <row r="7" spans="1:26" ht="24" customHeight="1">
      <c r="A7" s="479"/>
      <c r="B7" s="503"/>
      <c r="C7" s="480"/>
      <c r="D7" s="480"/>
      <c r="E7" s="480"/>
      <c r="F7" s="480"/>
      <c r="G7" s="480"/>
      <c r="H7" s="481"/>
      <c r="I7" s="481"/>
      <c r="J7" s="481"/>
      <c r="K7" s="481"/>
      <c r="L7" s="481"/>
      <c r="M7" s="481"/>
      <c r="N7" s="481"/>
      <c r="O7" s="482"/>
    </row>
    <row r="8" spans="1:26" ht="37.5" customHeight="1">
      <c r="A8" s="504" t="s">
        <v>1065</v>
      </c>
      <c r="B8" s="504" t="s">
        <v>378</v>
      </c>
      <c r="C8" s="504" t="s">
        <v>379</v>
      </c>
      <c r="D8" s="504" t="s">
        <v>1066</v>
      </c>
      <c r="E8" s="504" t="s">
        <v>1067</v>
      </c>
      <c r="F8" s="504" t="s">
        <v>1068</v>
      </c>
      <c r="G8" s="504" t="s">
        <v>383</v>
      </c>
      <c r="H8" s="504" t="s">
        <v>384</v>
      </c>
      <c r="I8" s="504" t="s">
        <v>385</v>
      </c>
      <c r="J8" s="504" t="s">
        <v>386</v>
      </c>
      <c r="K8" s="504" t="s">
        <v>387</v>
      </c>
      <c r="L8" s="504" t="s">
        <v>388</v>
      </c>
      <c r="M8" s="504" t="s">
        <v>389</v>
      </c>
      <c r="N8" s="505" t="s">
        <v>390</v>
      </c>
      <c r="O8" s="506" t="s">
        <v>875</v>
      </c>
      <c r="Y8" s="204">
        <v>1</v>
      </c>
      <c r="Z8" s="204">
        <v>1</v>
      </c>
    </row>
    <row r="9" spans="1:26" ht="42.75" customHeight="1">
      <c r="A9" s="486" t="s">
        <v>1069</v>
      </c>
      <c r="B9" s="486">
        <v>8678.7717799999991</v>
      </c>
      <c r="C9" s="487">
        <v>577.08537000000001</v>
      </c>
      <c r="D9" s="487">
        <v>580.99792000000002</v>
      </c>
      <c r="E9" s="487">
        <v>1141.88249</v>
      </c>
      <c r="F9" s="487">
        <v>253.88766000000001</v>
      </c>
      <c r="G9" s="487">
        <v>670.35711000000003</v>
      </c>
      <c r="H9" s="486">
        <v>3624.5065</v>
      </c>
      <c r="I9" s="486">
        <v>0</v>
      </c>
      <c r="J9" s="486">
        <v>0</v>
      </c>
      <c r="K9" s="486">
        <v>0</v>
      </c>
      <c r="L9" s="486">
        <v>0</v>
      </c>
      <c r="M9" s="486">
        <v>0</v>
      </c>
      <c r="N9" s="486">
        <f t="shared" ref="N9:N27" si="0">SUM(B9:M9)</f>
        <v>15527.48883</v>
      </c>
      <c r="O9" s="507">
        <f>+N9/$N$27</f>
        <v>1.9396391242845208E-3</v>
      </c>
    </row>
    <row r="10" spans="1:26" ht="27" customHeight="1">
      <c r="A10" s="486" t="s">
        <v>1070</v>
      </c>
      <c r="B10" s="486">
        <v>22.192130000000002</v>
      </c>
      <c r="C10" s="487">
        <v>0</v>
      </c>
      <c r="D10" s="487">
        <v>59</v>
      </c>
      <c r="E10" s="487">
        <v>56.700949999999999</v>
      </c>
      <c r="F10" s="487">
        <v>69.999960000000002</v>
      </c>
      <c r="G10" s="487">
        <v>0</v>
      </c>
      <c r="H10" s="486">
        <v>267.38367</v>
      </c>
      <c r="I10" s="486">
        <v>0</v>
      </c>
      <c r="J10" s="486">
        <v>0</v>
      </c>
      <c r="K10" s="486">
        <v>0</v>
      </c>
      <c r="L10" s="486">
        <v>0</v>
      </c>
      <c r="M10" s="486">
        <v>0</v>
      </c>
      <c r="N10" s="486">
        <f t="shared" si="0"/>
        <v>475.27670999999998</v>
      </c>
      <c r="O10" s="507">
        <f t="shared" ref="O10:O27" si="1">+N10/$N$27</f>
        <v>5.9369889855990834E-5</v>
      </c>
    </row>
    <row r="11" spans="1:26" ht="27" customHeight="1">
      <c r="A11" s="486" t="s">
        <v>1071</v>
      </c>
      <c r="B11" s="486">
        <v>22932.932059999999</v>
      </c>
      <c r="C11" s="487">
        <v>31949.054940000002</v>
      </c>
      <c r="D11" s="487">
        <v>178757.09283000001</v>
      </c>
      <c r="E11" s="487">
        <v>77069.902829999992</v>
      </c>
      <c r="F11" s="487">
        <v>236792.81500999999</v>
      </c>
      <c r="G11" s="487">
        <v>25393.232920000002</v>
      </c>
      <c r="H11" s="486">
        <v>7564.6761699999997</v>
      </c>
      <c r="I11" s="486">
        <v>0</v>
      </c>
      <c r="J11" s="486">
        <v>0</v>
      </c>
      <c r="K11" s="486">
        <v>349.86</v>
      </c>
      <c r="L11" s="486">
        <v>264.95423</v>
      </c>
      <c r="M11" s="486">
        <v>0</v>
      </c>
      <c r="N11" s="486">
        <f t="shared" si="0"/>
        <v>581074.52098999999</v>
      </c>
      <c r="O11" s="507">
        <f t="shared" si="1"/>
        <v>7.2585779154419189E-2</v>
      </c>
    </row>
    <row r="12" spans="1:26" ht="27" customHeight="1">
      <c r="A12" s="486" t="s">
        <v>1072</v>
      </c>
      <c r="B12" s="486">
        <v>54784.689590000002</v>
      </c>
      <c r="C12" s="487">
        <v>2941.3265299999998</v>
      </c>
      <c r="D12" s="487">
        <v>172.89992000000001</v>
      </c>
      <c r="E12" s="487">
        <v>90198.732499999998</v>
      </c>
      <c r="F12" s="487">
        <v>135302.97525999998</v>
      </c>
      <c r="G12" s="487">
        <v>43665.387539999996</v>
      </c>
      <c r="H12" s="486">
        <v>513.73527000000001</v>
      </c>
      <c r="I12" s="486">
        <v>0</v>
      </c>
      <c r="J12" s="486">
        <v>3912.7705099999998</v>
      </c>
      <c r="K12" s="486">
        <v>0</v>
      </c>
      <c r="L12" s="486">
        <v>778.08</v>
      </c>
      <c r="M12" s="486">
        <v>0</v>
      </c>
      <c r="N12" s="486">
        <f t="shared" si="0"/>
        <v>332270.59711999999</v>
      </c>
      <c r="O12" s="507">
        <f t="shared" si="1"/>
        <v>4.1506070754863428E-2</v>
      </c>
    </row>
    <row r="13" spans="1:26" ht="27" customHeight="1">
      <c r="A13" s="486" t="s">
        <v>1073</v>
      </c>
      <c r="B13" s="486">
        <v>159353.05868000002</v>
      </c>
      <c r="C13" s="487">
        <v>2557.0548900000003</v>
      </c>
      <c r="D13" s="487">
        <v>99050.891220000005</v>
      </c>
      <c r="E13" s="487">
        <v>260848.23205000002</v>
      </c>
      <c r="F13" s="487">
        <v>27992.069530000001</v>
      </c>
      <c r="G13" s="487">
        <v>7160.8764499999997</v>
      </c>
      <c r="H13" s="486">
        <v>3630.8217100000002</v>
      </c>
      <c r="I13" s="486">
        <v>25.885110000000001</v>
      </c>
      <c r="J13" s="486">
        <v>508.53697999999997</v>
      </c>
      <c r="K13" s="486">
        <v>0</v>
      </c>
      <c r="L13" s="486">
        <v>530.41435999999999</v>
      </c>
      <c r="M13" s="486">
        <v>294.50709000000001</v>
      </c>
      <c r="N13" s="486">
        <f t="shared" si="0"/>
        <v>561952.34807000007</v>
      </c>
      <c r="O13" s="507">
        <f t="shared" si="1"/>
        <v>7.0197104775513469E-2</v>
      </c>
    </row>
    <row r="14" spans="1:26" ht="27" customHeight="1">
      <c r="A14" s="486" t="s">
        <v>1074</v>
      </c>
      <c r="B14" s="486">
        <v>78897.196370000005</v>
      </c>
      <c r="C14" s="487">
        <v>58719.689969999999</v>
      </c>
      <c r="D14" s="487">
        <v>11012.05775</v>
      </c>
      <c r="E14" s="487">
        <v>23195.840809999998</v>
      </c>
      <c r="F14" s="487">
        <v>62.274089999999994</v>
      </c>
      <c r="G14" s="487">
        <v>57529.706890000001</v>
      </c>
      <c r="H14" s="486">
        <v>103.79082000000001</v>
      </c>
      <c r="I14" s="486">
        <v>0</v>
      </c>
      <c r="J14" s="486">
        <v>0</v>
      </c>
      <c r="K14" s="486">
        <v>23.186799999999998</v>
      </c>
      <c r="L14" s="486">
        <v>38.415999999999997</v>
      </c>
      <c r="M14" s="486">
        <v>0</v>
      </c>
      <c r="N14" s="486">
        <f t="shared" si="0"/>
        <v>229582.15949999998</v>
      </c>
      <c r="O14" s="507">
        <f t="shared" si="1"/>
        <v>2.867859340807068E-2</v>
      </c>
    </row>
    <row r="15" spans="1:26" ht="27" customHeight="1">
      <c r="A15" s="486" t="s">
        <v>1075</v>
      </c>
      <c r="B15" s="486">
        <v>462283.35201999999</v>
      </c>
      <c r="C15" s="487">
        <v>173364.05522000001</v>
      </c>
      <c r="D15" s="487">
        <v>146643.22897</v>
      </c>
      <c r="E15" s="487">
        <v>739794.14595000003</v>
      </c>
      <c r="F15" s="487">
        <v>402411.03692000004</v>
      </c>
      <c r="G15" s="487">
        <v>184465.62808000002</v>
      </c>
      <c r="H15" s="486">
        <v>106004.98413</v>
      </c>
      <c r="I15" s="486">
        <v>255.65785</v>
      </c>
      <c r="J15" s="486">
        <v>639.45618999999999</v>
      </c>
      <c r="K15" s="486">
        <v>149507.27596</v>
      </c>
      <c r="L15" s="486">
        <v>10945.913140000001</v>
      </c>
      <c r="M15" s="486">
        <v>4952.7671700000001</v>
      </c>
      <c r="N15" s="486">
        <f t="shared" si="0"/>
        <v>2381267.5015999991</v>
      </c>
      <c r="O15" s="507">
        <f t="shared" si="1"/>
        <v>0.29745953528344032</v>
      </c>
    </row>
    <row r="16" spans="1:26" ht="27" customHeight="1">
      <c r="A16" s="486" t="s">
        <v>1076</v>
      </c>
      <c r="B16" s="486">
        <v>113240.96595</v>
      </c>
      <c r="C16" s="487">
        <v>71546.495139999999</v>
      </c>
      <c r="D16" s="487">
        <v>586598.83640999999</v>
      </c>
      <c r="E16" s="487">
        <v>314046.26883999998</v>
      </c>
      <c r="F16" s="487">
        <v>210725.74893</v>
      </c>
      <c r="G16" s="487">
        <v>136762.35527</v>
      </c>
      <c r="H16" s="486">
        <v>54827.865130000006</v>
      </c>
      <c r="I16" s="486">
        <v>297.20096000000001</v>
      </c>
      <c r="J16" s="486">
        <v>5515.2034999999996</v>
      </c>
      <c r="K16" s="486">
        <v>0</v>
      </c>
      <c r="L16" s="486">
        <v>2427.0277099999998</v>
      </c>
      <c r="M16" s="486">
        <v>6051.7977099999998</v>
      </c>
      <c r="N16" s="486">
        <f t="shared" si="0"/>
        <v>1502039.7655500001</v>
      </c>
      <c r="O16" s="507">
        <f t="shared" si="1"/>
        <v>0.18762950837633474</v>
      </c>
    </row>
    <row r="17" spans="1:21" ht="27" customHeight="1">
      <c r="A17" s="486" t="s">
        <v>1077</v>
      </c>
      <c r="B17" s="486">
        <v>2805.5288399999999</v>
      </c>
      <c r="C17" s="487">
        <v>13.729100000000001</v>
      </c>
      <c r="D17" s="487">
        <v>365.59199999999998</v>
      </c>
      <c r="E17" s="487">
        <v>1898.2045500000002</v>
      </c>
      <c r="F17" s="487">
        <v>24.328499999999998</v>
      </c>
      <c r="G17" s="487">
        <v>130.23053999999999</v>
      </c>
      <c r="H17" s="486">
        <v>972.94906000000003</v>
      </c>
      <c r="I17" s="486">
        <v>139.39699999999999</v>
      </c>
      <c r="J17" s="486">
        <v>0</v>
      </c>
      <c r="K17" s="486">
        <v>0</v>
      </c>
      <c r="L17" s="486">
        <v>26.572900000000001</v>
      </c>
      <c r="M17" s="486">
        <v>3.99</v>
      </c>
      <c r="N17" s="486">
        <f t="shared" si="0"/>
        <v>6380.5224899999994</v>
      </c>
      <c r="O17" s="507">
        <f t="shared" si="1"/>
        <v>7.9703235922284595E-4</v>
      </c>
    </row>
    <row r="18" spans="1:21" ht="27" customHeight="1">
      <c r="A18" s="486" t="s">
        <v>1078</v>
      </c>
      <c r="B18" s="486">
        <v>21977.714960000001</v>
      </c>
      <c r="C18" s="487">
        <v>50653.007789999996</v>
      </c>
      <c r="D18" s="487">
        <v>17250.221850000002</v>
      </c>
      <c r="E18" s="487">
        <v>150245.90023</v>
      </c>
      <c r="F18" s="487">
        <v>6282.6278700000003</v>
      </c>
      <c r="G18" s="487">
        <v>7701.9681200000005</v>
      </c>
      <c r="H18" s="486">
        <v>10951.68699</v>
      </c>
      <c r="I18" s="486">
        <v>19.893999999999998</v>
      </c>
      <c r="J18" s="486">
        <v>1372</v>
      </c>
      <c r="K18" s="486">
        <v>0</v>
      </c>
      <c r="L18" s="486">
        <v>715.80766000000006</v>
      </c>
      <c r="M18" s="486">
        <v>380.78371999999996</v>
      </c>
      <c r="N18" s="486">
        <f t="shared" si="0"/>
        <v>267551.61319</v>
      </c>
      <c r="O18" s="507">
        <f t="shared" si="1"/>
        <v>3.3421603608312651E-2</v>
      </c>
    </row>
    <row r="19" spans="1:21" ht="27" customHeight="1">
      <c r="A19" s="486" t="s">
        <v>1079</v>
      </c>
      <c r="B19" s="486">
        <v>602349.01796000008</v>
      </c>
      <c r="C19" s="487">
        <v>37037.59936</v>
      </c>
      <c r="D19" s="487">
        <v>623260.40339999995</v>
      </c>
      <c r="E19" s="487">
        <v>213468.98112000001</v>
      </c>
      <c r="F19" s="487">
        <v>8460.1931199999999</v>
      </c>
      <c r="G19" s="487">
        <v>18430.945510000001</v>
      </c>
      <c r="H19" s="486">
        <v>28138.29522</v>
      </c>
      <c r="I19" s="486">
        <v>984.25523999999996</v>
      </c>
      <c r="J19" s="486">
        <v>38268.159249999997</v>
      </c>
      <c r="K19" s="486">
        <v>2289.8131200000003</v>
      </c>
      <c r="L19" s="486">
        <v>3348.4267799999998</v>
      </c>
      <c r="M19" s="486">
        <v>5518.0249999999996</v>
      </c>
      <c r="N19" s="486">
        <f t="shared" si="0"/>
        <v>1581554.1150800001</v>
      </c>
      <c r="O19" s="507">
        <f t="shared" si="1"/>
        <v>0.19756216039617988</v>
      </c>
    </row>
    <row r="20" spans="1:21" ht="27" customHeight="1">
      <c r="A20" s="486" t="s">
        <v>1080</v>
      </c>
      <c r="B20" s="486">
        <v>45631.678079999998</v>
      </c>
      <c r="C20" s="487">
        <v>6833.3035300000001</v>
      </c>
      <c r="D20" s="487">
        <v>16586.052520000001</v>
      </c>
      <c r="E20" s="487">
        <v>133115.69068</v>
      </c>
      <c r="F20" s="487">
        <v>83130.985520000002</v>
      </c>
      <c r="G20" s="487">
        <v>6275.4408700000004</v>
      </c>
      <c r="H20" s="486">
        <v>27369.154420000003</v>
      </c>
      <c r="I20" s="486">
        <v>208.45426</v>
      </c>
      <c r="J20" s="486">
        <v>1435.4406000000001</v>
      </c>
      <c r="K20" s="486">
        <v>0</v>
      </c>
      <c r="L20" s="486">
        <v>2838.4112</v>
      </c>
      <c r="M20" s="486">
        <v>17.383800000000001</v>
      </c>
      <c r="N20" s="486">
        <f t="shared" si="0"/>
        <v>323441.99547999993</v>
      </c>
      <c r="O20" s="507">
        <f t="shared" si="1"/>
        <v>4.0403232984947829E-2</v>
      </c>
    </row>
    <row r="21" spans="1:21" ht="27" customHeight="1">
      <c r="A21" s="486" t="s">
        <v>1081</v>
      </c>
      <c r="B21" s="486">
        <v>166.58670000000001</v>
      </c>
      <c r="C21" s="487">
        <v>243.333</v>
      </c>
      <c r="D21" s="487">
        <v>616.73815000000002</v>
      </c>
      <c r="E21" s="487">
        <v>710.09412999999995</v>
      </c>
      <c r="F21" s="487">
        <v>4388.7091399999999</v>
      </c>
      <c r="G21" s="487">
        <v>247.79827</v>
      </c>
      <c r="H21" s="486">
        <v>144.25538</v>
      </c>
      <c r="I21" s="486">
        <v>0</v>
      </c>
      <c r="J21" s="486">
        <v>0</v>
      </c>
      <c r="K21" s="486">
        <v>0</v>
      </c>
      <c r="L21" s="486">
        <v>0</v>
      </c>
      <c r="M21" s="486">
        <v>0</v>
      </c>
      <c r="N21" s="486">
        <f t="shared" si="0"/>
        <v>6517.5147699999998</v>
      </c>
      <c r="O21" s="507">
        <f t="shared" si="1"/>
        <v>8.1414495153716551E-4</v>
      </c>
    </row>
    <row r="22" spans="1:21" ht="27" customHeight="1">
      <c r="A22" s="486" t="s">
        <v>1082</v>
      </c>
      <c r="B22" s="486">
        <v>213.35998999999998</v>
      </c>
      <c r="C22" s="487">
        <v>211.215</v>
      </c>
      <c r="D22" s="487">
        <v>308.2638</v>
      </c>
      <c r="E22" s="487">
        <v>273.97189000000003</v>
      </c>
      <c r="F22" s="487">
        <v>176.91038</v>
      </c>
      <c r="G22" s="487">
        <v>703.53736000000004</v>
      </c>
      <c r="H22" s="486">
        <v>371.82577000000003</v>
      </c>
      <c r="I22" s="486">
        <v>0</v>
      </c>
      <c r="J22" s="486">
        <v>0</v>
      </c>
      <c r="K22" s="486">
        <v>0</v>
      </c>
      <c r="L22" s="486">
        <v>0</v>
      </c>
      <c r="M22" s="486">
        <v>0</v>
      </c>
      <c r="N22" s="486">
        <f t="shared" si="0"/>
        <v>2259.08419</v>
      </c>
      <c r="O22" s="507">
        <f t="shared" si="1"/>
        <v>2.8219682705620116E-4</v>
      </c>
    </row>
    <row r="23" spans="1:21" ht="27" customHeight="1">
      <c r="A23" s="486" t="s">
        <v>1083</v>
      </c>
      <c r="B23" s="486">
        <v>12797.00381</v>
      </c>
      <c r="C23" s="487">
        <v>651.4071899999999</v>
      </c>
      <c r="D23" s="487">
        <v>3023.8366900000001</v>
      </c>
      <c r="E23" s="487">
        <v>10184.535529999999</v>
      </c>
      <c r="F23" s="487">
        <v>170663.86621000001</v>
      </c>
      <c r="G23" s="487">
        <v>2840.3719999999998</v>
      </c>
      <c r="H23" s="486">
        <v>4885.3135899999997</v>
      </c>
      <c r="I23" s="486">
        <v>78.245999999999995</v>
      </c>
      <c r="J23" s="486">
        <v>65.009599999999992</v>
      </c>
      <c r="K23" s="486">
        <v>0</v>
      </c>
      <c r="L23" s="486">
        <v>1511.1461399999998</v>
      </c>
      <c r="M23" s="486">
        <v>537.50775999999996</v>
      </c>
      <c r="N23" s="486">
        <f t="shared" si="0"/>
        <v>207238.24452000001</v>
      </c>
      <c r="O23" s="507">
        <f t="shared" si="1"/>
        <v>2.5887470377206779E-2</v>
      </c>
    </row>
    <row r="24" spans="1:21" ht="27" customHeight="1">
      <c r="A24" s="486" t="s">
        <v>1084</v>
      </c>
      <c r="B24" s="486">
        <v>0</v>
      </c>
      <c r="C24" s="487">
        <v>0</v>
      </c>
      <c r="D24" s="487">
        <v>0</v>
      </c>
      <c r="E24" s="487">
        <v>235.94</v>
      </c>
      <c r="F24" s="487">
        <v>0</v>
      </c>
      <c r="G24" s="487">
        <v>0</v>
      </c>
      <c r="H24" s="486">
        <v>4.3978799999999998</v>
      </c>
      <c r="I24" s="486">
        <v>0</v>
      </c>
      <c r="J24" s="486">
        <v>0</v>
      </c>
      <c r="K24" s="486">
        <v>0</v>
      </c>
      <c r="L24" s="486">
        <v>0</v>
      </c>
      <c r="M24" s="486">
        <v>0</v>
      </c>
      <c r="N24" s="486">
        <f t="shared" si="0"/>
        <v>240.33787999999998</v>
      </c>
      <c r="O24" s="507">
        <f t="shared" si="1"/>
        <v>3.002216006717927E-5</v>
      </c>
    </row>
    <row r="25" spans="1:21" ht="27" customHeight="1">
      <c r="A25" s="486" t="s">
        <v>1085</v>
      </c>
      <c r="B25" s="486">
        <v>3.6749999999999998</v>
      </c>
      <c r="C25" s="487">
        <v>0</v>
      </c>
      <c r="D25" s="487">
        <v>1198.48</v>
      </c>
      <c r="E25" s="487">
        <v>3491.7477899999999</v>
      </c>
      <c r="F25" s="487">
        <v>88.02364</v>
      </c>
      <c r="G25" s="487">
        <v>0</v>
      </c>
      <c r="H25" s="486">
        <v>34.601529999999997</v>
      </c>
      <c r="I25" s="486">
        <v>0</v>
      </c>
      <c r="J25" s="486">
        <v>0</v>
      </c>
      <c r="K25" s="486">
        <v>0</v>
      </c>
      <c r="L25" s="486">
        <v>0</v>
      </c>
      <c r="M25" s="486">
        <v>0</v>
      </c>
      <c r="N25" s="486">
        <f t="shared" si="0"/>
        <v>4816.5279600000003</v>
      </c>
      <c r="O25" s="507">
        <f t="shared" si="1"/>
        <v>6.0166368024534649E-4</v>
      </c>
    </row>
    <row r="26" spans="1:21" s="120" customFormat="1" ht="39" customHeight="1">
      <c r="A26" s="493" t="s">
        <v>1086</v>
      </c>
      <c r="B26" s="493">
        <v>0</v>
      </c>
      <c r="C26" s="508">
        <v>0</v>
      </c>
      <c r="D26" s="508">
        <v>309.30511999999999</v>
      </c>
      <c r="E26" s="508">
        <v>20.578580000000002</v>
      </c>
      <c r="F26" s="508">
        <v>109.77994</v>
      </c>
      <c r="G26" s="508">
        <v>6.86</v>
      </c>
      <c r="H26" s="493">
        <v>713.22643999999991</v>
      </c>
      <c r="I26" s="493">
        <v>0</v>
      </c>
      <c r="J26" s="493">
        <v>0</v>
      </c>
      <c r="K26" s="493">
        <v>0</v>
      </c>
      <c r="L26" s="493">
        <v>0</v>
      </c>
      <c r="M26" s="493">
        <v>0</v>
      </c>
      <c r="N26" s="493">
        <f t="shared" si="0"/>
        <v>1159.7500799999998</v>
      </c>
      <c r="O26" s="494">
        <f t="shared" si="1"/>
        <v>1.4487188844173861E-4</v>
      </c>
    </row>
    <row r="27" spans="1:21" ht="24" customHeight="1">
      <c r="A27" s="509" t="s">
        <v>1093</v>
      </c>
      <c r="B27" s="510">
        <f>SUM(B9:B26)</f>
        <v>1586137.7239200003</v>
      </c>
      <c r="C27" s="510">
        <f t="shared" ref="C27:M27" si="2">SUM(C9:C26)</f>
        <v>437298.35703000001</v>
      </c>
      <c r="D27" s="510">
        <f t="shared" si="2"/>
        <v>1685793.8985499998</v>
      </c>
      <c r="E27" s="510">
        <f t="shared" si="2"/>
        <v>2019997.3509199999</v>
      </c>
      <c r="F27" s="510">
        <f t="shared" si="2"/>
        <v>1286936.2316799997</v>
      </c>
      <c r="G27" s="510">
        <f t="shared" si="2"/>
        <v>491984.69693000003</v>
      </c>
      <c r="H27" s="510">
        <f t="shared" si="2"/>
        <v>250123.46968000001</v>
      </c>
      <c r="I27" s="510">
        <f t="shared" si="2"/>
        <v>2008.9904200000001</v>
      </c>
      <c r="J27" s="510">
        <f t="shared" si="2"/>
        <v>51716.576629999996</v>
      </c>
      <c r="K27" s="510">
        <f t="shared" si="2"/>
        <v>152170.13588000002</v>
      </c>
      <c r="L27" s="510">
        <f>SUM(L9:L26)</f>
        <v>23425.170119999999</v>
      </c>
      <c r="M27" s="510">
        <f t="shared" si="2"/>
        <v>17756.76225</v>
      </c>
      <c r="N27" s="510">
        <f t="shared" si="0"/>
        <v>8005349.3640099997</v>
      </c>
      <c r="O27" s="511">
        <f t="shared" si="1"/>
        <v>1</v>
      </c>
    </row>
    <row r="28" spans="1:21" ht="36" customHeight="1">
      <c r="A28" s="512" t="s">
        <v>1088</v>
      </c>
      <c r="B28" s="507">
        <f t="shared" ref="B28:N28" si="3">+B27/$N$27</f>
        <v>0.19813472864168416</v>
      </c>
      <c r="C28" s="507">
        <f t="shared" si="3"/>
        <v>5.4625767989087574E-2</v>
      </c>
      <c r="D28" s="507">
        <f t="shared" si="3"/>
        <v>0.21058342639346853</v>
      </c>
      <c r="E28" s="507">
        <f t="shared" si="3"/>
        <v>0.25233094260712602</v>
      </c>
      <c r="F28" s="507">
        <f t="shared" si="3"/>
        <v>0.1607595338019519</v>
      </c>
      <c r="G28" s="507">
        <f t="shared" si="3"/>
        <v>6.1456992638177318E-2</v>
      </c>
      <c r="H28" s="507">
        <f t="shared" si="3"/>
        <v>3.1244541406836166E-2</v>
      </c>
      <c r="I28" s="507">
        <f t="shared" si="3"/>
        <v>2.5095599562861132E-4</v>
      </c>
      <c r="J28" s="507">
        <f t="shared" si="3"/>
        <v>6.4602522986072887E-3</v>
      </c>
      <c r="K28" s="507">
        <f t="shared" si="3"/>
        <v>1.9008556523981073E-2</v>
      </c>
      <c r="L28" s="507">
        <f t="shared" si="3"/>
        <v>2.9261896083278469E-3</v>
      </c>
      <c r="M28" s="507">
        <f t="shared" si="3"/>
        <v>2.2181120951235253E-3</v>
      </c>
      <c r="N28" s="507">
        <f t="shared" si="3"/>
        <v>1</v>
      </c>
      <c r="O28" s="507"/>
    </row>
    <row r="29" spans="1:21" ht="14.25" customHeight="1" thickBot="1">
      <c r="A29" s="513"/>
      <c r="B29" s="238"/>
      <c r="C29" s="514"/>
      <c r="D29" s="514"/>
      <c r="E29" s="514"/>
      <c r="F29" s="514"/>
      <c r="G29" s="514"/>
      <c r="H29" s="515"/>
      <c r="I29" s="515"/>
      <c r="J29" s="515"/>
      <c r="K29" s="515"/>
      <c r="L29" s="515"/>
      <c r="M29" s="515"/>
      <c r="N29" s="515"/>
      <c r="O29" s="516"/>
    </row>
    <row r="30" spans="1:21" ht="15" customHeight="1" thickTop="1">
      <c r="A30" s="517" t="s">
        <v>1089</v>
      </c>
      <c r="B30" s="58"/>
      <c r="C30" s="518"/>
      <c r="D30" s="518"/>
      <c r="E30" s="518"/>
      <c r="F30" s="518"/>
      <c r="G30" s="518"/>
      <c r="H30" s="399"/>
      <c r="I30" s="399"/>
      <c r="J30" s="399"/>
      <c r="K30" s="399"/>
      <c r="L30" s="399"/>
      <c r="M30" s="399"/>
      <c r="N30" s="399"/>
      <c r="O30" s="399"/>
    </row>
    <row r="31" spans="1:21" ht="15" customHeight="1">
      <c r="A31" s="517" t="s">
        <v>1090</v>
      </c>
      <c r="C31" s="382"/>
      <c r="D31" s="382"/>
      <c r="E31" s="382"/>
      <c r="F31" s="382"/>
      <c r="G31" s="382"/>
      <c r="H31" s="381"/>
      <c r="I31" s="381"/>
      <c r="J31" s="381"/>
      <c r="K31" s="381"/>
      <c r="L31" s="381"/>
      <c r="M31" s="381"/>
      <c r="N31" s="381"/>
      <c r="O31" s="399"/>
    </row>
    <row r="32" spans="1:21" ht="15" customHeight="1">
      <c r="A32" s="519" t="s">
        <v>1091</v>
      </c>
      <c r="C32" s="382"/>
      <c r="D32" s="382"/>
      <c r="E32" s="382"/>
      <c r="F32" s="382"/>
      <c r="G32" s="382"/>
      <c r="H32" s="381"/>
      <c r="I32" s="381"/>
      <c r="J32" s="381"/>
      <c r="K32" s="381"/>
      <c r="L32" s="381"/>
      <c r="M32" s="381"/>
      <c r="N32" s="381"/>
      <c r="O32" s="399"/>
      <c r="P32" s="183"/>
      <c r="Q32" s="381"/>
      <c r="R32" s="381"/>
      <c r="S32" s="381"/>
      <c r="T32" s="381"/>
      <c r="U32" s="381"/>
    </row>
    <row r="33" spans="1:15" ht="9" hidden="1" customHeight="1">
      <c r="A33" s="386"/>
      <c r="C33" s="382"/>
      <c r="D33" s="382"/>
      <c r="E33" s="382"/>
      <c r="F33" s="382"/>
      <c r="G33" s="382"/>
      <c r="H33" s="381"/>
      <c r="I33" s="381"/>
      <c r="J33" s="381"/>
      <c r="K33" s="381"/>
      <c r="L33" s="381"/>
      <c r="M33" s="381"/>
      <c r="N33" s="381"/>
      <c r="O33" s="399"/>
    </row>
    <row r="34" spans="1:15" ht="9" hidden="1" customHeight="1">
      <c r="A34" s="380"/>
      <c r="C34" s="382"/>
      <c r="D34" s="382"/>
      <c r="E34" s="382"/>
      <c r="F34" s="382"/>
      <c r="G34" s="382"/>
      <c r="H34" s="381"/>
      <c r="I34" s="381"/>
      <c r="J34" s="381"/>
      <c r="K34" s="381"/>
      <c r="L34" s="381"/>
      <c r="M34" s="381"/>
      <c r="N34" s="381"/>
      <c r="O34" s="399"/>
    </row>
    <row r="35" spans="1:15" ht="9" hidden="1" customHeight="1">
      <c r="A35" s="380"/>
      <c r="C35" s="382"/>
      <c r="D35" s="382"/>
      <c r="E35" s="382"/>
      <c r="F35" s="382"/>
      <c r="G35" s="382"/>
      <c r="H35" s="381"/>
      <c r="I35" s="381"/>
      <c r="J35" s="381"/>
      <c r="K35" s="381"/>
      <c r="L35" s="381"/>
      <c r="M35" s="381"/>
      <c r="N35" s="381"/>
      <c r="O35" s="399"/>
    </row>
    <row r="36" spans="1:15" ht="9" hidden="1" customHeight="1">
      <c r="A36" s="380"/>
      <c r="B36" s="158"/>
      <c r="C36" s="382"/>
      <c r="D36" s="382"/>
      <c r="E36" s="382"/>
      <c r="F36" s="382"/>
      <c r="G36" s="382"/>
      <c r="H36" s="381"/>
      <c r="I36" s="381"/>
      <c r="J36" s="381"/>
      <c r="K36" s="381"/>
      <c r="L36" s="381"/>
      <c r="M36" s="381"/>
      <c r="N36" s="381"/>
      <c r="O36" s="399"/>
    </row>
    <row r="37" spans="1:15" ht="9" hidden="1" customHeight="1">
      <c r="A37" s="380"/>
      <c r="B37" s="158"/>
      <c r="C37" s="382"/>
      <c r="D37" s="382"/>
      <c r="E37" s="382"/>
      <c r="F37" s="382"/>
      <c r="G37" s="382"/>
      <c r="H37" s="381"/>
      <c r="I37" s="381"/>
      <c r="J37" s="381"/>
      <c r="K37" s="381"/>
      <c r="L37" s="381"/>
      <c r="M37" s="381"/>
      <c r="N37" s="381"/>
      <c r="O37" s="399"/>
    </row>
    <row r="38" spans="1:15" ht="9" hidden="1" customHeight="1">
      <c r="A38" s="380"/>
      <c r="B38" s="158"/>
      <c r="C38" s="382"/>
      <c r="D38" s="382"/>
      <c r="E38" s="382"/>
      <c r="F38" s="382"/>
      <c r="G38" s="382"/>
      <c r="H38" s="381"/>
      <c r="I38" s="381"/>
      <c r="J38" s="381"/>
      <c r="K38" s="381"/>
      <c r="L38" s="381"/>
      <c r="M38" s="381"/>
      <c r="N38" s="381"/>
      <c r="O38" s="399"/>
    </row>
    <row r="39" spans="1:15" ht="9" hidden="1" customHeight="1">
      <c r="A39" s="383"/>
      <c r="B39" s="158"/>
      <c r="C39" s="382"/>
      <c r="D39" s="382"/>
      <c r="E39" s="382"/>
      <c r="F39" s="382"/>
      <c r="G39" s="382"/>
      <c r="H39" s="381"/>
      <c r="I39" s="381"/>
      <c r="J39" s="381"/>
      <c r="K39" s="381"/>
      <c r="L39" s="381"/>
      <c r="M39" s="381"/>
      <c r="N39" s="381"/>
      <c r="O39" s="399"/>
    </row>
    <row r="40" spans="1:15" ht="9" hidden="1" customHeight="1">
      <c r="A40" s="380"/>
      <c r="B40" s="158"/>
      <c r="C40" s="382"/>
      <c r="D40" s="382"/>
      <c r="E40" s="382"/>
      <c r="F40" s="382"/>
      <c r="G40" s="382"/>
      <c r="H40" s="381"/>
      <c r="I40" s="381"/>
      <c r="J40" s="381"/>
      <c r="K40" s="381"/>
      <c r="L40" s="381"/>
      <c r="M40" s="381"/>
      <c r="N40" s="381"/>
      <c r="O40" s="399"/>
    </row>
    <row r="41" spans="1:15" ht="9" hidden="1" customHeight="1">
      <c r="A41" s="380"/>
      <c r="B41" s="158"/>
      <c r="C41" s="382"/>
      <c r="D41" s="382"/>
      <c r="E41" s="382"/>
      <c r="F41" s="382"/>
      <c r="G41" s="382"/>
      <c r="H41" s="381"/>
      <c r="I41" s="381"/>
      <c r="J41" s="381"/>
      <c r="K41" s="381"/>
      <c r="L41" s="381"/>
      <c r="M41" s="381"/>
      <c r="N41" s="381"/>
      <c r="O41" s="399"/>
    </row>
    <row r="42" spans="1:15" ht="9" hidden="1" customHeight="1">
      <c r="A42" s="380"/>
      <c r="B42" s="158"/>
      <c r="C42" s="382"/>
      <c r="D42" s="382"/>
      <c r="E42" s="382"/>
      <c r="F42" s="382"/>
      <c r="G42" s="382"/>
      <c r="H42" s="381"/>
      <c r="I42" s="381"/>
      <c r="J42" s="381"/>
      <c r="K42" s="381"/>
      <c r="L42" s="381"/>
      <c r="M42" s="381"/>
      <c r="N42" s="381"/>
      <c r="O42" s="399"/>
    </row>
    <row r="43" spans="1:15" ht="9" hidden="1" customHeight="1">
      <c r="A43" s="380"/>
      <c r="C43" s="382"/>
      <c r="D43" s="382"/>
      <c r="E43" s="382"/>
      <c r="F43" s="382"/>
      <c r="G43" s="382"/>
      <c r="H43" s="381"/>
      <c r="I43" s="381"/>
      <c r="J43" s="381"/>
      <c r="K43" s="381"/>
      <c r="L43" s="381"/>
      <c r="M43" s="381"/>
      <c r="N43" s="381"/>
      <c r="O43" s="399"/>
    </row>
    <row r="44" spans="1:15" ht="9" hidden="1" customHeight="1">
      <c r="A44" s="380"/>
      <c r="C44" s="382"/>
      <c r="D44" s="382"/>
      <c r="E44" s="382"/>
      <c r="F44" s="382"/>
      <c r="G44" s="382"/>
      <c r="H44" s="381"/>
      <c r="I44" s="381"/>
      <c r="J44" s="381"/>
      <c r="K44" s="381"/>
      <c r="L44" s="381"/>
      <c r="M44" s="381"/>
      <c r="N44" s="381"/>
      <c r="O44" s="399"/>
    </row>
    <row r="45" spans="1:15" ht="9" hidden="1" customHeight="1">
      <c r="A45" s="383"/>
      <c r="C45" s="382"/>
      <c r="D45" s="382"/>
      <c r="E45" s="382"/>
      <c r="F45" s="382"/>
      <c r="G45" s="382"/>
      <c r="H45" s="381"/>
      <c r="I45" s="381"/>
      <c r="J45" s="381"/>
      <c r="K45" s="381"/>
      <c r="L45" s="381"/>
      <c r="M45" s="381"/>
      <c r="N45" s="381"/>
      <c r="O45" s="399"/>
    </row>
    <row r="46" spans="1:15" ht="9" hidden="1" customHeight="1">
      <c r="A46" s="380"/>
      <c r="C46" s="382"/>
      <c r="D46" s="382"/>
      <c r="E46" s="382"/>
      <c r="F46" s="382"/>
      <c r="G46" s="382"/>
      <c r="H46" s="381"/>
      <c r="I46" s="381"/>
      <c r="J46" s="381"/>
      <c r="K46" s="381"/>
      <c r="L46" s="381"/>
      <c r="M46" s="381"/>
      <c r="N46" s="381"/>
      <c r="O46" s="399"/>
    </row>
    <row r="47" spans="1:15" ht="9" hidden="1" customHeight="1">
      <c r="A47" s="380"/>
      <c r="C47" s="382"/>
      <c r="D47" s="382"/>
      <c r="E47" s="382"/>
      <c r="F47" s="382"/>
      <c r="G47" s="382"/>
      <c r="H47" s="381"/>
      <c r="I47" s="381"/>
      <c r="J47" s="381"/>
      <c r="K47" s="381"/>
      <c r="L47" s="381"/>
      <c r="M47" s="381"/>
      <c r="N47" s="381"/>
      <c r="O47" s="399"/>
    </row>
    <row r="48" spans="1:15" ht="9" hidden="1" customHeight="1">
      <c r="A48" s="380"/>
      <c r="C48" s="382"/>
      <c r="D48" s="382"/>
      <c r="E48" s="382"/>
      <c r="F48" s="382"/>
      <c r="G48" s="382"/>
      <c r="H48" s="381"/>
      <c r="I48" s="381"/>
      <c r="J48" s="381"/>
      <c r="K48" s="381"/>
      <c r="L48" s="381"/>
      <c r="M48" s="381"/>
      <c r="N48" s="381"/>
      <c r="O48" s="399"/>
    </row>
    <row r="49" spans="1:15" ht="9" hidden="1" customHeight="1">
      <c r="A49" s="380"/>
      <c r="C49" s="382"/>
      <c r="D49" s="382"/>
      <c r="E49" s="382"/>
      <c r="F49" s="382"/>
      <c r="G49" s="382"/>
      <c r="H49" s="381"/>
      <c r="I49" s="381"/>
      <c r="J49" s="381"/>
      <c r="K49" s="381"/>
      <c r="L49" s="381"/>
      <c r="M49" s="381"/>
      <c r="N49" s="381"/>
      <c r="O49" s="399"/>
    </row>
    <row r="50" spans="1:15" ht="9" hidden="1" customHeight="1">
      <c r="A50" s="380"/>
      <c r="C50" s="382"/>
      <c r="D50" s="382"/>
      <c r="E50" s="382"/>
      <c r="F50" s="382"/>
      <c r="G50" s="382"/>
      <c r="H50" s="381"/>
      <c r="I50" s="381"/>
      <c r="J50" s="381"/>
      <c r="K50" s="381"/>
      <c r="L50" s="381"/>
      <c r="M50" s="381"/>
      <c r="N50" s="381"/>
      <c r="O50" s="399"/>
    </row>
    <row r="51" spans="1:15" ht="9" hidden="1" customHeight="1">
      <c r="A51" s="383"/>
      <c r="C51" s="382"/>
      <c r="D51" s="382"/>
      <c r="E51" s="382"/>
      <c r="F51" s="382"/>
      <c r="G51" s="382"/>
      <c r="H51" s="381"/>
      <c r="I51" s="381"/>
      <c r="J51" s="381"/>
      <c r="K51" s="381"/>
      <c r="L51" s="381"/>
      <c r="M51" s="381"/>
      <c r="N51" s="381"/>
      <c r="O51" s="399"/>
    </row>
    <row r="52" spans="1:15" ht="9" hidden="1" customHeight="1">
      <c r="A52" s="380"/>
      <c r="C52" s="382"/>
      <c r="D52" s="382"/>
      <c r="E52" s="382"/>
      <c r="F52" s="382"/>
      <c r="G52" s="382"/>
      <c r="H52" s="381"/>
      <c r="I52" s="381"/>
      <c r="J52" s="381"/>
      <c r="K52" s="381"/>
      <c r="L52" s="381"/>
      <c r="M52" s="381"/>
      <c r="N52" s="381"/>
      <c r="O52" s="399"/>
    </row>
    <row r="53" spans="1:15" ht="9" hidden="1" customHeight="1">
      <c r="A53" s="380"/>
      <c r="C53" s="382"/>
      <c r="D53" s="382"/>
      <c r="E53" s="382"/>
      <c r="F53" s="382"/>
      <c r="G53" s="382"/>
      <c r="H53" s="381"/>
      <c r="I53" s="381"/>
      <c r="J53" s="381"/>
      <c r="K53" s="381"/>
      <c r="L53" s="381"/>
      <c r="M53" s="381"/>
      <c r="N53" s="381"/>
      <c r="O53" s="399"/>
    </row>
    <row r="54" spans="1:15" ht="9" hidden="1" customHeight="1">
      <c r="A54" s="380"/>
      <c r="C54" s="382"/>
      <c r="D54" s="382"/>
      <c r="E54" s="382"/>
      <c r="F54" s="382"/>
      <c r="G54" s="382"/>
      <c r="H54" s="381"/>
      <c r="I54" s="381"/>
      <c r="J54" s="381"/>
      <c r="K54" s="381"/>
      <c r="L54" s="381"/>
      <c r="M54" s="381"/>
      <c r="N54" s="381"/>
      <c r="O54" s="399"/>
    </row>
    <row r="55" spans="1:15" ht="9" hidden="1" customHeight="1">
      <c r="A55" s="380"/>
      <c r="C55" s="382"/>
      <c r="D55" s="382"/>
      <c r="E55" s="382"/>
      <c r="F55" s="382"/>
      <c r="G55" s="382"/>
      <c r="H55" s="381"/>
      <c r="I55" s="381"/>
      <c r="J55" s="381"/>
      <c r="K55" s="381"/>
      <c r="L55" s="381"/>
      <c r="M55" s="381"/>
      <c r="N55" s="381"/>
      <c r="O55" s="399"/>
    </row>
    <row r="56" spans="1:15" ht="9" hidden="1" customHeight="1">
      <c r="A56" s="383"/>
      <c r="C56" s="382"/>
      <c r="D56" s="382"/>
      <c r="E56" s="382"/>
      <c r="F56" s="382"/>
      <c r="G56" s="382"/>
      <c r="H56" s="381"/>
      <c r="I56" s="381"/>
      <c r="J56" s="381"/>
      <c r="K56" s="381"/>
      <c r="L56" s="381"/>
      <c r="M56" s="381"/>
      <c r="N56" s="381"/>
      <c r="O56" s="399"/>
    </row>
    <row r="57" spans="1:15" ht="9" hidden="1" customHeight="1">
      <c r="A57" s="384"/>
      <c r="C57" s="382"/>
      <c r="D57" s="382"/>
      <c r="E57" s="382"/>
      <c r="F57" s="382"/>
      <c r="G57" s="382"/>
      <c r="H57" s="381"/>
      <c r="I57" s="381"/>
      <c r="J57" s="381"/>
      <c r="K57" s="381"/>
      <c r="L57" s="381"/>
      <c r="M57" s="381"/>
      <c r="N57" s="381"/>
      <c r="O57" s="399"/>
    </row>
    <row r="58" spans="1:15" ht="9" hidden="1" customHeight="1">
      <c r="A58" s="384"/>
      <c r="C58" s="382"/>
      <c r="D58" s="382"/>
      <c r="E58" s="382"/>
      <c r="F58" s="382"/>
      <c r="G58" s="382"/>
      <c r="H58" s="381"/>
      <c r="I58" s="381"/>
      <c r="J58" s="381"/>
      <c r="K58" s="381"/>
      <c r="L58" s="381"/>
      <c r="M58" s="381"/>
      <c r="N58" s="381"/>
      <c r="O58" s="399"/>
    </row>
    <row r="59" spans="1:15" ht="9" hidden="1" customHeight="1">
      <c r="A59" s="384"/>
      <c r="C59" s="382"/>
      <c r="D59" s="382"/>
      <c r="E59" s="382"/>
      <c r="F59" s="382"/>
      <c r="G59" s="382"/>
      <c r="H59" s="381"/>
      <c r="I59" s="381"/>
      <c r="J59" s="381"/>
      <c r="K59" s="381"/>
      <c r="L59" s="381"/>
      <c r="M59" s="381"/>
      <c r="N59" s="381"/>
      <c r="O59" s="399"/>
    </row>
    <row r="60" spans="1:15" ht="9" hidden="1" customHeight="1">
      <c r="A60" s="384"/>
      <c r="C60" s="382"/>
      <c r="D60" s="382"/>
      <c r="E60" s="382"/>
      <c r="F60" s="382"/>
      <c r="G60" s="382"/>
      <c r="H60" s="381"/>
      <c r="I60" s="381"/>
      <c r="J60" s="381"/>
      <c r="K60" s="381"/>
      <c r="L60" s="381"/>
      <c r="M60" s="381"/>
      <c r="N60" s="381"/>
      <c r="O60" s="399"/>
    </row>
    <row r="61" spans="1:15" ht="9" hidden="1" customHeight="1">
      <c r="A61" s="385"/>
      <c r="C61" s="382"/>
      <c r="D61" s="382"/>
      <c r="E61" s="382"/>
      <c r="F61" s="382"/>
      <c r="G61" s="382"/>
      <c r="H61" s="381"/>
      <c r="I61" s="381"/>
      <c r="J61" s="381"/>
      <c r="K61" s="381"/>
      <c r="L61" s="381"/>
      <c r="M61" s="381"/>
      <c r="N61" s="381"/>
      <c r="O61" s="399"/>
    </row>
    <row r="62" spans="1:15" ht="9" hidden="1" customHeight="1">
      <c r="A62" s="385"/>
      <c r="C62" s="382"/>
      <c r="D62" s="382"/>
      <c r="E62" s="382"/>
      <c r="F62" s="382"/>
      <c r="G62" s="382"/>
      <c r="H62" s="381"/>
      <c r="I62" s="381"/>
      <c r="J62" s="381"/>
      <c r="K62" s="381"/>
      <c r="L62" s="381"/>
      <c r="M62" s="381"/>
      <c r="N62" s="381"/>
      <c r="O62" s="399"/>
    </row>
    <row r="63" spans="1:15" ht="9" hidden="1" customHeight="1">
      <c r="A63" s="386"/>
      <c r="C63" s="382"/>
      <c r="D63" s="382"/>
      <c r="E63" s="382"/>
      <c r="F63" s="382"/>
      <c r="G63" s="382"/>
      <c r="H63" s="381"/>
      <c r="I63" s="381"/>
      <c r="J63" s="381"/>
      <c r="K63" s="381"/>
      <c r="L63" s="381"/>
      <c r="M63" s="381"/>
      <c r="N63" s="381"/>
      <c r="O63" s="399"/>
    </row>
    <row r="64" spans="1:15" ht="9" hidden="1" customHeight="1">
      <c r="A64" s="380"/>
      <c r="C64" s="382"/>
      <c r="D64" s="382"/>
      <c r="E64" s="382"/>
      <c r="F64" s="382"/>
      <c r="G64" s="382"/>
      <c r="H64" s="381"/>
      <c r="I64" s="381"/>
      <c r="J64" s="381"/>
      <c r="K64" s="381"/>
      <c r="L64" s="381"/>
      <c r="M64" s="381"/>
      <c r="N64" s="381"/>
      <c r="O64" s="399"/>
    </row>
    <row r="65" spans="1:15" ht="9" hidden="1" customHeight="1">
      <c r="A65" s="380"/>
      <c r="C65" s="382"/>
      <c r="D65" s="382"/>
      <c r="E65" s="382"/>
      <c r="F65" s="382"/>
      <c r="G65" s="382"/>
      <c r="H65" s="381"/>
      <c r="I65" s="381"/>
      <c r="J65" s="381"/>
      <c r="K65" s="381"/>
      <c r="L65" s="381"/>
      <c r="M65" s="381"/>
      <c r="N65" s="381"/>
      <c r="O65" s="399"/>
    </row>
    <row r="66" spans="1:15" ht="9" hidden="1" customHeight="1">
      <c r="A66" s="380"/>
      <c r="C66" s="382"/>
      <c r="D66" s="382"/>
      <c r="E66" s="382"/>
      <c r="F66" s="382"/>
      <c r="G66" s="382"/>
      <c r="H66" s="381"/>
      <c r="I66" s="381"/>
      <c r="J66" s="381"/>
      <c r="K66" s="381"/>
      <c r="L66" s="381"/>
      <c r="M66" s="381"/>
      <c r="N66" s="381"/>
      <c r="O66" s="399"/>
    </row>
    <row r="67" spans="1:15" ht="9" hidden="1" customHeight="1">
      <c r="A67" s="380"/>
      <c r="C67" s="382"/>
      <c r="D67" s="382"/>
      <c r="E67" s="382"/>
      <c r="F67" s="382"/>
      <c r="G67" s="382"/>
      <c r="H67" s="381"/>
      <c r="I67" s="381"/>
      <c r="J67" s="381"/>
      <c r="K67" s="381"/>
      <c r="L67" s="381"/>
      <c r="M67" s="381"/>
      <c r="N67" s="381"/>
      <c r="O67" s="399"/>
    </row>
    <row r="68" spans="1:15" ht="9" hidden="1" customHeight="1">
      <c r="A68" s="384"/>
      <c r="C68" s="382"/>
      <c r="D68" s="382"/>
      <c r="E68" s="382"/>
      <c r="F68" s="382"/>
      <c r="G68" s="382"/>
      <c r="H68" s="381"/>
      <c r="I68" s="381"/>
      <c r="J68" s="381"/>
      <c r="K68" s="381"/>
      <c r="L68" s="381"/>
      <c r="M68" s="381"/>
      <c r="N68" s="381"/>
      <c r="O68" s="399"/>
    </row>
    <row r="69" spans="1:15" ht="9" hidden="1" customHeight="1">
      <c r="A69" s="386"/>
      <c r="C69" s="382"/>
      <c r="D69" s="382"/>
      <c r="E69" s="382"/>
      <c r="F69" s="382"/>
      <c r="G69" s="382"/>
      <c r="H69" s="381"/>
      <c r="I69" s="381"/>
      <c r="J69" s="381"/>
      <c r="K69" s="381"/>
      <c r="L69" s="381"/>
      <c r="M69" s="381"/>
      <c r="N69" s="381"/>
      <c r="O69" s="399"/>
    </row>
    <row r="70" spans="1:15" ht="9" hidden="1" customHeight="1">
      <c r="A70" s="380"/>
      <c r="C70" s="382"/>
      <c r="D70" s="382"/>
      <c r="E70" s="382"/>
      <c r="F70" s="382"/>
      <c r="G70" s="382"/>
      <c r="H70" s="381"/>
      <c r="I70" s="381"/>
      <c r="J70" s="381"/>
      <c r="K70" s="381"/>
      <c r="L70" s="381"/>
      <c r="M70" s="381"/>
      <c r="N70" s="381"/>
      <c r="O70" s="399"/>
    </row>
    <row r="71" spans="1:15" ht="9" hidden="1" customHeight="1">
      <c r="A71" s="380"/>
      <c r="C71" s="382"/>
      <c r="D71" s="382"/>
      <c r="E71" s="382"/>
      <c r="F71" s="382"/>
      <c r="G71" s="382"/>
      <c r="H71" s="381"/>
      <c r="I71" s="381"/>
      <c r="J71" s="381"/>
      <c r="K71" s="381"/>
      <c r="L71" s="381"/>
      <c r="M71" s="381"/>
      <c r="N71" s="381"/>
      <c r="O71" s="399"/>
    </row>
    <row r="72" spans="1:15" ht="9" hidden="1" customHeight="1">
      <c r="A72" s="380"/>
      <c r="C72" s="382"/>
      <c r="D72" s="382"/>
      <c r="E72" s="382"/>
      <c r="F72" s="382"/>
      <c r="G72" s="382"/>
      <c r="H72" s="381"/>
      <c r="I72" s="381"/>
      <c r="J72" s="381"/>
      <c r="K72" s="381"/>
      <c r="L72" s="381"/>
      <c r="M72" s="381"/>
      <c r="N72" s="381"/>
      <c r="O72" s="399"/>
    </row>
    <row r="73" spans="1:15" ht="9" hidden="1" customHeight="1">
      <c r="A73" s="380"/>
      <c r="C73" s="382"/>
      <c r="D73" s="382"/>
      <c r="E73" s="382"/>
      <c r="F73" s="382"/>
      <c r="G73" s="382"/>
      <c r="H73" s="381"/>
      <c r="I73" s="381"/>
      <c r="J73" s="381"/>
      <c r="K73" s="381"/>
      <c r="L73" s="381"/>
      <c r="M73" s="381"/>
      <c r="N73" s="381"/>
      <c r="O73" s="399"/>
    </row>
    <row r="74" spans="1:15" ht="9" hidden="1" customHeight="1">
      <c r="A74" s="384"/>
      <c r="C74" s="382"/>
      <c r="D74" s="382"/>
      <c r="E74" s="382"/>
      <c r="F74" s="382"/>
      <c r="G74" s="382"/>
      <c r="H74" s="381"/>
      <c r="I74" s="381"/>
      <c r="J74" s="381"/>
      <c r="K74" s="381"/>
      <c r="L74" s="381"/>
      <c r="M74" s="381"/>
      <c r="N74" s="381"/>
      <c r="O74" s="399"/>
    </row>
    <row r="75" spans="1:15" ht="9" hidden="1" customHeight="1">
      <c r="A75" s="386"/>
      <c r="C75" s="382"/>
      <c r="D75" s="382"/>
      <c r="E75" s="382"/>
      <c r="F75" s="382"/>
      <c r="G75" s="382"/>
      <c r="H75" s="381"/>
      <c r="I75" s="381"/>
      <c r="J75" s="381"/>
      <c r="K75" s="381"/>
      <c r="L75" s="381"/>
      <c r="M75" s="381"/>
      <c r="N75" s="381"/>
      <c r="O75" s="399"/>
    </row>
    <row r="76" spans="1:15" ht="9" hidden="1" customHeight="1">
      <c r="A76" s="380"/>
      <c r="C76" s="382"/>
      <c r="D76" s="382"/>
      <c r="E76" s="382"/>
      <c r="F76" s="382"/>
      <c r="G76" s="382"/>
      <c r="H76" s="381"/>
      <c r="I76" s="381"/>
      <c r="J76" s="381"/>
      <c r="K76" s="381"/>
      <c r="L76" s="381"/>
      <c r="M76" s="381"/>
      <c r="N76" s="381"/>
      <c r="O76" s="399"/>
    </row>
    <row r="77" spans="1:15" ht="9" hidden="1" customHeight="1">
      <c r="A77" s="380"/>
      <c r="C77" s="382"/>
      <c r="D77" s="382"/>
      <c r="E77" s="382"/>
      <c r="F77" s="382"/>
      <c r="G77" s="382"/>
      <c r="H77" s="381"/>
      <c r="I77" s="381"/>
      <c r="J77" s="381"/>
      <c r="K77" s="381"/>
      <c r="L77" s="381"/>
      <c r="M77" s="381"/>
      <c r="N77" s="381"/>
      <c r="O77" s="399"/>
    </row>
    <row r="78" spans="1:15" ht="9" hidden="1" customHeight="1">
      <c r="A78" s="380"/>
      <c r="C78" s="286"/>
      <c r="D78" s="286"/>
      <c r="E78" s="286"/>
      <c r="F78" s="286"/>
      <c r="G78" s="286"/>
      <c r="O78" s="58"/>
    </row>
    <row r="79" spans="1:15" ht="9" hidden="1" customHeight="1">
      <c r="A79" s="380"/>
      <c r="C79" s="286"/>
      <c r="D79" s="286"/>
      <c r="E79" s="286"/>
      <c r="F79" s="286"/>
      <c r="G79" s="286"/>
      <c r="O79" s="58"/>
    </row>
    <row r="80" spans="1:15" ht="9" hidden="1" customHeight="1">
      <c r="A80" s="380"/>
      <c r="C80" s="286"/>
      <c r="D80" s="286"/>
      <c r="E80" s="286"/>
      <c r="F80" s="286"/>
      <c r="G80" s="286"/>
      <c r="O80" s="58"/>
    </row>
    <row r="81" spans="1:15" ht="9" hidden="1" customHeight="1">
      <c r="A81" s="380"/>
      <c r="C81" s="286"/>
      <c r="D81" s="286"/>
      <c r="E81" s="286"/>
      <c r="F81" s="286"/>
      <c r="G81" s="286"/>
      <c r="O81" s="58"/>
    </row>
    <row r="82" spans="1:15" ht="9" hidden="1" customHeight="1">
      <c r="A82" s="380"/>
      <c r="C82" s="286"/>
      <c r="D82" s="286"/>
      <c r="E82" s="286"/>
      <c r="F82" s="286"/>
      <c r="G82" s="286"/>
      <c r="O82" s="58"/>
    </row>
    <row r="83" spans="1:15" ht="9" hidden="1" customHeight="1">
      <c r="A83" s="380"/>
      <c r="C83" s="286"/>
      <c r="D83" s="286"/>
      <c r="E83" s="286"/>
      <c r="F83" s="286"/>
      <c r="G83" s="286"/>
      <c r="O83" s="58"/>
    </row>
    <row r="84" spans="1:15" ht="9" hidden="1" customHeight="1">
      <c r="A84" s="384"/>
      <c r="C84" s="286"/>
      <c r="D84" s="286"/>
      <c r="E84" s="286"/>
      <c r="F84" s="286"/>
      <c r="G84" s="286"/>
      <c r="O84" s="58"/>
    </row>
    <row r="85" spans="1:15" ht="9" hidden="1" customHeight="1">
      <c r="A85" s="386"/>
      <c r="C85" s="286"/>
      <c r="D85" s="286"/>
      <c r="E85" s="286"/>
      <c r="F85" s="286"/>
      <c r="G85" s="286"/>
      <c r="O85" s="58"/>
    </row>
    <row r="86" spans="1:15" ht="9" hidden="1" customHeight="1">
      <c r="A86" s="380"/>
      <c r="C86" s="286"/>
      <c r="D86" s="286"/>
      <c r="E86" s="286"/>
      <c r="F86" s="286"/>
      <c r="G86" s="286"/>
      <c r="O86" s="58"/>
    </row>
    <row r="87" spans="1:15" ht="9" hidden="1" customHeight="1">
      <c r="A87" s="380"/>
      <c r="C87" s="286"/>
      <c r="D87" s="286"/>
      <c r="E87" s="286"/>
      <c r="F87" s="286"/>
      <c r="G87" s="286"/>
      <c r="O87" s="58"/>
    </row>
    <row r="88" spans="1:15" ht="9" hidden="1" customHeight="1">
      <c r="A88" s="380"/>
      <c r="C88" s="286"/>
      <c r="D88" s="286"/>
      <c r="E88" s="286"/>
      <c r="F88" s="286"/>
      <c r="G88" s="286"/>
      <c r="O88" s="58"/>
    </row>
    <row r="89" spans="1:15" ht="9" hidden="1" customHeight="1">
      <c r="A89" s="380"/>
      <c r="C89" s="286"/>
      <c r="D89" s="286"/>
      <c r="E89" s="286"/>
      <c r="F89" s="286"/>
      <c r="G89" s="286"/>
      <c r="O89" s="58"/>
    </row>
    <row r="90" spans="1:15" ht="9" hidden="1" customHeight="1">
      <c r="A90" s="380"/>
      <c r="C90" s="286"/>
      <c r="D90" s="286"/>
      <c r="E90" s="286"/>
      <c r="F90" s="286"/>
      <c r="G90" s="286"/>
      <c r="O90" s="58"/>
    </row>
    <row r="91" spans="1:15" ht="9" hidden="1" customHeight="1">
      <c r="A91" s="380"/>
      <c r="C91" s="286"/>
      <c r="D91" s="286"/>
      <c r="E91" s="286"/>
      <c r="F91" s="286"/>
      <c r="G91" s="286"/>
      <c r="O91" s="58"/>
    </row>
    <row r="92" spans="1:15" ht="9" hidden="1" customHeight="1">
      <c r="A92" s="380"/>
      <c r="C92" s="286"/>
      <c r="D92" s="286"/>
      <c r="E92" s="286"/>
      <c r="F92" s="286"/>
      <c r="G92" s="286"/>
      <c r="O92" s="58"/>
    </row>
    <row r="93" spans="1:15" ht="9" hidden="1" customHeight="1">
      <c r="A93" s="380"/>
      <c r="C93" s="286"/>
      <c r="D93" s="286"/>
      <c r="E93" s="286"/>
      <c r="F93" s="286"/>
      <c r="G93" s="286"/>
      <c r="O93" s="58"/>
    </row>
    <row r="94" spans="1:15" ht="9" hidden="1" customHeight="1">
      <c r="A94" s="380"/>
      <c r="C94" s="286"/>
      <c r="D94" s="286"/>
      <c r="E94" s="286"/>
      <c r="F94" s="286"/>
      <c r="G94" s="286"/>
      <c r="O94" s="58"/>
    </row>
    <row r="95" spans="1:15" ht="9" hidden="1" customHeight="1">
      <c r="A95" s="386"/>
      <c r="C95" s="286"/>
      <c r="D95" s="286"/>
      <c r="E95" s="286"/>
      <c r="F95" s="286"/>
      <c r="G95" s="286"/>
      <c r="O95" s="58"/>
    </row>
    <row r="96" spans="1:15" ht="9" hidden="1" customHeight="1">
      <c r="A96" s="380"/>
      <c r="C96" s="286"/>
      <c r="D96" s="286"/>
      <c r="E96" s="286"/>
      <c r="F96" s="286"/>
      <c r="G96" s="286"/>
      <c r="O96" s="58"/>
    </row>
    <row r="97" spans="1:15" ht="9" hidden="1" customHeight="1">
      <c r="A97" s="380"/>
      <c r="C97" s="286"/>
      <c r="D97" s="286"/>
      <c r="E97" s="286"/>
      <c r="F97" s="286"/>
      <c r="G97" s="286"/>
      <c r="O97" s="58"/>
    </row>
    <row r="98" spans="1:15" ht="9" hidden="1" customHeight="1">
      <c r="A98" s="380"/>
      <c r="C98" s="286"/>
      <c r="D98" s="286"/>
      <c r="E98" s="286"/>
      <c r="F98" s="286"/>
      <c r="G98" s="286"/>
      <c r="O98" s="58"/>
    </row>
    <row r="99" spans="1:15" hidden="1">
      <c r="A99" s="387"/>
      <c r="C99" s="286"/>
      <c r="D99" s="286"/>
      <c r="E99" s="286"/>
      <c r="F99" s="286"/>
      <c r="G99" s="286"/>
      <c r="O99" s="58"/>
    </row>
    <row r="100" spans="1:15" hidden="1">
      <c r="A100" s="387"/>
      <c r="C100" s="286"/>
      <c r="D100" s="286"/>
      <c r="E100" s="286"/>
      <c r="F100" s="286"/>
      <c r="G100" s="286"/>
      <c r="O100" s="58"/>
    </row>
    <row r="101" spans="1:15" hidden="1">
      <c r="A101" s="387"/>
      <c r="C101" s="286"/>
      <c r="D101" s="286"/>
      <c r="E101" s="286"/>
      <c r="F101" s="286"/>
      <c r="G101" s="286"/>
      <c r="O101" s="58"/>
    </row>
    <row r="102" spans="1:15" hidden="1">
      <c r="A102" s="387"/>
      <c r="C102" s="286"/>
      <c r="D102" s="286"/>
      <c r="E102" s="286"/>
      <c r="F102" s="286"/>
      <c r="G102" s="286"/>
      <c r="O102" s="58"/>
    </row>
    <row r="103" spans="1:15" hidden="1">
      <c r="A103" s="387"/>
      <c r="C103" s="286"/>
      <c r="D103" s="286"/>
      <c r="E103" s="286"/>
      <c r="F103" s="286"/>
      <c r="G103" s="286"/>
      <c r="O103" s="58"/>
    </row>
    <row r="104" spans="1:15" hidden="1">
      <c r="A104" s="387"/>
      <c r="C104" s="286"/>
      <c r="D104" s="286"/>
      <c r="E104" s="286"/>
      <c r="F104" s="286"/>
      <c r="G104" s="286"/>
      <c r="O104" s="58"/>
    </row>
    <row r="105" spans="1:15" hidden="1">
      <c r="A105" s="387"/>
      <c r="C105" s="286"/>
      <c r="D105" s="286"/>
      <c r="E105" s="286"/>
      <c r="F105" s="286"/>
      <c r="G105" s="286"/>
      <c r="O105" s="58"/>
    </row>
    <row r="106" spans="1:15" ht="15.75" hidden="1">
      <c r="A106" s="388"/>
      <c r="C106" s="286"/>
      <c r="D106" s="286"/>
      <c r="E106" s="286"/>
      <c r="F106" s="286"/>
      <c r="G106" s="286"/>
      <c r="O106" s="58"/>
    </row>
    <row r="107" spans="1:15" ht="15.75" hidden="1">
      <c r="A107" s="388"/>
      <c r="C107" s="286"/>
      <c r="D107" s="286"/>
      <c r="E107" s="286"/>
      <c r="F107" s="286"/>
      <c r="G107" s="286"/>
      <c r="O107" s="58"/>
    </row>
    <row r="108" spans="1:15" ht="15.75" hidden="1">
      <c r="A108" s="388"/>
      <c r="C108" s="286"/>
      <c r="D108" s="286"/>
      <c r="E108" s="286"/>
      <c r="F108" s="286"/>
      <c r="G108" s="286"/>
      <c r="O108" s="58"/>
    </row>
    <row r="109" spans="1:15" ht="15.75" hidden="1">
      <c r="A109" s="388"/>
      <c r="C109" s="286"/>
      <c r="D109" s="286"/>
      <c r="E109" s="286"/>
      <c r="F109" s="286"/>
      <c r="G109" s="286"/>
      <c r="O109" s="58"/>
    </row>
    <row r="110" spans="1:15" ht="15.75" hidden="1">
      <c r="A110" s="388"/>
      <c r="C110" s="286"/>
      <c r="D110" s="286"/>
      <c r="E110" s="286"/>
      <c r="F110" s="286"/>
      <c r="G110" s="286"/>
      <c r="O110" s="58"/>
    </row>
    <row r="111" spans="1:15" ht="15.75" hidden="1">
      <c r="A111" s="388"/>
      <c r="C111" s="286"/>
      <c r="D111" s="286"/>
      <c r="E111" s="286"/>
      <c r="F111" s="286"/>
      <c r="G111" s="286"/>
      <c r="O111" s="58"/>
    </row>
    <row r="112" spans="1:15" ht="15.75" hidden="1">
      <c r="A112" s="388"/>
      <c r="C112" s="286"/>
      <c r="D112" s="286"/>
      <c r="E112" s="286"/>
      <c r="F112" s="286"/>
      <c r="G112" s="286"/>
      <c r="O112" s="58"/>
    </row>
    <row r="113" spans="1:15" ht="15.75" hidden="1">
      <c r="A113" s="388"/>
      <c r="C113" s="286"/>
      <c r="D113" s="286"/>
      <c r="E113" s="286"/>
      <c r="F113" s="286"/>
      <c r="G113" s="286"/>
      <c r="O113" s="58"/>
    </row>
    <row r="114" spans="1:15" ht="15.75" hidden="1">
      <c r="A114" s="388"/>
      <c r="C114" s="286"/>
      <c r="D114" s="286"/>
      <c r="E114" s="286"/>
      <c r="F114" s="286"/>
      <c r="G114" s="286"/>
      <c r="O114" s="58"/>
    </row>
    <row r="115" spans="1:15" ht="15.75" hidden="1">
      <c r="A115" s="388"/>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388"/>
      <c r="C194" s="286"/>
      <c r="D194" s="286"/>
      <c r="E194" s="286"/>
      <c r="F194" s="286"/>
      <c r="G194" s="286"/>
      <c r="O194" s="58"/>
    </row>
    <row r="195" spans="1:15" ht="15.75" hidden="1">
      <c r="A195" s="388"/>
      <c r="C195" s="286"/>
      <c r="D195" s="286"/>
      <c r="E195" s="286"/>
      <c r="F195" s="286"/>
      <c r="G195" s="286"/>
      <c r="O195" s="58"/>
    </row>
    <row r="196" spans="1:15" ht="15.75" hidden="1">
      <c r="A196" s="388"/>
      <c r="C196" s="286"/>
      <c r="D196" s="286"/>
      <c r="E196" s="286"/>
      <c r="F196" s="286"/>
      <c r="G196" s="286"/>
      <c r="O196" s="58"/>
    </row>
    <row r="197" spans="1:15" ht="15.75" hidden="1">
      <c r="A197" s="288"/>
      <c r="C197" s="286"/>
      <c r="D197" s="286"/>
      <c r="E197" s="286"/>
      <c r="F197" s="286"/>
      <c r="G197" s="286"/>
      <c r="O197" s="58"/>
    </row>
    <row r="198" spans="1:15" ht="15.75" hidden="1">
      <c r="A198" s="288"/>
      <c r="C198" s="286"/>
      <c r="D198" s="286"/>
      <c r="E198" s="286"/>
      <c r="F198" s="286"/>
      <c r="G198" s="286"/>
      <c r="O198" s="58"/>
    </row>
    <row r="199" spans="1:15" ht="15.75" hidden="1">
      <c r="A199" s="288"/>
      <c r="C199" s="286"/>
      <c r="D199" s="286"/>
      <c r="E199" s="286"/>
      <c r="F199" s="286"/>
      <c r="G199" s="286"/>
      <c r="O199" s="58"/>
    </row>
    <row r="200" spans="1:15" ht="15.75" hidden="1">
      <c r="A200" s="288"/>
      <c r="C200" s="286"/>
      <c r="D200" s="286"/>
      <c r="E200" s="286"/>
      <c r="F200" s="286"/>
      <c r="G200" s="286"/>
    </row>
    <row r="201" spans="1:15" ht="15.75" hidden="1">
      <c r="A201" s="288"/>
      <c r="C201" s="286"/>
      <c r="D201" s="286"/>
      <c r="E201" s="286"/>
      <c r="F201" s="286"/>
      <c r="G201" s="286"/>
    </row>
    <row r="202" spans="1:15" ht="15.75" hidden="1">
      <c r="A202" s="288"/>
      <c r="C202" s="286"/>
      <c r="D202" s="286"/>
      <c r="E202" s="286"/>
      <c r="F202" s="286"/>
      <c r="G202" s="286"/>
    </row>
    <row r="203" spans="1:15" ht="15.75" hidden="1">
      <c r="A203" s="288"/>
      <c r="C203" s="286"/>
      <c r="D203" s="286"/>
      <c r="E203" s="286"/>
      <c r="F203" s="286"/>
      <c r="G203" s="286"/>
    </row>
    <row r="204" spans="1:15" ht="15.75" hidden="1">
      <c r="A204" s="288"/>
      <c r="C204" s="286"/>
      <c r="D204" s="286"/>
      <c r="E204" s="286"/>
      <c r="F204" s="286"/>
      <c r="G204" s="286"/>
    </row>
    <row r="205" spans="1:15" ht="15.75" hidden="1">
      <c r="A205" s="288"/>
      <c r="C205" s="286"/>
      <c r="D205" s="286"/>
      <c r="E205" s="286"/>
      <c r="F205" s="286"/>
      <c r="G205" s="286"/>
    </row>
    <row r="206" spans="1:15" ht="15.75" hidden="1">
      <c r="A206" s="288"/>
      <c r="C206" s="286"/>
      <c r="D206" s="286"/>
      <c r="E206" s="286"/>
      <c r="F206" s="286"/>
      <c r="G206" s="286"/>
    </row>
    <row r="207" spans="1:15" ht="15.75" hidden="1">
      <c r="A207" s="288"/>
      <c r="C207" s="286"/>
      <c r="D207" s="286"/>
      <c r="E207" s="286"/>
      <c r="F207" s="286"/>
      <c r="G207" s="286"/>
    </row>
    <row r="208" spans="1:15"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V653"/>
  <sheetViews>
    <sheetView topLeftCell="A2" zoomScale="41" zoomScaleNormal="41" workbookViewId="0">
      <selection activeCell="D18" sqref="D18"/>
    </sheetView>
  </sheetViews>
  <sheetFormatPr defaultColWidth="0" defaultRowHeight="12.75" zeroHeight="1"/>
  <cols>
    <col min="1" max="1" width="118.42578125" style="207" customWidth="1"/>
    <col min="2" max="2" width="22.28515625" style="204" customWidth="1"/>
    <col min="3" max="3" width="23.7109375" style="204" customWidth="1"/>
    <col min="4" max="4" width="22.28515625" style="204" customWidth="1"/>
    <col min="5" max="5" width="22" style="204" customWidth="1"/>
    <col min="6" max="6" width="20.140625" style="204" customWidth="1"/>
    <col min="7" max="7" width="23.5703125" style="204" customWidth="1"/>
    <col min="8" max="8" width="22.42578125" style="204" customWidth="1"/>
    <col min="9" max="9" width="21.7109375" style="204" customWidth="1"/>
    <col min="10" max="10" width="22.5703125" style="204" customWidth="1"/>
    <col min="11" max="11" width="23.7109375" style="204" customWidth="1"/>
    <col min="12" max="12" width="22.28515625" style="204" customWidth="1"/>
    <col min="13" max="13" width="21.7109375" style="204" customWidth="1"/>
    <col min="14" max="14" width="4.5703125" style="203" hidden="1"/>
    <col min="15" max="256" width="9.140625" style="204" hidden="1"/>
    <col min="257" max="257" width="118.42578125" style="204" hidden="1"/>
    <col min="258" max="258" width="20.140625" style="204" hidden="1"/>
    <col min="259" max="259" width="23.7109375" style="204" hidden="1"/>
    <col min="260" max="260" width="22.28515625" style="204" hidden="1"/>
    <col min="261" max="261" width="22" style="204" hidden="1"/>
    <col min="262" max="262" width="20.140625" style="204" hidden="1"/>
    <col min="263" max="263" width="23.5703125" style="204" hidden="1"/>
    <col min="264" max="264" width="22.42578125" style="204" hidden="1"/>
    <col min="265" max="265" width="21.7109375" style="204" hidden="1"/>
    <col min="266" max="266" width="20.140625" style="204" hidden="1"/>
    <col min="267" max="267" width="23.7109375" style="204" hidden="1"/>
    <col min="268" max="268" width="22.28515625" style="204" hidden="1"/>
    <col min="269" max="269" width="21.7109375" style="204" hidden="1"/>
    <col min="270" max="270" width="4.5703125" style="204" hidden="1"/>
    <col min="271" max="512" width="9.140625" style="204" hidden="1"/>
    <col min="513" max="513" width="118.42578125" style="204" hidden="1"/>
    <col min="514" max="514" width="20.140625" style="204" hidden="1"/>
    <col min="515" max="515" width="23.7109375" style="204" hidden="1"/>
    <col min="516" max="516" width="22.28515625" style="204" hidden="1"/>
    <col min="517" max="517" width="22" style="204" hidden="1"/>
    <col min="518" max="518" width="20.140625" style="204" hidden="1"/>
    <col min="519" max="519" width="23.5703125" style="204" hidden="1"/>
    <col min="520" max="520" width="22.42578125" style="204" hidden="1"/>
    <col min="521" max="521" width="21.7109375" style="204" hidden="1"/>
    <col min="522" max="522" width="20.140625" style="204" hidden="1"/>
    <col min="523" max="523" width="23.7109375" style="204" hidden="1"/>
    <col min="524" max="524" width="22.28515625" style="204" hidden="1"/>
    <col min="525" max="525" width="21.7109375" style="204" hidden="1"/>
    <col min="526" max="526" width="4.5703125" style="204" hidden="1"/>
    <col min="527" max="768" width="9.140625" style="204" hidden="1"/>
    <col min="769" max="769" width="118.42578125" style="204" hidden="1"/>
    <col min="770" max="770" width="20.140625" style="204" hidden="1"/>
    <col min="771" max="771" width="23.7109375" style="204" hidden="1"/>
    <col min="772" max="772" width="22.28515625" style="204" hidden="1"/>
    <col min="773" max="773" width="22" style="204" hidden="1"/>
    <col min="774" max="774" width="20.140625" style="204" hidden="1"/>
    <col min="775" max="775" width="23.5703125" style="204" hidden="1"/>
    <col min="776" max="776" width="22.42578125" style="204" hidden="1"/>
    <col min="777" max="777" width="21.7109375" style="204" hidden="1"/>
    <col min="778" max="778" width="20.140625" style="204" hidden="1"/>
    <col min="779" max="779" width="23.7109375" style="204" hidden="1"/>
    <col min="780" max="780" width="22.28515625" style="204" hidden="1"/>
    <col min="781" max="781" width="21.7109375" style="204" hidden="1"/>
    <col min="782" max="782" width="4.5703125" style="204" hidden="1"/>
    <col min="783" max="1024" width="9.140625" style="204" hidden="1"/>
    <col min="1025" max="1025" width="118.42578125" style="204" hidden="1"/>
    <col min="1026" max="1026" width="20.140625" style="204" hidden="1"/>
    <col min="1027" max="1027" width="23.7109375" style="204" hidden="1"/>
    <col min="1028" max="1028" width="22.28515625" style="204" hidden="1"/>
    <col min="1029" max="1029" width="22" style="204" hidden="1"/>
    <col min="1030" max="1030" width="20.140625" style="204" hidden="1"/>
    <col min="1031" max="1031" width="23.5703125" style="204" hidden="1"/>
    <col min="1032" max="1032" width="22.42578125" style="204" hidden="1"/>
    <col min="1033" max="1033" width="21.7109375" style="204" hidden="1"/>
    <col min="1034" max="1034" width="20.140625" style="204" hidden="1"/>
    <col min="1035" max="1035" width="23.7109375" style="204" hidden="1"/>
    <col min="1036" max="1036" width="22.28515625" style="204" hidden="1"/>
    <col min="1037" max="1037" width="21.7109375" style="204" hidden="1"/>
    <col min="1038" max="1038" width="4.5703125" style="204" hidden="1"/>
    <col min="1039" max="1280" width="9.140625" style="204" hidden="1"/>
    <col min="1281" max="1281" width="118.42578125" style="204" hidden="1"/>
    <col min="1282" max="1282" width="20.140625" style="204" hidden="1"/>
    <col min="1283" max="1283" width="23.7109375" style="204" hidden="1"/>
    <col min="1284" max="1284" width="22.28515625" style="204" hidden="1"/>
    <col min="1285" max="1285" width="22" style="204" hidden="1"/>
    <col min="1286" max="1286" width="20.140625" style="204" hidden="1"/>
    <col min="1287" max="1287" width="23.5703125" style="204" hidden="1"/>
    <col min="1288" max="1288" width="22.42578125" style="204" hidden="1"/>
    <col min="1289" max="1289" width="21.7109375" style="204" hidden="1"/>
    <col min="1290" max="1290" width="20.140625" style="204" hidden="1"/>
    <col min="1291" max="1291" width="23.7109375" style="204" hidden="1"/>
    <col min="1292" max="1292" width="22.28515625" style="204" hidden="1"/>
    <col min="1293" max="1293" width="21.7109375" style="204" hidden="1"/>
    <col min="1294" max="1294" width="4.5703125" style="204" hidden="1"/>
    <col min="1295" max="1536" width="9.140625" style="204" hidden="1"/>
    <col min="1537" max="1537" width="118.42578125" style="204" hidden="1"/>
    <col min="1538" max="1538" width="20.140625" style="204" hidden="1"/>
    <col min="1539" max="1539" width="23.7109375" style="204" hidden="1"/>
    <col min="1540" max="1540" width="22.28515625" style="204" hidden="1"/>
    <col min="1541" max="1541" width="22" style="204" hidden="1"/>
    <col min="1542" max="1542" width="20.140625" style="204" hidden="1"/>
    <col min="1543" max="1543" width="23.5703125" style="204" hidden="1"/>
    <col min="1544" max="1544" width="22.42578125" style="204" hidden="1"/>
    <col min="1545" max="1545" width="21.7109375" style="204" hidden="1"/>
    <col min="1546" max="1546" width="20.140625" style="204" hidden="1"/>
    <col min="1547" max="1547" width="23.7109375" style="204" hidden="1"/>
    <col min="1548" max="1548" width="22.28515625" style="204" hidden="1"/>
    <col min="1549" max="1549" width="21.7109375" style="204" hidden="1"/>
    <col min="1550" max="1550" width="4.5703125" style="204" hidden="1"/>
    <col min="1551" max="1792" width="9.140625" style="204" hidden="1"/>
    <col min="1793" max="1793" width="118.42578125" style="204" hidden="1"/>
    <col min="1794" max="1794" width="20.140625" style="204" hidden="1"/>
    <col min="1795" max="1795" width="23.7109375" style="204" hidden="1"/>
    <col min="1796" max="1796" width="22.28515625" style="204" hidden="1"/>
    <col min="1797" max="1797" width="22" style="204" hidden="1"/>
    <col min="1798" max="1798" width="20.140625" style="204" hidden="1"/>
    <col min="1799" max="1799" width="23.5703125" style="204" hidden="1"/>
    <col min="1800" max="1800" width="22.42578125" style="204" hidden="1"/>
    <col min="1801" max="1801" width="21.7109375" style="204" hidden="1"/>
    <col min="1802" max="1802" width="20.140625" style="204" hidden="1"/>
    <col min="1803" max="1803" width="23.7109375" style="204" hidden="1"/>
    <col min="1804" max="1804" width="22.28515625" style="204" hidden="1"/>
    <col min="1805" max="1805" width="21.7109375" style="204" hidden="1"/>
    <col min="1806" max="1806" width="4.5703125" style="204" hidden="1"/>
    <col min="1807" max="2048" width="9.140625" style="204" hidden="1"/>
    <col min="2049" max="2049" width="118.42578125" style="204" hidden="1"/>
    <col min="2050" max="2050" width="20.140625" style="204" hidden="1"/>
    <col min="2051" max="2051" width="23.7109375" style="204" hidden="1"/>
    <col min="2052" max="2052" width="22.28515625" style="204" hidden="1"/>
    <col min="2053" max="2053" width="22" style="204" hidden="1"/>
    <col min="2054" max="2054" width="20.140625" style="204" hidden="1"/>
    <col min="2055" max="2055" width="23.5703125" style="204" hidden="1"/>
    <col min="2056" max="2056" width="22.42578125" style="204" hidden="1"/>
    <col min="2057" max="2057" width="21.7109375" style="204" hidden="1"/>
    <col min="2058" max="2058" width="20.140625" style="204" hidden="1"/>
    <col min="2059" max="2059" width="23.7109375" style="204" hidden="1"/>
    <col min="2060" max="2060" width="22.28515625" style="204" hidden="1"/>
    <col min="2061" max="2061" width="21.7109375" style="204" hidden="1"/>
    <col min="2062" max="2062" width="4.5703125" style="204" hidden="1"/>
    <col min="2063" max="2304" width="9.140625" style="204" hidden="1"/>
    <col min="2305" max="2305" width="118.42578125" style="204" hidden="1"/>
    <col min="2306" max="2306" width="20.140625" style="204" hidden="1"/>
    <col min="2307" max="2307" width="23.7109375" style="204" hidden="1"/>
    <col min="2308" max="2308" width="22.28515625" style="204" hidden="1"/>
    <col min="2309" max="2309" width="22" style="204" hidden="1"/>
    <col min="2310" max="2310" width="20.140625" style="204" hidden="1"/>
    <col min="2311" max="2311" width="23.5703125" style="204" hidden="1"/>
    <col min="2312" max="2312" width="22.42578125" style="204" hidden="1"/>
    <col min="2313" max="2313" width="21.7109375" style="204" hidden="1"/>
    <col min="2314" max="2314" width="20.140625" style="204" hidden="1"/>
    <col min="2315" max="2315" width="23.7109375" style="204" hidden="1"/>
    <col min="2316" max="2316" width="22.28515625" style="204" hidden="1"/>
    <col min="2317" max="2317" width="21.7109375" style="204" hidden="1"/>
    <col min="2318" max="2318" width="4.5703125" style="204" hidden="1"/>
    <col min="2319" max="2560" width="9.140625" style="204" hidden="1"/>
    <col min="2561" max="2561" width="118.42578125" style="204" hidden="1"/>
    <col min="2562" max="2562" width="20.140625" style="204" hidden="1"/>
    <col min="2563" max="2563" width="23.7109375" style="204" hidden="1"/>
    <col min="2564" max="2564" width="22.28515625" style="204" hidden="1"/>
    <col min="2565" max="2565" width="22" style="204" hidden="1"/>
    <col min="2566" max="2566" width="20.140625" style="204" hidden="1"/>
    <col min="2567" max="2567" width="23.5703125" style="204" hidden="1"/>
    <col min="2568" max="2568" width="22.42578125" style="204" hidden="1"/>
    <col min="2569" max="2569" width="21.7109375" style="204" hidden="1"/>
    <col min="2570" max="2570" width="20.140625" style="204" hidden="1"/>
    <col min="2571" max="2571" width="23.7109375" style="204" hidden="1"/>
    <col min="2572" max="2572" width="22.28515625" style="204" hidden="1"/>
    <col min="2573" max="2573" width="21.7109375" style="204" hidden="1"/>
    <col min="2574" max="2574" width="4.5703125" style="204" hidden="1"/>
    <col min="2575" max="2816" width="9.140625" style="204" hidden="1"/>
    <col min="2817" max="2817" width="118.42578125" style="204" hidden="1"/>
    <col min="2818" max="2818" width="20.140625" style="204" hidden="1"/>
    <col min="2819" max="2819" width="23.7109375" style="204" hidden="1"/>
    <col min="2820" max="2820" width="22.28515625" style="204" hidden="1"/>
    <col min="2821" max="2821" width="22" style="204" hidden="1"/>
    <col min="2822" max="2822" width="20.140625" style="204" hidden="1"/>
    <col min="2823" max="2823" width="23.5703125" style="204" hidden="1"/>
    <col min="2824" max="2824" width="22.42578125" style="204" hidden="1"/>
    <col min="2825" max="2825" width="21.7109375" style="204" hidden="1"/>
    <col min="2826" max="2826" width="20.140625" style="204" hidden="1"/>
    <col min="2827" max="2827" width="23.7109375" style="204" hidden="1"/>
    <col min="2828" max="2828" width="22.28515625" style="204" hidden="1"/>
    <col min="2829" max="2829" width="21.7109375" style="204" hidden="1"/>
    <col min="2830" max="2830" width="4.5703125" style="204" hidden="1"/>
    <col min="2831" max="3072" width="9.140625" style="204" hidden="1"/>
    <col min="3073" max="3073" width="118.42578125" style="204" hidden="1"/>
    <col min="3074" max="3074" width="20.140625" style="204" hidden="1"/>
    <col min="3075" max="3075" width="23.7109375" style="204" hidden="1"/>
    <col min="3076" max="3076" width="22.28515625" style="204" hidden="1"/>
    <col min="3077" max="3077" width="22" style="204" hidden="1"/>
    <col min="3078" max="3078" width="20.140625" style="204" hidden="1"/>
    <col min="3079" max="3079" width="23.5703125" style="204" hidden="1"/>
    <col min="3080" max="3080" width="22.42578125" style="204" hidden="1"/>
    <col min="3081" max="3081" width="21.7109375" style="204" hidden="1"/>
    <col min="3082" max="3082" width="20.140625" style="204" hidden="1"/>
    <col min="3083" max="3083" width="23.7109375" style="204" hidden="1"/>
    <col min="3084" max="3084" width="22.28515625" style="204" hidden="1"/>
    <col min="3085" max="3085" width="21.7109375" style="204" hidden="1"/>
    <col min="3086" max="3086" width="4.5703125" style="204" hidden="1"/>
    <col min="3087" max="3328" width="9.140625" style="204" hidden="1"/>
    <col min="3329" max="3329" width="118.42578125" style="204" hidden="1"/>
    <col min="3330" max="3330" width="20.140625" style="204" hidden="1"/>
    <col min="3331" max="3331" width="23.7109375" style="204" hidden="1"/>
    <col min="3332" max="3332" width="22.28515625" style="204" hidden="1"/>
    <col min="3333" max="3333" width="22" style="204" hidden="1"/>
    <col min="3334" max="3334" width="20.140625" style="204" hidden="1"/>
    <col min="3335" max="3335" width="23.5703125" style="204" hidden="1"/>
    <col min="3336" max="3336" width="22.42578125" style="204" hidden="1"/>
    <col min="3337" max="3337" width="21.7109375" style="204" hidden="1"/>
    <col min="3338" max="3338" width="20.140625" style="204" hidden="1"/>
    <col min="3339" max="3339" width="23.7109375" style="204" hidden="1"/>
    <col min="3340" max="3340" width="22.28515625" style="204" hidden="1"/>
    <col min="3341" max="3341" width="21.7109375" style="204" hidden="1"/>
    <col min="3342" max="3342" width="4.5703125" style="204" hidden="1"/>
    <col min="3343" max="3584" width="9.140625" style="204" hidden="1"/>
    <col min="3585" max="3585" width="118.42578125" style="204" hidden="1"/>
    <col min="3586" max="3586" width="20.140625" style="204" hidden="1"/>
    <col min="3587" max="3587" width="23.7109375" style="204" hidden="1"/>
    <col min="3588" max="3588" width="22.28515625" style="204" hidden="1"/>
    <col min="3589" max="3589" width="22" style="204" hidden="1"/>
    <col min="3590" max="3590" width="20.140625" style="204" hidden="1"/>
    <col min="3591" max="3591" width="23.5703125" style="204" hidden="1"/>
    <col min="3592" max="3592" width="22.42578125" style="204" hidden="1"/>
    <col min="3593" max="3593" width="21.7109375" style="204" hidden="1"/>
    <col min="3594" max="3594" width="20.140625" style="204" hidden="1"/>
    <col min="3595" max="3595" width="23.7109375" style="204" hidden="1"/>
    <col min="3596" max="3596" width="22.28515625" style="204" hidden="1"/>
    <col min="3597" max="3597" width="21.7109375" style="204" hidden="1"/>
    <col min="3598" max="3598" width="4.5703125" style="204" hidden="1"/>
    <col min="3599" max="3840" width="9.140625" style="204" hidden="1"/>
    <col min="3841" max="3841" width="118.42578125" style="204" hidden="1"/>
    <col min="3842" max="3842" width="20.140625" style="204" hidden="1"/>
    <col min="3843" max="3843" width="23.7109375" style="204" hidden="1"/>
    <col min="3844" max="3844" width="22.28515625" style="204" hidden="1"/>
    <col min="3845" max="3845" width="22" style="204" hidden="1"/>
    <col min="3846" max="3846" width="20.140625" style="204" hidden="1"/>
    <col min="3847" max="3847" width="23.5703125" style="204" hidden="1"/>
    <col min="3848" max="3848" width="22.42578125" style="204" hidden="1"/>
    <col min="3849" max="3849" width="21.7109375" style="204" hidden="1"/>
    <col min="3850" max="3850" width="20.140625" style="204" hidden="1"/>
    <col min="3851" max="3851" width="23.7109375" style="204" hidden="1"/>
    <col min="3852" max="3852" width="22.28515625" style="204" hidden="1"/>
    <col min="3853" max="3853" width="21.7109375" style="204" hidden="1"/>
    <col min="3854" max="3854" width="4.5703125" style="204" hidden="1"/>
    <col min="3855" max="4096" width="9.140625" style="204" hidden="1"/>
    <col min="4097" max="4097" width="118.42578125" style="204" hidden="1"/>
    <col min="4098" max="4098" width="20.140625" style="204" hidden="1"/>
    <col min="4099" max="4099" width="23.7109375" style="204" hidden="1"/>
    <col min="4100" max="4100" width="22.28515625" style="204" hidden="1"/>
    <col min="4101" max="4101" width="22" style="204" hidden="1"/>
    <col min="4102" max="4102" width="20.140625" style="204" hidden="1"/>
    <col min="4103" max="4103" width="23.5703125" style="204" hidden="1"/>
    <col min="4104" max="4104" width="22.42578125" style="204" hidden="1"/>
    <col min="4105" max="4105" width="21.7109375" style="204" hidden="1"/>
    <col min="4106" max="4106" width="20.140625" style="204" hidden="1"/>
    <col min="4107" max="4107" width="23.7109375" style="204" hidden="1"/>
    <col min="4108" max="4108" width="22.28515625" style="204" hidden="1"/>
    <col min="4109" max="4109" width="21.7109375" style="204" hidden="1"/>
    <col min="4110" max="4110" width="4.5703125" style="204" hidden="1"/>
    <col min="4111" max="4352" width="9.140625" style="204" hidden="1"/>
    <col min="4353" max="4353" width="118.42578125" style="204" hidden="1"/>
    <col min="4354" max="4354" width="20.140625" style="204" hidden="1"/>
    <col min="4355" max="4355" width="23.7109375" style="204" hidden="1"/>
    <col min="4356" max="4356" width="22.28515625" style="204" hidden="1"/>
    <col min="4357" max="4357" width="22" style="204" hidden="1"/>
    <col min="4358" max="4358" width="20.140625" style="204" hidden="1"/>
    <col min="4359" max="4359" width="23.5703125" style="204" hidden="1"/>
    <col min="4360" max="4360" width="22.42578125" style="204" hidden="1"/>
    <col min="4361" max="4361" width="21.7109375" style="204" hidden="1"/>
    <col min="4362" max="4362" width="20.140625" style="204" hidden="1"/>
    <col min="4363" max="4363" width="23.7109375" style="204" hidden="1"/>
    <col min="4364" max="4364" width="22.28515625" style="204" hidden="1"/>
    <col min="4365" max="4365" width="21.7109375" style="204" hidden="1"/>
    <col min="4366" max="4366" width="4.5703125" style="204" hidden="1"/>
    <col min="4367" max="4608" width="9.140625" style="204" hidden="1"/>
    <col min="4609" max="4609" width="118.42578125" style="204" hidden="1"/>
    <col min="4610" max="4610" width="20.140625" style="204" hidden="1"/>
    <col min="4611" max="4611" width="23.7109375" style="204" hidden="1"/>
    <col min="4612" max="4612" width="22.28515625" style="204" hidden="1"/>
    <col min="4613" max="4613" width="22" style="204" hidden="1"/>
    <col min="4614" max="4614" width="20.140625" style="204" hidden="1"/>
    <col min="4615" max="4615" width="23.5703125" style="204" hidden="1"/>
    <col min="4616" max="4616" width="22.42578125" style="204" hidden="1"/>
    <col min="4617" max="4617" width="21.7109375" style="204" hidden="1"/>
    <col min="4618" max="4618" width="20.140625" style="204" hidden="1"/>
    <col min="4619" max="4619" width="23.7109375" style="204" hidden="1"/>
    <col min="4620" max="4620" width="22.28515625" style="204" hidden="1"/>
    <col min="4621" max="4621" width="21.7109375" style="204" hidden="1"/>
    <col min="4622" max="4622" width="4.5703125" style="204" hidden="1"/>
    <col min="4623" max="4864" width="9.140625" style="204" hidden="1"/>
    <col min="4865" max="4865" width="118.42578125" style="204" hidden="1"/>
    <col min="4866" max="4866" width="20.140625" style="204" hidden="1"/>
    <col min="4867" max="4867" width="23.7109375" style="204" hidden="1"/>
    <col min="4868" max="4868" width="22.28515625" style="204" hidden="1"/>
    <col min="4869" max="4869" width="22" style="204" hidden="1"/>
    <col min="4870" max="4870" width="20.140625" style="204" hidden="1"/>
    <col min="4871" max="4871" width="23.5703125" style="204" hidden="1"/>
    <col min="4872" max="4872" width="22.42578125" style="204" hidden="1"/>
    <col min="4873" max="4873" width="21.7109375" style="204" hidden="1"/>
    <col min="4874" max="4874" width="20.140625" style="204" hidden="1"/>
    <col min="4875" max="4875" width="23.7109375" style="204" hidden="1"/>
    <col min="4876" max="4876" width="22.28515625" style="204" hidden="1"/>
    <col min="4877" max="4877" width="21.7109375" style="204" hidden="1"/>
    <col min="4878" max="4878" width="4.5703125" style="204" hidden="1"/>
    <col min="4879" max="5120" width="9.140625" style="204" hidden="1"/>
    <col min="5121" max="5121" width="118.42578125" style="204" hidden="1"/>
    <col min="5122" max="5122" width="20.140625" style="204" hidden="1"/>
    <col min="5123" max="5123" width="23.7109375" style="204" hidden="1"/>
    <col min="5124" max="5124" width="22.28515625" style="204" hidden="1"/>
    <col min="5125" max="5125" width="22" style="204" hidden="1"/>
    <col min="5126" max="5126" width="20.140625" style="204" hidden="1"/>
    <col min="5127" max="5127" width="23.5703125" style="204" hidden="1"/>
    <col min="5128" max="5128" width="22.42578125" style="204" hidden="1"/>
    <col min="5129" max="5129" width="21.7109375" style="204" hidden="1"/>
    <col min="5130" max="5130" width="20.140625" style="204" hidden="1"/>
    <col min="5131" max="5131" width="23.7109375" style="204" hidden="1"/>
    <col min="5132" max="5132" width="22.28515625" style="204" hidden="1"/>
    <col min="5133" max="5133" width="21.7109375" style="204" hidden="1"/>
    <col min="5134" max="5134" width="4.5703125" style="204" hidden="1"/>
    <col min="5135" max="5376" width="9.140625" style="204" hidden="1"/>
    <col min="5377" max="5377" width="118.42578125" style="204" hidden="1"/>
    <col min="5378" max="5378" width="20.140625" style="204" hidden="1"/>
    <col min="5379" max="5379" width="23.7109375" style="204" hidden="1"/>
    <col min="5380" max="5380" width="22.28515625" style="204" hidden="1"/>
    <col min="5381" max="5381" width="22" style="204" hidden="1"/>
    <col min="5382" max="5382" width="20.140625" style="204" hidden="1"/>
    <col min="5383" max="5383" width="23.5703125" style="204" hidden="1"/>
    <col min="5384" max="5384" width="22.42578125" style="204" hidden="1"/>
    <col min="5385" max="5385" width="21.7109375" style="204" hidden="1"/>
    <col min="5386" max="5386" width="20.140625" style="204" hidden="1"/>
    <col min="5387" max="5387" width="23.7109375" style="204" hidden="1"/>
    <col min="5388" max="5388" width="22.28515625" style="204" hidden="1"/>
    <col min="5389" max="5389" width="21.7109375" style="204" hidden="1"/>
    <col min="5390" max="5390" width="4.5703125" style="204" hidden="1"/>
    <col min="5391" max="5632" width="9.140625" style="204" hidden="1"/>
    <col min="5633" max="5633" width="118.42578125" style="204" hidden="1"/>
    <col min="5634" max="5634" width="20.140625" style="204" hidden="1"/>
    <col min="5635" max="5635" width="23.7109375" style="204" hidden="1"/>
    <col min="5636" max="5636" width="22.28515625" style="204" hidden="1"/>
    <col min="5637" max="5637" width="22" style="204" hidden="1"/>
    <col min="5638" max="5638" width="20.140625" style="204" hidden="1"/>
    <col min="5639" max="5639" width="23.5703125" style="204" hidden="1"/>
    <col min="5640" max="5640" width="22.42578125" style="204" hidden="1"/>
    <col min="5641" max="5641" width="21.7109375" style="204" hidden="1"/>
    <col min="5642" max="5642" width="20.140625" style="204" hidden="1"/>
    <col min="5643" max="5643" width="23.7109375" style="204" hidden="1"/>
    <col min="5644" max="5644" width="22.28515625" style="204" hidden="1"/>
    <col min="5645" max="5645" width="21.7109375" style="204" hidden="1"/>
    <col min="5646" max="5646" width="4.5703125" style="204" hidden="1"/>
    <col min="5647" max="5888" width="9.140625" style="204" hidden="1"/>
    <col min="5889" max="5889" width="118.42578125" style="204" hidden="1"/>
    <col min="5890" max="5890" width="20.140625" style="204" hidden="1"/>
    <col min="5891" max="5891" width="23.7109375" style="204" hidden="1"/>
    <col min="5892" max="5892" width="22.28515625" style="204" hidden="1"/>
    <col min="5893" max="5893" width="22" style="204" hidden="1"/>
    <col min="5894" max="5894" width="20.140625" style="204" hidden="1"/>
    <col min="5895" max="5895" width="23.5703125" style="204" hidden="1"/>
    <col min="5896" max="5896" width="22.42578125" style="204" hidden="1"/>
    <col min="5897" max="5897" width="21.7109375" style="204" hidden="1"/>
    <col min="5898" max="5898" width="20.140625" style="204" hidden="1"/>
    <col min="5899" max="5899" width="23.7109375" style="204" hidden="1"/>
    <col min="5900" max="5900" width="22.28515625" style="204" hidden="1"/>
    <col min="5901" max="5901" width="21.7109375" style="204" hidden="1"/>
    <col min="5902" max="5902" width="4.5703125" style="204" hidden="1"/>
    <col min="5903" max="6144" width="9.140625" style="204" hidden="1"/>
    <col min="6145" max="6145" width="118.42578125" style="204" hidden="1"/>
    <col min="6146" max="6146" width="20.140625" style="204" hidden="1"/>
    <col min="6147" max="6147" width="23.7109375" style="204" hidden="1"/>
    <col min="6148" max="6148" width="22.28515625" style="204" hidden="1"/>
    <col min="6149" max="6149" width="22" style="204" hidden="1"/>
    <col min="6150" max="6150" width="20.140625" style="204" hidden="1"/>
    <col min="6151" max="6151" width="23.5703125" style="204" hidden="1"/>
    <col min="6152" max="6152" width="22.42578125" style="204" hidden="1"/>
    <col min="6153" max="6153" width="21.7109375" style="204" hidden="1"/>
    <col min="6154" max="6154" width="20.140625" style="204" hidden="1"/>
    <col min="6155" max="6155" width="23.7109375" style="204" hidden="1"/>
    <col min="6156" max="6156" width="22.28515625" style="204" hidden="1"/>
    <col min="6157" max="6157" width="21.7109375" style="204" hidden="1"/>
    <col min="6158" max="6158" width="4.5703125" style="204" hidden="1"/>
    <col min="6159" max="6400" width="9.140625" style="204" hidden="1"/>
    <col min="6401" max="6401" width="118.42578125" style="204" hidden="1"/>
    <col min="6402" max="6402" width="20.140625" style="204" hidden="1"/>
    <col min="6403" max="6403" width="23.7109375" style="204" hidden="1"/>
    <col min="6404" max="6404" width="22.28515625" style="204" hidden="1"/>
    <col min="6405" max="6405" width="22" style="204" hidden="1"/>
    <col min="6406" max="6406" width="20.140625" style="204" hidden="1"/>
    <col min="6407" max="6407" width="23.5703125" style="204" hidden="1"/>
    <col min="6408" max="6408" width="22.42578125" style="204" hidden="1"/>
    <col min="6409" max="6409" width="21.7109375" style="204" hidden="1"/>
    <col min="6410" max="6410" width="20.140625" style="204" hidden="1"/>
    <col min="6411" max="6411" width="23.7109375" style="204" hidden="1"/>
    <col min="6412" max="6412" width="22.28515625" style="204" hidden="1"/>
    <col min="6413" max="6413" width="21.7109375" style="204" hidden="1"/>
    <col min="6414" max="6414" width="4.5703125" style="204" hidden="1"/>
    <col min="6415" max="6656" width="9.140625" style="204" hidden="1"/>
    <col min="6657" max="6657" width="118.42578125" style="204" hidden="1"/>
    <col min="6658" max="6658" width="20.140625" style="204" hidden="1"/>
    <col min="6659" max="6659" width="23.7109375" style="204" hidden="1"/>
    <col min="6660" max="6660" width="22.28515625" style="204" hidden="1"/>
    <col min="6661" max="6661" width="22" style="204" hidden="1"/>
    <col min="6662" max="6662" width="20.140625" style="204" hidden="1"/>
    <col min="6663" max="6663" width="23.5703125" style="204" hidden="1"/>
    <col min="6664" max="6664" width="22.42578125" style="204" hidden="1"/>
    <col min="6665" max="6665" width="21.7109375" style="204" hidden="1"/>
    <col min="6666" max="6666" width="20.140625" style="204" hidden="1"/>
    <col min="6667" max="6667" width="23.7109375" style="204" hidden="1"/>
    <col min="6668" max="6668" width="22.28515625" style="204" hidden="1"/>
    <col min="6669" max="6669" width="21.7109375" style="204" hidden="1"/>
    <col min="6670" max="6670" width="4.5703125" style="204" hidden="1"/>
    <col min="6671" max="6912" width="9.140625" style="204" hidden="1"/>
    <col min="6913" max="6913" width="118.42578125" style="204" hidden="1"/>
    <col min="6914" max="6914" width="20.140625" style="204" hidden="1"/>
    <col min="6915" max="6915" width="23.7109375" style="204" hidden="1"/>
    <col min="6916" max="6916" width="22.28515625" style="204" hidden="1"/>
    <col min="6917" max="6917" width="22" style="204" hidden="1"/>
    <col min="6918" max="6918" width="20.140625" style="204" hidden="1"/>
    <col min="6919" max="6919" width="23.5703125" style="204" hidden="1"/>
    <col min="6920" max="6920" width="22.42578125" style="204" hidden="1"/>
    <col min="6921" max="6921" width="21.7109375" style="204" hidden="1"/>
    <col min="6922" max="6922" width="20.140625" style="204" hidden="1"/>
    <col min="6923" max="6923" width="23.7109375" style="204" hidden="1"/>
    <col min="6924" max="6924" width="22.28515625" style="204" hidden="1"/>
    <col min="6925" max="6925" width="21.7109375" style="204" hidden="1"/>
    <col min="6926" max="6926" width="4.5703125" style="204" hidden="1"/>
    <col min="6927" max="7168" width="9.140625" style="204" hidden="1"/>
    <col min="7169" max="7169" width="118.42578125" style="204" hidden="1"/>
    <col min="7170" max="7170" width="20.140625" style="204" hidden="1"/>
    <col min="7171" max="7171" width="23.7109375" style="204" hidden="1"/>
    <col min="7172" max="7172" width="22.28515625" style="204" hidden="1"/>
    <col min="7173" max="7173" width="22" style="204" hidden="1"/>
    <col min="7174" max="7174" width="20.140625" style="204" hidden="1"/>
    <col min="7175" max="7175" width="23.5703125" style="204" hidden="1"/>
    <col min="7176" max="7176" width="22.42578125" style="204" hidden="1"/>
    <col min="7177" max="7177" width="21.7109375" style="204" hidden="1"/>
    <col min="7178" max="7178" width="20.140625" style="204" hidden="1"/>
    <col min="7179" max="7179" width="23.7109375" style="204" hidden="1"/>
    <col min="7180" max="7180" width="22.28515625" style="204" hidden="1"/>
    <col min="7181" max="7181" width="21.7109375" style="204" hidden="1"/>
    <col min="7182" max="7182" width="4.5703125" style="204" hidden="1"/>
    <col min="7183" max="7424" width="9.140625" style="204" hidden="1"/>
    <col min="7425" max="7425" width="118.42578125" style="204" hidden="1"/>
    <col min="7426" max="7426" width="20.140625" style="204" hidden="1"/>
    <col min="7427" max="7427" width="23.7109375" style="204" hidden="1"/>
    <col min="7428" max="7428" width="22.28515625" style="204" hidden="1"/>
    <col min="7429" max="7429" width="22" style="204" hidden="1"/>
    <col min="7430" max="7430" width="20.140625" style="204" hidden="1"/>
    <col min="7431" max="7431" width="23.5703125" style="204" hidden="1"/>
    <col min="7432" max="7432" width="22.42578125" style="204" hidden="1"/>
    <col min="7433" max="7433" width="21.7109375" style="204" hidden="1"/>
    <col min="7434" max="7434" width="20.140625" style="204" hidden="1"/>
    <col min="7435" max="7435" width="23.7109375" style="204" hidden="1"/>
    <col min="7436" max="7436" width="22.28515625" style="204" hidden="1"/>
    <col min="7437" max="7437" width="21.7109375" style="204" hidden="1"/>
    <col min="7438" max="7438" width="4.5703125" style="204" hidden="1"/>
    <col min="7439" max="7680" width="9.140625" style="204" hidden="1"/>
    <col min="7681" max="7681" width="118.42578125" style="204" hidden="1"/>
    <col min="7682" max="7682" width="20.140625" style="204" hidden="1"/>
    <col min="7683" max="7683" width="23.7109375" style="204" hidden="1"/>
    <col min="7684" max="7684" width="22.28515625" style="204" hidden="1"/>
    <col min="7685" max="7685" width="22" style="204" hidden="1"/>
    <col min="7686" max="7686" width="20.140625" style="204" hidden="1"/>
    <col min="7687" max="7687" width="23.5703125" style="204" hidden="1"/>
    <col min="7688" max="7688" width="22.42578125" style="204" hidden="1"/>
    <col min="7689" max="7689" width="21.7109375" style="204" hidden="1"/>
    <col min="7690" max="7690" width="20.140625" style="204" hidden="1"/>
    <col min="7691" max="7691" width="23.7109375" style="204" hidden="1"/>
    <col min="7692" max="7692" width="22.28515625" style="204" hidden="1"/>
    <col min="7693" max="7693" width="21.7109375" style="204" hidden="1"/>
    <col min="7694" max="7694" width="4.5703125" style="204" hidden="1"/>
    <col min="7695" max="7936" width="9.140625" style="204" hidden="1"/>
    <col min="7937" max="7937" width="118.42578125" style="204" hidden="1"/>
    <col min="7938" max="7938" width="20.140625" style="204" hidden="1"/>
    <col min="7939" max="7939" width="23.7109375" style="204" hidden="1"/>
    <col min="7940" max="7940" width="22.28515625" style="204" hidden="1"/>
    <col min="7941" max="7941" width="22" style="204" hidden="1"/>
    <col min="7942" max="7942" width="20.140625" style="204" hidden="1"/>
    <col min="7943" max="7943" width="23.5703125" style="204" hidden="1"/>
    <col min="7944" max="7944" width="22.42578125" style="204" hidden="1"/>
    <col min="7945" max="7945" width="21.7109375" style="204" hidden="1"/>
    <col min="7946" max="7946" width="20.140625" style="204" hidden="1"/>
    <col min="7947" max="7947" width="23.7109375" style="204" hidden="1"/>
    <col min="7948" max="7948" width="22.28515625" style="204" hidden="1"/>
    <col min="7949" max="7949" width="21.7109375" style="204" hidden="1"/>
    <col min="7950" max="7950" width="4.5703125" style="204" hidden="1"/>
    <col min="7951" max="8192" width="9.140625" style="204" hidden="1"/>
    <col min="8193" max="8193" width="118.42578125" style="204" hidden="1"/>
    <col min="8194" max="8194" width="20.140625" style="204" hidden="1"/>
    <col min="8195" max="8195" width="23.7109375" style="204" hidden="1"/>
    <col min="8196" max="8196" width="22.28515625" style="204" hidden="1"/>
    <col min="8197" max="8197" width="22" style="204" hidden="1"/>
    <col min="8198" max="8198" width="20.140625" style="204" hidden="1"/>
    <col min="8199" max="8199" width="23.5703125" style="204" hidden="1"/>
    <col min="8200" max="8200" width="22.42578125" style="204" hidden="1"/>
    <col min="8201" max="8201" width="21.7109375" style="204" hidden="1"/>
    <col min="8202" max="8202" width="20.140625" style="204" hidden="1"/>
    <col min="8203" max="8203" width="23.7109375" style="204" hidden="1"/>
    <col min="8204" max="8204" width="22.28515625" style="204" hidden="1"/>
    <col min="8205" max="8205" width="21.7109375" style="204" hidden="1"/>
    <col min="8206" max="8206" width="4.5703125" style="204" hidden="1"/>
    <col min="8207" max="8448" width="9.140625" style="204" hidden="1"/>
    <col min="8449" max="8449" width="118.42578125" style="204" hidden="1"/>
    <col min="8450" max="8450" width="20.140625" style="204" hidden="1"/>
    <col min="8451" max="8451" width="23.7109375" style="204" hidden="1"/>
    <col min="8452" max="8452" width="22.28515625" style="204" hidden="1"/>
    <col min="8453" max="8453" width="22" style="204" hidden="1"/>
    <col min="8454" max="8454" width="20.140625" style="204" hidden="1"/>
    <col min="8455" max="8455" width="23.5703125" style="204" hidden="1"/>
    <col min="8456" max="8456" width="22.42578125" style="204" hidden="1"/>
    <col min="8457" max="8457" width="21.7109375" style="204" hidden="1"/>
    <col min="8458" max="8458" width="20.140625" style="204" hidden="1"/>
    <col min="8459" max="8459" width="23.7109375" style="204" hidden="1"/>
    <col min="8460" max="8460" width="22.28515625" style="204" hidden="1"/>
    <col min="8461" max="8461" width="21.7109375" style="204" hidden="1"/>
    <col min="8462" max="8462" width="4.5703125" style="204" hidden="1"/>
    <col min="8463" max="8704" width="9.140625" style="204" hidden="1"/>
    <col min="8705" max="8705" width="118.42578125" style="204" hidden="1"/>
    <col min="8706" max="8706" width="20.140625" style="204" hidden="1"/>
    <col min="8707" max="8707" width="23.7109375" style="204" hidden="1"/>
    <col min="8708" max="8708" width="22.28515625" style="204" hidden="1"/>
    <col min="8709" max="8709" width="22" style="204" hidden="1"/>
    <col min="8710" max="8710" width="20.140625" style="204" hidden="1"/>
    <col min="8711" max="8711" width="23.5703125" style="204" hidden="1"/>
    <col min="8712" max="8712" width="22.42578125" style="204" hidden="1"/>
    <col min="8713" max="8713" width="21.7109375" style="204" hidden="1"/>
    <col min="8714" max="8714" width="20.140625" style="204" hidden="1"/>
    <col min="8715" max="8715" width="23.7109375" style="204" hidden="1"/>
    <col min="8716" max="8716" width="22.28515625" style="204" hidden="1"/>
    <col min="8717" max="8717" width="21.7109375" style="204" hidden="1"/>
    <col min="8718" max="8718" width="4.5703125" style="204" hidden="1"/>
    <col min="8719" max="8960" width="9.140625" style="204" hidden="1"/>
    <col min="8961" max="8961" width="118.42578125" style="204" hidden="1"/>
    <col min="8962" max="8962" width="20.140625" style="204" hidden="1"/>
    <col min="8963" max="8963" width="23.7109375" style="204" hidden="1"/>
    <col min="8964" max="8964" width="22.28515625" style="204" hidden="1"/>
    <col min="8965" max="8965" width="22" style="204" hidden="1"/>
    <col min="8966" max="8966" width="20.140625" style="204" hidden="1"/>
    <col min="8967" max="8967" width="23.5703125" style="204" hidden="1"/>
    <col min="8968" max="8968" width="22.42578125" style="204" hidden="1"/>
    <col min="8969" max="8969" width="21.7109375" style="204" hidden="1"/>
    <col min="8970" max="8970" width="20.140625" style="204" hidden="1"/>
    <col min="8971" max="8971" width="23.7109375" style="204" hidden="1"/>
    <col min="8972" max="8972" width="22.28515625" style="204" hidden="1"/>
    <col min="8973" max="8973" width="21.7109375" style="204" hidden="1"/>
    <col min="8974" max="8974" width="4.5703125" style="204" hidden="1"/>
    <col min="8975" max="9216" width="9.140625" style="204" hidden="1"/>
    <col min="9217" max="9217" width="118.42578125" style="204" hidden="1"/>
    <col min="9218" max="9218" width="20.140625" style="204" hidden="1"/>
    <col min="9219" max="9219" width="23.7109375" style="204" hidden="1"/>
    <col min="9220" max="9220" width="22.28515625" style="204" hidden="1"/>
    <col min="9221" max="9221" width="22" style="204" hidden="1"/>
    <col min="9222" max="9222" width="20.140625" style="204" hidden="1"/>
    <col min="9223" max="9223" width="23.5703125" style="204" hidden="1"/>
    <col min="9224" max="9224" width="22.42578125" style="204" hidden="1"/>
    <col min="9225" max="9225" width="21.7109375" style="204" hidden="1"/>
    <col min="9226" max="9226" width="20.140625" style="204" hidden="1"/>
    <col min="9227" max="9227" width="23.7109375" style="204" hidden="1"/>
    <col min="9228" max="9228" width="22.28515625" style="204" hidden="1"/>
    <col min="9229" max="9229" width="21.7109375" style="204" hidden="1"/>
    <col min="9230" max="9230" width="4.5703125" style="204" hidden="1"/>
    <col min="9231" max="9472" width="9.140625" style="204" hidden="1"/>
    <col min="9473" max="9473" width="118.42578125" style="204" hidden="1"/>
    <col min="9474" max="9474" width="20.140625" style="204" hidden="1"/>
    <col min="9475" max="9475" width="23.7109375" style="204" hidden="1"/>
    <col min="9476" max="9476" width="22.28515625" style="204" hidden="1"/>
    <col min="9477" max="9477" width="22" style="204" hidden="1"/>
    <col min="9478" max="9478" width="20.140625" style="204" hidden="1"/>
    <col min="9479" max="9479" width="23.5703125" style="204" hidden="1"/>
    <col min="9480" max="9480" width="22.42578125" style="204" hidden="1"/>
    <col min="9481" max="9481" width="21.7109375" style="204" hidden="1"/>
    <col min="9482" max="9482" width="20.140625" style="204" hidden="1"/>
    <col min="9483" max="9483" width="23.7109375" style="204" hidden="1"/>
    <col min="9484" max="9484" width="22.28515625" style="204" hidden="1"/>
    <col min="9485" max="9485" width="21.7109375" style="204" hidden="1"/>
    <col min="9486" max="9486" width="4.5703125" style="204" hidden="1"/>
    <col min="9487" max="9728" width="9.140625" style="204" hidden="1"/>
    <col min="9729" max="9729" width="118.42578125" style="204" hidden="1"/>
    <col min="9730" max="9730" width="20.140625" style="204" hidden="1"/>
    <col min="9731" max="9731" width="23.7109375" style="204" hidden="1"/>
    <col min="9732" max="9732" width="22.28515625" style="204" hidden="1"/>
    <col min="9733" max="9733" width="22" style="204" hidden="1"/>
    <col min="9734" max="9734" width="20.140625" style="204" hidden="1"/>
    <col min="9735" max="9735" width="23.5703125" style="204" hidden="1"/>
    <col min="9736" max="9736" width="22.42578125" style="204" hidden="1"/>
    <col min="9737" max="9737" width="21.7109375" style="204" hidden="1"/>
    <col min="9738" max="9738" width="20.140625" style="204" hidden="1"/>
    <col min="9739" max="9739" width="23.7109375" style="204" hidden="1"/>
    <col min="9740" max="9740" width="22.28515625" style="204" hidden="1"/>
    <col min="9741" max="9741" width="21.7109375" style="204" hidden="1"/>
    <col min="9742" max="9742" width="4.5703125" style="204" hidden="1"/>
    <col min="9743" max="9984" width="9.140625" style="204" hidden="1"/>
    <col min="9985" max="9985" width="118.42578125" style="204" hidden="1"/>
    <col min="9986" max="9986" width="20.140625" style="204" hidden="1"/>
    <col min="9987" max="9987" width="23.7109375" style="204" hidden="1"/>
    <col min="9988" max="9988" width="22.28515625" style="204" hidden="1"/>
    <col min="9989" max="9989" width="22" style="204" hidden="1"/>
    <col min="9990" max="9990" width="20.140625" style="204" hidden="1"/>
    <col min="9991" max="9991" width="23.5703125" style="204" hidden="1"/>
    <col min="9992" max="9992" width="22.42578125" style="204" hidden="1"/>
    <col min="9993" max="9993" width="21.7109375" style="204" hidden="1"/>
    <col min="9994" max="9994" width="20.140625" style="204" hidden="1"/>
    <col min="9995" max="9995" width="23.7109375" style="204" hidden="1"/>
    <col min="9996" max="9996" width="22.28515625" style="204" hidden="1"/>
    <col min="9997" max="9997" width="21.7109375" style="204" hidden="1"/>
    <col min="9998" max="9998" width="4.5703125" style="204" hidden="1"/>
    <col min="9999" max="10240" width="9.140625" style="204" hidden="1"/>
    <col min="10241" max="10241" width="118.42578125" style="204" hidden="1"/>
    <col min="10242" max="10242" width="20.140625" style="204" hidden="1"/>
    <col min="10243" max="10243" width="23.7109375" style="204" hidden="1"/>
    <col min="10244" max="10244" width="22.28515625" style="204" hidden="1"/>
    <col min="10245" max="10245" width="22" style="204" hidden="1"/>
    <col min="10246" max="10246" width="20.140625" style="204" hidden="1"/>
    <col min="10247" max="10247" width="23.5703125" style="204" hidden="1"/>
    <col min="10248" max="10248" width="22.42578125" style="204" hidden="1"/>
    <col min="10249" max="10249" width="21.7109375" style="204" hidden="1"/>
    <col min="10250" max="10250" width="20.140625" style="204" hidden="1"/>
    <col min="10251" max="10251" width="23.7109375" style="204" hidden="1"/>
    <col min="10252" max="10252" width="22.28515625" style="204" hidden="1"/>
    <col min="10253" max="10253" width="21.7109375" style="204" hidden="1"/>
    <col min="10254" max="10254" width="4.5703125" style="204" hidden="1"/>
    <col min="10255" max="10496" width="9.140625" style="204" hidden="1"/>
    <col min="10497" max="10497" width="118.42578125" style="204" hidden="1"/>
    <col min="10498" max="10498" width="20.140625" style="204" hidden="1"/>
    <col min="10499" max="10499" width="23.7109375" style="204" hidden="1"/>
    <col min="10500" max="10500" width="22.28515625" style="204" hidden="1"/>
    <col min="10501" max="10501" width="22" style="204" hidden="1"/>
    <col min="10502" max="10502" width="20.140625" style="204" hidden="1"/>
    <col min="10503" max="10503" width="23.5703125" style="204" hidden="1"/>
    <col min="10504" max="10504" width="22.42578125" style="204" hidden="1"/>
    <col min="10505" max="10505" width="21.7109375" style="204" hidden="1"/>
    <col min="10506" max="10506" width="20.140625" style="204" hidden="1"/>
    <col min="10507" max="10507" width="23.7109375" style="204" hidden="1"/>
    <col min="10508" max="10508" width="22.28515625" style="204" hidden="1"/>
    <col min="10509" max="10509" width="21.7109375" style="204" hidden="1"/>
    <col min="10510" max="10510" width="4.5703125" style="204" hidden="1"/>
    <col min="10511" max="10752" width="9.140625" style="204" hidden="1"/>
    <col min="10753" max="10753" width="118.42578125" style="204" hidden="1"/>
    <col min="10754" max="10754" width="20.140625" style="204" hidden="1"/>
    <col min="10755" max="10755" width="23.7109375" style="204" hidden="1"/>
    <col min="10756" max="10756" width="22.28515625" style="204" hidden="1"/>
    <col min="10757" max="10757" width="22" style="204" hidden="1"/>
    <col min="10758" max="10758" width="20.140625" style="204" hidden="1"/>
    <col min="10759" max="10759" width="23.5703125" style="204" hidden="1"/>
    <col min="10760" max="10760" width="22.42578125" style="204" hidden="1"/>
    <col min="10761" max="10761" width="21.7109375" style="204" hidden="1"/>
    <col min="10762" max="10762" width="20.140625" style="204" hidden="1"/>
    <col min="10763" max="10763" width="23.7109375" style="204" hidden="1"/>
    <col min="10764" max="10764" width="22.28515625" style="204" hidden="1"/>
    <col min="10765" max="10765" width="21.7109375" style="204" hidden="1"/>
    <col min="10766" max="10766" width="4.5703125" style="204" hidden="1"/>
    <col min="10767" max="11008" width="9.140625" style="204" hidden="1"/>
    <col min="11009" max="11009" width="118.42578125" style="204" hidden="1"/>
    <col min="11010" max="11010" width="20.140625" style="204" hidden="1"/>
    <col min="11011" max="11011" width="23.7109375" style="204" hidden="1"/>
    <col min="11012" max="11012" width="22.28515625" style="204" hidden="1"/>
    <col min="11013" max="11013" width="22" style="204" hidden="1"/>
    <col min="11014" max="11014" width="20.140625" style="204" hidden="1"/>
    <col min="11015" max="11015" width="23.5703125" style="204" hidden="1"/>
    <col min="11016" max="11016" width="22.42578125" style="204" hidden="1"/>
    <col min="11017" max="11017" width="21.7109375" style="204" hidden="1"/>
    <col min="11018" max="11018" width="20.140625" style="204" hidden="1"/>
    <col min="11019" max="11019" width="23.7109375" style="204" hidden="1"/>
    <col min="11020" max="11020" width="22.28515625" style="204" hidden="1"/>
    <col min="11021" max="11021" width="21.7109375" style="204" hidden="1"/>
    <col min="11022" max="11022" width="4.5703125" style="204" hidden="1"/>
    <col min="11023" max="11264" width="9.140625" style="204" hidden="1"/>
    <col min="11265" max="11265" width="118.42578125" style="204" hidden="1"/>
    <col min="11266" max="11266" width="20.140625" style="204" hidden="1"/>
    <col min="11267" max="11267" width="23.7109375" style="204" hidden="1"/>
    <col min="11268" max="11268" width="22.28515625" style="204" hidden="1"/>
    <col min="11269" max="11269" width="22" style="204" hidden="1"/>
    <col min="11270" max="11270" width="20.140625" style="204" hidden="1"/>
    <col min="11271" max="11271" width="23.5703125" style="204" hidden="1"/>
    <col min="11272" max="11272" width="22.42578125" style="204" hidden="1"/>
    <col min="11273" max="11273" width="21.7109375" style="204" hidden="1"/>
    <col min="11274" max="11274" width="20.140625" style="204" hidden="1"/>
    <col min="11275" max="11275" width="23.7109375" style="204" hidden="1"/>
    <col min="11276" max="11276" width="22.28515625" style="204" hidden="1"/>
    <col min="11277" max="11277" width="21.7109375" style="204" hidden="1"/>
    <col min="11278" max="11278" width="4.5703125" style="204" hidden="1"/>
    <col min="11279" max="11520" width="9.140625" style="204" hidden="1"/>
    <col min="11521" max="11521" width="118.42578125" style="204" hidden="1"/>
    <col min="11522" max="11522" width="20.140625" style="204" hidden="1"/>
    <col min="11523" max="11523" width="23.7109375" style="204" hidden="1"/>
    <col min="11524" max="11524" width="22.28515625" style="204" hidden="1"/>
    <col min="11525" max="11525" width="22" style="204" hidden="1"/>
    <col min="11526" max="11526" width="20.140625" style="204" hidden="1"/>
    <col min="11527" max="11527" width="23.5703125" style="204" hidden="1"/>
    <col min="11528" max="11528" width="22.42578125" style="204" hidden="1"/>
    <col min="11529" max="11529" width="21.7109375" style="204" hidden="1"/>
    <col min="11530" max="11530" width="20.140625" style="204" hidden="1"/>
    <col min="11531" max="11531" width="23.7109375" style="204" hidden="1"/>
    <col min="11532" max="11532" width="22.28515625" style="204" hidden="1"/>
    <col min="11533" max="11533" width="21.7109375" style="204" hidden="1"/>
    <col min="11534" max="11534" width="4.5703125" style="204" hidden="1"/>
    <col min="11535" max="11776" width="9.140625" style="204" hidden="1"/>
    <col min="11777" max="11777" width="118.42578125" style="204" hidden="1"/>
    <col min="11778" max="11778" width="20.140625" style="204" hidden="1"/>
    <col min="11779" max="11779" width="23.7109375" style="204" hidden="1"/>
    <col min="11780" max="11780" width="22.28515625" style="204" hidden="1"/>
    <col min="11781" max="11781" width="22" style="204" hidden="1"/>
    <col min="11782" max="11782" width="20.140625" style="204" hidden="1"/>
    <col min="11783" max="11783" width="23.5703125" style="204" hidden="1"/>
    <col min="11784" max="11784" width="22.42578125" style="204" hidden="1"/>
    <col min="11785" max="11785" width="21.7109375" style="204" hidden="1"/>
    <col min="11786" max="11786" width="20.140625" style="204" hidden="1"/>
    <col min="11787" max="11787" width="23.7109375" style="204" hidden="1"/>
    <col min="11788" max="11788" width="22.28515625" style="204" hidden="1"/>
    <col min="11789" max="11789" width="21.7109375" style="204" hidden="1"/>
    <col min="11790" max="11790" width="4.5703125" style="204" hidden="1"/>
    <col min="11791" max="12032" width="9.140625" style="204" hidden="1"/>
    <col min="12033" max="12033" width="118.42578125" style="204" hidden="1"/>
    <col min="12034" max="12034" width="20.140625" style="204" hidden="1"/>
    <col min="12035" max="12035" width="23.7109375" style="204" hidden="1"/>
    <col min="12036" max="12036" width="22.28515625" style="204" hidden="1"/>
    <col min="12037" max="12037" width="22" style="204" hidden="1"/>
    <col min="12038" max="12038" width="20.140625" style="204" hidden="1"/>
    <col min="12039" max="12039" width="23.5703125" style="204" hidden="1"/>
    <col min="12040" max="12040" width="22.42578125" style="204" hidden="1"/>
    <col min="12041" max="12041" width="21.7109375" style="204" hidden="1"/>
    <col min="12042" max="12042" width="20.140625" style="204" hidden="1"/>
    <col min="12043" max="12043" width="23.7109375" style="204" hidden="1"/>
    <col min="12044" max="12044" width="22.28515625" style="204" hidden="1"/>
    <col min="12045" max="12045" width="21.7109375" style="204" hidden="1"/>
    <col min="12046" max="12046" width="4.5703125" style="204" hidden="1"/>
    <col min="12047" max="12288" width="9.140625" style="204" hidden="1"/>
    <col min="12289" max="12289" width="118.42578125" style="204" hidden="1"/>
    <col min="12290" max="12290" width="20.140625" style="204" hidden="1"/>
    <col min="12291" max="12291" width="23.7109375" style="204" hidden="1"/>
    <col min="12292" max="12292" width="22.28515625" style="204" hidden="1"/>
    <col min="12293" max="12293" width="22" style="204" hidden="1"/>
    <col min="12294" max="12294" width="20.140625" style="204" hidden="1"/>
    <col min="12295" max="12295" width="23.5703125" style="204" hidden="1"/>
    <col min="12296" max="12296" width="22.42578125" style="204" hidden="1"/>
    <col min="12297" max="12297" width="21.7109375" style="204" hidden="1"/>
    <col min="12298" max="12298" width="20.140625" style="204" hidden="1"/>
    <col min="12299" max="12299" width="23.7109375" style="204" hidden="1"/>
    <col min="12300" max="12300" width="22.28515625" style="204" hidden="1"/>
    <col min="12301" max="12301" width="21.7109375" style="204" hidden="1"/>
    <col min="12302" max="12302" width="4.5703125" style="204" hidden="1"/>
    <col min="12303" max="12544" width="9.140625" style="204" hidden="1"/>
    <col min="12545" max="12545" width="118.42578125" style="204" hidden="1"/>
    <col min="12546" max="12546" width="20.140625" style="204" hidden="1"/>
    <col min="12547" max="12547" width="23.7109375" style="204" hidden="1"/>
    <col min="12548" max="12548" width="22.28515625" style="204" hidden="1"/>
    <col min="12549" max="12549" width="22" style="204" hidden="1"/>
    <col min="12550" max="12550" width="20.140625" style="204" hidden="1"/>
    <col min="12551" max="12551" width="23.5703125" style="204" hidden="1"/>
    <col min="12552" max="12552" width="22.42578125" style="204" hidden="1"/>
    <col min="12553" max="12553" width="21.7109375" style="204" hidden="1"/>
    <col min="12554" max="12554" width="20.140625" style="204" hidden="1"/>
    <col min="12555" max="12555" width="23.7109375" style="204" hidden="1"/>
    <col min="12556" max="12556" width="22.28515625" style="204" hidden="1"/>
    <col min="12557" max="12557" width="21.7109375" style="204" hidden="1"/>
    <col min="12558" max="12558" width="4.5703125" style="204" hidden="1"/>
    <col min="12559" max="12800" width="9.140625" style="204" hidden="1"/>
    <col min="12801" max="12801" width="118.42578125" style="204" hidden="1"/>
    <col min="12802" max="12802" width="20.140625" style="204" hidden="1"/>
    <col min="12803" max="12803" width="23.7109375" style="204" hidden="1"/>
    <col min="12804" max="12804" width="22.28515625" style="204" hidden="1"/>
    <col min="12805" max="12805" width="22" style="204" hidden="1"/>
    <col min="12806" max="12806" width="20.140625" style="204" hidden="1"/>
    <col min="12807" max="12807" width="23.5703125" style="204" hidden="1"/>
    <col min="12808" max="12808" width="22.42578125" style="204" hidden="1"/>
    <col min="12809" max="12809" width="21.7109375" style="204" hidden="1"/>
    <col min="12810" max="12810" width="20.140625" style="204" hidden="1"/>
    <col min="12811" max="12811" width="23.7109375" style="204" hidden="1"/>
    <col min="12812" max="12812" width="22.28515625" style="204" hidden="1"/>
    <col min="12813" max="12813" width="21.7109375" style="204" hidden="1"/>
    <col min="12814" max="12814" width="4.5703125" style="204" hidden="1"/>
    <col min="12815" max="13056" width="9.140625" style="204" hidden="1"/>
    <col min="13057" max="13057" width="118.42578125" style="204" hidden="1"/>
    <col min="13058" max="13058" width="20.140625" style="204" hidden="1"/>
    <col min="13059" max="13059" width="23.7109375" style="204" hidden="1"/>
    <col min="13060" max="13060" width="22.28515625" style="204" hidden="1"/>
    <col min="13061" max="13061" width="22" style="204" hidden="1"/>
    <col min="13062" max="13062" width="20.140625" style="204" hidden="1"/>
    <col min="13063" max="13063" width="23.5703125" style="204" hidden="1"/>
    <col min="13064" max="13064" width="22.42578125" style="204" hidden="1"/>
    <col min="13065" max="13065" width="21.7109375" style="204" hidden="1"/>
    <col min="13066" max="13066" width="20.140625" style="204" hidden="1"/>
    <col min="13067" max="13067" width="23.7109375" style="204" hidden="1"/>
    <col min="13068" max="13068" width="22.28515625" style="204" hidden="1"/>
    <col min="13069" max="13069" width="21.7109375" style="204" hidden="1"/>
    <col min="13070" max="13070" width="4.5703125" style="204" hidden="1"/>
    <col min="13071" max="13312" width="9.140625" style="204" hidden="1"/>
    <col min="13313" max="13313" width="118.42578125" style="204" hidden="1"/>
    <col min="13314" max="13314" width="20.140625" style="204" hidden="1"/>
    <col min="13315" max="13315" width="23.7109375" style="204" hidden="1"/>
    <col min="13316" max="13316" width="22.28515625" style="204" hidden="1"/>
    <col min="13317" max="13317" width="22" style="204" hidden="1"/>
    <col min="13318" max="13318" width="20.140625" style="204" hidden="1"/>
    <col min="13319" max="13319" width="23.5703125" style="204" hidden="1"/>
    <col min="13320" max="13320" width="22.42578125" style="204" hidden="1"/>
    <col min="13321" max="13321" width="21.7109375" style="204" hidden="1"/>
    <col min="13322" max="13322" width="20.140625" style="204" hidden="1"/>
    <col min="13323" max="13323" width="23.7109375" style="204" hidden="1"/>
    <col min="13324" max="13324" width="22.28515625" style="204" hidden="1"/>
    <col min="13325" max="13325" width="21.7109375" style="204" hidden="1"/>
    <col min="13326" max="13326" width="4.5703125" style="204" hidden="1"/>
    <col min="13327" max="13568" width="9.140625" style="204" hidden="1"/>
    <col min="13569" max="13569" width="118.42578125" style="204" hidden="1"/>
    <col min="13570" max="13570" width="20.140625" style="204" hidden="1"/>
    <col min="13571" max="13571" width="23.7109375" style="204" hidden="1"/>
    <col min="13572" max="13572" width="22.28515625" style="204" hidden="1"/>
    <col min="13573" max="13573" width="22" style="204" hidden="1"/>
    <col min="13574" max="13574" width="20.140625" style="204" hidden="1"/>
    <col min="13575" max="13575" width="23.5703125" style="204" hidden="1"/>
    <col min="13576" max="13576" width="22.42578125" style="204" hidden="1"/>
    <col min="13577" max="13577" width="21.7109375" style="204" hidden="1"/>
    <col min="13578" max="13578" width="20.140625" style="204" hidden="1"/>
    <col min="13579" max="13579" width="23.7109375" style="204" hidden="1"/>
    <col min="13580" max="13580" width="22.28515625" style="204" hidden="1"/>
    <col min="13581" max="13581" width="21.7109375" style="204" hidden="1"/>
    <col min="13582" max="13582" width="4.5703125" style="204" hidden="1"/>
    <col min="13583" max="13824" width="9.140625" style="204" hidden="1"/>
    <col min="13825" max="13825" width="118.42578125" style="204" hidden="1"/>
    <col min="13826" max="13826" width="20.140625" style="204" hidden="1"/>
    <col min="13827" max="13827" width="23.7109375" style="204" hidden="1"/>
    <col min="13828" max="13828" width="22.28515625" style="204" hidden="1"/>
    <col min="13829" max="13829" width="22" style="204" hidden="1"/>
    <col min="13830" max="13830" width="20.140625" style="204" hidden="1"/>
    <col min="13831" max="13831" width="23.5703125" style="204" hidden="1"/>
    <col min="13832" max="13832" width="22.42578125" style="204" hidden="1"/>
    <col min="13833" max="13833" width="21.7109375" style="204" hidden="1"/>
    <col min="13834" max="13834" width="20.140625" style="204" hidden="1"/>
    <col min="13835" max="13835" width="23.7109375" style="204" hidden="1"/>
    <col min="13836" max="13836" width="22.28515625" style="204" hidden="1"/>
    <col min="13837" max="13837" width="21.7109375" style="204" hidden="1"/>
    <col min="13838" max="13838" width="4.5703125" style="204" hidden="1"/>
    <col min="13839" max="14080" width="9.140625" style="204" hidden="1"/>
    <col min="14081" max="14081" width="118.42578125" style="204" hidden="1"/>
    <col min="14082" max="14082" width="20.140625" style="204" hidden="1"/>
    <col min="14083" max="14083" width="23.7109375" style="204" hidden="1"/>
    <col min="14084" max="14084" width="22.28515625" style="204" hidden="1"/>
    <col min="14085" max="14085" width="22" style="204" hidden="1"/>
    <col min="14086" max="14086" width="20.140625" style="204" hidden="1"/>
    <col min="14087" max="14087" width="23.5703125" style="204" hidden="1"/>
    <col min="14088" max="14088" width="22.42578125" style="204" hidden="1"/>
    <col min="14089" max="14089" width="21.7109375" style="204" hidden="1"/>
    <col min="14090" max="14090" width="20.140625" style="204" hidden="1"/>
    <col min="14091" max="14091" width="23.7109375" style="204" hidden="1"/>
    <col min="14092" max="14092" width="22.28515625" style="204" hidden="1"/>
    <col min="14093" max="14093" width="21.7109375" style="204" hidden="1"/>
    <col min="14094" max="14094" width="4.5703125" style="204" hidden="1"/>
    <col min="14095" max="14336" width="9.140625" style="204" hidden="1"/>
    <col min="14337" max="14337" width="118.42578125" style="204" hidden="1"/>
    <col min="14338" max="14338" width="20.140625" style="204" hidden="1"/>
    <col min="14339" max="14339" width="23.7109375" style="204" hidden="1"/>
    <col min="14340" max="14340" width="22.28515625" style="204" hidden="1"/>
    <col min="14341" max="14341" width="22" style="204" hidden="1"/>
    <col min="14342" max="14342" width="20.140625" style="204" hidden="1"/>
    <col min="14343" max="14343" width="23.5703125" style="204" hidden="1"/>
    <col min="14344" max="14344" width="22.42578125" style="204" hidden="1"/>
    <col min="14345" max="14345" width="21.7109375" style="204" hidden="1"/>
    <col min="14346" max="14346" width="20.140625" style="204" hidden="1"/>
    <col min="14347" max="14347" width="23.7109375" style="204" hidden="1"/>
    <col min="14348" max="14348" width="22.28515625" style="204" hidden="1"/>
    <col min="14349" max="14349" width="21.7109375" style="204" hidden="1"/>
    <col min="14350" max="14350" width="4.5703125" style="204" hidden="1"/>
    <col min="14351" max="14592" width="9.140625" style="204" hidden="1"/>
    <col min="14593" max="14593" width="118.42578125" style="204" hidden="1"/>
    <col min="14594" max="14594" width="20.140625" style="204" hidden="1"/>
    <col min="14595" max="14595" width="23.7109375" style="204" hidden="1"/>
    <col min="14596" max="14596" width="22.28515625" style="204" hidden="1"/>
    <col min="14597" max="14597" width="22" style="204" hidden="1"/>
    <col min="14598" max="14598" width="20.140625" style="204" hidden="1"/>
    <col min="14599" max="14599" width="23.5703125" style="204" hidden="1"/>
    <col min="14600" max="14600" width="22.42578125" style="204" hidden="1"/>
    <col min="14601" max="14601" width="21.7109375" style="204" hidden="1"/>
    <col min="14602" max="14602" width="20.140625" style="204" hidden="1"/>
    <col min="14603" max="14603" width="23.7109375" style="204" hidden="1"/>
    <col min="14604" max="14604" width="22.28515625" style="204" hidden="1"/>
    <col min="14605" max="14605" width="21.7109375" style="204" hidden="1"/>
    <col min="14606" max="14606" width="4.5703125" style="204" hidden="1"/>
    <col min="14607" max="14848" width="9.140625" style="204" hidden="1"/>
    <col min="14849" max="14849" width="118.42578125" style="204" hidden="1"/>
    <col min="14850" max="14850" width="20.140625" style="204" hidden="1"/>
    <col min="14851" max="14851" width="23.7109375" style="204" hidden="1"/>
    <col min="14852" max="14852" width="22.28515625" style="204" hidden="1"/>
    <col min="14853" max="14853" width="22" style="204" hidden="1"/>
    <col min="14854" max="14854" width="20.140625" style="204" hidden="1"/>
    <col min="14855" max="14855" width="23.5703125" style="204" hidden="1"/>
    <col min="14856" max="14856" width="22.42578125" style="204" hidden="1"/>
    <col min="14857" max="14857" width="21.7109375" style="204" hidden="1"/>
    <col min="14858" max="14858" width="20.140625" style="204" hidden="1"/>
    <col min="14859" max="14859" width="23.7109375" style="204" hidden="1"/>
    <col min="14860" max="14860" width="22.28515625" style="204" hidden="1"/>
    <col min="14861" max="14861" width="21.7109375" style="204" hidden="1"/>
    <col min="14862" max="14862" width="4.5703125" style="204" hidden="1"/>
    <col min="14863" max="15104" width="9.140625" style="204" hidden="1"/>
    <col min="15105" max="15105" width="118.42578125" style="204" hidden="1"/>
    <col min="15106" max="15106" width="20.140625" style="204" hidden="1"/>
    <col min="15107" max="15107" width="23.7109375" style="204" hidden="1"/>
    <col min="15108" max="15108" width="22.28515625" style="204" hidden="1"/>
    <col min="15109" max="15109" width="22" style="204" hidden="1"/>
    <col min="15110" max="15110" width="20.140625" style="204" hidden="1"/>
    <col min="15111" max="15111" width="23.5703125" style="204" hidden="1"/>
    <col min="15112" max="15112" width="22.42578125" style="204" hidden="1"/>
    <col min="15113" max="15113" width="21.7109375" style="204" hidden="1"/>
    <col min="15114" max="15114" width="20.140625" style="204" hidden="1"/>
    <col min="15115" max="15115" width="23.7109375" style="204" hidden="1"/>
    <col min="15116" max="15116" width="22.28515625" style="204" hidden="1"/>
    <col min="15117" max="15117" width="21.7109375" style="204" hidden="1"/>
    <col min="15118" max="15118" width="4.5703125" style="204" hidden="1"/>
    <col min="15119" max="15360" width="9.140625" style="204" hidden="1"/>
    <col min="15361" max="15361" width="118.42578125" style="204" hidden="1"/>
    <col min="15362" max="15362" width="20.140625" style="204" hidden="1"/>
    <col min="15363" max="15363" width="23.7109375" style="204" hidden="1"/>
    <col min="15364" max="15364" width="22.28515625" style="204" hidden="1"/>
    <col min="15365" max="15365" width="22" style="204" hidden="1"/>
    <col min="15366" max="15366" width="20.140625" style="204" hidden="1"/>
    <col min="15367" max="15367" width="23.5703125" style="204" hidden="1"/>
    <col min="15368" max="15368" width="22.42578125" style="204" hidden="1"/>
    <col min="15369" max="15369" width="21.7109375" style="204" hidden="1"/>
    <col min="15370" max="15370" width="20.140625" style="204" hidden="1"/>
    <col min="15371" max="15371" width="23.7109375" style="204" hidden="1"/>
    <col min="15372" max="15372" width="22.28515625" style="204" hidden="1"/>
    <col min="15373" max="15373" width="21.7109375" style="204" hidden="1"/>
    <col min="15374" max="15374" width="4.5703125" style="204" hidden="1"/>
    <col min="15375" max="15616" width="9.140625" style="204" hidden="1"/>
    <col min="15617" max="15617" width="118.42578125" style="204" hidden="1"/>
    <col min="15618" max="15618" width="20.140625" style="204" hidden="1"/>
    <col min="15619" max="15619" width="23.7109375" style="204" hidden="1"/>
    <col min="15620" max="15620" width="22.28515625" style="204" hidden="1"/>
    <col min="15621" max="15621" width="22" style="204" hidden="1"/>
    <col min="15622" max="15622" width="20.140625" style="204" hidden="1"/>
    <col min="15623" max="15623" width="23.5703125" style="204" hidden="1"/>
    <col min="15624" max="15624" width="22.42578125" style="204" hidden="1"/>
    <col min="15625" max="15625" width="21.7109375" style="204" hidden="1"/>
    <col min="15626" max="15626" width="20.140625" style="204" hidden="1"/>
    <col min="15627" max="15627" width="23.7109375" style="204" hidden="1"/>
    <col min="15628" max="15628" width="22.28515625" style="204" hidden="1"/>
    <col min="15629" max="15629" width="21.7109375" style="204" hidden="1"/>
    <col min="15630" max="15630" width="4.5703125" style="204" hidden="1"/>
    <col min="15631" max="15872" width="9.140625" style="204" hidden="1"/>
    <col min="15873" max="15873" width="118.42578125" style="204" hidden="1"/>
    <col min="15874" max="15874" width="20.140625" style="204" hidden="1"/>
    <col min="15875" max="15875" width="23.7109375" style="204" hidden="1"/>
    <col min="15876" max="15876" width="22.28515625" style="204" hidden="1"/>
    <col min="15877" max="15877" width="22" style="204" hidden="1"/>
    <col min="15878" max="15878" width="20.140625" style="204" hidden="1"/>
    <col min="15879" max="15879" width="23.5703125" style="204" hidden="1"/>
    <col min="15880" max="15880" width="22.42578125" style="204" hidden="1"/>
    <col min="15881" max="15881" width="21.7109375" style="204" hidden="1"/>
    <col min="15882" max="15882" width="20.140625" style="204" hidden="1"/>
    <col min="15883" max="15883" width="23.7109375" style="204" hidden="1"/>
    <col min="15884" max="15884" width="22.28515625" style="204" hidden="1"/>
    <col min="15885" max="15885" width="21.7109375" style="204" hidden="1"/>
    <col min="15886" max="15886" width="4.5703125" style="204" hidden="1"/>
    <col min="15887" max="16128" width="9.140625" style="204" hidden="1"/>
    <col min="16129" max="16129" width="118.42578125" style="204" hidden="1"/>
    <col min="16130" max="16130" width="20.140625" style="204" hidden="1"/>
    <col min="16131" max="16131" width="23.7109375" style="204" hidden="1"/>
    <col min="16132" max="16132" width="22.28515625" style="204" hidden="1"/>
    <col min="16133" max="16133" width="22" style="204" hidden="1"/>
    <col min="16134" max="16134" width="20.140625" style="204" hidden="1"/>
    <col min="16135" max="16135" width="23.5703125" style="204" hidden="1"/>
    <col min="16136" max="16136" width="22.42578125" style="204" hidden="1"/>
    <col min="16137" max="16137" width="21.7109375" style="204" hidden="1"/>
    <col min="16138" max="16138" width="20.140625" style="204" hidden="1"/>
    <col min="16139" max="16139" width="23.7109375" style="204" hidden="1"/>
    <col min="16140" max="16140" width="22.28515625" style="204" hidden="1"/>
    <col min="16141" max="16141" width="21.7109375" style="204" hidden="1"/>
    <col min="16142" max="16142" width="4.5703125" style="204" hidden="1"/>
    <col min="16143" max="16384" width="9.140625" style="204" hidden="1"/>
  </cols>
  <sheetData>
    <row r="1" spans="1:26" s="241" customFormat="1" ht="5.25" hidden="1" customHeight="1">
      <c r="A1" s="523"/>
      <c r="B1" s="524"/>
      <c r="C1" s="524"/>
      <c r="D1" s="524"/>
      <c r="E1" s="524"/>
      <c r="F1" s="524"/>
      <c r="G1" s="524"/>
      <c r="H1" s="524"/>
      <c r="I1" s="524"/>
      <c r="J1" s="524"/>
      <c r="K1" s="524"/>
      <c r="L1" s="524"/>
      <c r="M1" s="524"/>
      <c r="N1" s="521"/>
    </row>
    <row r="2" spans="1:26" s="346" customFormat="1" ht="78.75" customHeight="1">
      <c r="A2" s="931" t="s">
        <v>72</v>
      </c>
      <c r="B2" s="931"/>
      <c r="C2" s="931"/>
      <c r="D2" s="931"/>
      <c r="E2" s="931"/>
      <c r="F2" s="931"/>
      <c r="G2" s="931"/>
      <c r="H2" s="931"/>
      <c r="I2" s="931"/>
      <c r="J2" s="931"/>
      <c r="K2" s="931"/>
      <c r="L2" s="931"/>
      <c r="M2" s="931"/>
      <c r="N2" s="525"/>
    </row>
    <row r="3" spans="1:26" s="346" customFormat="1" ht="41.25" customHeight="1">
      <c r="A3" s="931" t="s">
        <v>1099</v>
      </c>
      <c r="B3" s="931"/>
      <c r="C3" s="931"/>
      <c r="D3" s="931"/>
      <c r="E3" s="931"/>
      <c r="F3" s="931"/>
      <c r="G3" s="931"/>
      <c r="H3" s="931"/>
      <c r="I3" s="931"/>
      <c r="J3" s="931"/>
      <c r="K3" s="931"/>
      <c r="L3" s="931"/>
      <c r="M3" s="931"/>
      <c r="N3" s="525"/>
    </row>
    <row r="4" spans="1:26" s="346" customFormat="1" ht="48.75" customHeight="1">
      <c r="A4" s="931" t="s">
        <v>74</v>
      </c>
      <c r="B4" s="931"/>
      <c r="C4" s="931"/>
      <c r="D4" s="931"/>
      <c r="E4" s="931"/>
      <c r="F4" s="931"/>
      <c r="G4" s="931"/>
      <c r="H4" s="931"/>
      <c r="I4" s="931"/>
      <c r="J4" s="931"/>
      <c r="K4" s="931"/>
      <c r="L4" s="931"/>
      <c r="M4" s="931"/>
      <c r="N4" s="525"/>
    </row>
    <row r="5" spans="1:26" s="347" customFormat="1" ht="73.5" customHeight="1">
      <c r="A5" s="979" t="s">
        <v>927</v>
      </c>
      <c r="B5" s="979"/>
      <c r="C5" s="979"/>
      <c r="D5" s="979"/>
      <c r="E5" s="979"/>
      <c r="F5" s="979"/>
      <c r="G5" s="979"/>
      <c r="H5" s="979"/>
      <c r="I5" s="979"/>
      <c r="J5" s="979"/>
      <c r="K5" s="979"/>
      <c r="L5" s="979"/>
      <c r="M5" s="979"/>
      <c r="N5" s="526"/>
    </row>
    <row r="6" spans="1:26" ht="6" customHeight="1"/>
    <row r="7" spans="1:26" ht="7.5" customHeight="1">
      <c r="A7" s="527"/>
      <c r="B7" s="528"/>
      <c r="C7" s="528"/>
      <c r="D7" s="529"/>
      <c r="E7" s="529"/>
      <c r="F7" s="528"/>
      <c r="G7" s="529"/>
      <c r="H7" s="528"/>
      <c r="I7" s="528"/>
      <c r="J7" s="529"/>
      <c r="K7" s="529"/>
      <c r="L7" s="528"/>
      <c r="M7" s="529"/>
      <c r="N7" s="530"/>
    </row>
    <row r="8" spans="1:26" s="533" customFormat="1" ht="45" customHeight="1">
      <c r="A8" s="531"/>
      <c r="B8" s="980" t="s">
        <v>378</v>
      </c>
      <c r="C8" s="980"/>
      <c r="D8" s="980"/>
      <c r="E8" s="980"/>
      <c r="F8" s="980" t="s">
        <v>379</v>
      </c>
      <c r="G8" s="980"/>
      <c r="H8" s="980"/>
      <c r="I8" s="980"/>
      <c r="J8" s="980" t="s">
        <v>1066</v>
      </c>
      <c r="K8" s="980"/>
      <c r="L8" s="980"/>
      <c r="M8" s="980"/>
      <c r="N8" s="532"/>
      <c r="Y8" s="533">
        <v>1</v>
      </c>
      <c r="Z8" s="533">
        <v>1</v>
      </c>
    </row>
    <row r="9" spans="1:26" s="537" customFormat="1" ht="65.25" customHeight="1">
      <c r="A9" s="534"/>
      <c r="B9" s="534" t="s">
        <v>1100</v>
      </c>
      <c r="C9" s="535" t="s">
        <v>1101</v>
      </c>
      <c r="D9" s="534" t="s">
        <v>1102</v>
      </c>
      <c r="E9" s="534" t="s">
        <v>79</v>
      </c>
      <c r="F9" s="535" t="s">
        <v>1100</v>
      </c>
      <c r="G9" s="534" t="s">
        <v>1101</v>
      </c>
      <c r="H9" s="534" t="s">
        <v>1102</v>
      </c>
      <c r="I9" s="535" t="s">
        <v>79</v>
      </c>
      <c r="J9" s="534" t="s">
        <v>1100</v>
      </c>
      <c r="K9" s="534" t="s">
        <v>1101</v>
      </c>
      <c r="L9" s="535" t="s">
        <v>1102</v>
      </c>
      <c r="M9" s="534" t="s">
        <v>79</v>
      </c>
      <c r="N9" s="536"/>
      <c r="Y9" s="537">
        <v>1</v>
      </c>
      <c r="Z9" s="537">
        <v>1</v>
      </c>
    </row>
    <row r="10" spans="1:26" s="540" customFormat="1" ht="64.5" customHeight="1">
      <c r="A10" s="538" t="s">
        <v>1069</v>
      </c>
      <c r="B10" s="539">
        <v>86609.598261599996</v>
      </c>
      <c r="C10" s="539">
        <v>104127.95672660001</v>
      </c>
      <c r="D10" s="539">
        <v>246694.0283678</v>
      </c>
      <c r="E10" s="539">
        <v>437431.58335600002</v>
      </c>
      <c r="F10" s="539">
        <v>20314.33944</v>
      </c>
      <c r="G10" s="539">
        <v>14874.414115</v>
      </c>
      <c r="H10" s="539">
        <v>75256.310803</v>
      </c>
      <c r="I10" s="539">
        <v>110445.06435799999</v>
      </c>
      <c r="J10" s="539">
        <v>60165.590916000001</v>
      </c>
      <c r="K10" s="539">
        <v>37979.647357399997</v>
      </c>
      <c r="L10" s="539">
        <v>67441.828030599994</v>
      </c>
      <c r="M10" s="539">
        <v>165587.06630399998</v>
      </c>
      <c r="N10" s="532"/>
    </row>
    <row r="11" spans="1:26" s="540" customFormat="1" ht="64.5" customHeight="1">
      <c r="A11" s="538" t="s">
        <v>1070</v>
      </c>
      <c r="B11" s="541">
        <v>202.85400000000001</v>
      </c>
      <c r="C11" s="541">
        <v>651.90599340000006</v>
      </c>
      <c r="D11" s="541">
        <v>289.84151700000001</v>
      </c>
      <c r="E11" s="541">
        <v>1144.6015104000001</v>
      </c>
      <c r="F11" s="541">
        <v>0</v>
      </c>
      <c r="G11" s="541">
        <v>52.769817400000001</v>
      </c>
      <c r="H11" s="539">
        <v>364.50701000000004</v>
      </c>
      <c r="I11" s="539">
        <v>417.2768274</v>
      </c>
      <c r="J11" s="539">
        <v>7694.92</v>
      </c>
      <c r="K11" s="539">
        <v>425.84131259999998</v>
      </c>
      <c r="L11" s="539">
        <v>2112.6217200000001</v>
      </c>
      <c r="M11" s="539">
        <v>10233.383032600001</v>
      </c>
      <c r="N11" s="532"/>
    </row>
    <row r="12" spans="1:26" s="540" customFormat="1" ht="64.5" customHeight="1">
      <c r="A12" s="538" t="s">
        <v>1071</v>
      </c>
      <c r="B12" s="541">
        <v>33061.744883400002</v>
      </c>
      <c r="C12" s="541">
        <v>17290.306295000002</v>
      </c>
      <c r="D12" s="541">
        <v>0</v>
      </c>
      <c r="E12" s="541">
        <v>50352.051178400005</v>
      </c>
      <c r="F12" s="541">
        <v>5838.4435999999996</v>
      </c>
      <c r="G12" s="541">
        <v>27118.403718600002</v>
      </c>
      <c r="H12" s="539">
        <v>0</v>
      </c>
      <c r="I12" s="539">
        <v>32956.847318599997</v>
      </c>
      <c r="J12" s="539">
        <v>64440.5978646</v>
      </c>
      <c r="K12" s="539">
        <v>129786.21475920001</v>
      </c>
      <c r="L12" s="539">
        <v>1633.3608770000001</v>
      </c>
      <c r="M12" s="539">
        <v>195860.17350080001</v>
      </c>
      <c r="N12" s="532"/>
    </row>
    <row r="13" spans="1:26" s="540" customFormat="1" ht="64.5" customHeight="1">
      <c r="A13" s="538" t="s">
        <v>1072</v>
      </c>
      <c r="B13" s="539">
        <v>92820.211156399993</v>
      </c>
      <c r="C13" s="539">
        <v>5625.2029033999997</v>
      </c>
      <c r="D13" s="539">
        <v>1937.9498745999999</v>
      </c>
      <c r="E13" s="539">
        <v>100383.36393440001</v>
      </c>
      <c r="F13" s="539">
        <v>2941.3265317999999</v>
      </c>
      <c r="G13" s="539">
        <v>1269.5168249999999</v>
      </c>
      <c r="H13" s="539">
        <v>11560.0490414</v>
      </c>
      <c r="I13" s="539">
        <v>15770.8923982</v>
      </c>
      <c r="J13" s="539">
        <v>10702.91021</v>
      </c>
      <c r="K13" s="539">
        <v>1218.4219014</v>
      </c>
      <c r="L13" s="539">
        <v>1579.0563995999998</v>
      </c>
      <c r="M13" s="539">
        <v>13500.388510999999</v>
      </c>
      <c r="N13" s="532"/>
    </row>
    <row r="14" spans="1:26" s="540" customFormat="1" ht="64.5" customHeight="1">
      <c r="A14" s="538" t="s">
        <v>1073</v>
      </c>
      <c r="B14" s="539">
        <v>696293.47217139998</v>
      </c>
      <c r="C14" s="539">
        <v>300413.50284660002</v>
      </c>
      <c r="D14" s="539">
        <v>492556.54148220003</v>
      </c>
      <c r="E14" s="539">
        <v>1489263.5165002001</v>
      </c>
      <c r="F14" s="539">
        <v>390078.25415520003</v>
      </c>
      <c r="G14" s="539">
        <v>87777.212198199995</v>
      </c>
      <c r="H14" s="539">
        <v>233238.22390079999</v>
      </c>
      <c r="I14" s="539">
        <v>711093.69025420002</v>
      </c>
      <c r="J14" s="539">
        <v>623109.16260419996</v>
      </c>
      <c r="K14" s="539">
        <v>190554.87565220002</v>
      </c>
      <c r="L14" s="539">
        <v>512998.51778420003</v>
      </c>
      <c r="M14" s="539">
        <v>1326662.5560406002</v>
      </c>
      <c r="N14" s="532"/>
    </row>
    <row r="15" spans="1:26" s="540" customFormat="1" ht="64.5" customHeight="1">
      <c r="A15" s="538" t="s">
        <v>1074</v>
      </c>
      <c r="B15" s="539">
        <v>20562.1552988</v>
      </c>
      <c r="C15" s="539">
        <v>106967.4364246</v>
      </c>
      <c r="D15" s="539">
        <v>26713.144867199997</v>
      </c>
      <c r="E15" s="539">
        <v>154242.73659060002</v>
      </c>
      <c r="F15" s="539">
        <v>16599.508651799999</v>
      </c>
      <c r="G15" s="539">
        <v>122444.75655239999</v>
      </c>
      <c r="H15" s="539">
        <v>147063.11013039999</v>
      </c>
      <c r="I15" s="539">
        <v>286107.37533459999</v>
      </c>
      <c r="J15" s="539">
        <v>1816.5431048</v>
      </c>
      <c r="K15" s="539">
        <v>9345.4636549999996</v>
      </c>
      <c r="L15" s="539">
        <v>43106.674494400002</v>
      </c>
      <c r="M15" s="539">
        <v>54268.681254199997</v>
      </c>
      <c r="N15" s="532"/>
    </row>
    <row r="16" spans="1:26" s="540" customFormat="1" ht="64.5" customHeight="1">
      <c r="A16" s="538" t="s">
        <v>1075</v>
      </c>
      <c r="B16" s="539">
        <v>517169.62961299997</v>
      </c>
      <c r="C16" s="539">
        <v>411374.54354680004</v>
      </c>
      <c r="D16" s="539">
        <v>449736.98675580003</v>
      </c>
      <c r="E16" s="539">
        <v>1378281.1599156</v>
      </c>
      <c r="F16" s="539">
        <v>177120.15285519999</v>
      </c>
      <c r="G16" s="539">
        <v>194392.23362660001</v>
      </c>
      <c r="H16" s="539">
        <v>152152.6843244</v>
      </c>
      <c r="I16" s="539">
        <v>523665.07080620003</v>
      </c>
      <c r="J16" s="539">
        <v>214483.13642320002</v>
      </c>
      <c r="K16" s="539">
        <v>452193.13829079998</v>
      </c>
      <c r="L16" s="539">
        <v>230554.12632559999</v>
      </c>
      <c r="M16" s="539">
        <v>897230.40103960002</v>
      </c>
      <c r="N16" s="532"/>
    </row>
    <row r="17" spans="1:14" s="540" customFormat="1" ht="64.5" customHeight="1">
      <c r="A17" s="538" t="s">
        <v>1076</v>
      </c>
      <c r="B17" s="539">
        <v>476202.85507639998</v>
      </c>
      <c r="C17" s="539">
        <v>317986.80773500004</v>
      </c>
      <c r="D17" s="539">
        <v>467085.51833260001</v>
      </c>
      <c r="E17" s="539">
        <v>1261275.181144</v>
      </c>
      <c r="F17" s="539">
        <v>232511.41969340001</v>
      </c>
      <c r="G17" s="539">
        <v>675727.34076960001</v>
      </c>
      <c r="H17" s="539">
        <v>221181.34557179999</v>
      </c>
      <c r="I17" s="539">
        <v>1129420.1060347999</v>
      </c>
      <c r="J17" s="539">
        <v>883798.22629400005</v>
      </c>
      <c r="K17" s="539">
        <v>539176.93218760006</v>
      </c>
      <c r="L17" s="539">
        <v>1074384.8749433998</v>
      </c>
      <c r="M17" s="539">
        <v>2497360.033425</v>
      </c>
      <c r="N17" s="532"/>
    </row>
    <row r="18" spans="1:14" s="540" customFormat="1" ht="64.5" customHeight="1">
      <c r="A18" s="538" t="s">
        <v>1077</v>
      </c>
      <c r="B18" s="539">
        <v>4483.6452249999993</v>
      </c>
      <c r="C18" s="539">
        <v>14701.6832884</v>
      </c>
      <c r="D18" s="539">
        <v>120086.90480840001</v>
      </c>
      <c r="E18" s="539">
        <v>139272.23332179998</v>
      </c>
      <c r="F18" s="539">
        <v>147.4101</v>
      </c>
      <c r="G18" s="539">
        <v>19979.464258600001</v>
      </c>
      <c r="H18" s="539">
        <v>17930.0121268</v>
      </c>
      <c r="I18" s="539">
        <v>38056.886485399998</v>
      </c>
      <c r="J18" s="539">
        <v>3068.8344978</v>
      </c>
      <c r="K18" s="539">
        <v>7729.4694998000004</v>
      </c>
      <c r="L18" s="539">
        <v>119147.9931148</v>
      </c>
      <c r="M18" s="539">
        <v>129946.29711239999</v>
      </c>
      <c r="N18" s="532"/>
    </row>
    <row r="19" spans="1:14" s="540" customFormat="1" ht="64.5" customHeight="1">
      <c r="A19" s="538" t="s">
        <v>1078</v>
      </c>
      <c r="B19" s="539">
        <v>32413.816940000001</v>
      </c>
      <c r="C19" s="539">
        <v>211678.14531940001</v>
      </c>
      <c r="D19" s="539">
        <v>179200.75743100001</v>
      </c>
      <c r="E19" s="539">
        <v>423292.7196904</v>
      </c>
      <c r="F19" s="539">
        <v>7057.8821900000003</v>
      </c>
      <c r="G19" s="539">
        <v>151543.82582139998</v>
      </c>
      <c r="H19" s="539">
        <v>120038.0743796</v>
      </c>
      <c r="I19" s="539">
        <v>278639.78239099996</v>
      </c>
      <c r="J19" s="539">
        <v>49888.045108800005</v>
      </c>
      <c r="K19" s="539">
        <v>262374.8732038</v>
      </c>
      <c r="L19" s="539">
        <v>133579.75035260001</v>
      </c>
      <c r="M19" s="539">
        <v>445842.66866520001</v>
      </c>
      <c r="N19" s="532"/>
    </row>
    <row r="20" spans="1:14" s="540" customFormat="1" ht="64.5" customHeight="1">
      <c r="A20" s="538" t="s">
        <v>1079</v>
      </c>
      <c r="B20" s="539">
        <v>380077.01697960001</v>
      </c>
      <c r="C20" s="539">
        <v>228686.72396099998</v>
      </c>
      <c r="D20" s="539">
        <v>139682.84862419998</v>
      </c>
      <c r="E20" s="539">
        <v>748446.58956480003</v>
      </c>
      <c r="F20" s="539">
        <v>21680.294591999998</v>
      </c>
      <c r="G20" s="539">
        <v>35739.724994000004</v>
      </c>
      <c r="H20" s="539">
        <v>18326.792645000001</v>
      </c>
      <c r="I20" s="539">
        <v>75746.812231000004</v>
      </c>
      <c r="J20" s="539">
        <v>329377.41900700005</v>
      </c>
      <c r="K20" s="539">
        <v>287377.79583880003</v>
      </c>
      <c r="L20" s="539">
        <v>17841.146397</v>
      </c>
      <c r="M20" s="539">
        <v>634596.36124280002</v>
      </c>
      <c r="N20" s="532"/>
    </row>
    <row r="21" spans="1:14" s="540" customFormat="1" ht="64.5" customHeight="1">
      <c r="A21" s="538" t="s">
        <v>1080</v>
      </c>
      <c r="B21" s="539">
        <v>60415.7971722</v>
      </c>
      <c r="C21" s="539">
        <v>138867.8710474</v>
      </c>
      <c r="D21" s="539">
        <v>1404680.6632586</v>
      </c>
      <c r="E21" s="539">
        <v>1603964.3314781999</v>
      </c>
      <c r="F21" s="539">
        <v>9180.5271931999996</v>
      </c>
      <c r="G21" s="539">
        <v>105784.6971564</v>
      </c>
      <c r="H21" s="539">
        <v>943207.58182900003</v>
      </c>
      <c r="I21" s="539">
        <v>1058172.8061786001</v>
      </c>
      <c r="J21" s="539">
        <v>27222.951166800001</v>
      </c>
      <c r="K21" s="539">
        <v>112223.92093600001</v>
      </c>
      <c r="L21" s="539">
        <v>3097437.6660195999</v>
      </c>
      <c r="M21" s="539">
        <v>3236884.5381223997</v>
      </c>
      <c r="N21" s="532"/>
    </row>
    <row r="22" spans="1:14" s="540" customFormat="1" ht="64.5" customHeight="1">
      <c r="A22" s="538" t="s">
        <v>1081</v>
      </c>
      <c r="B22" s="539">
        <v>3.2</v>
      </c>
      <c r="C22" s="539">
        <v>266.05336999999997</v>
      </c>
      <c r="D22" s="539">
        <v>0</v>
      </c>
      <c r="E22" s="539">
        <v>269.25337000000002</v>
      </c>
      <c r="F22" s="539">
        <v>111.93</v>
      </c>
      <c r="G22" s="539">
        <v>123.781548</v>
      </c>
      <c r="H22" s="539">
        <v>384.1415604</v>
      </c>
      <c r="I22" s="539">
        <v>619.8531084</v>
      </c>
      <c r="J22" s="539">
        <v>577.43315199999995</v>
      </c>
      <c r="K22" s="539">
        <v>419.64550000000003</v>
      </c>
      <c r="L22" s="539">
        <v>4344.1020411999998</v>
      </c>
      <c r="M22" s="539">
        <v>5341.1806932</v>
      </c>
      <c r="N22" s="532"/>
    </row>
    <row r="23" spans="1:14" s="540" customFormat="1" ht="64.5" customHeight="1">
      <c r="A23" s="538" t="s">
        <v>1082</v>
      </c>
      <c r="B23" s="539">
        <v>253.55779999999999</v>
      </c>
      <c r="C23" s="539">
        <v>15556.870642600001</v>
      </c>
      <c r="D23" s="539">
        <v>103317.290097</v>
      </c>
      <c r="E23" s="539">
        <v>119127.7185396</v>
      </c>
      <c r="F23" s="539">
        <v>15</v>
      </c>
      <c r="G23" s="539">
        <v>528.35857799999997</v>
      </c>
      <c r="H23" s="539">
        <v>63040.232765600005</v>
      </c>
      <c r="I23" s="539">
        <v>63583.591343599997</v>
      </c>
      <c r="J23" s="539">
        <v>2713.6941508</v>
      </c>
      <c r="K23" s="539">
        <v>3411.2645419999999</v>
      </c>
      <c r="L23" s="539">
        <v>14536.123120599999</v>
      </c>
      <c r="M23" s="539">
        <v>20661.0818134</v>
      </c>
      <c r="N23" s="532"/>
    </row>
    <row r="24" spans="1:14" s="540" customFormat="1" ht="64.5" customHeight="1">
      <c r="A24" s="538" t="s">
        <v>1083</v>
      </c>
      <c r="B24" s="539">
        <v>24866.703488800002</v>
      </c>
      <c r="C24" s="539">
        <v>94217.926175600005</v>
      </c>
      <c r="D24" s="539">
        <v>85019.144873400001</v>
      </c>
      <c r="E24" s="539">
        <v>204103.77453780003</v>
      </c>
      <c r="F24" s="539">
        <v>2086.6072899999999</v>
      </c>
      <c r="G24" s="539">
        <v>16768.999308800001</v>
      </c>
      <c r="H24" s="539">
        <v>13499.2572046</v>
      </c>
      <c r="I24" s="539">
        <v>32354.8638034</v>
      </c>
      <c r="J24" s="539">
        <v>3157.4125610000001</v>
      </c>
      <c r="K24" s="539">
        <v>13704.035579199999</v>
      </c>
      <c r="L24" s="539">
        <v>117270.6150296</v>
      </c>
      <c r="M24" s="539">
        <v>134132.06316980001</v>
      </c>
      <c r="N24" s="532"/>
    </row>
    <row r="25" spans="1:14" s="540" customFormat="1" ht="64.5" customHeight="1">
      <c r="A25" s="538" t="s">
        <v>1084</v>
      </c>
      <c r="B25" s="539">
        <v>0</v>
      </c>
      <c r="C25" s="539">
        <v>0</v>
      </c>
      <c r="D25" s="539">
        <v>0</v>
      </c>
      <c r="E25" s="539">
        <v>0</v>
      </c>
      <c r="F25" s="539">
        <v>0</v>
      </c>
      <c r="G25" s="539">
        <v>31.869869999999999</v>
      </c>
      <c r="H25" s="539">
        <v>0</v>
      </c>
      <c r="I25" s="539">
        <v>31.869869999999999</v>
      </c>
      <c r="J25" s="539">
        <v>0</v>
      </c>
      <c r="K25" s="539">
        <v>1.3730799999999999</v>
      </c>
      <c r="L25" s="539">
        <v>252.394835</v>
      </c>
      <c r="M25" s="539">
        <v>253.76791500000002</v>
      </c>
      <c r="N25" s="532"/>
    </row>
    <row r="26" spans="1:14" s="540" customFormat="1" ht="64.5" customHeight="1">
      <c r="A26" s="538" t="s">
        <v>1085</v>
      </c>
      <c r="B26" s="539">
        <v>353.67500000000001</v>
      </c>
      <c r="C26" s="539">
        <v>0</v>
      </c>
      <c r="D26" s="539">
        <v>0</v>
      </c>
      <c r="E26" s="539">
        <v>353.67500000000001</v>
      </c>
      <c r="F26" s="539">
        <v>0</v>
      </c>
      <c r="G26" s="539">
        <v>9.2886500000000005</v>
      </c>
      <c r="H26" s="539">
        <v>0</v>
      </c>
      <c r="I26" s="539">
        <v>9.2886500000000005</v>
      </c>
      <c r="J26" s="539">
        <v>490.48</v>
      </c>
      <c r="K26" s="539">
        <v>744.35243999999989</v>
      </c>
      <c r="L26" s="539">
        <v>0</v>
      </c>
      <c r="M26" s="539">
        <v>1234.8324399999999</v>
      </c>
      <c r="N26" s="532"/>
    </row>
    <row r="27" spans="1:14" s="545" customFormat="1" ht="98.25" customHeight="1">
      <c r="A27" s="542" t="s">
        <v>1086</v>
      </c>
      <c r="B27" s="543">
        <v>0</v>
      </c>
      <c r="C27" s="543">
        <v>0</v>
      </c>
      <c r="D27" s="543">
        <v>0</v>
      </c>
      <c r="E27" s="543">
        <v>0</v>
      </c>
      <c r="F27" s="543">
        <v>0</v>
      </c>
      <c r="G27" s="543">
        <v>1.3170299999999999</v>
      </c>
      <c r="H27" s="543">
        <v>363.37845319999997</v>
      </c>
      <c r="I27" s="543">
        <v>364.69548320000001</v>
      </c>
      <c r="J27" s="543">
        <v>280.49311999999998</v>
      </c>
      <c r="K27" s="543">
        <v>56.081180000000003</v>
      </c>
      <c r="L27" s="543">
        <v>164.8108928</v>
      </c>
      <c r="M27" s="543">
        <v>501.38519280000003</v>
      </c>
      <c r="N27" s="544"/>
    </row>
    <row r="28" spans="1:14" s="545" customFormat="1" ht="38.25" customHeight="1">
      <c r="A28" s="546" t="s">
        <v>1103</v>
      </c>
      <c r="B28" s="547">
        <f>SUM(B10:B27)</f>
        <v>2425789.9330666005</v>
      </c>
      <c r="C28" s="547">
        <f t="shared" ref="C28:M28" si="0">SUM(C10:C27)</f>
        <v>1968412.9362758</v>
      </c>
      <c r="D28" s="547">
        <f t="shared" si="0"/>
        <v>3717001.6202898002</v>
      </c>
      <c r="E28" s="547">
        <f t="shared" si="0"/>
        <v>8111204.4896322004</v>
      </c>
      <c r="F28" s="547">
        <f t="shared" si="0"/>
        <v>885683.09629260004</v>
      </c>
      <c r="G28" s="547">
        <f t="shared" si="0"/>
        <v>1454167.974838</v>
      </c>
      <c r="H28" s="547">
        <f t="shared" si="0"/>
        <v>2017605.701746</v>
      </c>
      <c r="I28" s="547">
        <f t="shared" si="0"/>
        <v>4357456.7728765998</v>
      </c>
      <c r="J28" s="547">
        <f t="shared" si="0"/>
        <v>2282987.8501810003</v>
      </c>
      <c r="K28" s="547">
        <f t="shared" si="0"/>
        <v>2048723.3469158001</v>
      </c>
      <c r="L28" s="547">
        <f t="shared" si="0"/>
        <v>5438385.6623780001</v>
      </c>
      <c r="M28" s="547">
        <f t="shared" si="0"/>
        <v>9770096.8594748005</v>
      </c>
      <c r="N28" s="544"/>
    </row>
    <row r="29" spans="1:14" ht="11.25" customHeight="1" thickBot="1">
      <c r="A29" s="548"/>
      <c r="B29" s="549"/>
      <c r="C29" s="550"/>
      <c r="D29" s="550"/>
      <c r="E29" s="550"/>
      <c r="F29" s="550"/>
      <c r="G29" s="550"/>
      <c r="H29" s="549"/>
      <c r="I29" s="549"/>
      <c r="J29" s="549"/>
      <c r="K29" s="549"/>
      <c r="L29" s="549"/>
      <c r="M29" s="549"/>
    </row>
    <row r="30" spans="1:14" s="554" customFormat="1" ht="27.75" customHeight="1" thickTop="1">
      <c r="A30" s="551" t="s">
        <v>1089</v>
      </c>
      <c r="B30" s="552"/>
      <c r="C30" s="553"/>
      <c r="D30" s="553"/>
      <c r="E30" s="553"/>
      <c r="F30" s="553"/>
      <c r="G30" s="553"/>
      <c r="H30" s="552"/>
      <c r="I30" s="552"/>
      <c r="N30" s="555"/>
    </row>
    <row r="31" spans="1:14" ht="24.75" customHeight="1">
      <c r="A31" s="551" t="s">
        <v>1097</v>
      </c>
      <c r="B31" s="286"/>
      <c r="C31" s="382"/>
      <c r="D31" s="382"/>
      <c r="E31" s="382"/>
      <c r="F31" s="382"/>
      <c r="G31" s="382"/>
      <c r="H31" s="382"/>
      <c r="I31" s="258"/>
      <c r="J31" s="381"/>
      <c r="K31" s="381"/>
      <c r="L31" s="381"/>
      <c r="M31" s="381"/>
    </row>
    <row r="32" spans="1:14" ht="22.5" customHeight="1">
      <c r="A32" s="551" t="s">
        <v>1091</v>
      </c>
      <c r="B32" s="286"/>
      <c r="C32" s="382"/>
      <c r="D32" s="382"/>
      <c r="E32" s="382"/>
      <c r="F32" s="382"/>
      <c r="G32" s="382"/>
      <c r="H32" s="382"/>
      <c r="I32" s="258"/>
      <c r="J32" s="381"/>
      <c r="K32" s="381"/>
      <c r="L32" s="381"/>
      <c r="M32" s="381"/>
    </row>
    <row r="33" spans="1:13" ht="13.5" hidden="1" customHeight="1">
      <c r="A33" s="380"/>
      <c r="B33" s="286"/>
      <c r="C33" s="382"/>
      <c r="D33" s="382"/>
      <c r="E33" s="382"/>
      <c r="F33" s="382"/>
      <c r="G33" s="382"/>
      <c r="H33" s="382"/>
      <c r="I33" s="258"/>
      <c r="J33" s="381"/>
      <c r="K33" s="381"/>
      <c r="L33" s="381"/>
      <c r="M33" s="381"/>
    </row>
    <row r="34" spans="1:13" ht="13.5" hidden="1" customHeight="1">
      <c r="A34" s="380"/>
      <c r="B34" s="286"/>
      <c r="C34" s="382"/>
      <c r="D34" s="382"/>
      <c r="E34" s="382"/>
      <c r="F34" s="382"/>
      <c r="G34" s="382"/>
      <c r="H34" s="382"/>
      <c r="I34" s="258"/>
      <c r="J34" s="381"/>
      <c r="K34" s="381"/>
      <c r="L34" s="381"/>
      <c r="M34" s="381"/>
    </row>
    <row r="35" spans="1:13" ht="13.5" hidden="1" customHeight="1">
      <c r="A35" s="380"/>
      <c r="B35" s="286"/>
      <c r="C35" s="382"/>
      <c r="D35" s="382"/>
      <c r="E35" s="382"/>
      <c r="F35" s="382"/>
      <c r="G35" s="382"/>
      <c r="H35" s="382"/>
      <c r="I35" s="258"/>
      <c r="J35" s="381"/>
      <c r="K35" s="381"/>
      <c r="L35" s="381"/>
      <c r="M35" s="381"/>
    </row>
    <row r="36" spans="1:13" ht="13.5" hidden="1" customHeight="1">
      <c r="A36" s="380"/>
      <c r="B36" s="286"/>
      <c r="C36" s="382"/>
      <c r="D36" s="382"/>
      <c r="E36" s="382"/>
      <c r="F36" s="382"/>
      <c r="G36" s="382"/>
      <c r="H36" s="382"/>
      <c r="I36" s="258"/>
      <c r="J36" s="381"/>
      <c r="K36" s="381"/>
      <c r="L36" s="381"/>
      <c r="M36" s="381"/>
    </row>
    <row r="37" spans="1:13" ht="13.5" hidden="1" customHeight="1">
      <c r="A37" s="386"/>
      <c r="B37" s="157"/>
      <c r="C37" s="382"/>
      <c r="D37" s="382"/>
      <c r="E37" s="382"/>
      <c r="F37" s="382"/>
      <c r="G37" s="382"/>
      <c r="H37" s="382"/>
      <c r="I37" s="258"/>
      <c r="J37" s="381"/>
      <c r="K37" s="381"/>
      <c r="L37" s="381"/>
      <c r="M37" s="381"/>
    </row>
    <row r="38" spans="1:13" ht="13.5" hidden="1" customHeight="1">
      <c r="A38" s="380"/>
      <c r="B38" s="157"/>
      <c r="C38" s="382"/>
      <c r="D38" s="382"/>
      <c r="E38" s="382"/>
      <c r="F38" s="382"/>
      <c r="G38" s="382"/>
      <c r="H38" s="382"/>
      <c r="I38" s="258"/>
      <c r="J38" s="381"/>
      <c r="K38" s="381"/>
      <c r="L38" s="381"/>
      <c r="M38" s="381"/>
    </row>
    <row r="39" spans="1:13" ht="13.5" hidden="1" customHeight="1">
      <c r="A39" s="380"/>
      <c r="B39" s="157"/>
      <c r="C39" s="382"/>
      <c r="D39" s="382"/>
      <c r="E39" s="382"/>
      <c r="F39" s="382"/>
      <c r="G39" s="382"/>
      <c r="H39" s="382"/>
      <c r="I39" s="258"/>
      <c r="J39" s="381"/>
      <c r="K39" s="381"/>
      <c r="L39" s="381"/>
      <c r="M39" s="381"/>
    </row>
    <row r="40" spans="1:13" ht="13.5" hidden="1" customHeight="1">
      <c r="A40" s="380"/>
      <c r="B40" s="157"/>
      <c r="C40" s="382"/>
      <c r="D40" s="382"/>
      <c r="E40" s="382"/>
      <c r="F40" s="382"/>
      <c r="G40" s="382"/>
      <c r="H40" s="382"/>
      <c r="I40" s="258"/>
      <c r="J40" s="381"/>
      <c r="K40" s="381"/>
      <c r="L40" s="381"/>
      <c r="M40" s="381"/>
    </row>
    <row r="41" spans="1:13" ht="13.5" hidden="1" customHeight="1">
      <c r="A41" s="380"/>
      <c r="B41" s="157"/>
      <c r="C41" s="382"/>
      <c r="D41" s="382"/>
      <c r="E41" s="382"/>
      <c r="F41" s="382"/>
      <c r="G41" s="382"/>
      <c r="H41" s="382"/>
      <c r="I41" s="258"/>
      <c r="J41" s="381"/>
      <c r="K41" s="381"/>
      <c r="L41" s="381"/>
      <c r="M41" s="381"/>
    </row>
    <row r="42" spans="1:13" ht="13.5" hidden="1" customHeight="1">
      <c r="A42" s="380"/>
      <c r="B42" s="157"/>
      <c r="C42" s="382"/>
      <c r="D42" s="382"/>
      <c r="E42" s="382"/>
      <c r="F42" s="382"/>
      <c r="G42" s="382"/>
      <c r="H42" s="382"/>
      <c r="I42" s="258"/>
      <c r="J42" s="381"/>
      <c r="K42" s="381"/>
      <c r="L42" s="381"/>
      <c r="M42" s="381"/>
    </row>
    <row r="43" spans="1:13" ht="13.5" hidden="1" customHeight="1">
      <c r="A43" s="386"/>
      <c r="B43" s="157"/>
      <c r="C43" s="382"/>
      <c r="D43" s="382"/>
      <c r="E43" s="382"/>
      <c r="F43" s="382"/>
      <c r="G43" s="382"/>
      <c r="H43" s="382"/>
      <c r="I43" s="258"/>
      <c r="J43" s="381"/>
      <c r="K43" s="381"/>
      <c r="L43" s="381"/>
      <c r="M43" s="381"/>
    </row>
    <row r="44" spans="1:13" ht="13.5" hidden="1" customHeight="1">
      <c r="A44" s="380"/>
      <c r="B44" s="286"/>
      <c r="C44" s="382"/>
      <c r="D44" s="382"/>
      <c r="E44" s="382"/>
      <c r="F44" s="382"/>
      <c r="G44" s="382"/>
      <c r="H44" s="382"/>
      <c r="I44" s="258"/>
      <c r="J44" s="381"/>
      <c r="K44" s="381"/>
      <c r="L44" s="381"/>
      <c r="M44" s="381"/>
    </row>
    <row r="45" spans="1:13" ht="13.5" hidden="1" customHeight="1">
      <c r="A45" s="380"/>
      <c r="B45" s="286"/>
      <c r="C45" s="382"/>
      <c r="D45" s="382"/>
      <c r="E45" s="382"/>
      <c r="F45" s="382"/>
      <c r="G45" s="382"/>
      <c r="H45" s="382"/>
      <c r="I45" s="258"/>
      <c r="J45" s="381"/>
      <c r="K45" s="381"/>
      <c r="L45" s="381"/>
      <c r="M45" s="381"/>
    </row>
    <row r="46" spans="1:13" ht="13.5" hidden="1" customHeight="1">
      <c r="A46" s="380"/>
      <c r="B46" s="286"/>
      <c r="C46" s="382"/>
      <c r="D46" s="382"/>
      <c r="E46" s="382"/>
      <c r="F46" s="382"/>
      <c r="G46" s="382"/>
      <c r="H46" s="382"/>
      <c r="I46" s="258"/>
      <c r="J46" s="381"/>
      <c r="K46" s="381"/>
      <c r="L46" s="381"/>
      <c r="M46" s="381"/>
    </row>
    <row r="47" spans="1:13" ht="13.5" hidden="1" customHeight="1">
      <c r="A47" s="386"/>
      <c r="B47" s="286"/>
      <c r="C47" s="382"/>
      <c r="D47" s="382"/>
      <c r="E47" s="382"/>
      <c r="F47" s="382"/>
      <c r="G47" s="382"/>
      <c r="H47" s="382"/>
      <c r="I47" s="258"/>
      <c r="J47" s="381"/>
      <c r="K47" s="381"/>
      <c r="L47" s="381"/>
      <c r="M47" s="381"/>
    </row>
    <row r="48" spans="1:13" ht="13.5" hidden="1" customHeight="1">
      <c r="A48" s="380"/>
      <c r="B48" s="286"/>
      <c r="C48" s="382"/>
      <c r="D48" s="382"/>
      <c r="E48" s="382"/>
      <c r="F48" s="382"/>
      <c r="G48" s="382"/>
      <c r="H48" s="382"/>
      <c r="I48" s="258"/>
      <c r="J48" s="381"/>
      <c r="K48" s="381"/>
      <c r="L48" s="381"/>
      <c r="M48" s="381"/>
    </row>
    <row r="49" spans="1:13" ht="13.5" hidden="1" customHeight="1">
      <c r="A49" s="380"/>
      <c r="B49" s="286"/>
      <c r="C49" s="382"/>
      <c r="D49" s="382"/>
      <c r="E49" s="382"/>
      <c r="F49" s="382"/>
      <c r="G49" s="382"/>
      <c r="H49" s="382"/>
      <c r="I49" s="258"/>
      <c r="J49" s="381"/>
      <c r="K49" s="381"/>
      <c r="L49" s="381"/>
      <c r="M49" s="381"/>
    </row>
    <row r="50" spans="1:13" ht="13.5" hidden="1" customHeight="1">
      <c r="A50" s="380"/>
      <c r="B50" s="286"/>
      <c r="C50" s="382"/>
      <c r="D50" s="382"/>
      <c r="E50" s="382"/>
      <c r="F50" s="382"/>
      <c r="G50" s="382"/>
      <c r="H50" s="382"/>
      <c r="I50" s="258"/>
      <c r="J50" s="381"/>
      <c r="K50" s="381"/>
      <c r="L50" s="381"/>
      <c r="M50" s="381"/>
    </row>
    <row r="51" spans="1:13" ht="13.5" hidden="1" customHeight="1">
      <c r="A51" s="380"/>
      <c r="B51" s="286"/>
      <c r="C51" s="382"/>
      <c r="D51" s="382"/>
      <c r="E51" s="382"/>
      <c r="F51" s="382"/>
      <c r="G51" s="382"/>
      <c r="H51" s="382"/>
      <c r="I51" s="258"/>
      <c r="J51" s="381"/>
      <c r="K51" s="381"/>
      <c r="L51" s="381"/>
      <c r="M51" s="381"/>
    </row>
    <row r="52" spans="1:13" ht="13.5" hidden="1" customHeight="1">
      <c r="A52" s="386"/>
      <c r="B52" s="286"/>
      <c r="C52" s="382"/>
      <c r="D52" s="382"/>
      <c r="E52" s="382"/>
      <c r="F52" s="382"/>
      <c r="G52" s="382"/>
      <c r="H52" s="382"/>
      <c r="I52" s="258"/>
      <c r="J52" s="381"/>
      <c r="K52" s="381"/>
      <c r="L52" s="381"/>
      <c r="M52" s="381"/>
    </row>
    <row r="53" spans="1:13" ht="13.5" hidden="1" customHeight="1">
      <c r="A53" s="380"/>
      <c r="B53" s="286"/>
      <c r="C53" s="382"/>
      <c r="D53" s="382"/>
      <c r="E53" s="382"/>
      <c r="F53" s="382"/>
      <c r="G53" s="382"/>
      <c r="H53" s="382"/>
      <c r="I53" s="258"/>
      <c r="J53" s="381"/>
      <c r="K53" s="381"/>
      <c r="L53" s="381"/>
      <c r="M53" s="381"/>
    </row>
    <row r="54" spans="1:13" ht="13.5" hidden="1" customHeight="1">
      <c r="A54" s="380"/>
      <c r="B54" s="286"/>
      <c r="C54" s="382"/>
      <c r="D54" s="382"/>
      <c r="E54" s="382"/>
      <c r="F54" s="382"/>
      <c r="G54" s="382"/>
      <c r="H54" s="382"/>
      <c r="I54" s="258"/>
      <c r="J54" s="381"/>
      <c r="K54" s="381"/>
      <c r="L54" s="381"/>
      <c r="M54" s="381"/>
    </row>
    <row r="55" spans="1:13" ht="13.5" hidden="1" customHeight="1">
      <c r="A55" s="380"/>
      <c r="B55" s="286"/>
      <c r="C55" s="382"/>
      <c r="D55" s="382"/>
      <c r="E55" s="382"/>
      <c r="F55" s="382"/>
      <c r="G55" s="382"/>
      <c r="H55" s="382"/>
      <c r="I55" s="258"/>
      <c r="J55" s="381"/>
      <c r="K55" s="381"/>
      <c r="L55" s="381"/>
      <c r="M55" s="381"/>
    </row>
    <row r="56" spans="1:13" ht="9" hidden="1" customHeight="1">
      <c r="A56" s="384"/>
      <c r="B56" s="286"/>
      <c r="C56" s="382"/>
      <c r="D56" s="382"/>
      <c r="E56" s="382"/>
      <c r="F56" s="382"/>
      <c r="G56" s="382"/>
      <c r="H56" s="382"/>
      <c r="I56" s="258"/>
      <c r="J56" s="381"/>
      <c r="K56" s="381"/>
      <c r="L56" s="381"/>
      <c r="M56" s="381"/>
    </row>
    <row r="57" spans="1:13" ht="9" hidden="1" customHeight="1">
      <c r="A57" s="384"/>
      <c r="B57" s="286"/>
      <c r="C57" s="382"/>
      <c r="D57" s="382"/>
      <c r="E57" s="382"/>
      <c r="F57" s="382"/>
      <c r="G57" s="382"/>
      <c r="H57" s="382"/>
      <c r="I57" s="258"/>
      <c r="J57" s="381"/>
      <c r="K57" s="381"/>
      <c r="L57" s="381"/>
      <c r="M57" s="381"/>
    </row>
    <row r="58" spans="1:13" ht="9" hidden="1" customHeight="1">
      <c r="A58" s="384"/>
      <c r="B58" s="286"/>
      <c r="C58" s="382"/>
      <c r="D58" s="382"/>
      <c r="E58" s="382"/>
      <c r="F58" s="382"/>
      <c r="G58" s="382"/>
      <c r="H58" s="382"/>
      <c r="I58" s="258"/>
      <c r="J58" s="381"/>
      <c r="K58" s="381"/>
      <c r="L58" s="381"/>
      <c r="M58" s="381"/>
    </row>
    <row r="59" spans="1:13" ht="9" hidden="1" customHeight="1">
      <c r="A59" s="384"/>
      <c r="B59" s="286"/>
      <c r="C59" s="382"/>
      <c r="D59" s="382"/>
      <c r="E59" s="382"/>
      <c r="F59" s="382"/>
      <c r="G59" s="382"/>
      <c r="H59" s="382"/>
      <c r="I59" s="258"/>
      <c r="J59" s="381"/>
      <c r="K59" s="381"/>
      <c r="L59" s="381"/>
      <c r="M59" s="381"/>
    </row>
    <row r="60" spans="1:13" ht="9" hidden="1" customHeight="1">
      <c r="A60" s="385"/>
      <c r="B60" s="286"/>
      <c r="C60" s="382"/>
      <c r="D60" s="382"/>
      <c r="E60" s="382"/>
      <c r="F60" s="382"/>
      <c r="G60" s="382"/>
      <c r="H60" s="382"/>
      <c r="I60" s="258"/>
      <c r="J60" s="381"/>
      <c r="K60" s="381"/>
      <c r="L60" s="381"/>
      <c r="M60" s="381"/>
    </row>
    <row r="61" spans="1:13" ht="9" hidden="1" customHeight="1">
      <c r="A61" s="385"/>
      <c r="C61" s="382"/>
      <c r="D61" s="382"/>
      <c r="E61" s="382"/>
      <c r="F61" s="382"/>
      <c r="G61" s="382"/>
      <c r="H61" s="382"/>
      <c r="I61" s="381"/>
      <c r="J61" s="381"/>
      <c r="K61" s="381"/>
      <c r="L61" s="381"/>
      <c r="M61" s="381"/>
    </row>
    <row r="62" spans="1:13" ht="9" hidden="1" customHeight="1">
      <c r="A62" s="386"/>
      <c r="C62" s="382"/>
      <c r="D62" s="382"/>
      <c r="E62" s="382"/>
      <c r="F62" s="382"/>
      <c r="G62" s="382"/>
      <c r="H62" s="382"/>
      <c r="I62" s="381"/>
      <c r="J62" s="381"/>
      <c r="K62" s="381"/>
      <c r="L62" s="381"/>
      <c r="M62" s="381"/>
    </row>
    <row r="63" spans="1:13" ht="9" hidden="1" customHeight="1">
      <c r="A63" s="380"/>
      <c r="C63" s="382"/>
      <c r="D63" s="382"/>
      <c r="E63" s="382"/>
      <c r="F63" s="382"/>
      <c r="G63" s="382"/>
      <c r="H63" s="382"/>
      <c r="I63" s="381"/>
      <c r="J63" s="381"/>
      <c r="K63" s="381"/>
      <c r="L63" s="381"/>
      <c r="M63" s="381"/>
    </row>
    <row r="64" spans="1:13" ht="9" hidden="1" customHeight="1">
      <c r="A64" s="380"/>
      <c r="C64" s="382"/>
      <c r="D64" s="382"/>
      <c r="E64" s="382"/>
      <c r="F64" s="382"/>
      <c r="G64" s="382"/>
      <c r="H64" s="382"/>
      <c r="I64" s="381"/>
      <c r="J64" s="381"/>
      <c r="K64" s="381"/>
      <c r="L64" s="381"/>
      <c r="M64" s="381"/>
    </row>
    <row r="65" spans="1:13" ht="9" hidden="1" customHeight="1">
      <c r="A65" s="380"/>
      <c r="C65" s="382"/>
      <c r="D65" s="382"/>
      <c r="E65" s="382"/>
      <c r="F65" s="382"/>
      <c r="G65" s="382"/>
      <c r="H65" s="382"/>
      <c r="I65" s="381"/>
      <c r="J65" s="381"/>
      <c r="K65" s="381"/>
      <c r="L65" s="381"/>
      <c r="M65" s="381"/>
    </row>
    <row r="66" spans="1:13" ht="9" hidden="1" customHeight="1">
      <c r="A66" s="380"/>
      <c r="C66" s="382"/>
      <c r="D66" s="382"/>
      <c r="E66" s="382"/>
      <c r="F66" s="382"/>
      <c r="G66" s="382"/>
      <c r="H66" s="382"/>
      <c r="I66" s="381"/>
      <c r="J66" s="381"/>
      <c r="K66" s="381"/>
      <c r="L66" s="381"/>
      <c r="M66" s="381"/>
    </row>
    <row r="67" spans="1:13" ht="9" hidden="1" customHeight="1">
      <c r="A67" s="384"/>
      <c r="C67" s="382"/>
      <c r="D67" s="382"/>
      <c r="E67" s="382"/>
      <c r="F67" s="382"/>
      <c r="G67" s="382"/>
      <c r="H67" s="382"/>
      <c r="I67" s="381"/>
      <c r="J67" s="381"/>
      <c r="K67" s="381"/>
      <c r="L67" s="381"/>
      <c r="M67" s="381"/>
    </row>
    <row r="68" spans="1:13" ht="9" hidden="1" customHeight="1">
      <c r="A68" s="386"/>
      <c r="C68" s="382"/>
      <c r="D68" s="382"/>
      <c r="E68" s="382"/>
      <c r="F68" s="382"/>
      <c r="G68" s="382"/>
      <c r="H68" s="382"/>
      <c r="I68" s="381"/>
      <c r="J68" s="381"/>
      <c r="K68" s="381"/>
      <c r="L68" s="381"/>
      <c r="M68" s="381"/>
    </row>
    <row r="69" spans="1:13" ht="9" hidden="1" customHeight="1">
      <c r="A69" s="380"/>
      <c r="C69" s="382"/>
      <c r="D69" s="382"/>
      <c r="E69" s="382"/>
      <c r="F69" s="382"/>
      <c r="G69" s="382"/>
      <c r="H69" s="382"/>
      <c r="I69" s="381"/>
      <c r="J69" s="381"/>
      <c r="K69" s="381"/>
      <c r="L69" s="381"/>
      <c r="M69" s="381"/>
    </row>
    <row r="70" spans="1:13" ht="9" hidden="1" customHeight="1">
      <c r="A70" s="380"/>
      <c r="C70" s="382"/>
      <c r="D70" s="382"/>
      <c r="E70" s="382"/>
      <c r="F70" s="382"/>
      <c r="G70" s="382"/>
      <c r="H70" s="382"/>
      <c r="I70" s="381"/>
      <c r="J70" s="381"/>
      <c r="K70" s="381"/>
      <c r="L70" s="381"/>
      <c r="M70" s="381"/>
    </row>
    <row r="71" spans="1:13" ht="9" hidden="1" customHeight="1">
      <c r="A71" s="380"/>
      <c r="C71" s="382"/>
      <c r="D71" s="382"/>
      <c r="E71" s="382"/>
      <c r="F71" s="382"/>
      <c r="G71" s="382"/>
      <c r="H71" s="382"/>
      <c r="I71" s="381"/>
      <c r="J71" s="381"/>
      <c r="K71" s="381"/>
      <c r="L71" s="381"/>
      <c r="M71" s="381"/>
    </row>
    <row r="72" spans="1:13" ht="9" hidden="1" customHeight="1">
      <c r="A72" s="380"/>
      <c r="C72" s="382"/>
      <c r="D72" s="382"/>
      <c r="E72" s="382"/>
      <c r="F72" s="382"/>
      <c r="G72" s="382"/>
      <c r="H72" s="382"/>
      <c r="I72" s="381"/>
      <c r="J72" s="381"/>
      <c r="K72" s="381"/>
      <c r="L72" s="381"/>
      <c r="M72" s="381"/>
    </row>
    <row r="73" spans="1:13" ht="9" hidden="1" customHeight="1">
      <c r="A73" s="384"/>
      <c r="C73" s="382"/>
      <c r="D73" s="382"/>
      <c r="E73" s="382"/>
      <c r="F73" s="382"/>
      <c r="G73" s="382"/>
      <c r="H73" s="382"/>
      <c r="I73" s="381"/>
      <c r="J73" s="381"/>
      <c r="K73" s="381"/>
      <c r="L73" s="381"/>
      <c r="M73" s="381"/>
    </row>
    <row r="74" spans="1:13" ht="9" hidden="1" customHeight="1">
      <c r="A74" s="386"/>
      <c r="C74" s="382"/>
      <c r="D74" s="382"/>
      <c r="E74" s="382"/>
      <c r="F74" s="382"/>
      <c r="G74" s="382"/>
      <c r="H74" s="382"/>
      <c r="I74" s="381"/>
      <c r="J74" s="381"/>
      <c r="K74" s="381"/>
      <c r="L74" s="381"/>
      <c r="M74" s="381"/>
    </row>
    <row r="75" spans="1:13" ht="9" hidden="1" customHeight="1">
      <c r="A75" s="380"/>
      <c r="C75" s="382"/>
      <c r="D75" s="382"/>
      <c r="E75" s="382"/>
      <c r="F75" s="382"/>
      <c r="G75" s="382"/>
      <c r="H75" s="382"/>
      <c r="I75" s="381"/>
      <c r="J75" s="381"/>
      <c r="K75" s="381"/>
      <c r="L75" s="381"/>
      <c r="M75" s="381"/>
    </row>
    <row r="76" spans="1:13" ht="9" hidden="1" customHeight="1">
      <c r="A76" s="380"/>
      <c r="C76" s="382"/>
      <c r="D76" s="382"/>
      <c r="E76" s="382"/>
      <c r="F76" s="382"/>
      <c r="G76" s="382"/>
      <c r="H76" s="382"/>
      <c r="I76" s="381"/>
      <c r="J76" s="381"/>
      <c r="K76" s="381"/>
      <c r="L76" s="381"/>
      <c r="M76" s="381"/>
    </row>
    <row r="77" spans="1:13" ht="9" hidden="1" customHeight="1">
      <c r="A77" s="380"/>
      <c r="C77" s="382"/>
      <c r="D77" s="382"/>
      <c r="E77" s="382"/>
      <c r="F77" s="382"/>
      <c r="G77" s="382"/>
      <c r="H77" s="382"/>
      <c r="I77" s="381"/>
      <c r="J77" s="381"/>
      <c r="K77" s="381"/>
      <c r="L77" s="381"/>
      <c r="M77" s="381"/>
    </row>
    <row r="78" spans="1:13" ht="9" hidden="1" customHeight="1">
      <c r="A78" s="380"/>
      <c r="C78" s="382"/>
      <c r="D78" s="382"/>
      <c r="E78" s="382"/>
      <c r="F78" s="382"/>
      <c r="G78" s="382"/>
      <c r="H78" s="382"/>
      <c r="I78" s="381"/>
      <c r="J78" s="381"/>
      <c r="K78" s="381"/>
      <c r="L78" s="381"/>
      <c r="M78" s="381"/>
    </row>
    <row r="79" spans="1:13" hidden="1">
      <c r="A79" s="380"/>
      <c r="C79" s="286"/>
      <c r="D79" s="286"/>
      <c r="E79" s="286"/>
      <c r="F79" s="286"/>
      <c r="G79" s="286"/>
      <c r="H79" s="286"/>
    </row>
    <row r="80" spans="1:13" hidden="1">
      <c r="A80" s="380"/>
      <c r="C80" s="286"/>
      <c r="D80" s="286"/>
      <c r="E80" s="286"/>
      <c r="F80" s="286"/>
      <c r="G80" s="286"/>
      <c r="H80" s="286"/>
    </row>
    <row r="81" spans="1:8" hidden="1">
      <c r="A81" s="380"/>
      <c r="C81" s="286"/>
      <c r="D81" s="286"/>
      <c r="E81" s="286"/>
      <c r="F81" s="286"/>
      <c r="G81" s="286"/>
      <c r="H81" s="286"/>
    </row>
    <row r="82" spans="1:8" hidden="1">
      <c r="A82" s="380"/>
      <c r="C82" s="286"/>
      <c r="D82" s="286"/>
      <c r="E82" s="286"/>
      <c r="F82" s="286"/>
      <c r="G82" s="286"/>
      <c r="H82" s="286"/>
    </row>
    <row r="83" spans="1:8" hidden="1">
      <c r="A83" s="384"/>
      <c r="C83" s="286"/>
      <c r="D83" s="286"/>
      <c r="E83" s="286"/>
      <c r="F83" s="286"/>
      <c r="G83" s="286"/>
      <c r="H83" s="286"/>
    </row>
    <row r="84" spans="1:8" hidden="1">
      <c r="A84" s="386"/>
      <c r="C84" s="286"/>
      <c r="D84" s="286"/>
      <c r="E84" s="286"/>
      <c r="F84" s="286"/>
      <c r="G84" s="286"/>
      <c r="H84" s="286"/>
    </row>
    <row r="85" spans="1:8" hidden="1">
      <c r="A85" s="380"/>
      <c r="C85" s="286"/>
      <c r="D85" s="286"/>
      <c r="E85" s="286"/>
      <c r="F85" s="286"/>
      <c r="G85" s="286"/>
      <c r="H85" s="286"/>
    </row>
    <row r="86" spans="1:8" hidden="1">
      <c r="A86" s="380"/>
      <c r="C86" s="286"/>
      <c r="D86" s="286"/>
      <c r="E86" s="286"/>
      <c r="F86" s="286"/>
      <c r="G86" s="286"/>
      <c r="H86" s="286"/>
    </row>
    <row r="87" spans="1:8" hidden="1">
      <c r="A87" s="380"/>
      <c r="C87" s="286"/>
      <c r="D87" s="286"/>
      <c r="E87" s="286"/>
      <c r="F87" s="286"/>
      <c r="G87" s="286"/>
      <c r="H87" s="286"/>
    </row>
    <row r="88" spans="1:8" hidden="1">
      <c r="A88" s="380"/>
      <c r="C88" s="286"/>
      <c r="D88" s="286"/>
      <c r="E88" s="286"/>
      <c r="F88" s="286"/>
      <c r="G88" s="286"/>
      <c r="H88" s="286"/>
    </row>
    <row r="89" spans="1:8" hidden="1">
      <c r="A89" s="380"/>
      <c r="C89" s="286"/>
      <c r="D89" s="286"/>
      <c r="E89" s="286"/>
      <c r="F89" s="286"/>
      <c r="G89" s="286"/>
      <c r="H89" s="286"/>
    </row>
    <row r="90" spans="1:8" hidden="1">
      <c r="A90" s="380"/>
      <c r="C90" s="286"/>
      <c r="D90" s="286"/>
      <c r="E90" s="286"/>
      <c r="F90" s="286"/>
      <c r="G90" s="286"/>
      <c r="H90" s="286"/>
    </row>
    <row r="91" spans="1:8" hidden="1">
      <c r="A91" s="380"/>
      <c r="C91" s="286"/>
      <c r="D91" s="286"/>
      <c r="E91" s="286"/>
      <c r="F91" s="286"/>
      <c r="G91" s="286"/>
      <c r="H91" s="286"/>
    </row>
    <row r="92" spans="1:8" hidden="1">
      <c r="A92" s="380"/>
      <c r="C92" s="286"/>
      <c r="D92" s="286"/>
      <c r="E92" s="286"/>
      <c r="F92" s="286"/>
      <c r="G92" s="286"/>
      <c r="H92" s="286"/>
    </row>
    <row r="93" spans="1:8" hidden="1">
      <c r="A93" s="380"/>
      <c r="C93" s="286"/>
      <c r="D93" s="286"/>
      <c r="E93" s="286"/>
      <c r="F93" s="286"/>
      <c r="G93" s="286"/>
      <c r="H93" s="286"/>
    </row>
    <row r="94" spans="1:8" hidden="1">
      <c r="A94" s="386"/>
      <c r="C94" s="286"/>
      <c r="D94" s="286"/>
      <c r="E94" s="286"/>
      <c r="F94" s="286"/>
      <c r="G94" s="286"/>
      <c r="H94" s="286"/>
    </row>
    <row r="95" spans="1:8" hidden="1">
      <c r="A95" s="380"/>
      <c r="C95" s="286"/>
      <c r="D95" s="286"/>
      <c r="E95" s="286"/>
      <c r="F95" s="286"/>
      <c r="G95" s="286"/>
      <c r="H95" s="286"/>
    </row>
    <row r="96" spans="1:8" hidden="1">
      <c r="A96" s="380"/>
      <c r="C96" s="286"/>
      <c r="D96" s="286"/>
      <c r="E96" s="286"/>
      <c r="F96" s="286"/>
      <c r="G96" s="286"/>
      <c r="H96" s="286"/>
    </row>
    <row r="97" spans="1:8" hidden="1">
      <c r="A97" s="380"/>
      <c r="C97" s="286"/>
      <c r="D97" s="286"/>
      <c r="E97" s="286"/>
      <c r="F97" s="286"/>
      <c r="G97" s="286"/>
      <c r="H97" s="286"/>
    </row>
    <row r="98" spans="1:8" hidden="1">
      <c r="A98" s="387"/>
      <c r="C98" s="286"/>
      <c r="D98" s="286"/>
      <c r="E98" s="286"/>
      <c r="F98" s="286"/>
      <c r="G98" s="286"/>
      <c r="H98" s="286"/>
    </row>
    <row r="99" spans="1:8" hidden="1">
      <c r="A99" s="387"/>
      <c r="C99" s="286"/>
      <c r="D99" s="286"/>
      <c r="E99" s="286"/>
      <c r="F99" s="286"/>
      <c r="G99" s="286"/>
      <c r="H99" s="286"/>
    </row>
    <row r="100" spans="1:8" hidden="1">
      <c r="A100" s="387"/>
      <c r="C100" s="286"/>
      <c r="D100" s="286"/>
      <c r="E100" s="286"/>
      <c r="F100" s="286"/>
      <c r="G100" s="286"/>
      <c r="H100" s="286"/>
    </row>
    <row r="101" spans="1:8" hidden="1">
      <c r="A101" s="387"/>
      <c r="C101" s="286"/>
      <c r="D101" s="286"/>
      <c r="E101" s="286"/>
      <c r="F101" s="286"/>
      <c r="G101" s="286"/>
      <c r="H101" s="286"/>
    </row>
    <row r="102" spans="1:8" hidden="1">
      <c r="A102" s="387"/>
      <c r="C102" s="286"/>
      <c r="D102" s="286"/>
      <c r="E102" s="286"/>
      <c r="F102" s="286"/>
      <c r="G102" s="286"/>
      <c r="H102" s="286"/>
    </row>
    <row r="103" spans="1:8" hidden="1">
      <c r="A103" s="387"/>
      <c r="C103" s="286"/>
      <c r="D103" s="286"/>
      <c r="E103" s="286"/>
      <c r="F103" s="286"/>
      <c r="G103" s="286"/>
      <c r="H103" s="286"/>
    </row>
    <row r="104" spans="1:8" hidden="1">
      <c r="A104" s="387"/>
      <c r="C104" s="286"/>
      <c r="D104" s="286"/>
      <c r="E104" s="286"/>
      <c r="F104" s="286"/>
      <c r="G104" s="286"/>
      <c r="H104" s="286"/>
    </row>
    <row r="105" spans="1:8" hidden="1">
      <c r="A105" s="387"/>
      <c r="C105" s="286"/>
      <c r="D105" s="286"/>
      <c r="E105" s="286"/>
      <c r="F105" s="286"/>
      <c r="G105" s="286"/>
      <c r="H105" s="286"/>
    </row>
    <row r="106" spans="1:8" hidden="1">
      <c r="A106" s="387"/>
      <c r="C106" s="286"/>
      <c r="D106" s="286"/>
      <c r="E106" s="286"/>
      <c r="F106" s="286"/>
      <c r="G106" s="286"/>
      <c r="H106" s="286"/>
    </row>
    <row r="107" spans="1:8" ht="15.75" hidden="1">
      <c r="A107" s="388"/>
      <c r="C107" s="286"/>
      <c r="D107" s="286"/>
      <c r="E107" s="286"/>
      <c r="F107" s="286"/>
      <c r="G107" s="286"/>
      <c r="H107" s="286"/>
    </row>
    <row r="108" spans="1:8" ht="15.75" hidden="1">
      <c r="A108" s="388"/>
      <c r="C108" s="286"/>
      <c r="D108" s="286"/>
      <c r="E108" s="286"/>
      <c r="F108" s="286"/>
      <c r="G108" s="286"/>
      <c r="H108" s="286"/>
    </row>
    <row r="109" spans="1:8" ht="15.75" hidden="1">
      <c r="A109" s="388"/>
      <c r="C109" s="286"/>
      <c r="D109" s="286"/>
      <c r="E109" s="286"/>
      <c r="F109" s="286"/>
      <c r="G109" s="286"/>
      <c r="H109" s="286"/>
    </row>
    <row r="110" spans="1:8" ht="15.75" hidden="1">
      <c r="A110" s="388"/>
      <c r="C110" s="286"/>
      <c r="D110" s="286"/>
      <c r="E110" s="286"/>
      <c r="F110" s="286"/>
      <c r="G110" s="286"/>
      <c r="H110" s="286"/>
    </row>
    <row r="111" spans="1:8" ht="15.75" hidden="1">
      <c r="A111" s="388"/>
      <c r="C111" s="286"/>
      <c r="D111" s="286"/>
      <c r="E111" s="286"/>
      <c r="F111" s="286"/>
      <c r="G111" s="286"/>
      <c r="H111" s="286"/>
    </row>
    <row r="112" spans="1:8" ht="15.75" hidden="1">
      <c r="A112" s="388"/>
      <c r="C112" s="286"/>
      <c r="D112" s="286"/>
      <c r="E112" s="286"/>
      <c r="F112" s="286"/>
      <c r="G112" s="286"/>
      <c r="H112" s="286"/>
    </row>
    <row r="113" spans="1:8" ht="15.75" hidden="1">
      <c r="A113" s="388"/>
      <c r="C113" s="286"/>
      <c r="D113" s="286"/>
      <c r="E113" s="286"/>
      <c r="F113" s="286"/>
      <c r="G113" s="286"/>
      <c r="H113" s="286"/>
    </row>
    <row r="114" spans="1:8" ht="15.75" hidden="1">
      <c r="A114" s="388"/>
      <c r="C114" s="286"/>
      <c r="D114" s="286"/>
      <c r="E114" s="286"/>
      <c r="F114" s="286"/>
      <c r="G114" s="286"/>
      <c r="H114" s="286"/>
    </row>
    <row r="115" spans="1:8" ht="15.75" hidden="1">
      <c r="A115" s="388"/>
      <c r="C115" s="286"/>
      <c r="D115" s="286"/>
      <c r="E115" s="286"/>
      <c r="F115" s="286"/>
      <c r="G115" s="286"/>
      <c r="H115" s="286"/>
    </row>
    <row r="116" spans="1:8" ht="15.75" hidden="1">
      <c r="A116" s="388"/>
      <c r="C116" s="286"/>
      <c r="D116" s="286"/>
      <c r="E116" s="286"/>
      <c r="F116" s="286"/>
      <c r="G116" s="286"/>
      <c r="H116" s="286"/>
    </row>
    <row r="117" spans="1:8" ht="15.75" hidden="1">
      <c r="A117" s="388"/>
      <c r="C117" s="286"/>
      <c r="D117" s="286"/>
      <c r="E117" s="286"/>
      <c r="F117" s="286"/>
      <c r="G117" s="286"/>
      <c r="H117" s="286"/>
    </row>
    <row r="118" spans="1:8" ht="15.75" hidden="1">
      <c r="A118" s="388"/>
      <c r="C118" s="286"/>
      <c r="D118" s="286"/>
      <c r="E118" s="286"/>
      <c r="F118" s="286"/>
      <c r="G118" s="286"/>
      <c r="H118" s="286"/>
    </row>
    <row r="119" spans="1:8" ht="15.75" hidden="1">
      <c r="A119" s="388"/>
      <c r="C119" s="286"/>
      <c r="D119" s="286"/>
      <c r="E119" s="286"/>
      <c r="F119" s="286"/>
      <c r="G119" s="286"/>
      <c r="H119" s="286"/>
    </row>
    <row r="120" spans="1:8" ht="15.75" hidden="1">
      <c r="A120" s="388"/>
    </row>
    <row r="121" spans="1:8" ht="15.75" hidden="1">
      <c r="A121" s="388"/>
    </row>
    <row r="122" spans="1:8" ht="15.75" hidden="1">
      <c r="A122" s="388"/>
    </row>
    <row r="123" spans="1:8" ht="15.75" hidden="1">
      <c r="A123" s="388"/>
    </row>
    <row r="124" spans="1:8" ht="15.75" hidden="1">
      <c r="A124" s="388"/>
    </row>
    <row r="125" spans="1:8" ht="15.75" hidden="1">
      <c r="A125" s="388"/>
    </row>
    <row r="126" spans="1:8" ht="15.75" hidden="1">
      <c r="A126" s="388"/>
    </row>
    <row r="127" spans="1:8" ht="15.75" hidden="1">
      <c r="A127" s="388"/>
    </row>
    <row r="128" spans="1:8"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V653"/>
  <sheetViews>
    <sheetView topLeftCell="A2" zoomScale="41" zoomScaleNormal="41" workbookViewId="0">
      <selection activeCell="A14" sqref="A14"/>
    </sheetView>
  </sheetViews>
  <sheetFormatPr defaultColWidth="0" defaultRowHeight="12.75" zeroHeight="1"/>
  <cols>
    <col min="1" max="1" width="118.42578125" style="207" customWidth="1"/>
    <col min="2" max="2" width="21.85546875" style="204" customWidth="1"/>
    <col min="3" max="3" width="23.7109375" style="204" customWidth="1"/>
    <col min="4" max="4" width="22.28515625" style="204" customWidth="1"/>
    <col min="5" max="5" width="22" style="204" customWidth="1"/>
    <col min="6" max="6" width="22.5703125" style="204" customWidth="1"/>
    <col min="7" max="7" width="23.5703125" style="204" customWidth="1"/>
    <col min="8" max="8" width="22.42578125" style="204" customWidth="1"/>
    <col min="9" max="9" width="21.7109375" style="204" customWidth="1"/>
    <col min="10" max="10" width="22.28515625" style="204" customWidth="1"/>
    <col min="11" max="11" width="23.7109375" style="204" customWidth="1"/>
    <col min="12" max="12" width="22.28515625" style="204" customWidth="1"/>
    <col min="13" max="13" width="21.7109375" style="204" customWidth="1"/>
    <col min="14" max="14" width="4.5703125" style="203" hidden="1"/>
    <col min="15" max="256" width="9.140625" style="204" hidden="1"/>
    <col min="257" max="257" width="118.42578125" style="204" hidden="1"/>
    <col min="258" max="258" width="20.140625" style="204" hidden="1"/>
    <col min="259" max="259" width="23.7109375" style="204" hidden="1"/>
    <col min="260" max="260" width="22.28515625" style="204" hidden="1"/>
    <col min="261" max="261" width="22" style="204" hidden="1"/>
    <col min="262" max="262" width="20.140625" style="204" hidden="1"/>
    <col min="263" max="263" width="23.5703125" style="204" hidden="1"/>
    <col min="264" max="264" width="22.42578125" style="204" hidden="1"/>
    <col min="265" max="265" width="21.7109375" style="204" hidden="1"/>
    <col min="266" max="266" width="20.140625" style="204" hidden="1"/>
    <col min="267" max="267" width="23.7109375" style="204" hidden="1"/>
    <col min="268" max="268" width="22.28515625" style="204" hidden="1"/>
    <col min="269" max="269" width="21.7109375" style="204" hidden="1"/>
    <col min="270" max="270" width="4.5703125" style="204" hidden="1"/>
    <col min="271" max="512" width="9.140625" style="204" hidden="1"/>
    <col min="513" max="513" width="118.42578125" style="204" hidden="1"/>
    <col min="514" max="514" width="20.140625" style="204" hidden="1"/>
    <col min="515" max="515" width="23.7109375" style="204" hidden="1"/>
    <col min="516" max="516" width="22.28515625" style="204" hidden="1"/>
    <col min="517" max="517" width="22" style="204" hidden="1"/>
    <col min="518" max="518" width="20.140625" style="204" hidden="1"/>
    <col min="519" max="519" width="23.5703125" style="204" hidden="1"/>
    <col min="520" max="520" width="22.42578125" style="204" hidden="1"/>
    <col min="521" max="521" width="21.7109375" style="204" hidden="1"/>
    <col min="522" max="522" width="20.140625" style="204" hidden="1"/>
    <col min="523" max="523" width="23.7109375" style="204" hidden="1"/>
    <col min="524" max="524" width="22.28515625" style="204" hidden="1"/>
    <col min="525" max="525" width="21.7109375" style="204" hidden="1"/>
    <col min="526" max="526" width="4.5703125" style="204" hidden="1"/>
    <col min="527" max="768" width="9.140625" style="204" hidden="1"/>
    <col min="769" max="769" width="118.42578125" style="204" hidden="1"/>
    <col min="770" max="770" width="20.140625" style="204" hidden="1"/>
    <col min="771" max="771" width="23.7109375" style="204" hidden="1"/>
    <col min="772" max="772" width="22.28515625" style="204" hidden="1"/>
    <col min="773" max="773" width="22" style="204" hidden="1"/>
    <col min="774" max="774" width="20.140625" style="204" hidden="1"/>
    <col min="775" max="775" width="23.5703125" style="204" hidden="1"/>
    <col min="776" max="776" width="22.42578125" style="204" hidden="1"/>
    <col min="777" max="777" width="21.7109375" style="204" hidden="1"/>
    <col min="778" max="778" width="20.140625" style="204" hidden="1"/>
    <col min="779" max="779" width="23.7109375" style="204" hidden="1"/>
    <col min="780" max="780" width="22.28515625" style="204" hidden="1"/>
    <col min="781" max="781" width="21.7109375" style="204" hidden="1"/>
    <col min="782" max="782" width="4.5703125" style="204" hidden="1"/>
    <col min="783" max="1024" width="9.140625" style="204" hidden="1"/>
    <col min="1025" max="1025" width="118.42578125" style="204" hidden="1"/>
    <col min="1026" max="1026" width="20.140625" style="204" hidden="1"/>
    <col min="1027" max="1027" width="23.7109375" style="204" hidden="1"/>
    <col min="1028" max="1028" width="22.28515625" style="204" hidden="1"/>
    <col min="1029" max="1029" width="22" style="204" hidden="1"/>
    <col min="1030" max="1030" width="20.140625" style="204" hidden="1"/>
    <col min="1031" max="1031" width="23.5703125" style="204" hidden="1"/>
    <col min="1032" max="1032" width="22.42578125" style="204" hidden="1"/>
    <col min="1033" max="1033" width="21.7109375" style="204" hidden="1"/>
    <col min="1034" max="1034" width="20.140625" style="204" hidden="1"/>
    <col min="1035" max="1035" width="23.7109375" style="204" hidden="1"/>
    <col min="1036" max="1036" width="22.28515625" style="204" hidden="1"/>
    <col min="1037" max="1037" width="21.7109375" style="204" hidden="1"/>
    <col min="1038" max="1038" width="4.5703125" style="204" hidden="1"/>
    <col min="1039" max="1280" width="9.140625" style="204" hidden="1"/>
    <col min="1281" max="1281" width="118.42578125" style="204" hidden="1"/>
    <col min="1282" max="1282" width="20.140625" style="204" hidden="1"/>
    <col min="1283" max="1283" width="23.7109375" style="204" hidden="1"/>
    <col min="1284" max="1284" width="22.28515625" style="204" hidden="1"/>
    <col min="1285" max="1285" width="22" style="204" hidden="1"/>
    <col min="1286" max="1286" width="20.140625" style="204" hidden="1"/>
    <col min="1287" max="1287" width="23.5703125" style="204" hidden="1"/>
    <col min="1288" max="1288" width="22.42578125" style="204" hidden="1"/>
    <col min="1289" max="1289" width="21.7109375" style="204" hidden="1"/>
    <col min="1290" max="1290" width="20.140625" style="204" hidden="1"/>
    <col min="1291" max="1291" width="23.7109375" style="204" hidden="1"/>
    <col min="1292" max="1292" width="22.28515625" style="204" hidden="1"/>
    <col min="1293" max="1293" width="21.7109375" style="204" hidden="1"/>
    <col min="1294" max="1294" width="4.5703125" style="204" hidden="1"/>
    <col min="1295" max="1536" width="9.140625" style="204" hidden="1"/>
    <col min="1537" max="1537" width="118.42578125" style="204" hidden="1"/>
    <col min="1538" max="1538" width="20.140625" style="204" hidden="1"/>
    <col min="1539" max="1539" width="23.7109375" style="204" hidden="1"/>
    <col min="1540" max="1540" width="22.28515625" style="204" hidden="1"/>
    <col min="1541" max="1541" width="22" style="204" hidden="1"/>
    <col min="1542" max="1542" width="20.140625" style="204" hidden="1"/>
    <col min="1543" max="1543" width="23.5703125" style="204" hidden="1"/>
    <col min="1544" max="1544" width="22.42578125" style="204" hidden="1"/>
    <col min="1545" max="1545" width="21.7109375" style="204" hidden="1"/>
    <col min="1546" max="1546" width="20.140625" style="204" hidden="1"/>
    <col min="1547" max="1547" width="23.7109375" style="204" hidden="1"/>
    <col min="1548" max="1548" width="22.28515625" style="204" hidden="1"/>
    <col min="1549" max="1549" width="21.7109375" style="204" hidden="1"/>
    <col min="1550" max="1550" width="4.5703125" style="204" hidden="1"/>
    <col min="1551" max="1792" width="9.140625" style="204" hidden="1"/>
    <col min="1793" max="1793" width="118.42578125" style="204" hidden="1"/>
    <col min="1794" max="1794" width="20.140625" style="204" hidden="1"/>
    <col min="1795" max="1795" width="23.7109375" style="204" hidden="1"/>
    <col min="1796" max="1796" width="22.28515625" style="204" hidden="1"/>
    <col min="1797" max="1797" width="22" style="204" hidden="1"/>
    <col min="1798" max="1798" width="20.140625" style="204" hidden="1"/>
    <col min="1799" max="1799" width="23.5703125" style="204" hidden="1"/>
    <col min="1800" max="1800" width="22.42578125" style="204" hidden="1"/>
    <col min="1801" max="1801" width="21.7109375" style="204" hidden="1"/>
    <col min="1802" max="1802" width="20.140625" style="204" hidden="1"/>
    <col min="1803" max="1803" width="23.7109375" style="204" hidden="1"/>
    <col min="1804" max="1804" width="22.28515625" style="204" hidden="1"/>
    <col min="1805" max="1805" width="21.7109375" style="204" hidden="1"/>
    <col min="1806" max="1806" width="4.5703125" style="204" hidden="1"/>
    <col min="1807" max="2048" width="9.140625" style="204" hidden="1"/>
    <col min="2049" max="2049" width="118.42578125" style="204" hidden="1"/>
    <col min="2050" max="2050" width="20.140625" style="204" hidden="1"/>
    <col min="2051" max="2051" width="23.7109375" style="204" hidden="1"/>
    <col min="2052" max="2052" width="22.28515625" style="204" hidden="1"/>
    <col min="2053" max="2053" width="22" style="204" hidden="1"/>
    <col min="2054" max="2054" width="20.140625" style="204" hidden="1"/>
    <col min="2055" max="2055" width="23.5703125" style="204" hidden="1"/>
    <col min="2056" max="2056" width="22.42578125" style="204" hidden="1"/>
    <col min="2057" max="2057" width="21.7109375" style="204" hidden="1"/>
    <col min="2058" max="2058" width="20.140625" style="204" hidden="1"/>
    <col min="2059" max="2059" width="23.7109375" style="204" hidden="1"/>
    <col min="2060" max="2060" width="22.28515625" style="204" hidden="1"/>
    <col min="2061" max="2061" width="21.7109375" style="204" hidden="1"/>
    <col min="2062" max="2062" width="4.5703125" style="204" hidden="1"/>
    <col min="2063" max="2304" width="9.140625" style="204" hidden="1"/>
    <col min="2305" max="2305" width="118.42578125" style="204" hidden="1"/>
    <col min="2306" max="2306" width="20.140625" style="204" hidden="1"/>
    <col min="2307" max="2307" width="23.7109375" style="204" hidden="1"/>
    <col min="2308" max="2308" width="22.28515625" style="204" hidden="1"/>
    <col min="2309" max="2309" width="22" style="204" hidden="1"/>
    <col min="2310" max="2310" width="20.140625" style="204" hidden="1"/>
    <col min="2311" max="2311" width="23.5703125" style="204" hidden="1"/>
    <col min="2312" max="2312" width="22.42578125" style="204" hidden="1"/>
    <col min="2313" max="2313" width="21.7109375" style="204" hidden="1"/>
    <col min="2314" max="2314" width="20.140625" style="204" hidden="1"/>
    <col min="2315" max="2315" width="23.7109375" style="204" hidden="1"/>
    <col min="2316" max="2316" width="22.28515625" style="204" hidden="1"/>
    <col min="2317" max="2317" width="21.7109375" style="204" hidden="1"/>
    <col min="2318" max="2318" width="4.5703125" style="204" hidden="1"/>
    <col min="2319" max="2560" width="9.140625" style="204" hidden="1"/>
    <col min="2561" max="2561" width="118.42578125" style="204" hidden="1"/>
    <col min="2562" max="2562" width="20.140625" style="204" hidden="1"/>
    <col min="2563" max="2563" width="23.7109375" style="204" hidden="1"/>
    <col min="2564" max="2564" width="22.28515625" style="204" hidden="1"/>
    <col min="2565" max="2565" width="22" style="204" hidden="1"/>
    <col min="2566" max="2566" width="20.140625" style="204" hidden="1"/>
    <col min="2567" max="2567" width="23.5703125" style="204" hidden="1"/>
    <col min="2568" max="2568" width="22.42578125" style="204" hidden="1"/>
    <col min="2569" max="2569" width="21.7109375" style="204" hidden="1"/>
    <col min="2570" max="2570" width="20.140625" style="204" hidden="1"/>
    <col min="2571" max="2571" width="23.7109375" style="204" hidden="1"/>
    <col min="2572" max="2572" width="22.28515625" style="204" hidden="1"/>
    <col min="2573" max="2573" width="21.7109375" style="204" hidden="1"/>
    <col min="2574" max="2574" width="4.5703125" style="204" hidden="1"/>
    <col min="2575" max="2816" width="9.140625" style="204" hidden="1"/>
    <col min="2817" max="2817" width="118.42578125" style="204" hidden="1"/>
    <col min="2818" max="2818" width="20.140625" style="204" hidden="1"/>
    <col min="2819" max="2819" width="23.7109375" style="204" hidden="1"/>
    <col min="2820" max="2820" width="22.28515625" style="204" hidden="1"/>
    <col min="2821" max="2821" width="22" style="204" hidden="1"/>
    <col min="2822" max="2822" width="20.140625" style="204" hidden="1"/>
    <col min="2823" max="2823" width="23.5703125" style="204" hidden="1"/>
    <col min="2824" max="2824" width="22.42578125" style="204" hidden="1"/>
    <col min="2825" max="2825" width="21.7109375" style="204" hidden="1"/>
    <col min="2826" max="2826" width="20.140625" style="204" hidden="1"/>
    <col min="2827" max="2827" width="23.7109375" style="204" hidden="1"/>
    <col min="2828" max="2828" width="22.28515625" style="204" hidden="1"/>
    <col min="2829" max="2829" width="21.7109375" style="204" hidden="1"/>
    <col min="2830" max="2830" width="4.5703125" style="204" hidden="1"/>
    <col min="2831" max="3072" width="9.140625" style="204" hidden="1"/>
    <col min="3073" max="3073" width="118.42578125" style="204" hidden="1"/>
    <col min="3074" max="3074" width="20.140625" style="204" hidden="1"/>
    <col min="3075" max="3075" width="23.7109375" style="204" hidden="1"/>
    <col min="3076" max="3076" width="22.28515625" style="204" hidden="1"/>
    <col min="3077" max="3077" width="22" style="204" hidden="1"/>
    <col min="3078" max="3078" width="20.140625" style="204" hidden="1"/>
    <col min="3079" max="3079" width="23.5703125" style="204" hidden="1"/>
    <col min="3080" max="3080" width="22.42578125" style="204" hidden="1"/>
    <col min="3081" max="3081" width="21.7109375" style="204" hidden="1"/>
    <col min="3082" max="3082" width="20.140625" style="204" hidden="1"/>
    <col min="3083" max="3083" width="23.7109375" style="204" hidden="1"/>
    <col min="3084" max="3084" width="22.28515625" style="204" hidden="1"/>
    <col min="3085" max="3085" width="21.7109375" style="204" hidden="1"/>
    <col min="3086" max="3086" width="4.5703125" style="204" hidden="1"/>
    <col min="3087" max="3328" width="9.140625" style="204" hidden="1"/>
    <col min="3329" max="3329" width="118.42578125" style="204" hidden="1"/>
    <col min="3330" max="3330" width="20.140625" style="204" hidden="1"/>
    <col min="3331" max="3331" width="23.7109375" style="204" hidden="1"/>
    <col min="3332" max="3332" width="22.28515625" style="204" hidden="1"/>
    <col min="3333" max="3333" width="22" style="204" hidden="1"/>
    <col min="3334" max="3334" width="20.140625" style="204" hidden="1"/>
    <col min="3335" max="3335" width="23.5703125" style="204" hidden="1"/>
    <col min="3336" max="3336" width="22.42578125" style="204" hidden="1"/>
    <col min="3337" max="3337" width="21.7109375" style="204" hidden="1"/>
    <col min="3338" max="3338" width="20.140625" style="204" hidden="1"/>
    <col min="3339" max="3339" width="23.7109375" style="204" hidden="1"/>
    <col min="3340" max="3340" width="22.28515625" style="204" hidden="1"/>
    <col min="3341" max="3341" width="21.7109375" style="204" hidden="1"/>
    <col min="3342" max="3342" width="4.5703125" style="204" hidden="1"/>
    <col min="3343" max="3584" width="9.140625" style="204" hidden="1"/>
    <col min="3585" max="3585" width="118.42578125" style="204" hidden="1"/>
    <col min="3586" max="3586" width="20.140625" style="204" hidden="1"/>
    <col min="3587" max="3587" width="23.7109375" style="204" hidden="1"/>
    <col min="3588" max="3588" width="22.28515625" style="204" hidden="1"/>
    <col min="3589" max="3589" width="22" style="204" hidden="1"/>
    <col min="3590" max="3590" width="20.140625" style="204" hidden="1"/>
    <col min="3591" max="3591" width="23.5703125" style="204" hidden="1"/>
    <col min="3592" max="3592" width="22.42578125" style="204" hidden="1"/>
    <col min="3593" max="3593" width="21.7109375" style="204" hidden="1"/>
    <col min="3594" max="3594" width="20.140625" style="204" hidden="1"/>
    <col min="3595" max="3595" width="23.7109375" style="204" hidden="1"/>
    <col min="3596" max="3596" width="22.28515625" style="204" hidden="1"/>
    <col min="3597" max="3597" width="21.7109375" style="204" hidden="1"/>
    <col min="3598" max="3598" width="4.5703125" style="204" hidden="1"/>
    <col min="3599" max="3840" width="9.140625" style="204" hidden="1"/>
    <col min="3841" max="3841" width="118.42578125" style="204" hidden="1"/>
    <col min="3842" max="3842" width="20.140625" style="204" hidden="1"/>
    <col min="3843" max="3843" width="23.7109375" style="204" hidden="1"/>
    <col min="3844" max="3844" width="22.28515625" style="204" hidden="1"/>
    <col min="3845" max="3845" width="22" style="204" hidden="1"/>
    <col min="3846" max="3846" width="20.140625" style="204" hidden="1"/>
    <col min="3847" max="3847" width="23.5703125" style="204" hidden="1"/>
    <col min="3848" max="3848" width="22.42578125" style="204" hidden="1"/>
    <col min="3849" max="3849" width="21.7109375" style="204" hidden="1"/>
    <col min="3850" max="3850" width="20.140625" style="204" hidden="1"/>
    <col min="3851" max="3851" width="23.7109375" style="204" hidden="1"/>
    <col min="3852" max="3852" width="22.28515625" style="204" hidden="1"/>
    <col min="3853" max="3853" width="21.7109375" style="204" hidden="1"/>
    <col min="3854" max="3854" width="4.5703125" style="204" hidden="1"/>
    <col min="3855" max="4096" width="9.140625" style="204" hidden="1"/>
    <col min="4097" max="4097" width="118.42578125" style="204" hidden="1"/>
    <col min="4098" max="4098" width="20.140625" style="204" hidden="1"/>
    <col min="4099" max="4099" width="23.7109375" style="204" hidden="1"/>
    <col min="4100" max="4100" width="22.28515625" style="204" hidden="1"/>
    <col min="4101" max="4101" width="22" style="204" hidden="1"/>
    <col min="4102" max="4102" width="20.140625" style="204" hidden="1"/>
    <col min="4103" max="4103" width="23.5703125" style="204" hidden="1"/>
    <col min="4104" max="4104" width="22.42578125" style="204" hidden="1"/>
    <col min="4105" max="4105" width="21.7109375" style="204" hidden="1"/>
    <col min="4106" max="4106" width="20.140625" style="204" hidden="1"/>
    <col min="4107" max="4107" width="23.7109375" style="204" hidden="1"/>
    <col min="4108" max="4108" width="22.28515625" style="204" hidden="1"/>
    <col min="4109" max="4109" width="21.7109375" style="204" hidden="1"/>
    <col min="4110" max="4110" width="4.5703125" style="204" hidden="1"/>
    <col min="4111" max="4352" width="9.140625" style="204" hidden="1"/>
    <col min="4353" max="4353" width="118.42578125" style="204" hidden="1"/>
    <col min="4354" max="4354" width="20.140625" style="204" hidden="1"/>
    <col min="4355" max="4355" width="23.7109375" style="204" hidden="1"/>
    <col min="4356" max="4356" width="22.28515625" style="204" hidden="1"/>
    <col min="4357" max="4357" width="22" style="204" hidden="1"/>
    <col min="4358" max="4358" width="20.140625" style="204" hidden="1"/>
    <col min="4359" max="4359" width="23.5703125" style="204" hidden="1"/>
    <col min="4360" max="4360" width="22.42578125" style="204" hidden="1"/>
    <col min="4361" max="4361" width="21.7109375" style="204" hidden="1"/>
    <col min="4362" max="4362" width="20.140625" style="204" hidden="1"/>
    <col min="4363" max="4363" width="23.7109375" style="204" hidden="1"/>
    <col min="4364" max="4364" width="22.28515625" style="204" hidden="1"/>
    <col min="4365" max="4365" width="21.7109375" style="204" hidden="1"/>
    <col min="4366" max="4366" width="4.5703125" style="204" hidden="1"/>
    <col min="4367" max="4608" width="9.140625" style="204" hidden="1"/>
    <col min="4609" max="4609" width="118.42578125" style="204" hidden="1"/>
    <col min="4610" max="4610" width="20.140625" style="204" hidden="1"/>
    <col min="4611" max="4611" width="23.7109375" style="204" hidden="1"/>
    <col min="4612" max="4612" width="22.28515625" style="204" hidden="1"/>
    <col min="4613" max="4613" width="22" style="204" hidden="1"/>
    <col min="4614" max="4614" width="20.140625" style="204" hidden="1"/>
    <col min="4615" max="4615" width="23.5703125" style="204" hidden="1"/>
    <col min="4616" max="4616" width="22.42578125" style="204" hidden="1"/>
    <col min="4617" max="4617" width="21.7109375" style="204" hidden="1"/>
    <col min="4618" max="4618" width="20.140625" style="204" hidden="1"/>
    <col min="4619" max="4619" width="23.7109375" style="204" hidden="1"/>
    <col min="4620" max="4620" width="22.28515625" style="204" hidden="1"/>
    <col min="4621" max="4621" width="21.7109375" style="204" hidden="1"/>
    <col min="4622" max="4622" width="4.5703125" style="204" hidden="1"/>
    <col min="4623" max="4864" width="9.140625" style="204" hidden="1"/>
    <col min="4865" max="4865" width="118.42578125" style="204" hidden="1"/>
    <col min="4866" max="4866" width="20.140625" style="204" hidden="1"/>
    <col min="4867" max="4867" width="23.7109375" style="204" hidden="1"/>
    <col min="4868" max="4868" width="22.28515625" style="204" hidden="1"/>
    <col min="4869" max="4869" width="22" style="204" hidden="1"/>
    <col min="4870" max="4870" width="20.140625" style="204" hidden="1"/>
    <col min="4871" max="4871" width="23.5703125" style="204" hidden="1"/>
    <col min="4872" max="4872" width="22.42578125" style="204" hidden="1"/>
    <col min="4873" max="4873" width="21.7109375" style="204" hidden="1"/>
    <col min="4874" max="4874" width="20.140625" style="204" hidden="1"/>
    <col min="4875" max="4875" width="23.7109375" style="204" hidden="1"/>
    <col min="4876" max="4876" width="22.28515625" style="204" hidden="1"/>
    <col min="4877" max="4877" width="21.7109375" style="204" hidden="1"/>
    <col min="4878" max="4878" width="4.5703125" style="204" hidden="1"/>
    <col min="4879" max="5120" width="9.140625" style="204" hidden="1"/>
    <col min="5121" max="5121" width="118.42578125" style="204" hidden="1"/>
    <col min="5122" max="5122" width="20.140625" style="204" hidden="1"/>
    <col min="5123" max="5123" width="23.7109375" style="204" hidden="1"/>
    <col min="5124" max="5124" width="22.28515625" style="204" hidden="1"/>
    <col min="5125" max="5125" width="22" style="204" hidden="1"/>
    <col min="5126" max="5126" width="20.140625" style="204" hidden="1"/>
    <col min="5127" max="5127" width="23.5703125" style="204" hidden="1"/>
    <col min="5128" max="5128" width="22.42578125" style="204" hidden="1"/>
    <col min="5129" max="5129" width="21.7109375" style="204" hidden="1"/>
    <col min="5130" max="5130" width="20.140625" style="204" hidden="1"/>
    <col min="5131" max="5131" width="23.7109375" style="204" hidden="1"/>
    <col min="5132" max="5132" width="22.28515625" style="204" hidden="1"/>
    <col min="5133" max="5133" width="21.7109375" style="204" hidden="1"/>
    <col min="5134" max="5134" width="4.5703125" style="204" hidden="1"/>
    <col min="5135" max="5376" width="9.140625" style="204" hidden="1"/>
    <col min="5377" max="5377" width="118.42578125" style="204" hidden="1"/>
    <col min="5378" max="5378" width="20.140625" style="204" hidden="1"/>
    <col min="5379" max="5379" width="23.7109375" style="204" hidden="1"/>
    <col min="5380" max="5380" width="22.28515625" style="204" hidden="1"/>
    <col min="5381" max="5381" width="22" style="204" hidden="1"/>
    <col min="5382" max="5382" width="20.140625" style="204" hidden="1"/>
    <col min="5383" max="5383" width="23.5703125" style="204" hidden="1"/>
    <col min="5384" max="5384" width="22.42578125" style="204" hidden="1"/>
    <col min="5385" max="5385" width="21.7109375" style="204" hidden="1"/>
    <col min="5386" max="5386" width="20.140625" style="204" hidden="1"/>
    <col min="5387" max="5387" width="23.7109375" style="204" hidden="1"/>
    <col min="5388" max="5388" width="22.28515625" style="204" hidden="1"/>
    <col min="5389" max="5389" width="21.7109375" style="204" hidden="1"/>
    <col min="5390" max="5390" width="4.5703125" style="204" hidden="1"/>
    <col min="5391" max="5632" width="9.140625" style="204" hidden="1"/>
    <col min="5633" max="5633" width="118.42578125" style="204" hidden="1"/>
    <col min="5634" max="5634" width="20.140625" style="204" hidden="1"/>
    <col min="5635" max="5635" width="23.7109375" style="204" hidden="1"/>
    <col min="5636" max="5636" width="22.28515625" style="204" hidden="1"/>
    <col min="5637" max="5637" width="22" style="204" hidden="1"/>
    <col min="5638" max="5638" width="20.140625" style="204" hidden="1"/>
    <col min="5639" max="5639" width="23.5703125" style="204" hidden="1"/>
    <col min="5640" max="5640" width="22.42578125" style="204" hidden="1"/>
    <col min="5641" max="5641" width="21.7109375" style="204" hidden="1"/>
    <col min="5642" max="5642" width="20.140625" style="204" hidden="1"/>
    <col min="5643" max="5643" width="23.7109375" style="204" hidden="1"/>
    <col min="5644" max="5644" width="22.28515625" style="204" hidden="1"/>
    <col min="5645" max="5645" width="21.7109375" style="204" hidden="1"/>
    <col min="5646" max="5646" width="4.5703125" style="204" hidden="1"/>
    <col min="5647" max="5888" width="9.140625" style="204" hidden="1"/>
    <col min="5889" max="5889" width="118.42578125" style="204" hidden="1"/>
    <col min="5890" max="5890" width="20.140625" style="204" hidden="1"/>
    <col min="5891" max="5891" width="23.7109375" style="204" hidden="1"/>
    <col min="5892" max="5892" width="22.28515625" style="204" hidden="1"/>
    <col min="5893" max="5893" width="22" style="204" hidden="1"/>
    <col min="5894" max="5894" width="20.140625" style="204" hidden="1"/>
    <col min="5895" max="5895" width="23.5703125" style="204" hidden="1"/>
    <col min="5896" max="5896" width="22.42578125" style="204" hidden="1"/>
    <col min="5897" max="5897" width="21.7109375" style="204" hidden="1"/>
    <col min="5898" max="5898" width="20.140625" style="204" hidden="1"/>
    <col min="5899" max="5899" width="23.7109375" style="204" hidden="1"/>
    <col min="5900" max="5900" width="22.28515625" style="204" hidden="1"/>
    <col min="5901" max="5901" width="21.7109375" style="204" hidden="1"/>
    <col min="5902" max="5902" width="4.5703125" style="204" hidden="1"/>
    <col min="5903" max="6144" width="9.140625" style="204" hidden="1"/>
    <col min="6145" max="6145" width="118.42578125" style="204" hidden="1"/>
    <col min="6146" max="6146" width="20.140625" style="204" hidden="1"/>
    <col min="6147" max="6147" width="23.7109375" style="204" hidden="1"/>
    <col min="6148" max="6148" width="22.28515625" style="204" hidden="1"/>
    <col min="6149" max="6149" width="22" style="204" hidden="1"/>
    <col min="6150" max="6150" width="20.140625" style="204" hidden="1"/>
    <col min="6151" max="6151" width="23.5703125" style="204" hidden="1"/>
    <col min="6152" max="6152" width="22.42578125" style="204" hidden="1"/>
    <col min="6153" max="6153" width="21.7109375" style="204" hidden="1"/>
    <col min="6154" max="6154" width="20.140625" style="204" hidden="1"/>
    <col min="6155" max="6155" width="23.7109375" style="204" hidden="1"/>
    <col min="6156" max="6156" width="22.28515625" style="204" hidden="1"/>
    <col min="6157" max="6157" width="21.7109375" style="204" hidden="1"/>
    <col min="6158" max="6158" width="4.5703125" style="204" hidden="1"/>
    <col min="6159" max="6400" width="9.140625" style="204" hidden="1"/>
    <col min="6401" max="6401" width="118.42578125" style="204" hidden="1"/>
    <col min="6402" max="6402" width="20.140625" style="204" hidden="1"/>
    <col min="6403" max="6403" width="23.7109375" style="204" hidden="1"/>
    <col min="6404" max="6404" width="22.28515625" style="204" hidden="1"/>
    <col min="6405" max="6405" width="22" style="204" hidden="1"/>
    <col min="6406" max="6406" width="20.140625" style="204" hidden="1"/>
    <col min="6407" max="6407" width="23.5703125" style="204" hidden="1"/>
    <col min="6408" max="6408" width="22.42578125" style="204" hidden="1"/>
    <col min="6409" max="6409" width="21.7109375" style="204" hidden="1"/>
    <col min="6410" max="6410" width="20.140625" style="204" hidden="1"/>
    <col min="6411" max="6411" width="23.7109375" style="204" hidden="1"/>
    <col min="6412" max="6412" width="22.28515625" style="204" hidden="1"/>
    <col min="6413" max="6413" width="21.7109375" style="204" hidden="1"/>
    <col min="6414" max="6414" width="4.5703125" style="204" hidden="1"/>
    <col min="6415" max="6656" width="9.140625" style="204" hidden="1"/>
    <col min="6657" max="6657" width="118.42578125" style="204" hidden="1"/>
    <col min="6658" max="6658" width="20.140625" style="204" hidden="1"/>
    <col min="6659" max="6659" width="23.7109375" style="204" hidden="1"/>
    <col min="6660" max="6660" width="22.28515625" style="204" hidden="1"/>
    <col min="6661" max="6661" width="22" style="204" hidden="1"/>
    <col min="6662" max="6662" width="20.140625" style="204" hidden="1"/>
    <col min="6663" max="6663" width="23.5703125" style="204" hidden="1"/>
    <col min="6664" max="6664" width="22.42578125" style="204" hidden="1"/>
    <col min="6665" max="6665" width="21.7109375" style="204" hidden="1"/>
    <col min="6666" max="6666" width="20.140625" style="204" hidden="1"/>
    <col min="6667" max="6667" width="23.7109375" style="204" hidden="1"/>
    <col min="6668" max="6668" width="22.28515625" style="204" hidden="1"/>
    <col min="6669" max="6669" width="21.7109375" style="204" hidden="1"/>
    <col min="6670" max="6670" width="4.5703125" style="204" hidden="1"/>
    <col min="6671" max="6912" width="9.140625" style="204" hidden="1"/>
    <col min="6913" max="6913" width="118.42578125" style="204" hidden="1"/>
    <col min="6914" max="6914" width="20.140625" style="204" hidden="1"/>
    <col min="6915" max="6915" width="23.7109375" style="204" hidden="1"/>
    <col min="6916" max="6916" width="22.28515625" style="204" hidden="1"/>
    <col min="6917" max="6917" width="22" style="204" hidden="1"/>
    <col min="6918" max="6918" width="20.140625" style="204" hidden="1"/>
    <col min="6919" max="6919" width="23.5703125" style="204" hidden="1"/>
    <col min="6920" max="6920" width="22.42578125" style="204" hidden="1"/>
    <col min="6921" max="6921" width="21.7109375" style="204" hidden="1"/>
    <col min="6922" max="6922" width="20.140625" style="204" hidden="1"/>
    <col min="6923" max="6923" width="23.7109375" style="204" hidden="1"/>
    <col min="6924" max="6924" width="22.28515625" style="204" hidden="1"/>
    <col min="6925" max="6925" width="21.7109375" style="204" hidden="1"/>
    <col min="6926" max="6926" width="4.5703125" style="204" hidden="1"/>
    <col min="6927" max="7168" width="9.140625" style="204" hidden="1"/>
    <col min="7169" max="7169" width="118.42578125" style="204" hidden="1"/>
    <col min="7170" max="7170" width="20.140625" style="204" hidden="1"/>
    <col min="7171" max="7171" width="23.7109375" style="204" hidden="1"/>
    <col min="7172" max="7172" width="22.28515625" style="204" hidden="1"/>
    <col min="7173" max="7173" width="22" style="204" hidden="1"/>
    <col min="7174" max="7174" width="20.140625" style="204" hidden="1"/>
    <col min="7175" max="7175" width="23.5703125" style="204" hidden="1"/>
    <col min="7176" max="7176" width="22.42578125" style="204" hidden="1"/>
    <col min="7177" max="7177" width="21.7109375" style="204" hidden="1"/>
    <col min="7178" max="7178" width="20.140625" style="204" hidden="1"/>
    <col min="7179" max="7179" width="23.7109375" style="204" hidden="1"/>
    <col min="7180" max="7180" width="22.28515625" style="204" hidden="1"/>
    <col min="7181" max="7181" width="21.7109375" style="204" hidden="1"/>
    <col min="7182" max="7182" width="4.5703125" style="204" hidden="1"/>
    <col min="7183" max="7424" width="9.140625" style="204" hidden="1"/>
    <col min="7425" max="7425" width="118.42578125" style="204" hidden="1"/>
    <col min="7426" max="7426" width="20.140625" style="204" hidden="1"/>
    <col min="7427" max="7427" width="23.7109375" style="204" hidden="1"/>
    <col min="7428" max="7428" width="22.28515625" style="204" hidden="1"/>
    <col min="7429" max="7429" width="22" style="204" hidden="1"/>
    <col min="7430" max="7430" width="20.140625" style="204" hidden="1"/>
    <col min="7431" max="7431" width="23.5703125" style="204" hidden="1"/>
    <col min="7432" max="7432" width="22.42578125" style="204" hidden="1"/>
    <col min="7433" max="7433" width="21.7109375" style="204" hidden="1"/>
    <col min="7434" max="7434" width="20.140625" style="204" hidden="1"/>
    <col min="7435" max="7435" width="23.7109375" style="204" hidden="1"/>
    <col min="7436" max="7436" width="22.28515625" style="204" hidden="1"/>
    <col min="7437" max="7437" width="21.7109375" style="204" hidden="1"/>
    <col min="7438" max="7438" width="4.5703125" style="204" hidden="1"/>
    <col min="7439" max="7680" width="9.140625" style="204" hidden="1"/>
    <col min="7681" max="7681" width="118.42578125" style="204" hidden="1"/>
    <col min="7682" max="7682" width="20.140625" style="204" hidden="1"/>
    <col min="7683" max="7683" width="23.7109375" style="204" hidden="1"/>
    <col min="7684" max="7684" width="22.28515625" style="204" hidden="1"/>
    <col min="7685" max="7685" width="22" style="204" hidden="1"/>
    <col min="7686" max="7686" width="20.140625" style="204" hidden="1"/>
    <col min="7687" max="7687" width="23.5703125" style="204" hidden="1"/>
    <col min="7688" max="7688" width="22.42578125" style="204" hidden="1"/>
    <col min="7689" max="7689" width="21.7109375" style="204" hidden="1"/>
    <col min="7690" max="7690" width="20.140625" style="204" hidden="1"/>
    <col min="7691" max="7691" width="23.7109375" style="204" hidden="1"/>
    <col min="7692" max="7692" width="22.28515625" style="204" hidden="1"/>
    <col min="7693" max="7693" width="21.7109375" style="204" hidden="1"/>
    <col min="7694" max="7694" width="4.5703125" style="204" hidden="1"/>
    <col min="7695" max="7936" width="9.140625" style="204" hidden="1"/>
    <col min="7937" max="7937" width="118.42578125" style="204" hidden="1"/>
    <col min="7938" max="7938" width="20.140625" style="204" hidden="1"/>
    <col min="7939" max="7939" width="23.7109375" style="204" hidden="1"/>
    <col min="7940" max="7940" width="22.28515625" style="204" hidden="1"/>
    <col min="7941" max="7941" width="22" style="204" hidden="1"/>
    <col min="7942" max="7942" width="20.140625" style="204" hidden="1"/>
    <col min="7943" max="7943" width="23.5703125" style="204" hidden="1"/>
    <col min="7944" max="7944" width="22.42578125" style="204" hidden="1"/>
    <col min="7945" max="7945" width="21.7109375" style="204" hidden="1"/>
    <col min="7946" max="7946" width="20.140625" style="204" hidden="1"/>
    <col min="7947" max="7947" width="23.7109375" style="204" hidden="1"/>
    <col min="7948" max="7948" width="22.28515625" style="204" hidden="1"/>
    <col min="7949" max="7949" width="21.7109375" style="204" hidden="1"/>
    <col min="7950" max="7950" width="4.5703125" style="204" hidden="1"/>
    <col min="7951" max="8192" width="9.140625" style="204" hidden="1"/>
    <col min="8193" max="8193" width="118.42578125" style="204" hidden="1"/>
    <col min="8194" max="8194" width="20.140625" style="204" hidden="1"/>
    <col min="8195" max="8195" width="23.7109375" style="204" hidden="1"/>
    <col min="8196" max="8196" width="22.28515625" style="204" hidden="1"/>
    <col min="8197" max="8197" width="22" style="204" hidden="1"/>
    <col min="8198" max="8198" width="20.140625" style="204" hidden="1"/>
    <col min="8199" max="8199" width="23.5703125" style="204" hidden="1"/>
    <col min="8200" max="8200" width="22.42578125" style="204" hidden="1"/>
    <col min="8201" max="8201" width="21.7109375" style="204" hidden="1"/>
    <col min="8202" max="8202" width="20.140625" style="204" hidden="1"/>
    <col min="8203" max="8203" width="23.7109375" style="204" hidden="1"/>
    <col min="8204" max="8204" width="22.28515625" style="204" hidden="1"/>
    <col min="8205" max="8205" width="21.7109375" style="204" hidden="1"/>
    <col min="8206" max="8206" width="4.5703125" style="204" hidden="1"/>
    <col min="8207" max="8448" width="9.140625" style="204" hidden="1"/>
    <col min="8449" max="8449" width="118.42578125" style="204" hidden="1"/>
    <col min="8450" max="8450" width="20.140625" style="204" hidden="1"/>
    <col min="8451" max="8451" width="23.7109375" style="204" hidden="1"/>
    <col min="8452" max="8452" width="22.28515625" style="204" hidden="1"/>
    <col min="8453" max="8453" width="22" style="204" hidden="1"/>
    <col min="8454" max="8454" width="20.140625" style="204" hidden="1"/>
    <col min="8455" max="8455" width="23.5703125" style="204" hidden="1"/>
    <col min="8456" max="8456" width="22.42578125" style="204" hidden="1"/>
    <col min="8457" max="8457" width="21.7109375" style="204" hidden="1"/>
    <col min="8458" max="8458" width="20.140625" style="204" hidden="1"/>
    <col min="8459" max="8459" width="23.7109375" style="204" hidden="1"/>
    <col min="8460" max="8460" width="22.28515625" style="204" hidden="1"/>
    <col min="8461" max="8461" width="21.7109375" style="204" hidden="1"/>
    <col min="8462" max="8462" width="4.5703125" style="204" hidden="1"/>
    <col min="8463" max="8704" width="9.140625" style="204" hidden="1"/>
    <col min="8705" max="8705" width="118.42578125" style="204" hidden="1"/>
    <col min="8706" max="8706" width="20.140625" style="204" hidden="1"/>
    <col min="8707" max="8707" width="23.7109375" style="204" hidden="1"/>
    <col min="8708" max="8708" width="22.28515625" style="204" hidden="1"/>
    <col min="8709" max="8709" width="22" style="204" hidden="1"/>
    <col min="8710" max="8710" width="20.140625" style="204" hidden="1"/>
    <col min="8711" max="8711" width="23.5703125" style="204" hidden="1"/>
    <col min="8712" max="8712" width="22.42578125" style="204" hidden="1"/>
    <col min="8713" max="8713" width="21.7109375" style="204" hidden="1"/>
    <col min="8714" max="8714" width="20.140625" style="204" hidden="1"/>
    <col min="8715" max="8715" width="23.7109375" style="204" hidden="1"/>
    <col min="8716" max="8716" width="22.28515625" style="204" hidden="1"/>
    <col min="8717" max="8717" width="21.7109375" style="204" hidden="1"/>
    <col min="8718" max="8718" width="4.5703125" style="204" hidden="1"/>
    <col min="8719" max="8960" width="9.140625" style="204" hidden="1"/>
    <col min="8961" max="8961" width="118.42578125" style="204" hidden="1"/>
    <col min="8962" max="8962" width="20.140625" style="204" hidden="1"/>
    <col min="8963" max="8963" width="23.7109375" style="204" hidden="1"/>
    <col min="8964" max="8964" width="22.28515625" style="204" hidden="1"/>
    <col min="8965" max="8965" width="22" style="204" hidden="1"/>
    <col min="8966" max="8966" width="20.140625" style="204" hidden="1"/>
    <col min="8967" max="8967" width="23.5703125" style="204" hidden="1"/>
    <col min="8968" max="8968" width="22.42578125" style="204" hidden="1"/>
    <col min="8969" max="8969" width="21.7109375" style="204" hidden="1"/>
    <col min="8970" max="8970" width="20.140625" style="204" hidden="1"/>
    <col min="8971" max="8971" width="23.7109375" style="204" hidden="1"/>
    <col min="8972" max="8972" width="22.28515625" style="204" hidden="1"/>
    <col min="8973" max="8973" width="21.7109375" style="204" hidden="1"/>
    <col min="8974" max="8974" width="4.5703125" style="204" hidden="1"/>
    <col min="8975" max="9216" width="9.140625" style="204" hidden="1"/>
    <col min="9217" max="9217" width="118.42578125" style="204" hidden="1"/>
    <col min="9218" max="9218" width="20.140625" style="204" hidden="1"/>
    <col min="9219" max="9219" width="23.7109375" style="204" hidden="1"/>
    <col min="9220" max="9220" width="22.28515625" style="204" hidden="1"/>
    <col min="9221" max="9221" width="22" style="204" hidden="1"/>
    <col min="9222" max="9222" width="20.140625" style="204" hidden="1"/>
    <col min="9223" max="9223" width="23.5703125" style="204" hidden="1"/>
    <col min="9224" max="9224" width="22.42578125" style="204" hidden="1"/>
    <col min="9225" max="9225" width="21.7109375" style="204" hidden="1"/>
    <col min="9226" max="9226" width="20.140625" style="204" hidden="1"/>
    <col min="9227" max="9227" width="23.7109375" style="204" hidden="1"/>
    <col min="9228" max="9228" width="22.28515625" style="204" hidden="1"/>
    <col min="9229" max="9229" width="21.7109375" style="204" hidden="1"/>
    <col min="9230" max="9230" width="4.5703125" style="204" hidden="1"/>
    <col min="9231" max="9472" width="9.140625" style="204" hidden="1"/>
    <col min="9473" max="9473" width="118.42578125" style="204" hidden="1"/>
    <col min="9474" max="9474" width="20.140625" style="204" hidden="1"/>
    <col min="9475" max="9475" width="23.7109375" style="204" hidden="1"/>
    <col min="9476" max="9476" width="22.28515625" style="204" hidden="1"/>
    <col min="9477" max="9477" width="22" style="204" hidden="1"/>
    <col min="9478" max="9478" width="20.140625" style="204" hidden="1"/>
    <col min="9479" max="9479" width="23.5703125" style="204" hidden="1"/>
    <col min="9480" max="9480" width="22.42578125" style="204" hidden="1"/>
    <col min="9481" max="9481" width="21.7109375" style="204" hidden="1"/>
    <col min="9482" max="9482" width="20.140625" style="204" hidden="1"/>
    <col min="9483" max="9483" width="23.7109375" style="204" hidden="1"/>
    <col min="9484" max="9484" width="22.28515625" style="204" hidden="1"/>
    <col min="9485" max="9485" width="21.7109375" style="204" hidden="1"/>
    <col min="9486" max="9486" width="4.5703125" style="204" hidden="1"/>
    <col min="9487" max="9728" width="9.140625" style="204" hidden="1"/>
    <col min="9729" max="9729" width="118.42578125" style="204" hidden="1"/>
    <col min="9730" max="9730" width="20.140625" style="204" hidden="1"/>
    <col min="9731" max="9731" width="23.7109375" style="204" hidden="1"/>
    <col min="9732" max="9732" width="22.28515625" style="204" hidden="1"/>
    <col min="9733" max="9733" width="22" style="204" hidden="1"/>
    <col min="9734" max="9734" width="20.140625" style="204" hidden="1"/>
    <col min="9735" max="9735" width="23.5703125" style="204" hidden="1"/>
    <col min="9736" max="9736" width="22.42578125" style="204" hidden="1"/>
    <col min="9737" max="9737" width="21.7109375" style="204" hidden="1"/>
    <col min="9738" max="9738" width="20.140625" style="204" hidden="1"/>
    <col min="9739" max="9739" width="23.7109375" style="204" hidden="1"/>
    <col min="9740" max="9740" width="22.28515625" style="204" hidden="1"/>
    <col min="9741" max="9741" width="21.7109375" style="204" hidden="1"/>
    <col min="9742" max="9742" width="4.5703125" style="204" hidden="1"/>
    <col min="9743" max="9984" width="9.140625" style="204" hidden="1"/>
    <col min="9985" max="9985" width="118.42578125" style="204" hidden="1"/>
    <col min="9986" max="9986" width="20.140625" style="204" hidden="1"/>
    <col min="9987" max="9987" width="23.7109375" style="204" hidden="1"/>
    <col min="9988" max="9988" width="22.28515625" style="204" hidden="1"/>
    <col min="9989" max="9989" width="22" style="204" hidden="1"/>
    <col min="9990" max="9990" width="20.140625" style="204" hidden="1"/>
    <col min="9991" max="9991" width="23.5703125" style="204" hidden="1"/>
    <col min="9992" max="9992" width="22.42578125" style="204" hidden="1"/>
    <col min="9993" max="9993" width="21.7109375" style="204" hidden="1"/>
    <col min="9994" max="9994" width="20.140625" style="204" hidden="1"/>
    <col min="9995" max="9995" width="23.7109375" style="204" hidden="1"/>
    <col min="9996" max="9996" width="22.28515625" style="204" hidden="1"/>
    <col min="9997" max="9997" width="21.7109375" style="204" hidden="1"/>
    <col min="9998" max="9998" width="4.5703125" style="204" hidden="1"/>
    <col min="9999" max="10240" width="9.140625" style="204" hidden="1"/>
    <col min="10241" max="10241" width="118.42578125" style="204" hidden="1"/>
    <col min="10242" max="10242" width="20.140625" style="204" hidden="1"/>
    <col min="10243" max="10243" width="23.7109375" style="204" hidden="1"/>
    <col min="10244" max="10244" width="22.28515625" style="204" hidden="1"/>
    <col min="10245" max="10245" width="22" style="204" hidden="1"/>
    <col min="10246" max="10246" width="20.140625" style="204" hidden="1"/>
    <col min="10247" max="10247" width="23.5703125" style="204" hidden="1"/>
    <col min="10248" max="10248" width="22.42578125" style="204" hidden="1"/>
    <col min="10249" max="10249" width="21.7109375" style="204" hidden="1"/>
    <col min="10250" max="10250" width="20.140625" style="204" hidden="1"/>
    <col min="10251" max="10251" width="23.7109375" style="204" hidden="1"/>
    <col min="10252" max="10252" width="22.28515625" style="204" hidden="1"/>
    <col min="10253" max="10253" width="21.7109375" style="204" hidden="1"/>
    <col min="10254" max="10254" width="4.5703125" style="204" hidden="1"/>
    <col min="10255" max="10496" width="9.140625" style="204" hidden="1"/>
    <col min="10497" max="10497" width="118.42578125" style="204" hidden="1"/>
    <col min="10498" max="10498" width="20.140625" style="204" hidden="1"/>
    <col min="10499" max="10499" width="23.7109375" style="204" hidden="1"/>
    <col min="10500" max="10500" width="22.28515625" style="204" hidden="1"/>
    <col min="10501" max="10501" width="22" style="204" hidden="1"/>
    <col min="10502" max="10502" width="20.140625" style="204" hidden="1"/>
    <col min="10503" max="10503" width="23.5703125" style="204" hidden="1"/>
    <col min="10504" max="10504" width="22.42578125" style="204" hidden="1"/>
    <col min="10505" max="10505" width="21.7109375" style="204" hidden="1"/>
    <col min="10506" max="10506" width="20.140625" style="204" hidden="1"/>
    <col min="10507" max="10507" width="23.7109375" style="204" hidden="1"/>
    <col min="10508" max="10508" width="22.28515625" style="204" hidden="1"/>
    <col min="10509" max="10509" width="21.7109375" style="204" hidden="1"/>
    <col min="10510" max="10510" width="4.5703125" style="204" hidden="1"/>
    <col min="10511" max="10752" width="9.140625" style="204" hidden="1"/>
    <col min="10753" max="10753" width="118.42578125" style="204" hidden="1"/>
    <col min="10754" max="10754" width="20.140625" style="204" hidden="1"/>
    <col min="10755" max="10755" width="23.7109375" style="204" hidden="1"/>
    <col min="10756" max="10756" width="22.28515625" style="204" hidden="1"/>
    <col min="10757" max="10757" width="22" style="204" hidden="1"/>
    <col min="10758" max="10758" width="20.140625" style="204" hidden="1"/>
    <col min="10759" max="10759" width="23.5703125" style="204" hidden="1"/>
    <col min="10760" max="10760" width="22.42578125" style="204" hidden="1"/>
    <col min="10761" max="10761" width="21.7109375" style="204" hidden="1"/>
    <col min="10762" max="10762" width="20.140625" style="204" hidden="1"/>
    <col min="10763" max="10763" width="23.7109375" style="204" hidden="1"/>
    <col min="10764" max="10764" width="22.28515625" style="204" hidden="1"/>
    <col min="10765" max="10765" width="21.7109375" style="204" hidden="1"/>
    <col min="10766" max="10766" width="4.5703125" style="204" hidden="1"/>
    <col min="10767" max="11008" width="9.140625" style="204" hidden="1"/>
    <col min="11009" max="11009" width="118.42578125" style="204" hidden="1"/>
    <col min="11010" max="11010" width="20.140625" style="204" hidden="1"/>
    <col min="11011" max="11011" width="23.7109375" style="204" hidden="1"/>
    <col min="11012" max="11012" width="22.28515625" style="204" hidden="1"/>
    <col min="11013" max="11013" width="22" style="204" hidden="1"/>
    <col min="11014" max="11014" width="20.140625" style="204" hidden="1"/>
    <col min="11015" max="11015" width="23.5703125" style="204" hidden="1"/>
    <col min="11016" max="11016" width="22.42578125" style="204" hidden="1"/>
    <col min="11017" max="11017" width="21.7109375" style="204" hidden="1"/>
    <col min="11018" max="11018" width="20.140625" style="204" hidden="1"/>
    <col min="11019" max="11019" width="23.7109375" style="204" hidden="1"/>
    <col min="11020" max="11020" width="22.28515625" style="204" hidden="1"/>
    <col min="11021" max="11021" width="21.7109375" style="204" hidden="1"/>
    <col min="11022" max="11022" width="4.5703125" style="204" hidden="1"/>
    <col min="11023" max="11264" width="9.140625" style="204" hidden="1"/>
    <col min="11265" max="11265" width="118.42578125" style="204" hidden="1"/>
    <col min="11266" max="11266" width="20.140625" style="204" hidden="1"/>
    <col min="11267" max="11267" width="23.7109375" style="204" hidden="1"/>
    <col min="11268" max="11268" width="22.28515625" style="204" hidden="1"/>
    <col min="11269" max="11269" width="22" style="204" hidden="1"/>
    <col min="11270" max="11270" width="20.140625" style="204" hidden="1"/>
    <col min="11271" max="11271" width="23.5703125" style="204" hidden="1"/>
    <col min="11272" max="11272" width="22.42578125" style="204" hidden="1"/>
    <col min="11273" max="11273" width="21.7109375" style="204" hidden="1"/>
    <col min="11274" max="11274" width="20.140625" style="204" hidden="1"/>
    <col min="11275" max="11275" width="23.7109375" style="204" hidden="1"/>
    <col min="11276" max="11276" width="22.28515625" style="204" hidden="1"/>
    <col min="11277" max="11277" width="21.7109375" style="204" hidden="1"/>
    <col min="11278" max="11278" width="4.5703125" style="204" hidden="1"/>
    <col min="11279" max="11520" width="9.140625" style="204" hidden="1"/>
    <col min="11521" max="11521" width="118.42578125" style="204" hidden="1"/>
    <col min="11522" max="11522" width="20.140625" style="204" hidden="1"/>
    <col min="11523" max="11523" width="23.7109375" style="204" hidden="1"/>
    <col min="11524" max="11524" width="22.28515625" style="204" hidden="1"/>
    <col min="11525" max="11525" width="22" style="204" hidden="1"/>
    <col min="11526" max="11526" width="20.140625" style="204" hidden="1"/>
    <col min="11527" max="11527" width="23.5703125" style="204" hidden="1"/>
    <col min="11528" max="11528" width="22.42578125" style="204" hidden="1"/>
    <col min="11529" max="11529" width="21.7109375" style="204" hidden="1"/>
    <col min="11530" max="11530" width="20.140625" style="204" hidden="1"/>
    <col min="11531" max="11531" width="23.7109375" style="204" hidden="1"/>
    <col min="11532" max="11532" width="22.28515625" style="204" hidden="1"/>
    <col min="11533" max="11533" width="21.7109375" style="204" hidden="1"/>
    <col min="11534" max="11534" width="4.5703125" style="204" hidden="1"/>
    <col min="11535" max="11776" width="9.140625" style="204" hidden="1"/>
    <col min="11777" max="11777" width="118.42578125" style="204" hidden="1"/>
    <col min="11778" max="11778" width="20.140625" style="204" hidden="1"/>
    <col min="11779" max="11779" width="23.7109375" style="204" hidden="1"/>
    <col min="11780" max="11780" width="22.28515625" style="204" hidden="1"/>
    <col min="11781" max="11781" width="22" style="204" hidden="1"/>
    <col min="11782" max="11782" width="20.140625" style="204" hidden="1"/>
    <col min="11783" max="11783" width="23.5703125" style="204" hidden="1"/>
    <col min="11784" max="11784" width="22.42578125" style="204" hidden="1"/>
    <col min="11785" max="11785" width="21.7109375" style="204" hidden="1"/>
    <col min="11786" max="11786" width="20.140625" style="204" hidden="1"/>
    <col min="11787" max="11787" width="23.7109375" style="204" hidden="1"/>
    <col min="11788" max="11788" width="22.28515625" style="204" hidden="1"/>
    <col min="11789" max="11789" width="21.7109375" style="204" hidden="1"/>
    <col min="11790" max="11790" width="4.5703125" style="204" hidden="1"/>
    <col min="11791" max="12032" width="9.140625" style="204" hidden="1"/>
    <col min="12033" max="12033" width="118.42578125" style="204" hidden="1"/>
    <col min="12034" max="12034" width="20.140625" style="204" hidden="1"/>
    <col min="12035" max="12035" width="23.7109375" style="204" hidden="1"/>
    <col min="12036" max="12036" width="22.28515625" style="204" hidden="1"/>
    <col min="12037" max="12037" width="22" style="204" hidden="1"/>
    <col min="12038" max="12038" width="20.140625" style="204" hidden="1"/>
    <col min="12039" max="12039" width="23.5703125" style="204" hidden="1"/>
    <col min="12040" max="12040" width="22.42578125" style="204" hidden="1"/>
    <col min="12041" max="12041" width="21.7109375" style="204" hidden="1"/>
    <col min="12042" max="12042" width="20.140625" style="204" hidden="1"/>
    <col min="12043" max="12043" width="23.7109375" style="204" hidden="1"/>
    <col min="12044" max="12044" width="22.28515625" style="204" hidden="1"/>
    <col min="12045" max="12045" width="21.7109375" style="204" hidden="1"/>
    <col min="12046" max="12046" width="4.5703125" style="204" hidden="1"/>
    <col min="12047" max="12288" width="9.140625" style="204" hidden="1"/>
    <col min="12289" max="12289" width="118.42578125" style="204" hidden="1"/>
    <col min="12290" max="12290" width="20.140625" style="204" hidden="1"/>
    <col min="12291" max="12291" width="23.7109375" style="204" hidden="1"/>
    <col min="12292" max="12292" width="22.28515625" style="204" hidden="1"/>
    <col min="12293" max="12293" width="22" style="204" hidden="1"/>
    <col min="12294" max="12294" width="20.140625" style="204" hidden="1"/>
    <col min="12295" max="12295" width="23.5703125" style="204" hidden="1"/>
    <col min="12296" max="12296" width="22.42578125" style="204" hidden="1"/>
    <col min="12297" max="12297" width="21.7109375" style="204" hidden="1"/>
    <col min="12298" max="12298" width="20.140625" style="204" hidden="1"/>
    <col min="12299" max="12299" width="23.7109375" style="204" hidden="1"/>
    <col min="12300" max="12300" width="22.28515625" style="204" hidden="1"/>
    <col min="12301" max="12301" width="21.7109375" style="204" hidden="1"/>
    <col min="12302" max="12302" width="4.5703125" style="204" hidden="1"/>
    <col min="12303" max="12544" width="9.140625" style="204" hidden="1"/>
    <col min="12545" max="12545" width="118.42578125" style="204" hidden="1"/>
    <col min="12546" max="12546" width="20.140625" style="204" hidden="1"/>
    <col min="12547" max="12547" width="23.7109375" style="204" hidden="1"/>
    <col min="12548" max="12548" width="22.28515625" style="204" hidden="1"/>
    <col min="12549" max="12549" width="22" style="204" hidden="1"/>
    <col min="12550" max="12550" width="20.140625" style="204" hidden="1"/>
    <col min="12551" max="12551" width="23.5703125" style="204" hidden="1"/>
    <col min="12552" max="12552" width="22.42578125" style="204" hidden="1"/>
    <col min="12553" max="12553" width="21.7109375" style="204" hidden="1"/>
    <col min="12554" max="12554" width="20.140625" style="204" hidden="1"/>
    <col min="12555" max="12555" width="23.7109375" style="204" hidden="1"/>
    <col min="12556" max="12556" width="22.28515625" style="204" hidden="1"/>
    <col min="12557" max="12557" width="21.7109375" style="204" hidden="1"/>
    <col min="12558" max="12558" width="4.5703125" style="204" hidden="1"/>
    <col min="12559" max="12800" width="9.140625" style="204" hidden="1"/>
    <col min="12801" max="12801" width="118.42578125" style="204" hidden="1"/>
    <col min="12802" max="12802" width="20.140625" style="204" hidden="1"/>
    <col min="12803" max="12803" width="23.7109375" style="204" hidden="1"/>
    <col min="12804" max="12804" width="22.28515625" style="204" hidden="1"/>
    <col min="12805" max="12805" width="22" style="204" hidden="1"/>
    <col min="12806" max="12806" width="20.140625" style="204" hidden="1"/>
    <col min="12807" max="12807" width="23.5703125" style="204" hidden="1"/>
    <col min="12808" max="12808" width="22.42578125" style="204" hidden="1"/>
    <col min="12809" max="12809" width="21.7109375" style="204" hidden="1"/>
    <col min="12810" max="12810" width="20.140625" style="204" hidden="1"/>
    <col min="12811" max="12811" width="23.7109375" style="204" hidden="1"/>
    <col min="12812" max="12812" width="22.28515625" style="204" hidden="1"/>
    <col min="12813" max="12813" width="21.7109375" style="204" hidden="1"/>
    <col min="12814" max="12814" width="4.5703125" style="204" hidden="1"/>
    <col min="12815" max="13056" width="9.140625" style="204" hidden="1"/>
    <col min="13057" max="13057" width="118.42578125" style="204" hidden="1"/>
    <col min="13058" max="13058" width="20.140625" style="204" hidden="1"/>
    <col min="13059" max="13059" width="23.7109375" style="204" hidden="1"/>
    <col min="13060" max="13060" width="22.28515625" style="204" hidden="1"/>
    <col min="13061" max="13061" width="22" style="204" hidden="1"/>
    <col min="13062" max="13062" width="20.140625" style="204" hidden="1"/>
    <col min="13063" max="13063" width="23.5703125" style="204" hidden="1"/>
    <col min="13064" max="13064" width="22.42578125" style="204" hidden="1"/>
    <col min="13065" max="13065" width="21.7109375" style="204" hidden="1"/>
    <col min="13066" max="13066" width="20.140625" style="204" hidden="1"/>
    <col min="13067" max="13067" width="23.7109375" style="204" hidden="1"/>
    <col min="13068" max="13068" width="22.28515625" style="204" hidden="1"/>
    <col min="13069" max="13069" width="21.7109375" style="204" hidden="1"/>
    <col min="13070" max="13070" width="4.5703125" style="204" hidden="1"/>
    <col min="13071" max="13312" width="9.140625" style="204" hidden="1"/>
    <col min="13313" max="13313" width="118.42578125" style="204" hidden="1"/>
    <col min="13314" max="13314" width="20.140625" style="204" hidden="1"/>
    <col min="13315" max="13315" width="23.7109375" style="204" hidden="1"/>
    <col min="13316" max="13316" width="22.28515625" style="204" hidden="1"/>
    <col min="13317" max="13317" width="22" style="204" hidden="1"/>
    <col min="13318" max="13318" width="20.140625" style="204" hidden="1"/>
    <col min="13319" max="13319" width="23.5703125" style="204" hidden="1"/>
    <col min="13320" max="13320" width="22.42578125" style="204" hidden="1"/>
    <col min="13321" max="13321" width="21.7109375" style="204" hidden="1"/>
    <col min="13322" max="13322" width="20.140625" style="204" hidden="1"/>
    <col min="13323" max="13323" width="23.7109375" style="204" hidden="1"/>
    <col min="13324" max="13324" width="22.28515625" style="204" hidden="1"/>
    <col min="13325" max="13325" width="21.7109375" style="204" hidden="1"/>
    <col min="13326" max="13326" width="4.5703125" style="204" hidden="1"/>
    <col min="13327" max="13568" width="9.140625" style="204" hidden="1"/>
    <col min="13569" max="13569" width="118.42578125" style="204" hidden="1"/>
    <col min="13570" max="13570" width="20.140625" style="204" hidden="1"/>
    <col min="13571" max="13571" width="23.7109375" style="204" hidden="1"/>
    <col min="13572" max="13572" width="22.28515625" style="204" hidden="1"/>
    <col min="13573" max="13573" width="22" style="204" hidden="1"/>
    <col min="13574" max="13574" width="20.140625" style="204" hidden="1"/>
    <col min="13575" max="13575" width="23.5703125" style="204" hidden="1"/>
    <col min="13576" max="13576" width="22.42578125" style="204" hidden="1"/>
    <col min="13577" max="13577" width="21.7109375" style="204" hidden="1"/>
    <col min="13578" max="13578" width="20.140625" style="204" hidden="1"/>
    <col min="13579" max="13579" width="23.7109375" style="204" hidden="1"/>
    <col min="13580" max="13580" width="22.28515625" style="204" hidden="1"/>
    <col min="13581" max="13581" width="21.7109375" style="204" hidden="1"/>
    <col min="13582" max="13582" width="4.5703125" style="204" hidden="1"/>
    <col min="13583" max="13824" width="9.140625" style="204" hidden="1"/>
    <col min="13825" max="13825" width="118.42578125" style="204" hidden="1"/>
    <col min="13826" max="13826" width="20.140625" style="204" hidden="1"/>
    <col min="13827" max="13827" width="23.7109375" style="204" hidden="1"/>
    <col min="13828" max="13828" width="22.28515625" style="204" hidden="1"/>
    <col min="13829" max="13829" width="22" style="204" hidden="1"/>
    <col min="13830" max="13830" width="20.140625" style="204" hidden="1"/>
    <col min="13831" max="13831" width="23.5703125" style="204" hidden="1"/>
    <col min="13832" max="13832" width="22.42578125" style="204" hidden="1"/>
    <col min="13833" max="13833" width="21.7109375" style="204" hidden="1"/>
    <col min="13834" max="13834" width="20.140625" style="204" hidden="1"/>
    <col min="13835" max="13835" width="23.7109375" style="204" hidden="1"/>
    <col min="13836" max="13836" width="22.28515625" style="204" hidden="1"/>
    <col min="13837" max="13837" width="21.7109375" style="204" hidden="1"/>
    <col min="13838" max="13838" width="4.5703125" style="204" hidden="1"/>
    <col min="13839" max="14080" width="9.140625" style="204" hidden="1"/>
    <col min="14081" max="14081" width="118.42578125" style="204" hidden="1"/>
    <col min="14082" max="14082" width="20.140625" style="204" hidden="1"/>
    <col min="14083" max="14083" width="23.7109375" style="204" hidden="1"/>
    <col min="14084" max="14084" width="22.28515625" style="204" hidden="1"/>
    <col min="14085" max="14085" width="22" style="204" hidden="1"/>
    <col min="14086" max="14086" width="20.140625" style="204" hidden="1"/>
    <col min="14087" max="14087" width="23.5703125" style="204" hidden="1"/>
    <col min="14088" max="14088" width="22.42578125" style="204" hidden="1"/>
    <col min="14089" max="14089" width="21.7109375" style="204" hidden="1"/>
    <col min="14090" max="14090" width="20.140625" style="204" hidden="1"/>
    <col min="14091" max="14091" width="23.7109375" style="204" hidden="1"/>
    <col min="14092" max="14092" width="22.28515625" style="204" hidden="1"/>
    <col min="14093" max="14093" width="21.7109375" style="204" hidden="1"/>
    <col min="14094" max="14094" width="4.5703125" style="204" hidden="1"/>
    <col min="14095" max="14336" width="9.140625" style="204" hidden="1"/>
    <col min="14337" max="14337" width="118.42578125" style="204" hidden="1"/>
    <col min="14338" max="14338" width="20.140625" style="204" hidden="1"/>
    <col min="14339" max="14339" width="23.7109375" style="204" hidden="1"/>
    <col min="14340" max="14340" width="22.28515625" style="204" hidden="1"/>
    <col min="14341" max="14341" width="22" style="204" hidden="1"/>
    <col min="14342" max="14342" width="20.140625" style="204" hidden="1"/>
    <col min="14343" max="14343" width="23.5703125" style="204" hidden="1"/>
    <col min="14344" max="14344" width="22.42578125" style="204" hidden="1"/>
    <col min="14345" max="14345" width="21.7109375" style="204" hidden="1"/>
    <col min="14346" max="14346" width="20.140625" style="204" hidden="1"/>
    <col min="14347" max="14347" width="23.7109375" style="204" hidden="1"/>
    <col min="14348" max="14348" width="22.28515625" style="204" hidden="1"/>
    <col min="14349" max="14349" width="21.7109375" style="204" hidden="1"/>
    <col min="14350" max="14350" width="4.5703125" style="204" hidden="1"/>
    <col min="14351" max="14592" width="9.140625" style="204" hidden="1"/>
    <col min="14593" max="14593" width="118.42578125" style="204" hidden="1"/>
    <col min="14594" max="14594" width="20.140625" style="204" hidden="1"/>
    <col min="14595" max="14595" width="23.7109375" style="204" hidden="1"/>
    <col min="14596" max="14596" width="22.28515625" style="204" hidden="1"/>
    <col min="14597" max="14597" width="22" style="204" hidden="1"/>
    <col min="14598" max="14598" width="20.140625" style="204" hidden="1"/>
    <col min="14599" max="14599" width="23.5703125" style="204" hidden="1"/>
    <col min="14600" max="14600" width="22.42578125" style="204" hidden="1"/>
    <col min="14601" max="14601" width="21.7109375" style="204" hidden="1"/>
    <col min="14602" max="14602" width="20.140625" style="204" hidden="1"/>
    <col min="14603" max="14603" width="23.7109375" style="204" hidden="1"/>
    <col min="14604" max="14604" width="22.28515625" style="204" hidden="1"/>
    <col min="14605" max="14605" width="21.7109375" style="204" hidden="1"/>
    <col min="14606" max="14606" width="4.5703125" style="204" hidden="1"/>
    <col min="14607" max="14848" width="9.140625" style="204" hidden="1"/>
    <col min="14849" max="14849" width="118.42578125" style="204" hidden="1"/>
    <col min="14850" max="14850" width="20.140625" style="204" hidden="1"/>
    <col min="14851" max="14851" width="23.7109375" style="204" hidden="1"/>
    <col min="14852" max="14852" width="22.28515625" style="204" hidden="1"/>
    <col min="14853" max="14853" width="22" style="204" hidden="1"/>
    <col min="14854" max="14854" width="20.140625" style="204" hidden="1"/>
    <col min="14855" max="14855" width="23.5703125" style="204" hidden="1"/>
    <col min="14856" max="14856" width="22.42578125" style="204" hidden="1"/>
    <col min="14857" max="14857" width="21.7109375" style="204" hidden="1"/>
    <col min="14858" max="14858" width="20.140625" style="204" hidden="1"/>
    <col min="14859" max="14859" width="23.7109375" style="204" hidden="1"/>
    <col min="14860" max="14860" width="22.28515625" style="204" hidden="1"/>
    <col min="14861" max="14861" width="21.7109375" style="204" hidden="1"/>
    <col min="14862" max="14862" width="4.5703125" style="204" hidden="1"/>
    <col min="14863" max="15104" width="9.140625" style="204" hidden="1"/>
    <col min="15105" max="15105" width="118.42578125" style="204" hidden="1"/>
    <col min="15106" max="15106" width="20.140625" style="204" hidden="1"/>
    <col min="15107" max="15107" width="23.7109375" style="204" hidden="1"/>
    <col min="15108" max="15108" width="22.28515625" style="204" hidden="1"/>
    <col min="15109" max="15109" width="22" style="204" hidden="1"/>
    <col min="15110" max="15110" width="20.140625" style="204" hidden="1"/>
    <col min="15111" max="15111" width="23.5703125" style="204" hidden="1"/>
    <col min="15112" max="15112" width="22.42578125" style="204" hidden="1"/>
    <col min="15113" max="15113" width="21.7109375" style="204" hidden="1"/>
    <col min="15114" max="15114" width="20.140625" style="204" hidden="1"/>
    <col min="15115" max="15115" width="23.7109375" style="204" hidden="1"/>
    <col min="15116" max="15116" width="22.28515625" style="204" hidden="1"/>
    <col min="15117" max="15117" width="21.7109375" style="204" hidden="1"/>
    <col min="15118" max="15118" width="4.5703125" style="204" hidden="1"/>
    <col min="15119" max="15360" width="9.140625" style="204" hidden="1"/>
    <col min="15361" max="15361" width="118.42578125" style="204" hidden="1"/>
    <col min="15362" max="15362" width="20.140625" style="204" hidden="1"/>
    <col min="15363" max="15363" width="23.7109375" style="204" hidden="1"/>
    <col min="15364" max="15364" width="22.28515625" style="204" hidden="1"/>
    <col min="15365" max="15365" width="22" style="204" hidden="1"/>
    <col min="15366" max="15366" width="20.140625" style="204" hidden="1"/>
    <col min="15367" max="15367" width="23.5703125" style="204" hidden="1"/>
    <col min="15368" max="15368" width="22.42578125" style="204" hidden="1"/>
    <col min="15369" max="15369" width="21.7109375" style="204" hidden="1"/>
    <col min="15370" max="15370" width="20.140625" style="204" hidden="1"/>
    <col min="15371" max="15371" width="23.7109375" style="204" hidden="1"/>
    <col min="15372" max="15372" width="22.28515625" style="204" hidden="1"/>
    <col min="15373" max="15373" width="21.7109375" style="204" hidden="1"/>
    <col min="15374" max="15374" width="4.5703125" style="204" hidden="1"/>
    <col min="15375" max="15616" width="9.140625" style="204" hidden="1"/>
    <col min="15617" max="15617" width="118.42578125" style="204" hidden="1"/>
    <col min="15618" max="15618" width="20.140625" style="204" hidden="1"/>
    <col min="15619" max="15619" width="23.7109375" style="204" hidden="1"/>
    <col min="15620" max="15620" width="22.28515625" style="204" hidden="1"/>
    <col min="15621" max="15621" width="22" style="204" hidden="1"/>
    <col min="15622" max="15622" width="20.140625" style="204" hidden="1"/>
    <col min="15623" max="15623" width="23.5703125" style="204" hidden="1"/>
    <col min="15624" max="15624" width="22.42578125" style="204" hidden="1"/>
    <col min="15625" max="15625" width="21.7109375" style="204" hidden="1"/>
    <col min="15626" max="15626" width="20.140625" style="204" hidden="1"/>
    <col min="15627" max="15627" width="23.7109375" style="204" hidden="1"/>
    <col min="15628" max="15628" width="22.28515625" style="204" hidden="1"/>
    <col min="15629" max="15629" width="21.7109375" style="204" hidden="1"/>
    <col min="15630" max="15630" width="4.5703125" style="204" hidden="1"/>
    <col min="15631" max="15872" width="9.140625" style="204" hidden="1"/>
    <col min="15873" max="15873" width="118.42578125" style="204" hidden="1"/>
    <col min="15874" max="15874" width="20.140625" style="204" hidden="1"/>
    <col min="15875" max="15875" width="23.7109375" style="204" hidden="1"/>
    <col min="15876" max="15876" width="22.28515625" style="204" hidden="1"/>
    <col min="15877" max="15877" width="22" style="204" hidden="1"/>
    <col min="15878" max="15878" width="20.140625" style="204" hidden="1"/>
    <col min="15879" max="15879" width="23.5703125" style="204" hidden="1"/>
    <col min="15880" max="15880" width="22.42578125" style="204" hidden="1"/>
    <col min="15881" max="15881" width="21.7109375" style="204" hidden="1"/>
    <col min="15882" max="15882" width="20.140625" style="204" hidden="1"/>
    <col min="15883" max="15883" width="23.7109375" style="204" hidden="1"/>
    <col min="15884" max="15884" width="22.28515625" style="204" hidden="1"/>
    <col min="15885" max="15885" width="21.7109375" style="204" hidden="1"/>
    <col min="15886" max="15886" width="4.5703125" style="204" hidden="1"/>
    <col min="15887" max="16128" width="9.140625" style="204" hidden="1"/>
    <col min="16129" max="16129" width="118.42578125" style="204" hidden="1"/>
    <col min="16130" max="16130" width="20.140625" style="204" hidden="1"/>
    <col min="16131" max="16131" width="23.7109375" style="204" hidden="1"/>
    <col min="16132" max="16132" width="22.28515625" style="204" hidden="1"/>
    <col min="16133" max="16133" width="22" style="204" hidden="1"/>
    <col min="16134" max="16134" width="20.140625" style="204" hidden="1"/>
    <col min="16135" max="16135" width="23.5703125" style="204" hidden="1"/>
    <col min="16136" max="16136" width="22.42578125" style="204" hidden="1"/>
    <col min="16137" max="16137" width="21.7109375" style="204" hidden="1"/>
    <col min="16138" max="16138" width="20.140625" style="204" hidden="1"/>
    <col min="16139" max="16139" width="23.7109375" style="204" hidden="1"/>
    <col min="16140" max="16140" width="22.28515625" style="204" hidden="1"/>
    <col min="16141" max="16141" width="21.7109375" style="204" hidden="1"/>
    <col min="16142" max="16142" width="4.5703125" style="204" hidden="1"/>
    <col min="16143" max="16384" width="9.140625" style="204" hidden="1"/>
  </cols>
  <sheetData>
    <row r="1" spans="1:26" s="241" customFormat="1" ht="5.25" hidden="1" customHeight="1">
      <c r="A1" s="523"/>
      <c r="B1" s="524"/>
      <c r="C1" s="524"/>
      <c r="D1" s="524"/>
      <c r="E1" s="524"/>
      <c r="F1" s="524"/>
      <c r="G1" s="524"/>
      <c r="H1" s="524"/>
      <c r="I1" s="524"/>
      <c r="J1" s="524"/>
      <c r="K1" s="524"/>
      <c r="L1" s="524"/>
      <c r="M1" s="524"/>
      <c r="N1" s="521"/>
    </row>
    <row r="2" spans="1:26" s="346" customFormat="1" ht="78.75" customHeight="1">
      <c r="A2" s="931" t="s">
        <v>72</v>
      </c>
      <c r="B2" s="931"/>
      <c r="C2" s="931"/>
      <c r="D2" s="931"/>
      <c r="E2" s="931"/>
      <c r="F2" s="931"/>
      <c r="G2" s="931"/>
      <c r="H2" s="931"/>
      <c r="I2" s="931"/>
      <c r="J2" s="931"/>
      <c r="K2" s="931"/>
      <c r="L2" s="931"/>
      <c r="M2" s="931"/>
      <c r="N2" s="525"/>
    </row>
    <row r="3" spans="1:26" s="346" customFormat="1" ht="41.25" customHeight="1">
      <c r="A3" s="931" t="s">
        <v>1099</v>
      </c>
      <c r="B3" s="931"/>
      <c r="C3" s="931"/>
      <c r="D3" s="931"/>
      <c r="E3" s="931"/>
      <c r="F3" s="931"/>
      <c r="G3" s="931"/>
      <c r="H3" s="931"/>
      <c r="I3" s="931"/>
      <c r="J3" s="931"/>
      <c r="K3" s="931"/>
      <c r="L3" s="931"/>
      <c r="M3" s="931"/>
      <c r="N3" s="525"/>
    </row>
    <row r="4" spans="1:26" s="346" customFormat="1" ht="48.75" customHeight="1">
      <c r="A4" s="931" t="s">
        <v>74</v>
      </c>
      <c r="B4" s="931"/>
      <c r="C4" s="931"/>
      <c r="D4" s="931"/>
      <c r="E4" s="931"/>
      <c r="F4" s="931"/>
      <c r="G4" s="931"/>
      <c r="H4" s="931"/>
      <c r="I4" s="931"/>
      <c r="J4" s="931"/>
      <c r="K4" s="931"/>
      <c r="L4" s="931"/>
      <c r="M4" s="931"/>
      <c r="N4" s="525"/>
    </row>
    <row r="5" spans="1:26" s="347" customFormat="1" ht="73.5" customHeight="1">
      <c r="A5" s="979" t="s">
        <v>927</v>
      </c>
      <c r="B5" s="979"/>
      <c r="C5" s="979"/>
      <c r="D5" s="979"/>
      <c r="E5" s="979"/>
      <c r="F5" s="979"/>
      <c r="G5" s="979"/>
      <c r="H5" s="979"/>
      <c r="I5" s="979"/>
      <c r="J5" s="979"/>
      <c r="K5" s="979"/>
      <c r="L5" s="979"/>
      <c r="M5" s="979"/>
      <c r="N5" s="526"/>
    </row>
    <row r="6" spans="1:26" ht="6" customHeight="1"/>
    <row r="7" spans="1:26" ht="7.5" customHeight="1">
      <c r="A7" s="527"/>
      <c r="B7" s="528"/>
      <c r="C7" s="528"/>
      <c r="D7" s="529"/>
      <c r="E7" s="529"/>
      <c r="F7" s="528"/>
      <c r="G7" s="529"/>
      <c r="H7" s="528"/>
      <c r="I7" s="528"/>
      <c r="J7" s="529"/>
      <c r="K7" s="529"/>
      <c r="L7" s="528"/>
      <c r="M7" s="529"/>
      <c r="N7" s="530"/>
    </row>
    <row r="8" spans="1:26" s="533" customFormat="1" ht="45" customHeight="1">
      <c r="A8" s="531"/>
      <c r="B8" s="980" t="s">
        <v>1067</v>
      </c>
      <c r="C8" s="980"/>
      <c r="D8" s="980"/>
      <c r="E8" s="980"/>
      <c r="F8" s="980" t="s">
        <v>1068</v>
      </c>
      <c r="G8" s="980"/>
      <c r="H8" s="980"/>
      <c r="I8" s="980"/>
      <c r="J8" s="980" t="s">
        <v>383</v>
      </c>
      <c r="K8" s="980"/>
      <c r="L8" s="980"/>
      <c r="M8" s="980"/>
      <c r="N8" s="532"/>
      <c r="Y8" s="533">
        <v>1</v>
      </c>
      <c r="Z8" s="533">
        <v>1</v>
      </c>
    </row>
    <row r="9" spans="1:26" s="537" customFormat="1" ht="65.25" customHeight="1">
      <c r="A9" s="534"/>
      <c r="B9" s="534" t="s">
        <v>1100</v>
      </c>
      <c r="C9" s="535" t="s">
        <v>1101</v>
      </c>
      <c r="D9" s="534" t="s">
        <v>1102</v>
      </c>
      <c r="E9" s="534" t="s">
        <v>79</v>
      </c>
      <c r="F9" s="535" t="s">
        <v>1100</v>
      </c>
      <c r="G9" s="534" t="s">
        <v>1101</v>
      </c>
      <c r="H9" s="534" t="s">
        <v>1102</v>
      </c>
      <c r="I9" s="535" t="s">
        <v>79</v>
      </c>
      <c r="J9" s="534" t="s">
        <v>1100</v>
      </c>
      <c r="K9" s="534" t="s">
        <v>1101</v>
      </c>
      <c r="L9" s="535" t="s">
        <v>1102</v>
      </c>
      <c r="M9" s="534" t="s">
        <v>79</v>
      </c>
      <c r="N9" s="536"/>
      <c r="Y9" s="537">
        <v>1</v>
      </c>
      <c r="Z9" s="537">
        <v>1</v>
      </c>
    </row>
    <row r="10" spans="1:26" s="540" customFormat="1" ht="64.5" customHeight="1">
      <c r="A10" s="538" t="s">
        <v>1069</v>
      </c>
      <c r="B10" s="539">
        <v>107613.97362199999</v>
      </c>
      <c r="C10" s="539">
        <v>74853.106159400006</v>
      </c>
      <c r="D10" s="539">
        <v>130234.58239499999</v>
      </c>
      <c r="E10" s="539">
        <v>312701.66217640002</v>
      </c>
      <c r="F10" s="539">
        <v>42851.138963999998</v>
      </c>
      <c r="G10" s="539">
        <v>62350.431048600003</v>
      </c>
      <c r="H10" s="539">
        <v>44786.879003200003</v>
      </c>
      <c r="I10" s="539">
        <v>149988.4490158</v>
      </c>
      <c r="J10" s="539">
        <v>121804.74312999999</v>
      </c>
      <c r="K10" s="539">
        <v>63006.177191800001</v>
      </c>
      <c r="L10" s="539">
        <v>99963.854841799999</v>
      </c>
      <c r="M10" s="539">
        <v>284774.77516360005</v>
      </c>
      <c r="N10" s="532"/>
    </row>
    <row r="11" spans="1:26" s="540" customFormat="1" ht="64.5" customHeight="1">
      <c r="A11" s="538" t="s">
        <v>1070</v>
      </c>
      <c r="B11" s="541">
        <v>3648.9009500000002</v>
      </c>
      <c r="C11" s="541">
        <v>19.596756200000002</v>
      </c>
      <c r="D11" s="541">
        <v>0</v>
      </c>
      <c r="E11" s="541">
        <v>3668.4977061999998</v>
      </c>
      <c r="F11" s="541">
        <v>0</v>
      </c>
      <c r="G11" s="541">
        <v>120.45130999999999</v>
      </c>
      <c r="H11" s="539">
        <v>35</v>
      </c>
      <c r="I11" s="539">
        <v>155.45131000000001</v>
      </c>
      <c r="J11" s="539">
        <v>0</v>
      </c>
      <c r="K11" s="539">
        <v>476.62011000000001</v>
      </c>
      <c r="L11" s="539">
        <v>0</v>
      </c>
      <c r="M11" s="539">
        <v>476.62011000000001</v>
      </c>
      <c r="N11" s="532"/>
    </row>
    <row r="12" spans="1:26" s="540" customFormat="1" ht="64.5" customHeight="1">
      <c r="A12" s="538" t="s">
        <v>1071</v>
      </c>
      <c r="B12" s="541">
        <v>14016.1802348</v>
      </c>
      <c r="C12" s="541">
        <v>69148.143565799997</v>
      </c>
      <c r="D12" s="541">
        <v>613.59269999999992</v>
      </c>
      <c r="E12" s="541">
        <v>83777.916500599997</v>
      </c>
      <c r="F12" s="541">
        <v>108585.7386212</v>
      </c>
      <c r="G12" s="541">
        <v>182001.09709520001</v>
      </c>
      <c r="H12" s="539">
        <v>52.808450599999993</v>
      </c>
      <c r="I12" s="539">
        <v>290639.64416700002</v>
      </c>
      <c r="J12" s="539">
        <v>36845.4289088</v>
      </c>
      <c r="K12" s="539">
        <v>17075.960036799999</v>
      </c>
      <c r="L12" s="539">
        <v>1461.8375000000001</v>
      </c>
      <c r="M12" s="539">
        <v>55383.226445600005</v>
      </c>
      <c r="N12" s="532"/>
    </row>
    <row r="13" spans="1:26" s="540" customFormat="1" ht="64.5" customHeight="1">
      <c r="A13" s="538" t="s">
        <v>1072</v>
      </c>
      <c r="B13" s="539">
        <v>122863.35241799999</v>
      </c>
      <c r="C13" s="539">
        <v>64052.768063399999</v>
      </c>
      <c r="D13" s="539">
        <v>4841.0012167999994</v>
      </c>
      <c r="E13" s="539">
        <v>191757.12169819998</v>
      </c>
      <c r="F13" s="539">
        <v>56380.304472399999</v>
      </c>
      <c r="G13" s="539">
        <v>126608.07670999999</v>
      </c>
      <c r="H13" s="539">
        <v>408.02853039999997</v>
      </c>
      <c r="I13" s="539">
        <v>183396.4097128</v>
      </c>
      <c r="J13" s="539">
        <v>43665.387539999996</v>
      </c>
      <c r="K13" s="539">
        <v>214.95432699999998</v>
      </c>
      <c r="L13" s="539">
        <v>304.70041420000001</v>
      </c>
      <c r="M13" s="539">
        <v>44185.042281199996</v>
      </c>
      <c r="N13" s="532"/>
    </row>
    <row r="14" spans="1:26" s="540" customFormat="1" ht="64.5" customHeight="1">
      <c r="A14" s="538" t="s">
        <v>1073</v>
      </c>
      <c r="B14" s="539">
        <v>934049.7638516</v>
      </c>
      <c r="C14" s="539">
        <v>158446.4651148</v>
      </c>
      <c r="D14" s="539">
        <v>496370.9873642</v>
      </c>
      <c r="E14" s="539">
        <v>1588867.2163306</v>
      </c>
      <c r="F14" s="539">
        <v>602091.42301999999</v>
      </c>
      <c r="G14" s="539">
        <v>234538.86176219999</v>
      </c>
      <c r="H14" s="539">
        <v>273954.19287040003</v>
      </c>
      <c r="I14" s="539">
        <v>1110584.4776526</v>
      </c>
      <c r="J14" s="539">
        <v>275615.1702928</v>
      </c>
      <c r="K14" s="539">
        <v>27007.899191199998</v>
      </c>
      <c r="L14" s="539">
        <v>140523.58180880002</v>
      </c>
      <c r="M14" s="539">
        <v>443146.65129280003</v>
      </c>
      <c r="N14" s="532"/>
    </row>
    <row r="15" spans="1:26" s="540" customFormat="1" ht="64.5" customHeight="1">
      <c r="A15" s="538" t="s">
        <v>1074</v>
      </c>
      <c r="B15" s="539">
        <v>6722.8627155999993</v>
      </c>
      <c r="C15" s="539">
        <v>17236.771849000001</v>
      </c>
      <c r="D15" s="539">
        <v>85158.725882599989</v>
      </c>
      <c r="E15" s="539">
        <v>109118.3604472</v>
      </c>
      <c r="F15" s="539">
        <v>5000</v>
      </c>
      <c r="G15" s="539">
        <v>29.985745999999999</v>
      </c>
      <c r="H15" s="539">
        <v>5065.3659013999995</v>
      </c>
      <c r="I15" s="539">
        <v>10095.351647399999</v>
      </c>
      <c r="J15" s="539">
        <v>15142.1062234</v>
      </c>
      <c r="K15" s="539">
        <v>42387.600665999998</v>
      </c>
      <c r="L15" s="539">
        <v>26542.776893800001</v>
      </c>
      <c r="M15" s="539">
        <v>84072.48378319999</v>
      </c>
      <c r="N15" s="532"/>
    </row>
    <row r="16" spans="1:26" s="540" customFormat="1" ht="64.5" customHeight="1">
      <c r="A16" s="538" t="s">
        <v>1075</v>
      </c>
      <c r="B16" s="539">
        <v>809209.79959959991</v>
      </c>
      <c r="C16" s="539">
        <v>365157.93374060001</v>
      </c>
      <c r="D16" s="539">
        <v>253242.28693979999</v>
      </c>
      <c r="E16" s="539">
        <v>1427610.0202800001</v>
      </c>
      <c r="F16" s="539">
        <v>263797.35578420002</v>
      </c>
      <c r="G16" s="539">
        <v>229743.34177860001</v>
      </c>
      <c r="H16" s="539">
        <v>3090.7482519999999</v>
      </c>
      <c r="I16" s="539">
        <v>496631.44581480004</v>
      </c>
      <c r="J16" s="539">
        <v>263333.4795442</v>
      </c>
      <c r="K16" s="539">
        <v>131843.92039419999</v>
      </c>
      <c r="L16" s="539">
        <v>157738.72218499999</v>
      </c>
      <c r="M16" s="539">
        <v>552916.12212339998</v>
      </c>
      <c r="N16" s="532"/>
    </row>
    <row r="17" spans="1:14" s="540" customFormat="1" ht="64.5" customHeight="1">
      <c r="A17" s="538" t="s">
        <v>1076</v>
      </c>
      <c r="B17" s="539">
        <v>635118.09381680004</v>
      </c>
      <c r="C17" s="539">
        <v>356222.6372308</v>
      </c>
      <c r="D17" s="539">
        <v>256826.85546020002</v>
      </c>
      <c r="E17" s="539">
        <v>1248167.5865078</v>
      </c>
      <c r="F17" s="539">
        <v>676376.04516159999</v>
      </c>
      <c r="G17" s="539">
        <v>523593.92910579999</v>
      </c>
      <c r="H17" s="539">
        <v>348727.99245580001</v>
      </c>
      <c r="I17" s="539">
        <v>1548697.9667232002</v>
      </c>
      <c r="J17" s="539">
        <v>450145.82160619996</v>
      </c>
      <c r="K17" s="539">
        <v>217671.36324820001</v>
      </c>
      <c r="L17" s="539">
        <v>391746.9971722</v>
      </c>
      <c r="M17" s="539">
        <v>1059564.1820266</v>
      </c>
      <c r="N17" s="532"/>
    </row>
    <row r="18" spans="1:14" s="540" customFormat="1" ht="64.5" customHeight="1">
      <c r="A18" s="538" t="s">
        <v>1077</v>
      </c>
      <c r="B18" s="539">
        <v>3189.6794399999999</v>
      </c>
      <c r="C18" s="539">
        <v>5092.2721421999995</v>
      </c>
      <c r="D18" s="539">
        <v>136771.91453020001</v>
      </c>
      <c r="E18" s="539">
        <v>145053.86611239999</v>
      </c>
      <c r="F18" s="539">
        <v>4165.5389999999998</v>
      </c>
      <c r="G18" s="539">
        <v>13136.7821568</v>
      </c>
      <c r="H18" s="539">
        <v>31135.360479800001</v>
      </c>
      <c r="I18" s="539">
        <v>48437.681636600006</v>
      </c>
      <c r="J18" s="539">
        <v>1780.21054</v>
      </c>
      <c r="K18" s="539">
        <v>1455.9958243999999</v>
      </c>
      <c r="L18" s="539">
        <v>15234.7125562</v>
      </c>
      <c r="M18" s="539">
        <v>18470.918920600001</v>
      </c>
      <c r="N18" s="532"/>
    </row>
    <row r="19" spans="1:14" s="540" customFormat="1" ht="64.5" customHeight="1">
      <c r="A19" s="538" t="s">
        <v>1078</v>
      </c>
      <c r="B19" s="539">
        <v>26681.526946800001</v>
      </c>
      <c r="C19" s="539">
        <v>217291.40909920001</v>
      </c>
      <c r="D19" s="539">
        <v>87879.227752000006</v>
      </c>
      <c r="E19" s="539">
        <v>331852.16379799997</v>
      </c>
      <c r="F19" s="539">
        <v>15941.213354</v>
      </c>
      <c r="G19" s="539">
        <v>229329.06698800001</v>
      </c>
      <c r="H19" s="539">
        <v>156132.81419479998</v>
      </c>
      <c r="I19" s="539">
        <v>401403.09453680005</v>
      </c>
      <c r="J19" s="539">
        <v>26458.535472800002</v>
      </c>
      <c r="K19" s="539">
        <v>43024.607584999998</v>
      </c>
      <c r="L19" s="539">
        <v>44036.667082799999</v>
      </c>
      <c r="M19" s="539">
        <v>113519.81014059999</v>
      </c>
      <c r="N19" s="532"/>
    </row>
    <row r="20" spans="1:14" s="540" customFormat="1" ht="64.5" customHeight="1">
      <c r="A20" s="538" t="s">
        <v>1079</v>
      </c>
      <c r="B20" s="539">
        <v>72396.598390599989</v>
      </c>
      <c r="C20" s="539">
        <v>183721.85425560002</v>
      </c>
      <c r="D20" s="539">
        <v>20060.688839599999</v>
      </c>
      <c r="E20" s="539">
        <v>276179.14148580004</v>
      </c>
      <c r="F20" s="539">
        <v>22509.562133399999</v>
      </c>
      <c r="G20" s="539">
        <v>6639.3177236000001</v>
      </c>
      <c r="H20" s="539">
        <v>870.45786999999996</v>
      </c>
      <c r="I20" s="539">
        <v>30019.337727000002</v>
      </c>
      <c r="J20" s="539">
        <v>14510.967633800001</v>
      </c>
      <c r="K20" s="539">
        <v>5064.5716390000007</v>
      </c>
      <c r="L20" s="539">
        <v>697.96955619999994</v>
      </c>
      <c r="M20" s="539">
        <v>20273.508828999999</v>
      </c>
      <c r="N20" s="532"/>
    </row>
    <row r="21" spans="1:14" s="540" customFormat="1" ht="64.5" customHeight="1">
      <c r="A21" s="538" t="s">
        <v>1080</v>
      </c>
      <c r="B21" s="539">
        <v>95087.906679399995</v>
      </c>
      <c r="C21" s="539">
        <v>98512.271554599996</v>
      </c>
      <c r="D21" s="539">
        <v>858751.41173539998</v>
      </c>
      <c r="E21" s="539">
        <v>1052351.5899694001</v>
      </c>
      <c r="F21" s="539">
        <v>49269.325506399997</v>
      </c>
      <c r="G21" s="539">
        <v>77492.785980000001</v>
      </c>
      <c r="H21" s="539">
        <v>1264620.9876923999</v>
      </c>
      <c r="I21" s="539">
        <v>1391383.0991788001</v>
      </c>
      <c r="J21" s="539">
        <v>6625.4789347999995</v>
      </c>
      <c r="K21" s="539">
        <v>8809.8864902000005</v>
      </c>
      <c r="L21" s="539">
        <v>610601.38554159994</v>
      </c>
      <c r="M21" s="539">
        <v>626036.75096659991</v>
      </c>
      <c r="N21" s="532"/>
    </row>
    <row r="22" spans="1:14" s="540" customFormat="1" ht="64.5" customHeight="1">
      <c r="A22" s="538" t="s">
        <v>1081</v>
      </c>
      <c r="B22" s="539">
        <v>395.38015999999999</v>
      </c>
      <c r="C22" s="539">
        <v>114.562</v>
      </c>
      <c r="D22" s="539">
        <v>9079.4471353999998</v>
      </c>
      <c r="E22" s="539">
        <v>9589.3892953999984</v>
      </c>
      <c r="F22" s="539">
        <v>1546.64564</v>
      </c>
      <c r="G22" s="539">
        <v>14331.4421</v>
      </c>
      <c r="H22" s="539">
        <v>0</v>
      </c>
      <c r="I22" s="539">
        <v>15878.087740000001</v>
      </c>
      <c r="J22" s="539">
        <v>17.678999999999998</v>
      </c>
      <c r="K22" s="539">
        <v>230.11927</v>
      </c>
      <c r="L22" s="539">
        <v>617.40816000000007</v>
      </c>
      <c r="M22" s="539">
        <v>865.20643000000007</v>
      </c>
      <c r="N22" s="532"/>
    </row>
    <row r="23" spans="1:14" s="540" customFormat="1" ht="64.5" customHeight="1">
      <c r="A23" s="538" t="s">
        <v>1082</v>
      </c>
      <c r="B23" s="539">
        <v>1042.53352</v>
      </c>
      <c r="C23" s="539">
        <v>2978.8876748000002</v>
      </c>
      <c r="D23" s="539">
        <v>34933.258424799998</v>
      </c>
      <c r="E23" s="539">
        <v>38954.6796196</v>
      </c>
      <c r="F23" s="539">
        <v>511.22503</v>
      </c>
      <c r="G23" s="539">
        <v>623.33432400000004</v>
      </c>
      <c r="H23" s="539">
        <v>1093.9188733999999</v>
      </c>
      <c r="I23" s="539">
        <v>2228.4782274000004</v>
      </c>
      <c r="J23" s="539">
        <v>1575.8</v>
      </c>
      <c r="K23" s="539">
        <v>5426.6155176000002</v>
      </c>
      <c r="L23" s="539">
        <v>25526.898895599999</v>
      </c>
      <c r="M23" s="539">
        <v>32529.314413199998</v>
      </c>
      <c r="N23" s="532"/>
    </row>
    <row r="24" spans="1:14" s="540" customFormat="1" ht="64.5" customHeight="1">
      <c r="A24" s="538" t="s">
        <v>1083</v>
      </c>
      <c r="B24" s="539">
        <v>35540.656036</v>
      </c>
      <c r="C24" s="539">
        <v>9530.7645972000009</v>
      </c>
      <c r="D24" s="539">
        <v>79193.457924200004</v>
      </c>
      <c r="E24" s="539">
        <v>124264.87855740001</v>
      </c>
      <c r="F24" s="539">
        <v>77744.918262399995</v>
      </c>
      <c r="G24" s="539">
        <v>525751.40488139994</v>
      </c>
      <c r="H24" s="539">
        <v>201359.9719834</v>
      </c>
      <c r="I24" s="539">
        <v>804856.29512719996</v>
      </c>
      <c r="J24" s="539">
        <v>997.13475000000005</v>
      </c>
      <c r="K24" s="539">
        <v>1910.3292248</v>
      </c>
      <c r="L24" s="539">
        <v>21145.429255399999</v>
      </c>
      <c r="M24" s="539">
        <v>24052.893230199999</v>
      </c>
      <c r="N24" s="532"/>
    </row>
    <row r="25" spans="1:14" s="540" customFormat="1" ht="64.5" customHeight="1">
      <c r="A25" s="538" t="s">
        <v>1084</v>
      </c>
      <c r="B25" s="539">
        <v>235.94</v>
      </c>
      <c r="C25" s="539">
        <v>0</v>
      </c>
      <c r="D25" s="539">
        <v>0</v>
      </c>
      <c r="E25" s="539">
        <v>235.94</v>
      </c>
      <c r="F25" s="539">
        <v>0</v>
      </c>
      <c r="G25" s="539">
        <v>0</v>
      </c>
      <c r="H25" s="539">
        <v>504.72539180000001</v>
      </c>
      <c r="I25" s="539">
        <v>504.72539180000001</v>
      </c>
      <c r="J25" s="539">
        <v>0</v>
      </c>
      <c r="K25" s="539">
        <v>0</v>
      </c>
      <c r="L25" s="539">
        <v>0</v>
      </c>
      <c r="M25" s="539">
        <v>0</v>
      </c>
      <c r="N25" s="532"/>
    </row>
    <row r="26" spans="1:14" s="540" customFormat="1" ht="64.5" customHeight="1">
      <c r="A26" s="538" t="s">
        <v>1085</v>
      </c>
      <c r="B26" s="539">
        <v>2911.8651282000001</v>
      </c>
      <c r="C26" s="539">
        <v>579.88265999999999</v>
      </c>
      <c r="D26" s="539">
        <v>0</v>
      </c>
      <c r="E26" s="539">
        <v>3491.7477881999998</v>
      </c>
      <c r="F26" s="539">
        <v>0</v>
      </c>
      <c r="G26" s="539">
        <v>82.32</v>
      </c>
      <c r="H26" s="539">
        <v>15.38</v>
      </c>
      <c r="I26" s="539">
        <v>97.7</v>
      </c>
      <c r="J26" s="539">
        <v>0</v>
      </c>
      <c r="K26" s="539">
        <v>0</v>
      </c>
      <c r="L26" s="539">
        <v>0</v>
      </c>
      <c r="M26" s="539">
        <v>0</v>
      </c>
      <c r="N26" s="532"/>
    </row>
    <row r="27" spans="1:14" s="545" customFormat="1" ht="98.25" customHeight="1">
      <c r="A27" s="542" t="s">
        <v>1086</v>
      </c>
      <c r="B27" s="543">
        <v>13.698</v>
      </c>
      <c r="C27" s="543">
        <v>6.8805800000000001</v>
      </c>
      <c r="D27" s="543">
        <v>0</v>
      </c>
      <c r="E27" s="543">
        <v>20.578580000000002</v>
      </c>
      <c r="F27" s="543">
        <v>420.70294000000001</v>
      </c>
      <c r="G27" s="543">
        <v>58.97831</v>
      </c>
      <c r="H27" s="543">
        <v>0</v>
      </c>
      <c r="I27" s="543">
        <v>479.68124999999998</v>
      </c>
      <c r="J27" s="543">
        <v>0</v>
      </c>
      <c r="K27" s="543">
        <v>6.86</v>
      </c>
      <c r="L27" s="543">
        <v>0</v>
      </c>
      <c r="M27" s="543">
        <v>6.86</v>
      </c>
      <c r="N27" s="544"/>
    </row>
    <row r="28" spans="1:14" s="545" customFormat="1" ht="38.25" customHeight="1">
      <c r="A28" s="546" t="s">
        <v>1103</v>
      </c>
      <c r="B28" s="547">
        <f>SUM(B10:B27)</f>
        <v>2870738.7115094</v>
      </c>
      <c r="C28" s="547">
        <f t="shared" ref="C28:M28" si="0">SUM(C10:C27)</f>
        <v>1622966.2070436</v>
      </c>
      <c r="D28" s="547">
        <f t="shared" si="0"/>
        <v>2453957.4383002003</v>
      </c>
      <c r="E28" s="547">
        <f t="shared" si="0"/>
        <v>6947662.3568532011</v>
      </c>
      <c r="F28" s="547">
        <f t="shared" si="0"/>
        <v>1927191.1378896001</v>
      </c>
      <c r="G28" s="547">
        <f t="shared" si="0"/>
        <v>2226431.6070201998</v>
      </c>
      <c r="H28" s="547">
        <f t="shared" si="0"/>
        <v>2331854.6319494001</v>
      </c>
      <c r="I28" s="547">
        <f t="shared" si="0"/>
        <v>6485477.3768592011</v>
      </c>
      <c r="J28" s="547">
        <f t="shared" si="0"/>
        <v>1258517.9435767999</v>
      </c>
      <c r="K28" s="547">
        <f t="shared" si="0"/>
        <v>565613.48071619985</v>
      </c>
      <c r="L28" s="547">
        <f t="shared" si="0"/>
        <v>1536142.9418636002</v>
      </c>
      <c r="M28" s="547">
        <f t="shared" si="0"/>
        <v>3360274.3661565995</v>
      </c>
      <c r="N28" s="544"/>
    </row>
    <row r="29" spans="1:14" ht="11.25" customHeight="1" thickBot="1">
      <c r="A29" s="548"/>
      <c r="B29" s="549"/>
      <c r="C29" s="550"/>
      <c r="D29" s="550"/>
      <c r="E29" s="550"/>
      <c r="F29" s="550"/>
      <c r="G29" s="550"/>
      <c r="H29" s="549"/>
      <c r="I29" s="549"/>
      <c r="J29" s="549"/>
      <c r="K29" s="549"/>
      <c r="L29" s="549"/>
      <c r="M29" s="549"/>
    </row>
    <row r="30" spans="1:14" s="554" customFormat="1" ht="27.75" customHeight="1" thickTop="1">
      <c r="A30" s="551" t="s">
        <v>1089</v>
      </c>
      <c r="B30" s="552"/>
      <c r="C30" s="553"/>
      <c r="D30" s="553"/>
      <c r="E30" s="553"/>
      <c r="F30" s="553"/>
      <c r="G30" s="553"/>
      <c r="H30" s="552"/>
      <c r="I30" s="552"/>
      <c r="N30" s="555"/>
    </row>
    <row r="31" spans="1:14" ht="24.75" customHeight="1">
      <c r="A31" s="551" t="s">
        <v>1097</v>
      </c>
      <c r="B31" s="286"/>
      <c r="C31" s="382"/>
      <c r="D31" s="382"/>
      <c r="E31" s="382"/>
      <c r="F31" s="382"/>
      <c r="G31" s="382"/>
      <c r="H31" s="382"/>
      <c r="I31" s="258"/>
      <c r="J31" s="381"/>
      <c r="K31" s="381"/>
      <c r="L31" s="381"/>
      <c r="M31" s="381"/>
    </row>
    <row r="32" spans="1:14" ht="22.5" customHeight="1">
      <c r="A32" s="551" t="s">
        <v>1091</v>
      </c>
      <c r="B32" s="286"/>
      <c r="C32" s="382"/>
      <c r="D32" s="382"/>
      <c r="E32" s="382"/>
      <c r="F32" s="382"/>
      <c r="G32" s="382"/>
      <c r="H32" s="382"/>
      <c r="I32" s="258"/>
      <c r="J32" s="381"/>
      <c r="K32" s="381"/>
      <c r="L32" s="381"/>
      <c r="M32" s="381"/>
    </row>
    <row r="33" spans="1:13" ht="13.5" hidden="1" customHeight="1">
      <c r="A33" s="380"/>
      <c r="B33" s="286"/>
      <c r="C33" s="382"/>
      <c r="D33" s="382"/>
      <c r="E33" s="382"/>
      <c r="F33" s="382"/>
      <c r="G33" s="382"/>
      <c r="H33" s="382"/>
      <c r="I33" s="258"/>
      <c r="J33" s="381"/>
      <c r="K33" s="381"/>
      <c r="L33" s="381"/>
      <c r="M33" s="381"/>
    </row>
    <row r="34" spans="1:13" ht="13.5" hidden="1" customHeight="1">
      <c r="A34" s="380"/>
      <c r="B34" s="286"/>
      <c r="C34" s="382"/>
      <c r="D34" s="382"/>
      <c r="E34" s="382"/>
      <c r="F34" s="382"/>
      <c r="G34" s="382"/>
      <c r="H34" s="382"/>
      <c r="I34" s="258"/>
      <c r="J34" s="381"/>
      <c r="K34" s="381"/>
      <c r="L34" s="381"/>
      <c r="M34" s="381"/>
    </row>
    <row r="35" spans="1:13" ht="13.5" hidden="1" customHeight="1">
      <c r="A35" s="380"/>
      <c r="B35" s="286"/>
      <c r="C35" s="382"/>
      <c r="D35" s="382"/>
      <c r="E35" s="382"/>
      <c r="F35" s="382"/>
      <c r="G35" s="382"/>
      <c r="H35" s="382"/>
      <c r="I35" s="258"/>
      <c r="J35" s="381"/>
      <c r="K35" s="381"/>
      <c r="L35" s="381"/>
      <c r="M35" s="381"/>
    </row>
    <row r="36" spans="1:13" ht="13.5" hidden="1" customHeight="1">
      <c r="A36" s="380"/>
      <c r="B36" s="286"/>
      <c r="C36" s="382"/>
      <c r="D36" s="382"/>
      <c r="E36" s="382"/>
      <c r="F36" s="382"/>
      <c r="G36" s="382"/>
      <c r="H36" s="382"/>
      <c r="I36" s="258"/>
      <c r="J36" s="381"/>
      <c r="K36" s="381"/>
      <c r="L36" s="381"/>
      <c r="M36" s="381"/>
    </row>
    <row r="37" spans="1:13" ht="13.5" hidden="1" customHeight="1">
      <c r="A37" s="386"/>
      <c r="B37" s="157"/>
      <c r="C37" s="382"/>
      <c r="D37" s="382"/>
      <c r="E37" s="382"/>
      <c r="F37" s="382"/>
      <c r="G37" s="382"/>
      <c r="H37" s="382"/>
      <c r="I37" s="258"/>
      <c r="J37" s="381"/>
      <c r="K37" s="381"/>
      <c r="L37" s="381"/>
      <c r="M37" s="381"/>
    </row>
    <row r="38" spans="1:13" ht="13.5" hidden="1" customHeight="1">
      <c r="A38" s="380"/>
      <c r="B38" s="157"/>
      <c r="C38" s="382"/>
      <c r="D38" s="382"/>
      <c r="E38" s="382"/>
      <c r="F38" s="382"/>
      <c r="G38" s="382"/>
      <c r="H38" s="382"/>
      <c r="I38" s="258"/>
      <c r="J38" s="381"/>
      <c r="K38" s="381"/>
      <c r="L38" s="381"/>
      <c r="M38" s="381"/>
    </row>
    <row r="39" spans="1:13" ht="13.5" hidden="1" customHeight="1">
      <c r="A39" s="380"/>
      <c r="B39" s="157"/>
      <c r="C39" s="382"/>
      <c r="D39" s="382"/>
      <c r="E39" s="382"/>
      <c r="F39" s="382"/>
      <c r="G39" s="382"/>
      <c r="H39" s="382"/>
      <c r="I39" s="258"/>
      <c r="J39" s="381"/>
      <c r="K39" s="381"/>
      <c r="L39" s="381"/>
      <c r="M39" s="381"/>
    </row>
    <row r="40" spans="1:13" ht="13.5" hidden="1" customHeight="1">
      <c r="A40" s="380"/>
      <c r="B40" s="157"/>
      <c r="C40" s="382"/>
      <c r="D40" s="382"/>
      <c r="E40" s="382"/>
      <c r="F40" s="382"/>
      <c r="G40" s="382"/>
      <c r="H40" s="382"/>
      <c r="I40" s="258"/>
      <c r="J40" s="381"/>
      <c r="K40" s="381"/>
      <c r="L40" s="381"/>
      <c r="M40" s="381"/>
    </row>
    <row r="41" spans="1:13" ht="13.5" hidden="1" customHeight="1">
      <c r="A41" s="380"/>
      <c r="B41" s="157"/>
      <c r="C41" s="382"/>
      <c r="D41" s="382"/>
      <c r="E41" s="382"/>
      <c r="F41" s="382"/>
      <c r="G41" s="382"/>
      <c r="H41" s="382"/>
      <c r="I41" s="258"/>
      <c r="J41" s="381"/>
      <c r="K41" s="381"/>
      <c r="L41" s="381"/>
      <c r="M41" s="381"/>
    </row>
    <row r="42" spans="1:13" ht="13.5" hidden="1" customHeight="1">
      <c r="A42" s="380"/>
      <c r="B42" s="157"/>
      <c r="C42" s="382"/>
      <c r="D42" s="382"/>
      <c r="E42" s="382"/>
      <c r="F42" s="382"/>
      <c r="G42" s="382"/>
      <c r="H42" s="382"/>
      <c r="I42" s="258"/>
      <c r="J42" s="381"/>
      <c r="K42" s="381"/>
      <c r="L42" s="381"/>
      <c r="M42" s="381"/>
    </row>
    <row r="43" spans="1:13" ht="13.5" hidden="1" customHeight="1">
      <c r="A43" s="386"/>
      <c r="B43" s="157"/>
      <c r="C43" s="382"/>
      <c r="D43" s="382"/>
      <c r="E43" s="382"/>
      <c r="F43" s="382"/>
      <c r="G43" s="382"/>
      <c r="H43" s="382"/>
      <c r="I43" s="258"/>
      <c r="J43" s="381"/>
      <c r="K43" s="381"/>
      <c r="L43" s="381"/>
      <c r="M43" s="381"/>
    </row>
    <row r="44" spans="1:13" ht="13.5" hidden="1" customHeight="1">
      <c r="A44" s="380"/>
      <c r="B44" s="286"/>
      <c r="C44" s="382"/>
      <c r="D44" s="382"/>
      <c r="E44" s="382"/>
      <c r="F44" s="382"/>
      <c r="G44" s="382"/>
      <c r="H44" s="382"/>
      <c r="I44" s="258"/>
      <c r="J44" s="381"/>
      <c r="K44" s="381"/>
      <c r="L44" s="381"/>
      <c r="M44" s="381"/>
    </row>
    <row r="45" spans="1:13" ht="13.5" hidden="1" customHeight="1">
      <c r="A45" s="380"/>
      <c r="B45" s="286"/>
      <c r="C45" s="382"/>
      <c r="D45" s="382"/>
      <c r="E45" s="382"/>
      <c r="F45" s="382"/>
      <c r="G45" s="382"/>
      <c r="H45" s="382"/>
      <c r="I45" s="258"/>
      <c r="J45" s="381"/>
      <c r="K45" s="381"/>
      <c r="L45" s="381"/>
      <c r="M45" s="381"/>
    </row>
    <row r="46" spans="1:13" ht="13.5" hidden="1" customHeight="1">
      <c r="A46" s="380"/>
      <c r="B46" s="286"/>
      <c r="C46" s="382"/>
      <c r="D46" s="382"/>
      <c r="E46" s="382"/>
      <c r="F46" s="382"/>
      <c r="G46" s="382"/>
      <c r="H46" s="382"/>
      <c r="I46" s="258"/>
      <c r="J46" s="381"/>
      <c r="K46" s="381"/>
      <c r="L46" s="381"/>
      <c r="M46" s="381"/>
    </row>
    <row r="47" spans="1:13" ht="13.5" hidden="1" customHeight="1">
      <c r="A47" s="386"/>
      <c r="B47" s="286"/>
      <c r="C47" s="382"/>
      <c r="D47" s="382"/>
      <c r="E47" s="382"/>
      <c r="F47" s="382"/>
      <c r="G47" s="382"/>
      <c r="H47" s="382"/>
      <c r="I47" s="258"/>
      <c r="J47" s="381"/>
      <c r="K47" s="381"/>
      <c r="L47" s="381"/>
      <c r="M47" s="381"/>
    </row>
    <row r="48" spans="1:13" ht="13.5" hidden="1" customHeight="1">
      <c r="A48" s="380"/>
      <c r="B48" s="286"/>
      <c r="C48" s="382"/>
      <c r="D48" s="382"/>
      <c r="E48" s="382"/>
      <c r="F48" s="382"/>
      <c r="G48" s="382"/>
      <c r="H48" s="382"/>
      <c r="I48" s="258"/>
      <c r="J48" s="381"/>
      <c r="K48" s="381"/>
      <c r="L48" s="381"/>
      <c r="M48" s="381"/>
    </row>
    <row r="49" spans="1:13" ht="13.5" hidden="1" customHeight="1">
      <c r="A49" s="380"/>
      <c r="B49" s="286"/>
      <c r="C49" s="382"/>
      <c r="D49" s="382"/>
      <c r="E49" s="382"/>
      <c r="F49" s="382"/>
      <c r="G49" s="382"/>
      <c r="H49" s="382"/>
      <c r="I49" s="258"/>
      <c r="J49" s="381"/>
      <c r="K49" s="381"/>
      <c r="L49" s="381"/>
      <c r="M49" s="381"/>
    </row>
    <row r="50" spans="1:13" ht="13.5" hidden="1" customHeight="1">
      <c r="A50" s="380"/>
      <c r="B50" s="286"/>
      <c r="C50" s="382"/>
      <c r="D50" s="382"/>
      <c r="E50" s="382"/>
      <c r="F50" s="382"/>
      <c r="G50" s="382"/>
      <c r="H50" s="382"/>
      <c r="I50" s="258"/>
      <c r="J50" s="381"/>
      <c r="K50" s="381"/>
      <c r="L50" s="381"/>
      <c r="M50" s="381"/>
    </row>
    <row r="51" spans="1:13" ht="13.5" hidden="1" customHeight="1">
      <c r="A51" s="380"/>
      <c r="B51" s="286"/>
      <c r="C51" s="382"/>
      <c r="D51" s="382"/>
      <c r="E51" s="382"/>
      <c r="F51" s="382"/>
      <c r="G51" s="382"/>
      <c r="H51" s="382"/>
      <c r="I51" s="258"/>
      <c r="J51" s="381"/>
      <c r="K51" s="381"/>
      <c r="L51" s="381"/>
      <c r="M51" s="381"/>
    </row>
    <row r="52" spans="1:13" ht="13.5" hidden="1" customHeight="1">
      <c r="A52" s="386"/>
      <c r="B52" s="286"/>
      <c r="C52" s="382"/>
      <c r="D52" s="382"/>
      <c r="E52" s="382"/>
      <c r="F52" s="382"/>
      <c r="G52" s="382"/>
      <c r="H52" s="382"/>
      <c r="I52" s="258"/>
      <c r="J52" s="381"/>
      <c r="K52" s="381"/>
      <c r="L52" s="381"/>
      <c r="M52" s="381"/>
    </row>
    <row r="53" spans="1:13" ht="13.5" hidden="1" customHeight="1">
      <c r="A53" s="380"/>
      <c r="B53" s="286"/>
      <c r="C53" s="382"/>
      <c r="D53" s="382"/>
      <c r="E53" s="382"/>
      <c r="F53" s="382"/>
      <c r="G53" s="382"/>
      <c r="H53" s="382"/>
      <c r="I53" s="258"/>
      <c r="J53" s="381"/>
      <c r="K53" s="381"/>
      <c r="L53" s="381"/>
      <c r="M53" s="381"/>
    </row>
    <row r="54" spans="1:13" ht="13.5" hidden="1" customHeight="1">
      <c r="A54" s="380"/>
      <c r="B54" s="286"/>
      <c r="C54" s="382"/>
      <c r="D54" s="382"/>
      <c r="E54" s="382"/>
      <c r="F54" s="382"/>
      <c r="G54" s="382"/>
      <c r="H54" s="382"/>
      <c r="I54" s="258"/>
      <c r="J54" s="381"/>
      <c r="K54" s="381"/>
      <c r="L54" s="381"/>
      <c r="M54" s="381"/>
    </row>
    <row r="55" spans="1:13" ht="13.5" hidden="1" customHeight="1">
      <c r="A55" s="380"/>
      <c r="B55" s="286"/>
      <c r="C55" s="382"/>
      <c r="D55" s="382"/>
      <c r="E55" s="382"/>
      <c r="F55" s="382"/>
      <c r="G55" s="382"/>
      <c r="H55" s="382"/>
      <c r="I55" s="258"/>
      <c r="J55" s="381"/>
      <c r="K55" s="381"/>
      <c r="L55" s="381"/>
      <c r="M55" s="381"/>
    </row>
    <row r="56" spans="1:13" ht="9" hidden="1" customHeight="1">
      <c r="A56" s="384"/>
      <c r="B56" s="286"/>
      <c r="C56" s="382"/>
      <c r="D56" s="382"/>
      <c r="E56" s="382"/>
      <c r="F56" s="382"/>
      <c r="G56" s="382"/>
      <c r="H56" s="382"/>
      <c r="I56" s="258"/>
      <c r="J56" s="381"/>
      <c r="K56" s="381"/>
      <c r="L56" s="381"/>
      <c r="M56" s="381"/>
    </row>
    <row r="57" spans="1:13" ht="9" hidden="1" customHeight="1">
      <c r="A57" s="384"/>
      <c r="B57" s="286"/>
      <c r="C57" s="382"/>
      <c r="D57" s="382"/>
      <c r="E57" s="382"/>
      <c r="F57" s="382"/>
      <c r="G57" s="382"/>
      <c r="H57" s="382"/>
      <c r="I57" s="258"/>
      <c r="J57" s="381"/>
      <c r="K57" s="381"/>
      <c r="L57" s="381"/>
      <c r="M57" s="381"/>
    </row>
    <row r="58" spans="1:13" ht="9" hidden="1" customHeight="1">
      <c r="A58" s="384"/>
      <c r="B58" s="286"/>
      <c r="C58" s="382"/>
      <c r="D58" s="382"/>
      <c r="E58" s="382"/>
      <c r="F58" s="382"/>
      <c r="G58" s="382"/>
      <c r="H58" s="382"/>
      <c r="I58" s="258"/>
      <c r="J58" s="381"/>
      <c r="K58" s="381"/>
      <c r="L58" s="381"/>
      <c r="M58" s="381"/>
    </row>
    <row r="59" spans="1:13" ht="9" hidden="1" customHeight="1">
      <c r="A59" s="384"/>
      <c r="B59" s="286"/>
      <c r="C59" s="382"/>
      <c r="D59" s="382"/>
      <c r="E59" s="382"/>
      <c r="F59" s="382"/>
      <c r="G59" s="382"/>
      <c r="H59" s="382"/>
      <c r="I59" s="258"/>
      <c r="J59" s="381"/>
      <c r="K59" s="381"/>
      <c r="L59" s="381"/>
      <c r="M59" s="381"/>
    </row>
    <row r="60" spans="1:13" ht="9" hidden="1" customHeight="1">
      <c r="A60" s="385"/>
      <c r="B60" s="286"/>
      <c r="C60" s="382"/>
      <c r="D60" s="382"/>
      <c r="E60" s="382"/>
      <c r="F60" s="382"/>
      <c r="G60" s="382"/>
      <c r="H60" s="382"/>
      <c r="I60" s="258"/>
      <c r="J60" s="381"/>
      <c r="K60" s="381"/>
      <c r="L60" s="381"/>
      <c r="M60" s="381"/>
    </row>
    <row r="61" spans="1:13" ht="9" hidden="1" customHeight="1">
      <c r="A61" s="385"/>
      <c r="C61" s="382"/>
      <c r="D61" s="382"/>
      <c r="E61" s="382"/>
      <c r="F61" s="382"/>
      <c r="G61" s="382"/>
      <c r="H61" s="382"/>
      <c r="I61" s="381"/>
      <c r="J61" s="381"/>
      <c r="K61" s="381"/>
      <c r="L61" s="381"/>
      <c r="M61" s="381"/>
    </row>
    <row r="62" spans="1:13" ht="9" hidden="1" customHeight="1">
      <c r="A62" s="386"/>
      <c r="C62" s="382"/>
      <c r="D62" s="382"/>
      <c r="E62" s="382"/>
      <c r="F62" s="382"/>
      <c r="G62" s="382"/>
      <c r="H62" s="382"/>
      <c r="I62" s="381"/>
      <c r="J62" s="381"/>
      <c r="K62" s="381"/>
      <c r="L62" s="381"/>
      <c r="M62" s="381"/>
    </row>
    <row r="63" spans="1:13" ht="9" hidden="1" customHeight="1">
      <c r="A63" s="380"/>
      <c r="C63" s="382"/>
      <c r="D63" s="382"/>
      <c r="E63" s="382"/>
      <c r="F63" s="382"/>
      <c r="G63" s="382"/>
      <c r="H63" s="382"/>
      <c r="I63" s="381"/>
      <c r="J63" s="381"/>
      <c r="K63" s="381"/>
      <c r="L63" s="381"/>
      <c r="M63" s="381"/>
    </row>
    <row r="64" spans="1:13" ht="9" hidden="1" customHeight="1">
      <c r="A64" s="380"/>
      <c r="C64" s="382"/>
      <c r="D64" s="382"/>
      <c r="E64" s="382"/>
      <c r="F64" s="382"/>
      <c r="G64" s="382"/>
      <c r="H64" s="382"/>
      <c r="I64" s="381"/>
      <c r="J64" s="381"/>
      <c r="K64" s="381"/>
      <c r="L64" s="381"/>
      <c r="M64" s="381"/>
    </row>
    <row r="65" spans="1:13" ht="9" hidden="1" customHeight="1">
      <c r="A65" s="380"/>
      <c r="C65" s="382"/>
      <c r="D65" s="382"/>
      <c r="E65" s="382"/>
      <c r="F65" s="382"/>
      <c r="G65" s="382"/>
      <c r="H65" s="382"/>
      <c r="I65" s="381"/>
      <c r="J65" s="381"/>
      <c r="K65" s="381"/>
      <c r="L65" s="381"/>
      <c r="M65" s="381"/>
    </row>
    <row r="66" spans="1:13" ht="9" hidden="1" customHeight="1">
      <c r="A66" s="380"/>
      <c r="C66" s="382"/>
      <c r="D66" s="382"/>
      <c r="E66" s="382"/>
      <c r="F66" s="382"/>
      <c r="G66" s="382"/>
      <c r="H66" s="382"/>
      <c r="I66" s="381"/>
      <c r="J66" s="381"/>
      <c r="K66" s="381"/>
      <c r="L66" s="381"/>
      <c r="M66" s="381"/>
    </row>
    <row r="67" spans="1:13" ht="9" hidden="1" customHeight="1">
      <c r="A67" s="384"/>
      <c r="C67" s="382"/>
      <c r="D67" s="382"/>
      <c r="E67" s="382"/>
      <c r="F67" s="382"/>
      <c r="G67" s="382"/>
      <c r="H67" s="382"/>
      <c r="I67" s="381"/>
      <c r="J67" s="381"/>
      <c r="K67" s="381"/>
      <c r="L67" s="381"/>
      <c r="M67" s="381"/>
    </row>
    <row r="68" spans="1:13" ht="9" hidden="1" customHeight="1">
      <c r="A68" s="386"/>
      <c r="C68" s="382"/>
      <c r="D68" s="382"/>
      <c r="E68" s="382"/>
      <c r="F68" s="382"/>
      <c r="G68" s="382"/>
      <c r="H68" s="382"/>
      <c r="I68" s="381"/>
      <c r="J68" s="381"/>
      <c r="K68" s="381"/>
      <c r="L68" s="381"/>
      <c r="M68" s="381"/>
    </row>
    <row r="69" spans="1:13" ht="9" hidden="1" customHeight="1">
      <c r="A69" s="380"/>
      <c r="C69" s="382"/>
      <c r="D69" s="382"/>
      <c r="E69" s="382"/>
      <c r="F69" s="382"/>
      <c r="G69" s="382"/>
      <c r="H69" s="382"/>
      <c r="I69" s="381"/>
      <c r="J69" s="381"/>
      <c r="K69" s="381"/>
      <c r="L69" s="381"/>
      <c r="M69" s="381"/>
    </row>
    <row r="70" spans="1:13" ht="9" hidden="1" customHeight="1">
      <c r="A70" s="380"/>
      <c r="C70" s="382"/>
      <c r="D70" s="382"/>
      <c r="E70" s="382"/>
      <c r="F70" s="382"/>
      <c r="G70" s="382"/>
      <c r="H70" s="382"/>
      <c r="I70" s="381"/>
      <c r="J70" s="381"/>
      <c r="K70" s="381"/>
      <c r="L70" s="381"/>
      <c r="M70" s="381"/>
    </row>
    <row r="71" spans="1:13" ht="9" hidden="1" customHeight="1">
      <c r="A71" s="380"/>
      <c r="C71" s="382"/>
      <c r="D71" s="382"/>
      <c r="E71" s="382"/>
      <c r="F71" s="382"/>
      <c r="G71" s="382"/>
      <c r="H71" s="382"/>
      <c r="I71" s="381"/>
      <c r="J71" s="381"/>
      <c r="K71" s="381"/>
      <c r="L71" s="381"/>
      <c r="M71" s="381"/>
    </row>
    <row r="72" spans="1:13" ht="9" hidden="1" customHeight="1">
      <c r="A72" s="380"/>
      <c r="C72" s="382"/>
      <c r="D72" s="382"/>
      <c r="E72" s="382"/>
      <c r="F72" s="382"/>
      <c r="G72" s="382"/>
      <c r="H72" s="382"/>
      <c r="I72" s="381"/>
      <c r="J72" s="381"/>
      <c r="K72" s="381"/>
      <c r="L72" s="381"/>
      <c r="M72" s="381"/>
    </row>
    <row r="73" spans="1:13" ht="9" hidden="1" customHeight="1">
      <c r="A73" s="384"/>
      <c r="C73" s="382"/>
      <c r="D73" s="382"/>
      <c r="E73" s="382"/>
      <c r="F73" s="382"/>
      <c r="G73" s="382"/>
      <c r="H73" s="382"/>
      <c r="I73" s="381"/>
      <c r="J73" s="381"/>
      <c r="K73" s="381"/>
      <c r="L73" s="381"/>
      <c r="M73" s="381"/>
    </row>
    <row r="74" spans="1:13" ht="9" hidden="1" customHeight="1">
      <c r="A74" s="386"/>
      <c r="C74" s="382"/>
      <c r="D74" s="382"/>
      <c r="E74" s="382"/>
      <c r="F74" s="382"/>
      <c r="G74" s="382"/>
      <c r="H74" s="382"/>
      <c r="I74" s="381"/>
      <c r="J74" s="381"/>
      <c r="K74" s="381"/>
      <c r="L74" s="381"/>
      <c r="M74" s="381"/>
    </row>
    <row r="75" spans="1:13" ht="9" hidden="1" customHeight="1">
      <c r="A75" s="380"/>
      <c r="C75" s="382"/>
      <c r="D75" s="382"/>
      <c r="E75" s="382"/>
      <c r="F75" s="382"/>
      <c r="G75" s="382"/>
      <c r="H75" s="382"/>
      <c r="I75" s="381"/>
      <c r="J75" s="381"/>
      <c r="K75" s="381"/>
      <c r="L75" s="381"/>
      <c r="M75" s="381"/>
    </row>
    <row r="76" spans="1:13" ht="9" hidden="1" customHeight="1">
      <c r="A76" s="380"/>
      <c r="C76" s="382"/>
      <c r="D76" s="382"/>
      <c r="E76" s="382"/>
      <c r="F76" s="382"/>
      <c r="G76" s="382"/>
      <c r="H76" s="382"/>
      <c r="I76" s="381"/>
      <c r="J76" s="381"/>
      <c r="K76" s="381"/>
      <c r="L76" s="381"/>
      <c r="M76" s="381"/>
    </row>
    <row r="77" spans="1:13" ht="9" hidden="1" customHeight="1">
      <c r="A77" s="380"/>
      <c r="C77" s="382"/>
      <c r="D77" s="382"/>
      <c r="E77" s="382"/>
      <c r="F77" s="382"/>
      <c r="G77" s="382"/>
      <c r="H77" s="382"/>
      <c r="I77" s="381"/>
      <c r="J77" s="381"/>
      <c r="K77" s="381"/>
      <c r="L77" s="381"/>
      <c r="M77" s="381"/>
    </row>
    <row r="78" spans="1:13" ht="9" hidden="1" customHeight="1">
      <c r="A78" s="380"/>
      <c r="C78" s="382"/>
      <c r="D78" s="382"/>
      <c r="E78" s="382"/>
      <c r="F78" s="382"/>
      <c r="G78" s="382"/>
      <c r="H78" s="382"/>
      <c r="I78" s="381"/>
      <c r="J78" s="381"/>
      <c r="K78" s="381"/>
      <c r="L78" s="381"/>
      <c r="M78" s="381"/>
    </row>
    <row r="79" spans="1:13" hidden="1">
      <c r="A79" s="380"/>
      <c r="C79" s="286"/>
      <c r="D79" s="286"/>
      <c r="E79" s="286"/>
      <c r="F79" s="286"/>
      <c r="G79" s="286"/>
      <c r="H79" s="286"/>
    </row>
    <row r="80" spans="1:13" hidden="1">
      <c r="A80" s="380"/>
      <c r="C80" s="286"/>
      <c r="D80" s="286"/>
      <c r="E80" s="286"/>
      <c r="F80" s="286"/>
      <c r="G80" s="286"/>
      <c r="H80" s="286"/>
    </row>
    <row r="81" spans="1:8" hidden="1">
      <c r="A81" s="380"/>
      <c r="C81" s="286"/>
      <c r="D81" s="286"/>
      <c r="E81" s="286"/>
      <c r="F81" s="286"/>
      <c r="G81" s="286"/>
      <c r="H81" s="286"/>
    </row>
    <row r="82" spans="1:8" hidden="1">
      <c r="A82" s="380"/>
      <c r="C82" s="286"/>
      <c r="D82" s="286"/>
      <c r="E82" s="286"/>
      <c r="F82" s="286"/>
      <c r="G82" s="286"/>
      <c r="H82" s="286"/>
    </row>
    <row r="83" spans="1:8" hidden="1">
      <c r="A83" s="384"/>
      <c r="C83" s="286"/>
      <c r="D83" s="286"/>
      <c r="E83" s="286"/>
      <c r="F83" s="286"/>
      <c r="G83" s="286"/>
      <c r="H83" s="286"/>
    </row>
    <row r="84" spans="1:8" hidden="1">
      <c r="A84" s="386"/>
      <c r="C84" s="286"/>
      <c r="D84" s="286"/>
      <c r="E84" s="286"/>
      <c r="F84" s="286"/>
      <c r="G84" s="286"/>
      <c r="H84" s="286"/>
    </row>
    <row r="85" spans="1:8" hidden="1">
      <c r="A85" s="380"/>
      <c r="C85" s="286"/>
      <c r="D85" s="286"/>
      <c r="E85" s="286"/>
      <c r="F85" s="286"/>
      <c r="G85" s="286"/>
      <c r="H85" s="286"/>
    </row>
    <row r="86" spans="1:8" hidden="1">
      <c r="A86" s="380"/>
      <c r="C86" s="286"/>
      <c r="D86" s="286"/>
      <c r="E86" s="286"/>
      <c r="F86" s="286"/>
      <c r="G86" s="286"/>
      <c r="H86" s="286"/>
    </row>
    <row r="87" spans="1:8" hidden="1">
      <c r="A87" s="380"/>
      <c r="C87" s="286"/>
      <c r="D87" s="286"/>
      <c r="E87" s="286"/>
      <c r="F87" s="286"/>
      <c r="G87" s="286"/>
      <c r="H87" s="286"/>
    </row>
    <row r="88" spans="1:8" hidden="1">
      <c r="A88" s="380"/>
      <c r="C88" s="286"/>
      <c r="D88" s="286"/>
      <c r="E88" s="286"/>
      <c r="F88" s="286"/>
      <c r="G88" s="286"/>
      <c r="H88" s="286"/>
    </row>
    <row r="89" spans="1:8" hidden="1">
      <c r="A89" s="380"/>
      <c r="C89" s="286"/>
      <c r="D89" s="286"/>
      <c r="E89" s="286"/>
      <c r="F89" s="286"/>
      <c r="G89" s="286"/>
      <c r="H89" s="286"/>
    </row>
    <row r="90" spans="1:8" hidden="1">
      <c r="A90" s="380"/>
      <c r="C90" s="286"/>
      <c r="D90" s="286"/>
      <c r="E90" s="286"/>
      <c r="F90" s="286"/>
      <c r="G90" s="286"/>
      <c r="H90" s="286"/>
    </row>
    <row r="91" spans="1:8" hidden="1">
      <c r="A91" s="380"/>
      <c r="C91" s="286"/>
      <c r="D91" s="286"/>
      <c r="E91" s="286"/>
      <c r="F91" s="286"/>
      <c r="G91" s="286"/>
      <c r="H91" s="286"/>
    </row>
    <row r="92" spans="1:8" hidden="1">
      <c r="A92" s="380"/>
      <c r="C92" s="286"/>
      <c r="D92" s="286"/>
      <c r="E92" s="286"/>
      <c r="F92" s="286"/>
      <c r="G92" s="286"/>
      <c r="H92" s="286"/>
    </row>
    <row r="93" spans="1:8" hidden="1">
      <c r="A93" s="380"/>
      <c r="C93" s="286"/>
      <c r="D93" s="286"/>
      <c r="E93" s="286"/>
      <c r="F93" s="286"/>
      <c r="G93" s="286"/>
      <c r="H93" s="286"/>
    </row>
    <row r="94" spans="1:8" hidden="1">
      <c r="A94" s="386"/>
      <c r="C94" s="286"/>
      <c r="D94" s="286"/>
      <c r="E94" s="286"/>
      <c r="F94" s="286"/>
      <c r="G94" s="286"/>
      <c r="H94" s="286"/>
    </row>
    <row r="95" spans="1:8" hidden="1">
      <c r="A95" s="380"/>
      <c r="C95" s="286"/>
      <c r="D95" s="286"/>
      <c r="E95" s="286"/>
      <c r="F95" s="286"/>
      <c r="G95" s="286"/>
      <c r="H95" s="286"/>
    </row>
    <row r="96" spans="1:8" hidden="1">
      <c r="A96" s="380"/>
      <c r="C96" s="286"/>
      <c r="D96" s="286"/>
      <c r="E96" s="286"/>
      <c r="F96" s="286"/>
      <c r="G96" s="286"/>
      <c r="H96" s="286"/>
    </row>
    <row r="97" spans="1:8" hidden="1">
      <c r="A97" s="380"/>
      <c r="C97" s="286"/>
      <c r="D97" s="286"/>
      <c r="E97" s="286"/>
      <c r="F97" s="286"/>
      <c r="G97" s="286"/>
      <c r="H97" s="286"/>
    </row>
    <row r="98" spans="1:8" hidden="1">
      <c r="A98" s="387"/>
      <c r="C98" s="286"/>
      <c r="D98" s="286"/>
      <c r="E98" s="286"/>
      <c r="F98" s="286"/>
      <c r="G98" s="286"/>
      <c r="H98" s="286"/>
    </row>
    <row r="99" spans="1:8" hidden="1">
      <c r="A99" s="387"/>
      <c r="C99" s="286"/>
      <c r="D99" s="286"/>
      <c r="E99" s="286"/>
      <c r="F99" s="286"/>
      <c r="G99" s="286"/>
      <c r="H99" s="286"/>
    </row>
    <row r="100" spans="1:8" hidden="1">
      <c r="A100" s="387"/>
      <c r="C100" s="286"/>
      <c r="D100" s="286"/>
      <c r="E100" s="286"/>
      <c r="F100" s="286"/>
      <c r="G100" s="286"/>
      <c r="H100" s="286"/>
    </row>
    <row r="101" spans="1:8" hidden="1">
      <c r="A101" s="387"/>
      <c r="C101" s="286"/>
      <c r="D101" s="286"/>
      <c r="E101" s="286"/>
      <c r="F101" s="286"/>
      <c r="G101" s="286"/>
      <c r="H101" s="286"/>
    </row>
    <row r="102" spans="1:8" hidden="1">
      <c r="A102" s="387"/>
      <c r="C102" s="286"/>
      <c r="D102" s="286"/>
      <c r="E102" s="286"/>
      <c r="F102" s="286"/>
      <c r="G102" s="286"/>
      <c r="H102" s="286"/>
    </row>
    <row r="103" spans="1:8" hidden="1">
      <c r="A103" s="387"/>
      <c r="C103" s="286"/>
      <c r="D103" s="286"/>
      <c r="E103" s="286"/>
      <c r="F103" s="286"/>
      <c r="G103" s="286"/>
      <c r="H103" s="286"/>
    </row>
    <row r="104" spans="1:8" hidden="1">
      <c r="A104" s="387"/>
      <c r="C104" s="286"/>
      <c r="D104" s="286"/>
      <c r="E104" s="286"/>
      <c r="F104" s="286"/>
      <c r="G104" s="286"/>
      <c r="H104" s="286"/>
    </row>
    <row r="105" spans="1:8" hidden="1">
      <c r="A105" s="387"/>
      <c r="C105" s="286"/>
      <c r="D105" s="286"/>
      <c r="E105" s="286"/>
      <c r="F105" s="286"/>
      <c r="G105" s="286"/>
      <c r="H105" s="286"/>
    </row>
    <row r="106" spans="1:8" hidden="1">
      <c r="A106" s="387"/>
      <c r="C106" s="286"/>
      <c r="D106" s="286"/>
      <c r="E106" s="286"/>
      <c r="F106" s="286"/>
      <c r="G106" s="286"/>
      <c r="H106" s="286"/>
    </row>
    <row r="107" spans="1:8" ht="15.75" hidden="1">
      <c r="A107" s="388"/>
      <c r="C107" s="286"/>
      <c r="D107" s="286"/>
      <c r="E107" s="286"/>
      <c r="F107" s="286"/>
      <c r="G107" s="286"/>
      <c r="H107" s="286"/>
    </row>
    <row r="108" spans="1:8" ht="15.75" hidden="1">
      <c r="A108" s="388"/>
      <c r="C108" s="286"/>
      <c r="D108" s="286"/>
      <c r="E108" s="286"/>
      <c r="F108" s="286"/>
      <c r="G108" s="286"/>
      <c r="H108" s="286"/>
    </row>
    <row r="109" spans="1:8" ht="15.75" hidden="1">
      <c r="A109" s="388"/>
      <c r="C109" s="286"/>
      <c r="D109" s="286"/>
      <c r="E109" s="286"/>
      <c r="F109" s="286"/>
      <c r="G109" s="286"/>
      <c r="H109" s="286"/>
    </row>
    <row r="110" spans="1:8" ht="15.75" hidden="1">
      <c r="A110" s="388"/>
      <c r="C110" s="286"/>
      <c r="D110" s="286"/>
      <c r="E110" s="286"/>
      <c r="F110" s="286"/>
      <c r="G110" s="286"/>
      <c r="H110" s="286"/>
    </row>
    <row r="111" spans="1:8" ht="15.75" hidden="1">
      <c r="A111" s="388"/>
      <c r="C111" s="286"/>
      <c r="D111" s="286"/>
      <c r="E111" s="286"/>
      <c r="F111" s="286"/>
      <c r="G111" s="286"/>
      <c r="H111" s="286"/>
    </row>
    <row r="112" spans="1:8" ht="15.75" hidden="1">
      <c r="A112" s="388"/>
      <c r="C112" s="286"/>
      <c r="D112" s="286"/>
      <c r="E112" s="286"/>
      <c r="F112" s="286"/>
      <c r="G112" s="286"/>
      <c r="H112" s="286"/>
    </row>
    <row r="113" spans="1:8" ht="15.75" hidden="1">
      <c r="A113" s="388"/>
      <c r="C113" s="286"/>
      <c r="D113" s="286"/>
      <c r="E113" s="286"/>
      <c r="F113" s="286"/>
      <c r="G113" s="286"/>
      <c r="H113" s="286"/>
    </row>
    <row r="114" spans="1:8" ht="15.75" hidden="1">
      <c r="A114" s="388"/>
      <c r="C114" s="286"/>
      <c r="D114" s="286"/>
      <c r="E114" s="286"/>
      <c r="F114" s="286"/>
      <c r="G114" s="286"/>
      <c r="H114" s="286"/>
    </row>
    <row r="115" spans="1:8" ht="15.75" hidden="1">
      <c r="A115" s="388"/>
      <c r="C115" s="286"/>
      <c r="D115" s="286"/>
      <c r="E115" s="286"/>
      <c r="F115" s="286"/>
      <c r="G115" s="286"/>
      <c r="H115" s="286"/>
    </row>
    <row r="116" spans="1:8" ht="15.75" hidden="1">
      <c r="A116" s="388"/>
      <c r="C116" s="286"/>
      <c r="D116" s="286"/>
      <c r="E116" s="286"/>
      <c r="F116" s="286"/>
      <c r="G116" s="286"/>
      <c r="H116" s="286"/>
    </row>
    <row r="117" spans="1:8" ht="15.75" hidden="1">
      <c r="A117" s="388"/>
      <c r="C117" s="286"/>
      <c r="D117" s="286"/>
      <c r="E117" s="286"/>
      <c r="F117" s="286"/>
      <c r="G117" s="286"/>
      <c r="H117" s="286"/>
    </row>
    <row r="118" spans="1:8" ht="15.75" hidden="1">
      <c r="A118" s="388"/>
      <c r="C118" s="286"/>
      <c r="D118" s="286"/>
      <c r="E118" s="286"/>
      <c r="F118" s="286"/>
      <c r="G118" s="286"/>
      <c r="H118" s="286"/>
    </row>
    <row r="119" spans="1:8" ht="15.75" hidden="1">
      <c r="A119" s="388"/>
      <c r="C119" s="286"/>
      <c r="D119" s="286"/>
      <c r="E119" s="286"/>
      <c r="F119" s="286"/>
      <c r="G119" s="286"/>
      <c r="H119" s="286"/>
    </row>
    <row r="120" spans="1:8" ht="15.75" hidden="1">
      <c r="A120" s="388"/>
    </row>
    <row r="121" spans="1:8" ht="15.75" hidden="1">
      <c r="A121" s="388"/>
    </row>
    <row r="122" spans="1:8" ht="15.75" hidden="1">
      <c r="A122" s="388"/>
    </row>
    <row r="123" spans="1:8" ht="15.75" hidden="1">
      <c r="A123" s="388"/>
    </row>
    <row r="124" spans="1:8" ht="15.75" hidden="1">
      <c r="A124" s="388"/>
    </row>
    <row r="125" spans="1:8" ht="15.75" hidden="1">
      <c r="A125" s="388"/>
    </row>
    <row r="126" spans="1:8" ht="15.75" hidden="1">
      <c r="A126" s="388"/>
    </row>
    <row r="127" spans="1:8" ht="15.75" hidden="1">
      <c r="A127" s="388"/>
    </row>
    <row r="128" spans="1:8"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V653"/>
  <sheetViews>
    <sheetView topLeftCell="A2" zoomScale="41" zoomScaleNormal="41" workbookViewId="0">
      <selection activeCell="B15" sqref="B15"/>
    </sheetView>
  </sheetViews>
  <sheetFormatPr defaultColWidth="0" defaultRowHeight="12.75" zeroHeight="1"/>
  <cols>
    <col min="1" max="1" width="118.42578125" style="207" customWidth="1"/>
    <col min="2" max="2" width="20.140625" style="204" customWidth="1"/>
    <col min="3" max="3" width="23.7109375" style="204" customWidth="1"/>
    <col min="4" max="4" width="22.28515625" style="204" customWidth="1"/>
    <col min="5" max="5" width="22" style="204" customWidth="1"/>
    <col min="6" max="6" width="20.140625" style="204" customWidth="1"/>
    <col min="7" max="7" width="23.5703125" style="204" customWidth="1"/>
    <col min="8" max="8" width="22.42578125" style="204" customWidth="1"/>
    <col min="9" max="9" width="21.7109375" style="204" customWidth="1"/>
    <col min="10" max="10" width="20.140625" style="204" customWidth="1"/>
    <col min="11" max="11" width="23.7109375" style="204" customWidth="1"/>
    <col min="12" max="12" width="22.28515625" style="204" customWidth="1"/>
    <col min="13" max="13" width="21.7109375" style="204" customWidth="1"/>
    <col min="14" max="14" width="4.5703125" style="203" hidden="1"/>
    <col min="15" max="256" width="9.140625" style="204" hidden="1"/>
    <col min="257" max="257" width="118.42578125" style="204" hidden="1"/>
    <col min="258" max="258" width="20.140625" style="204" hidden="1"/>
    <col min="259" max="259" width="23.7109375" style="204" hidden="1"/>
    <col min="260" max="260" width="22.28515625" style="204" hidden="1"/>
    <col min="261" max="261" width="22" style="204" hidden="1"/>
    <col min="262" max="262" width="20.140625" style="204" hidden="1"/>
    <col min="263" max="263" width="23.5703125" style="204" hidden="1"/>
    <col min="264" max="264" width="22.42578125" style="204" hidden="1"/>
    <col min="265" max="265" width="21.7109375" style="204" hidden="1"/>
    <col min="266" max="266" width="20.140625" style="204" hidden="1"/>
    <col min="267" max="267" width="23.7109375" style="204" hidden="1"/>
    <col min="268" max="268" width="22.28515625" style="204" hidden="1"/>
    <col min="269" max="269" width="21.7109375" style="204" hidden="1"/>
    <col min="270" max="270" width="4.5703125" style="204" hidden="1"/>
    <col min="271" max="512" width="9.140625" style="204" hidden="1"/>
    <col min="513" max="513" width="118.42578125" style="204" hidden="1"/>
    <col min="514" max="514" width="20.140625" style="204" hidden="1"/>
    <col min="515" max="515" width="23.7109375" style="204" hidden="1"/>
    <col min="516" max="516" width="22.28515625" style="204" hidden="1"/>
    <col min="517" max="517" width="22" style="204" hidden="1"/>
    <col min="518" max="518" width="20.140625" style="204" hidden="1"/>
    <col min="519" max="519" width="23.5703125" style="204" hidden="1"/>
    <col min="520" max="520" width="22.42578125" style="204" hidden="1"/>
    <col min="521" max="521" width="21.7109375" style="204" hidden="1"/>
    <col min="522" max="522" width="20.140625" style="204" hidden="1"/>
    <col min="523" max="523" width="23.7109375" style="204" hidden="1"/>
    <col min="524" max="524" width="22.28515625" style="204" hidden="1"/>
    <col min="525" max="525" width="21.7109375" style="204" hidden="1"/>
    <col min="526" max="526" width="4.5703125" style="204" hidden="1"/>
    <col min="527" max="768" width="9.140625" style="204" hidden="1"/>
    <col min="769" max="769" width="118.42578125" style="204" hidden="1"/>
    <col min="770" max="770" width="20.140625" style="204" hidden="1"/>
    <col min="771" max="771" width="23.7109375" style="204" hidden="1"/>
    <col min="772" max="772" width="22.28515625" style="204" hidden="1"/>
    <col min="773" max="773" width="22" style="204" hidden="1"/>
    <col min="774" max="774" width="20.140625" style="204" hidden="1"/>
    <col min="775" max="775" width="23.5703125" style="204" hidden="1"/>
    <col min="776" max="776" width="22.42578125" style="204" hidden="1"/>
    <col min="777" max="777" width="21.7109375" style="204" hidden="1"/>
    <col min="778" max="778" width="20.140625" style="204" hidden="1"/>
    <col min="779" max="779" width="23.7109375" style="204" hidden="1"/>
    <col min="780" max="780" width="22.28515625" style="204" hidden="1"/>
    <col min="781" max="781" width="21.7109375" style="204" hidden="1"/>
    <col min="782" max="782" width="4.5703125" style="204" hidden="1"/>
    <col min="783" max="1024" width="9.140625" style="204" hidden="1"/>
    <col min="1025" max="1025" width="118.42578125" style="204" hidden="1"/>
    <col min="1026" max="1026" width="20.140625" style="204" hidden="1"/>
    <col min="1027" max="1027" width="23.7109375" style="204" hidden="1"/>
    <col min="1028" max="1028" width="22.28515625" style="204" hidden="1"/>
    <col min="1029" max="1029" width="22" style="204" hidden="1"/>
    <col min="1030" max="1030" width="20.140625" style="204" hidden="1"/>
    <col min="1031" max="1031" width="23.5703125" style="204" hidden="1"/>
    <col min="1032" max="1032" width="22.42578125" style="204" hidden="1"/>
    <col min="1033" max="1033" width="21.7109375" style="204" hidden="1"/>
    <col min="1034" max="1034" width="20.140625" style="204" hidden="1"/>
    <col min="1035" max="1035" width="23.7109375" style="204" hidden="1"/>
    <col min="1036" max="1036" width="22.28515625" style="204" hidden="1"/>
    <col min="1037" max="1037" width="21.7109375" style="204" hidden="1"/>
    <col min="1038" max="1038" width="4.5703125" style="204" hidden="1"/>
    <col min="1039" max="1280" width="9.140625" style="204" hidden="1"/>
    <col min="1281" max="1281" width="118.42578125" style="204" hidden="1"/>
    <col min="1282" max="1282" width="20.140625" style="204" hidden="1"/>
    <col min="1283" max="1283" width="23.7109375" style="204" hidden="1"/>
    <col min="1284" max="1284" width="22.28515625" style="204" hidden="1"/>
    <col min="1285" max="1285" width="22" style="204" hidden="1"/>
    <col min="1286" max="1286" width="20.140625" style="204" hidden="1"/>
    <col min="1287" max="1287" width="23.5703125" style="204" hidden="1"/>
    <col min="1288" max="1288" width="22.42578125" style="204" hidden="1"/>
    <col min="1289" max="1289" width="21.7109375" style="204" hidden="1"/>
    <col min="1290" max="1290" width="20.140625" style="204" hidden="1"/>
    <col min="1291" max="1291" width="23.7109375" style="204" hidden="1"/>
    <col min="1292" max="1292" width="22.28515625" style="204" hidden="1"/>
    <col min="1293" max="1293" width="21.7109375" style="204" hidden="1"/>
    <col min="1294" max="1294" width="4.5703125" style="204" hidden="1"/>
    <col min="1295" max="1536" width="9.140625" style="204" hidden="1"/>
    <col min="1537" max="1537" width="118.42578125" style="204" hidden="1"/>
    <col min="1538" max="1538" width="20.140625" style="204" hidden="1"/>
    <col min="1539" max="1539" width="23.7109375" style="204" hidden="1"/>
    <col min="1540" max="1540" width="22.28515625" style="204" hidden="1"/>
    <col min="1541" max="1541" width="22" style="204" hidden="1"/>
    <col min="1542" max="1542" width="20.140625" style="204" hidden="1"/>
    <col min="1543" max="1543" width="23.5703125" style="204" hidden="1"/>
    <col min="1544" max="1544" width="22.42578125" style="204" hidden="1"/>
    <col min="1545" max="1545" width="21.7109375" style="204" hidden="1"/>
    <col min="1546" max="1546" width="20.140625" style="204" hidden="1"/>
    <col min="1547" max="1547" width="23.7109375" style="204" hidden="1"/>
    <col min="1548" max="1548" width="22.28515625" style="204" hidden="1"/>
    <col min="1549" max="1549" width="21.7109375" style="204" hidden="1"/>
    <col min="1550" max="1550" width="4.5703125" style="204" hidden="1"/>
    <col min="1551" max="1792" width="9.140625" style="204" hidden="1"/>
    <col min="1793" max="1793" width="118.42578125" style="204" hidden="1"/>
    <col min="1794" max="1794" width="20.140625" style="204" hidden="1"/>
    <col min="1795" max="1795" width="23.7109375" style="204" hidden="1"/>
    <col min="1796" max="1796" width="22.28515625" style="204" hidden="1"/>
    <col min="1797" max="1797" width="22" style="204" hidden="1"/>
    <col min="1798" max="1798" width="20.140625" style="204" hidden="1"/>
    <col min="1799" max="1799" width="23.5703125" style="204" hidden="1"/>
    <col min="1800" max="1800" width="22.42578125" style="204" hidden="1"/>
    <col min="1801" max="1801" width="21.7109375" style="204" hidden="1"/>
    <col min="1802" max="1802" width="20.140625" style="204" hidden="1"/>
    <col min="1803" max="1803" width="23.7109375" style="204" hidden="1"/>
    <col min="1804" max="1804" width="22.28515625" style="204" hidden="1"/>
    <col min="1805" max="1805" width="21.7109375" style="204" hidden="1"/>
    <col min="1806" max="1806" width="4.5703125" style="204" hidden="1"/>
    <col min="1807" max="2048" width="9.140625" style="204" hidden="1"/>
    <col min="2049" max="2049" width="118.42578125" style="204" hidden="1"/>
    <col min="2050" max="2050" width="20.140625" style="204" hidden="1"/>
    <col min="2051" max="2051" width="23.7109375" style="204" hidden="1"/>
    <col min="2052" max="2052" width="22.28515625" style="204" hidden="1"/>
    <col min="2053" max="2053" width="22" style="204" hidden="1"/>
    <col min="2054" max="2054" width="20.140625" style="204" hidden="1"/>
    <col min="2055" max="2055" width="23.5703125" style="204" hidden="1"/>
    <col min="2056" max="2056" width="22.42578125" style="204" hidden="1"/>
    <col min="2057" max="2057" width="21.7109375" style="204" hidden="1"/>
    <col min="2058" max="2058" width="20.140625" style="204" hidden="1"/>
    <col min="2059" max="2059" width="23.7109375" style="204" hidden="1"/>
    <col min="2060" max="2060" width="22.28515625" style="204" hidden="1"/>
    <col min="2061" max="2061" width="21.7109375" style="204" hidden="1"/>
    <col min="2062" max="2062" width="4.5703125" style="204" hidden="1"/>
    <col min="2063" max="2304" width="9.140625" style="204" hidden="1"/>
    <col min="2305" max="2305" width="118.42578125" style="204" hidden="1"/>
    <col min="2306" max="2306" width="20.140625" style="204" hidden="1"/>
    <col min="2307" max="2307" width="23.7109375" style="204" hidden="1"/>
    <col min="2308" max="2308" width="22.28515625" style="204" hidden="1"/>
    <col min="2309" max="2309" width="22" style="204" hidden="1"/>
    <col min="2310" max="2310" width="20.140625" style="204" hidden="1"/>
    <col min="2311" max="2311" width="23.5703125" style="204" hidden="1"/>
    <col min="2312" max="2312" width="22.42578125" style="204" hidden="1"/>
    <col min="2313" max="2313" width="21.7109375" style="204" hidden="1"/>
    <col min="2314" max="2314" width="20.140625" style="204" hidden="1"/>
    <col min="2315" max="2315" width="23.7109375" style="204" hidden="1"/>
    <col min="2316" max="2316" width="22.28515625" style="204" hidden="1"/>
    <col min="2317" max="2317" width="21.7109375" style="204" hidden="1"/>
    <col min="2318" max="2318" width="4.5703125" style="204" hidden="1"/>
    <col min="2319" max="2560" width="9.140625" style="204" hidden="1"/>
    <col min="2561" max="2561" width="118.42578125" style="204" hidden="1"/>
    <col min="2562" max="2562" width="20.140625" style="204" hidden="1"/>
    <col min="2563" max="2563" width="23.7109375" style="204" hidden="1"/>
    <col min="2564" max="2564" width="22.28515625" style="204" hidden="1"/>
    <col min="2565" max="2565" width="22" style="204" hidden="1"/>
    <col min="2566" max="2566" width="20.140625" style="204" hidden="1"/>
    <col min="2567" max="2567" width="23.5703125" style="204" hidden="1"/>
    <col min="2568" max="2568" width="22.42578125" style="204" hidden="1"/>
    <col min="2569" max="2569" width="21.7109375" style="204" hidden="1"/>
    <col min="2570" max="2570" width="20.140625" style="204" hidden="1"/>
    <col min="2571" max="2571" width="23.7109375" style="204" hidden="1"/>
    <col min="2572" max="2572" width="22.28515625" style="204" hidden="1"/>
    <col min="2573" max="2573" width="21.7109375" style="204" hidden="1"/>
    <col min="2574" max="2574" width="4.5703125" style="204" hidden="1"/>
    <col min="2575" max="2816" width="9.140625" style="204" hidden="1"/>
    <col min="2817" max="2817" width="118.42578125" style="204" hidden="1"/>
    <col min="2818" max="2818" width="20.140625" style="204" hidden="1"/>
    <col min="2819" max="2819" width="23.7109375" style="204" hidden="1"/>
    <col min="2820" max="2820" width="22.28515625" style="204" hidden="1"/>
    <col min="2821" max="2821" width="22" style="204" hidden="1"/>
    <col min="2822" max="2822" width="20.140625" style="204" hidden="1"/>
    <col min="2823" max="2823" width="23.5703125" style="204" hidden="1"/>
    <col min="2824" max="2824" width="22.42578125" style="204" hidden="1"/>
    <col min="2825" max="2825" width="21.7109375" style="204" hidden="1"/>
    <col min="2826" max="2826" width="20.140625" style="204" hidden="1"/>
    <col min="2827" max="2827" width="23.7109375" style="204" hidden="1"/>
    <col min="2828" max="2828" width="22.28515625" style="204" hidden="1"/>
    <col min="2829" max="2829" width="21.7109375" style="204" hidden="1"/>
    <col min="2830" max="2830" width="4.5703125" style="204" hidden="1"/>
    <col min="2831" max="3072" width="9.140625" style="204" hidden="1"/>
    <col min="3073" max="3073" width="118.42578125" style="204" hidden="1"/>
    <col min="3074" max="3074" width="20.140625" style="204" hidden="1"/>
    <col min="3075" max="3075" width="23.7109375" style="204" hidden="1"/>
    <col min="3076" max="3076" width="22.28515625" style="204" hidden="1"/>
    <col min="3077" max="3077" width="22" style="204" hidden="1"/>
    <col min="3078" max="3078" width="20.140625" style="204" hidden="1"/>
    <col min="3079" max="3079" width="23.5703125" style="204" hidden="1"/>
    <col min="3080" max="3080" width="22.42578125" style="204" hidden="1"/>
    <col min="3081" max="3081" width="21.7109375" style="204" hidden="1"/>
    <col min="3082" max="3082" width="20.140625" style="204" hidden="1"/>
    <col min="3083" max="3083" width="23.7109375" style="204" hidden="1"/>
    <col min="3084" max="3084" width="22.28515625" style="204" hidden="1"/>
    <col min="3085" max="3085" width="21.7109375" style="204" hidden="1"/>
    <col min="3086" max="3086" width="4.5703125" style="204" hidden="1"/>
    <col min="3087" max="3328" width="9.140625" style="204" hidden="1"/>
    <col min="3329" max="3329" width="118.42578125" style="204" hidden="1"/>
    <col min="3330" max="3330" width="20.140625" style="204" hidden="1"/>
    <col min="3331" max="3331" width="23.7109375" style="204" hidden="1"/>
    <col min="3332" max="3332" width="22.28515625" style="204" hidden="1"/>
    <col min="3333" max="3333" width="22" style="204" hidden="1"/>
    <col min="3334" max="3334" width="20.140625" style="204" hidden="1"/>
    <col min="3335" max="3335" width="23.5703125" style="204" hidden="1"/>
    <col min="3336" max="3336" width="22.42578125" style="204" hidden="1"/>
    <col min="3337" max="3337" width="21.7109375" style="204" hidden="1"/>
    <col min="3338" max="3338" width="20.140625" style="204" hidden="1"/>
    <col min="3339" max="3339" width="23.7109375" style="204" hidden="1"/>
    <col min="3340" max="3340" width="22.28515625" style="204" hidden="1"/>
    <col min="3341" max="3341" width="21.7109375" style="204" hidden="1"/>
    <col min="3342" max="3342" width="4.5703125" style="204" hidden="1"/>
    <col min="3343" max="3584" width="9.140625" style="204" hidden="1"/>
    <col min="3585" max="3585" width="118.42578125" style="204" hidden="1"/>
    <col min="3586" max="3586" width="20.140625" style="204" hidden="1"/>
    <col min="3587" max="3587" width="23.7109375" style="204" hidden="1"/>
    <col min="3588" max="3588" width="22.28515625" style="204" hidden="1"/>
    <col min="3589" max="3589" width="22" style="204" hidden="1"/>
    <col min="3590" max="3590" width="20.140625" style="204" hidden="1"/>
    <col min="3591" max="3591" width="23.5703125" style="204" hidden="1"/>
    <col min="3592" max="3592" width="22.42578125" style="204" hidden="1"/>
    <col min="3593" max="3593" width="21.7109375" style="204" hidden="1"/>
    <col min="3594" max="3594" width="20.140625" style="204" hidden="1"/>
    <col min="3595" max="3595" width="23.7109375" style="204" hidden="1"/>
    <col min="3596" max="3596" width="22.28515625" style="204" hidden="1"/>
    <col min="3597" max="3597" width="21.7109375" style="204" hidden="1"/>
    <col min="3598" max="3598" width="4.5703125" style="204" hidden="1"/>
    <col min="3599" max="3840" width="9.140625" style="204" hidden="1"/>
    <col min="3841" max="3841" width="118.42578125" style="204" hidden="1"/>
    <col min="3842" max="3842" width="20.140625" style="204" hidden="1"/>
    <col min="3843" max="3843" width="23.7109375" style="204" hidden="1"/>
    <col min="3844" max="3844" width="22.28515625" style="204" hidden="1"/>
    <col min="3845" max="3845" width="22" style="204" hidden="1"/>
    <col min="3846" max="3846" width="20.140625" style="204" hidden="1"/>
    <col min="3847" max="3847" width="23.5703125" style="204" hidden="1"/>
    <col min="3848" max="3848" width="22.42578125" style="204" hidden="1"/>
    <col min="3849" max="3849" width="21.7109375" style="204" hidden="1"/>
    <col min="3850" max="3850" width="20.140625" style="204" hidden="1"/>
    <col min="3851" max="3851" width="23.7109375" style="204" hidden="1"/>
    <col min="3852" max="3852" width="22.28515625" style="204" hidden="1"/>
    <col min="3853" max="3853" width="21.7109375" style="204" hidden="1"/>
    <col min="3854" max="3854" width="4.5703125" style="204" hidden="1"/>
    <col min="3855" max="4096" width="9.140625" style="204" hidden="1"/>
    <col min="4097" max="4097" width="118.42578125" style="204" hidden="1"/>
    <col min="4098" max="4098" width="20.140625" style="204" hidden="1"/>
    <col min="4099" max="4099" width="23.7109375" style="204" hidden="1"/>
    <col min="4100" max="4100" width="22.28515625" style="204" hidden="1"/>
    <col min="4101" max="4101" width="22" style="204" hidden="1"/>
    <col min="4102" max="4102" width="20.140625" style="204" hidden="1"/>
    <col min="4103" max="4103" width="23.5703125" style="204" hidden="1"/>
    <col min="4104" max="4104" width="22.42578125" style="204" hidden="1"/>
    <col min="4105" max="4105" width="21.7109375" style="204" hidden="1"/>
    <col min="4106" max="4106" width="20.140625" style="204" hidden="1"/>
    <col min="4107" max="4107" width="23.7109375" style="204" hidden="1"/>
    <col min="4108" max="4108" width="22.28515625" style="204" hidden="1"/>
    <col min="4109" max="4109" width="21.7109375" style="204" hidden="1"/>
    <col min="4110" max="4110" width="4.5703125" style="204" hidden="1"/>
    <col min="4111" max="4352" width="9.140625" style="204" hidden="1"/>
    <col min="4353" max="4353" width="118.42578125" style="204" hidden="1"/>
    <col min="4354" max="4354" width="20.140625" style="204" hidden="1"/>
    <col min="4355" max="4355" width="23.7109375" style="204" hidden="1"/>
    <col min="4356" max="4356" width="22.28515625" style="204" hidden="1"/>
    <col min="4357" max="4357" width="22" style="204" hidden="1"/>
    <col min="4358" max="4358" width="20.140625" style="204" hidden="1"/>
    <col min="4359" max="4359" width="23.5703125" style="204" hidden="1"/>
    <col min="4360" max="4360" width="22.42578125" style="204" hidden="1"/>
    <col min="4361" max="4361" width="21.7109375" style="204" hidden="1"/>
    <col min="4362" max="4362" width="20.140625" style="204" hidden="1"/>
    <col min="4363" max="4363" width="23.7109375" style="204" hidden="1"/>
    <col min="4364" max="4364" width="22.28515625" style="204" hidden="1"/>
    <col min="4365" max="4365" width="21.7109375" style="204" hidden="1"/>
    <col min="4366" max="4366" width="4.5703125" style="204" hidden="1"/>
    <col min="4367" max="4608" width="9.140625" style="204" hidden="1"/>
    <col min="4609" max="4609" width="118.42578125" style="204" hidden="1"/>
    <col min="4610" max="4610" width="20.140625" style="204" hidden="1"/>
    <col min="4611" max="4611" width="23.7109375" style="204" hidden="1"/>
    <col min="4612" max="4612" width="22.28515625" style="204" hidden="1"/>
    <col min="4613" max="4613" width="22" style="204" hidden="1"/>
    <col min="4614" max="4614" width="20.140625" style="204" hidden="1"/>
    <col min="4615" max="4615" width="23.5703125" style="204" hidden="1"/>
    <col min="4616" max="4616" width="22.42578125" style="204" hidden="1"/>
    <col min="4617" max="4617" width="21.7109375" style="204" hidden="1"/>
    <col min="4618" max="4618" width="20.140625" style="204" hidden="1"/>
    <col min="4619" max="4619" width="23.7109375" style="204" hidden="1"/>
    <col min="4620" max="4620" width="22.28515625" style="204" hidden="1"/>
    <col min="4621" max="4621" width="21.7109375" style="204" hidden="1"/>
    <col min="4622" max="4622" width="4.5703125" style="204" hidden="1"/>
    <col min="4623" max="4864" width="9.140625" style="204" hidden="1"/>
    <col min="4865" max="4865" width="118.42578125" style="204" hidden="1"/>
    <col min="4866" max="4866" width="20.140625" style="204" hidden="1"/>
    <col min="4867" max="4867" width="23.7109375" style="204" hidden="1"/>
    <col min="4868" max="4868" width="22.28515625" style="204" hidden="1"/>
    <col min="4869" max="4869" width="22" style="204" hidden="1"/>
    <col min="4870" max="4870" width="20.140625" style="204" hidden="1"/>
    <col min="4871" max="4871" width="23.5703125" style="204" hidden="1"/>
    <col min="4872" max="4872" width="22.42578125" style="204" hidden="1"/>
    <col min="4873" max="4873" width="21.7109375" style="204" hidden="1"/>
    <col min="4874" max="4874" width="20.140625" style="204" hidden="1"/>
    <col min="4875" max="4875" width="23.7109375" style="204" hidden="1"/>
    <col min="4876" max="4876" width="22.28515625" style="204" hidden="1"/>
    <col min="4877" max="4877" width="21.7109375" style="204" hidden="1"/>
    <col min="4878" max="4878" width="4.5703125" style="204" hidden="1"/>
    <col min="4879" max="5120" width="9.140625" style="204" hidden="1"/>
    <col min="5121" max="5121" width="118.42578125" style="204" hidden="1"/>
    <col min="5122" max="5122" width="20.140625" style="204" hidden="1"/>
    <col min="5123" max="5123" width="23.7109375" style="204" hidden="1"/>
    <col min="5124" max="5124" width="22.28515625" style="204" hidden="1"/>
    <col min="5125" max="5125" width="22" style="204" hidden="1"/>
    <col min="5126" max="5126" width="20.140625" style="204" hidden="1"/>
    <col min="5127" max="5127" width="23.5703125" style="204" hidden="1"/>
    <col min="5128" max="5128" width="22.42578125" style="204" hidden="1"/>
    <col min="5129" max="5129" width="21.7109375" style="204" hidden="1"/>
    <col min="5130" max="5130" width="20.140625" style="204" hidden="1"/>
    <col min="5131" max="5131" width="23.7109375" style="204" hidden="1"/>
    <col min="5132" max="5132" width="22.28515625" style="204" hidden="1"/>
    <col min="5133" max="5133" width="21.7109375" style="204" hidden="1"/>
    <col min="5134" max="5134" width="4.5703125" style="204" hidden="1"/>
    <col min="5135" max="5376" width="9.140625" style="204" hidden="1"/>
    <col min="5377" max="5377" width="118.42578125" style="204" hidden="1"/>
    <col min="5378" max="5378" width="20.140625" style="204" hidden="1"/>
    <col min="5379" max="5379" width="23.7109375" style="204" hidden="1"/>
    <col min="5380" max="5380" width="22.28515625" style="204" hidden="1"/>
    <col min="5381" max="5381" width="22" style="204" hidden="1"/>
    <col min="5382" max="5382" width="20.140625" style="204" hidden="1"/>
    <col min="5383" max="5383" width="23.5703125" style="204" hidden="1"/>
    <col min="5384" max="5384" width="22.42578125" style="204" hidden="1"/>
    <col min="5385" max="5385" width="21.7109375" style="204" hidden="1"/>
    <col min="5386" max="5386" width="20.140625" style="204" hidden="1"/>
    <col min="5387" max="5387" width="23.7109375" style="204" hidden="1"/>
    <col min="5388" max="5388" width="22.28515625" style="204" hidden="1"/>
    <col min="5389" max="5389" width="21.7109375" style="204" hidden="1"/>
    <col min="5390" max="5390" width="4.5703125" style="204" hidden="1"/>
    <col min="5391" max="5632" width="9.140625" style="204" hidden="1"/>
    <col min="5633" max="5633" width="118.42578125" style="204" hidden="1"/>
    <col min="5634" max="5634" width="20.140625" style="204" hidden="1"/>
    <col min="5635" max="5635" width="23.7109375" style="204" hidden="1"/>
    <col min="5636" max="5636" width="22.28515625" style="204" hidden="1"/>
    <col min="5637" max="5637" width="22" style="204" hidden="1"/>
    <col min="5638" max="5638" width="20.140625" style="204" hidden="1"/>
    <col min="5639" max="5639" width="23.5703125" style="204" hidden="1"/>
    <col min="5640" max="5640" width="22.42578125" style="204" hidden="1"/>
    <col min="5641" max="5641" width="21.7109375" style="204" hidden="1"/>
    <col min="5642" max="5642" width="20.140625" style="204" hidden="1"/>
    <col min="5643" max="5643" width="23.7109375" style="204" hidden="1"/>
    <col min="5644" max="5644" width="22.28515625" style="204" hidden="1"/>
    <col min="5645" max="5645" width="21.7109375" style="204" hidden="1"/>
    <col min="5646" max="5646" width="4.5703125" style="204" hidden="1"/>
    <col min="5647" max="5888" width="9.140625" style="204" hidden="1"/>
    <col min="5889" max="5889" width="118.42578125" style="204" hidden="1"/>
    <col min="5890" max="5890" width="20.140625" style="204" hidden="1"/>
    <col min="5891" max="5891" width="23.7109375" style="204" hidden="1"/>
    <col min="5892" max="5892" width="22.28515625" style="204" hidden="1"/>
    <col min="5893" max="5893" width="22" style="204" hidden="1"/>
    <col min="5894" max="5894" width="20.140625" style="204" hidden="1"/>
    <col min="5895" max="5895" width="23.5703125" style="204" hidden="1"/>
    <col min="5896" max="5896" width="22.42578125" style="204" hidden="1"/>
    <col min="5897" max="5897" width="21.7109375" style="204" hidden="1"/>
    <col min="5898" max="5898" width="20.140625" style="204" hidden="1"/>
    <col min="5899" max="5899" width="23.7109375" style="204" hidden="1"/>
    <col min="5900" max="5900" width="22.28515625" style="204" hidden="1"/>
    <col min="5901" max="5901" width="21.7109375" style="204" hidden="1"/>
    <col min="5902" max="5902" width="4.5703125" style="204" hidden="1"/>
    <col min="5903" max="6144" width="9.140625" style="204" hidden="1"/>
    <col min="6145" max="6145" width="118.42578125" style="204" hidden="1"/>
    <col min="6146" max="6146" width="20.140625" style="204" hidden="1"/>
    <col min="6147" max="6147" width="23.7109375" style="204" hidden="1"/>
    <col min="6148" max="6148" width="22.28515625" style="204" hidden="1"/>
    <col min="6149" max="6149" width="22" style="204" hidden="1"/>
    <col min="6150" max="6150" width="20.140625" style="204" hidden="1"/>
    <col min="6151" max="6151" width="23.5703125" style="204" hidden="1"/>
    <col min="6152" max="6152" width="22.42578125" style="204" hidden="1"/>
    <col min="6153" max="6153" width="21.7109375" style="204" hidden="1"/>
    <col min="6154" max="6154" width="20.140625" style="204" hidden="1"/>
    <col min="6155" max="6155" width="23.7109375" style="204" hidden="1"/>
    <col min="6156" max="6156" width="22.28515625" style="204" hidden="1"/>
    <col min="6157" max="6157" width="21.7109375" style="204" hidden="1"/>
    <col min="6158" max="6158" width="4.5703125" style="204" hidden="1"/>
    <col min="6159" max="6400" width="9.140625" style="204" hidden="1"/>
    <col min="6401" max="6401" width="118.42578125" style="204" hidden="1"/>
    <col min="6402" max="6402" width="20.140625" style="204" hidden="1"/>
    <col min="6403" max="6403" width="23.7109375" style="204" hidden="1"/>
    <col min="6404" max="6404" width="22.28515625" style="204" hidden="1"/>
    <col min="6405" max="6405" width="22" style="204" hidden="1"/>
    <col min="6406" max="6406" width="20.140625" style="204" hidden="1"/>
    <col min="6407" max="6407" width="23.5703125" style="204" hidden="1"/>
    <col min="6408" max="6408" width="22.42578125" style="204" hidden="1"/>
    <col min="6409" max="6409" width="21.7109375" style="204" hidden="1"/>
    <col min="6410" max="6410" width="20.140625" style="204" hidden="1"/>
    <col min="6411" max="6411" width="23.7109375" style="204" hidden="1"/>
    <col min="6412" max="6412" width="22.28515625" style="204" hidden="1"/>
    <col min="6413" max="6413" width="21.7109375" style="204" hidden="1"/>
    <col min="6414" max="6414" width="4.5703125" style="204" hidden="1"/>
    <col min="6415" max="6656" width="9.140625" style="204" hidden="1"/>
    <col min="6657" max="6657" width="118.42578125" style="204" hidden="1"/>
    <col min="6658" max="6658" width="20.140625" style="204" hidden="1"/>
    <col min="6659" max="6659" width="23.7109375" style="204" hidden="1"/>
    <col min="6660" max="6660" width="22.28515625" style="204" hidden="1"/>
    <col min="6661" max="6661" width="22" style="204" hidden="1"/>
    <col min="6662" max="6662" width="20.140625" style="204" hidden="1"/>
    <col min="6663" max="6663" width="23.5703125" style="204" hidden="1"/>
    <col min="6664" max="6664" width="22.42578125" style="204" hidden="1"/>
    <col min="6665" max="6665" width="21.7109375" style="204" hidden="1"/>
    <col min="6666" max="6666" width="20.140625" style="204" hidden="1"/>
    <col min="6667" max="6667" width="23.7109375" style="204" hidden="1"/>
    <col min="6668" max="6668" width="22.28515625" style="204" hidden="1"/>
    <col min="6669" max="6669" width="21.7109375" style="204" hidden="1"/>
    <col min="6670" max="6670" width="4.5703125" style="204" hidden="1"/>
    <col min="6671" max="6912" width="9.140625" style="204" hidden="1"/>
    <col min="6913" max="6913" width="118.42578125" style="204" hidden="1"/>
    <col min="6914" max="6914" width="20.140625" style="204" hidden="1"/>
    <col min="6915" max="6915" width="23.7109375" style="204" hidden="1"/>
    <col min="6916" max="6916" width="22.28515625" style="204" hidden="1"/>
    <col min="6917" max="6917" width="22" style="204" hidden="1"/>
    <col min="6918" max="6918" width="20.140625" style="204" hidden="1"/>
    <col min="6919" max="6919" width="23.5703125" style="204" hidden="1"/>
    <col min="6920" max="6920" width="22.42578125" style="204" hidden="1"/>
    <col min="6921" max="6921" width="21.7109375" style="204" hidden="1"/>
    <col min="6922" max="6922" width="20.140625" style="204" hidden="1"/>
    <col min="6923" max="6923" width="23.7109375" style="204" hidden="1"/>
    <col min="6924" max="6924" width="22.28515625" style="204" hidden="1"/>
    <col min="6925" max="6925" width="21.7109375" style="204" hidden="1"/>
    <col min="6926" max="6926" width="4.5703125" style="204" hidden="1"/>
    <col min="6927" max="7168" width="9.140625" style="204" hidden="1"/>
    <col min="7169" max="7169" width="118.42578125" style="204" hidden="1"/>
    <col min="7170" max="7170" width="20.140625" style="204" hidden="1"/>
    <col min="7171" max="7171" width="23.7109375" style="204" hidden="1"/>
    <col min="7172" max="7172" width="22.28515625" style="204" hidden="1"/>
    <col min="7173" max="7173" width="22" style="204" hidden="1"/>
    <col min="7174" max="7174" width="20.140625" style="204" hidden="1"/>
    <col min="7175" max="7175" width="23.5703125" style="204" hidden="1"/>
    <col min="7176" max="7176" width="22.42578125" style="204" hidden="1"/>
    <col min="7177" max="7177" width="21.7109375" style="204" hidden="1"/>
    <col min="7178" max="7178" width="20.140625" style="204" hidden="1"/>
    <col min="7179" max="7179" width="23.7109375" style="204" hidden="1"/>
    <col min="7180" max="7180" width="22.28515625" style="204" hidden="1"/>
    <col min="7181" max="7181" width="21.7109375" style="204" hidden="1"/>
    <col min="7182" max="7182" width="4.5703125" style="204" hidden="1"/>
    <col min="7183" max="7424" width="9.140625" style="204" hidden="1"/>
    <col min="7425" max="7425" width="118.42578125" style="204" hidden="1"/>
    <col min="7426" max="7426" width="20.140625" style="204" hidden="1"/>
    <col min="7427" max="7427" width="23.7109375" style="204" hidden="1"/>
    <col min="7428" max="7428" width="22.28515625" style="204" hidden="1"/>
    <col min="7429" max="7429" width="22" style="204" hidden="1"/>
    <col min="7430" max="7430" width="20.140625" style="204" hidden="1"/>
    <col min="7431" max="7431" width="23.5703125" style="204" hidden="1"/>
    <col min="7432" max="7432" width="22.42578125" style="204" hidden="1"/>
    <col min="7433" max="7433" width="21.7109375" style="204" hidden="1"/>
    <col min="7434" max="7434" width="20.140625" style="204" hidden="1"/>
    <col min="7435" max="7435" width="23.7109375" style="204" hidden="1"/>
    <col min="7436" max="7436" width="22.28515625" style="204" hidden="1"/>
    <col min="7437" max="7437" width="21.7109375" style="204" hidden="1"/>
    <col min="7438" max="7438" width="4.5703125" style="204" hidden="1"/>
    <col min="7439" max="7680" width="9.140625" style="204" hidden="1"/>
    <col min="7681" max="7681" width="118.42578125" style="204" hidden="1"/>
    <col min="7682" max="7682" width="20.140625" style="204" hidden="1"/>
    <col min="7683" max="7683" width="23.7109375" style="204" hidden="1"/>
    <col min="7684" max="7684" width="22.28515625" style="204" hidden="1"/>
    <col min="7685" max="7685" width="22" style="204" hidden="1"/>
    <col min="7686" max="7686" width="20.140625" style="204" hidden="1"/>
    <col min="7687" max="7687" width="23.5703125" style="204" hidden="1"/>
    <col min="7688" max="7688" width="22.42578125" style="204" hidden="1"/>
    <col min="7689" max="7689" width="21.7109375" style="204" hidden="1"/>
    <col min="7690" max="7690" width="20.140625" style="204" hidden="1"/>
    <col min="7691" max="7691" width="23.7109375" style="204" hidden="1"/>
    <col min="7692" max="7692" width="22.28515625" style="204" hidden="1"/>
    <col min="7693" max="7693" width="21.7109375" style="204" hidden="1"/>
    <col min="7694" max="7694" width="4.5703125" style="204" hidden="1"/>
    <col min="7695" max="7936" width="9.140625" style="204" hidden="1"/>
    <col min="7937" max="7937" width="118.42578125" style="204" hidden="1"/>
    <col min="7938" max="7938" width="20.140625" style="204" hidden="1"/>
    <col min="7939" max="7939" width="23.7109375" style="204" hidden="1"/>
    <col min="7940" max="7940" width="22.28515625" style="204" hidden="1"/>
    <col min="7941" max="7941" width="22" style="204" hidden="1"/>
    <col min="7942" max="7942" width="20.140625" style="204" hidden="1"/>
    <col min="7943" max="7943" width="23.5703125" style="204" hidden="1"/>
    <col min="7944" max="7944" width="22.42578125" style="204" hidden="1"/>
    <col min="7945" max="7945" width="21.7109375" style="204" hidden="1"/>
    <col min="7946" max="7946" width="20.140625" style="204" hidden="1"/>
    <col min="7947" max="7947" width="23.7109375" style="204" hidden="1"/>
    <col min="7948" max="7948" width="22.28515625" style="204" hidden="1"/>
    <col min="7949" max="7949" width="21.7109375" style="204" hidden="1"/>
    <col min="7950" max="7950" width="4.5703125" style="204" hidden="1"/>
    <col min="7951" max="8192" width="9.140625" style="204" hidden="1"/>
    <col min="8193" max="8193" width="118.42578125" style="204" hidden="1"/>
    <col min="8194" max="8194" width="20.140625" style="204" hidden="1"/>
    <col min="8195" max="8195" width="23.7109375" style="204" hidden="1"/>
    <col min="8196" max="8196" width="22.28515625" style="204" hidden="1"/>
    <col min="8197" max="8197" width="22" style="204" hidden="1"/>
    <col min="8198" max="8198" width="20.140625" style="204" hidden="1"/>
    <col min="8199" max="8199" width="23.5703125" style="204" hidden="1"/>
    <col min="8200" max="8200" width="22.42578125" style="204" hidden="1"/>
    <col min="8201" max="8201" width="21.7109375" style="204" hidden="1"/>
    <col min="8202" max="8202" width="20.140625" style="204" hidden="1"/>
    <col min="8203" max="8203" width="23.7109375" style="204" hidden="1"/>
    <col min="8204" max="8204" width="22.28515625" style="204" hidden="1"/>
    <col min="8205" max="8205" width="21.7109375" style="204" hidden="1"/>
    <col min="8206" max="8206" width="4.5703125" style="204" hidden="1"/>
    <col min="8207" max="8448" width="9.140625" style="204" hidden="1"/>
    <col min="8449" max="8449" width="118.42578125" style="204" hidden="1"/>
    <col min="8450" max="8450" width="20.140625" style="204" hidden="1"/>
    <col min="8451" max="8451" width="23.7109375" style="204" hidden="1"/>
    <col min="8452" max="8452" width="22.28515625" style="204" hidden="1"/>
    <col min="8453" max="8453" width="22" style="204" hidden="1"/>
    <col min="8454" max="8454" width="20.140625" style="204" hidden="1"/>
    <col min="8455" max="8455" width="23.5703125" style="204" hidden="1"/>
    <col min="8456" max="8456" width="22.42578125" style="204" hidden="1"/>
    <col min="8457" max="8457" width="21.7109375" style="204" hidden="1"/>
    <col min="8458" max="8458" width="20.140625" style="204" hidden="1"/>
    <col min="8459" max="8459" width="23.7109375" style="204" hidden="1"/>
    <col min="8460" max="8460" width="22.28515625" style="204" hidden="1"/>
    <col min="8461" max="8461" width="21.7109375" style="204" hidden="1"/>
    <col min="8462" max="8462" width="4.5703125" style="204" hidden="1"/>
    <col min="8463" max="8704" width="9.140625" style="204" hidden="1"/>
    <col min="8705" max="8705" width="118.42578125" style="204" hidden="1"/>
    <col min="8706" max="8706" width="20.140625" style="204" hidden="1"/>
    <col min="8707" max="8707" width="23.7109375" style="204" hidden="1"/>
    <col min="8708" max="8708" width="22.28515625" style="204" hidden="1"/>
    <col min="8709" max="8709" width="22" style="204" hidden="1"/>
    <col min="8710" max="8710" width="20.140625" style="204" hidden="1"/>
    <col min="8711" max="8711" width="23.5703125" style="204" hidden="1"/>
    <col min="8712" max="8712" width="22.42578125" style="204" hidden="1"/>
    <col min="8713" max="8713" width="21.7109375" style="204" hidden="1"/>
    <col min="8714" max="8714" width="20.140625" style="204" hidden="1"/>
    <col min="8715" max="8715" width="23.7109375" style="204" hidden="1"/>
    <col min="8716" max="8716" width="22.28515625" style="204" hidden="1"/>
    <col min="8717" max="8717" width="21.7109375" style="204" hidden="1"/>
    <col min="8718" max="8718" width="4.5703125" style="204" hidden="1"/>
    <col min="8719" max="8960" width="9.140625" style="204" hidden="1"/>
    <col min="8961" max="8961" width="118.42578125" style="204" hidden="1"/>
    <col min="8962" max="8962" width="20.140625" style="204" hidden="1"/>
    <col min="8963" max="8963" width="23.7109375" style="204" hidden="1"/>
    <col min="8964" max="8964" width="22.28515625" style="204" hidden="1"/>
    <col min="8965" max="8965" width="22" style="204" hidden="1"/>
    <col min="8966" max="8966" width="20.140625" style="204" hidden="1"/>
    <col min="8967" max="8967" width="23.5703125" style="204" hidden="1"/>
    <col min="8968" max="8968" width="22.42578125" style="204" hidden="1"/>
    <col min="8969" max="8969" width="21.7109375" style="204" hidden="1"/>
    <col min="8970" max="8970" width="20.140625" style="204" hidden="1"/>
    <col min="8971" max="8971" width="23.7109375" style="204" hidden="1"/>
    <col min="8972" max="8972" width="22.28515625" style="204" hidden="1"/>
    <col min="8973" max="8973" width="21.7109375" style="204" hidden="1"/>
    <col min="8974" max="8974" width="4.5703125" style="204" hidden="1"/>
    <col min="8975" max="9216" width="9.140625" style="204" hidden="1"/>
    <col min="9217" max="9217" width="118.42578125" style="204" hidden="1"/>
    <col min="9218" max="9218" width="20.140625" style="204" hidden="1"/>
    <col min="9219" max="9219" width="23.7109375" style="204" hidden="1"/>
    <col min="9220" max="9220" width="22.28515625" style="204" hidden="1"/>
    <col min="9221" max="9221" width="22" style="204" hidden="1"/>
    <col min="9222" max="9222" width="20.140625" style="204" hidden="1"/>
    <col min="9223" max="9223" width="23.5703125" style="204" hidden="1"/>
    <col min="9224" max="9224" width="22.42578125" style="204" hidden="1"/>
    <col min="9225" max="9225" width="21.7109375" style="204" hidden="1"/>
    <col min="9226" max="9226" width="20.140625" style="204" hidden="1"/>
    <col min="9227" max="9227" width="23.7109375" style="204" hidden="1"/>
    <col min="9228" max="9228" width="22.28515625" style="204" hidden="1"/>
    <col min="9229" max="9229" width="21.7109375" style="204" hidden="1"/>
    <col min="9230" max="9230" width="4.5703125" style="204" hidden="1"/>
    <col min="9231" max="9472" width="9.140625" style="204" hidden="1"/>
    <col min="9473" max="9473" width="118.42578125" style="204" hidden="1"/>
    <col min="9474" max="9474" width="20.140625" style="204" hidden="1"/>
    <col min="9475" max="9475" width="23.7109375" style="204" hidden="1"/>
    <col min="9476" max="9476" width="22.28515625" style="204" hidden="1"/>
    <col min="9477" max="9477" width="22" style="204" hidden="1"/>
    <col min="9478" max="9478" width="20.140625" style="204" hidden="1"/>
    <col min="9479" max="9479" width="23.5703125" style="204" hidden="1"/>
    <col min="9480" max="9480" width="22.42578125" style="204" hidden="1"/>
    <col min="9481" max="9481" width="21.7109375" style="204" hidden="1"/>
    <col min="9482" max="9482" width="20.140625" style="204" hidden="1"/>
    <col min="9483" max="9483" width="23.7109375" style="204" hidden="1"/>
    <col min="9484" max="9484" width="22.28515625" style="204" hidden="1"/>
    <col min="9485" max="9485" width="21.7109375" style="204" hidden="1"/>
    <col min="9486" max="9486" width="4.5703125" style="204" hidden="1"/>
    <col min="9487" max="9728" width="9.140625" style="204" hidden="1"/>
    <col min="9729" max="9729" width="118.42578125" style="204" hidden="1"/>
    <col min="9730" max="9730" width="20.140625" style="204" hidden="1"/>
    <col min="9731" max="9731" width="23.7109375" style="204" hidden="1"/>
    <col min="9732" max="9732" width="22.28515625" style="204" hidden="1"/>
    <col min="9733" max="9733" width="22" style="204" hidden="1"/>
    <col min="9734" max="9734" width="20.140625" style="204" hidden="1"/>
    <col min="9735" max="9735" width="23.5703125" style="204" hidden="1"/>
    <col min="9736" max="9736" width="22.42578125" style="204" hidden="1"/>
    <col min="9737" max="9737" width="21.7109375" style="204" hidden="1"/>
    <col min="9738" max="9738" width="20.140625" style="204" hidden="1"/>
    <col min="9739" max="9739" width="23.7109375" style="204" hidden="1"/>
    <col min="9740" max="9740" width="22.28515625" style="204" hidden="1"/>
    <col min="9741" max="9741" width="21.7109375" style="204" hidden="1"/>
    <col min="9742" max="9742" width="4.5703125" style="204" hidden="1"/>
    <col min="9743" max="9984" width="9.140625" style="204" hidden="1"/>
    <col min="9985" max="9985" width="118.42578125" style="204" hidden="1"/>
    <col min="9986" max="9986" width="20.140625" style="204" hidden="1"/>
    <col min="9987" max="9987" width="23.7109375" style="204" hidden="1"/>
    <col min="9988" max="9988" width="22.28515625" style="204" hidden="1"/>
    <col min="9989" max="9989" width="22" style="204" hidden="1"/>
    <col min="9990" max="9990" width="20.140625" style="204" hidden="1"/>
    <col min="9991" max="9991" width="23.5703125" style="204" hidden="1"/>
    <col min="9992" max="9992" width="22.42578125" style="204" hidden="1"/>
    <col min="9993" max="9993" width="21.7109375" style="204" hidden="1"/>
    <col min="9994" max="9994" width="20.140625" style="204" hidden="1"/>
    <col min="9995" max="9995" width="23.7109375" style="204" hidden="1"/>
    <col min="9996" max="9996" width="22.28515625" style="204" hidden="1"/>
    <col min="9997" max="9997" width="21.7109375" style="204" hidden="1"/>
    <col min="9998" max="9998" width="4.5703125" style="204" hidden="1"/>
    <col min="9999" max="10240" width="9.140625" style="204" hidden="1"/>
    <col min="10241" max="10241" width="118.42578125" style="204" hidden="1"/>
    <col min="10242" max="10242" width="20.140625" style="204" hidden="1"/>
    <col min="10243" max="10243" width="23.7109375" style="204" hidden="1"/>
    <col min="10244" max="10244" width="22.28515625" style="204" hidden="1"/>
    <col min="10245" max="10245" width="22" style="204" hidden="1"/>
    <col min="10246" max="10246" width="20.140625" style="204" hidden="1"/>
    <col min="10247" max="10247" width="23.5703125" style="204" hidden="1"/>
    <col min="10248" max="10248" width="22.42578125" style="204" hidden="1"/>
    <col min="10249" max="10249" width="21.7109375" style="204" hidden="1"/>
    <col min="10250" max="10250" width="20.140625" style="204" hidden="1"/>
    <col min="10251" max="10251" width="23.7109375" style="204" hidden="1"/>
    <col min="10252" max="10252" width="22.28515625" style="204" hidden="1"/>
    <col min="10253" max="10253" width="21.7109375" style="204" hidden="1"/>
    <col min="10254" max="10254" width="4.5703125" style="204" hidden="1"/>
    <col min="10255" max="10496" width="9.140625" style="204" hidden="1"/>
    <col min="10497" max="10497" width="118.42578125" style="204" hidden="1"/>
    <col min="10498" max="10498" width="20.140625" style="204" hidden="1"/>
    <col min="10499" max="10499" width="23.7109375" style="204" hidden="1"/>
    <col min="10500" max="10500" width="22.28515625" style="204" hidden="1"/>
    <col min="10501" max="10501" width="22" style="204" hidden="1"/>
    <col min="10502" max="10502" width="20.140625" style="204" hidden="1"/>
    <col min="10503" max="10503" width="23.5703125" style="204" hidden="1"/>
    <col min="10504" max="10504" width="22.42578125" style="204" hidden="1"/>
    <col min="10505" max="10505" width="21.7109375" style="204" hidden="1"/>
    <col min="10506" max="10506" width="20.140625" style="204" hidden="1"/>
    <col min="10507" max="10507" width="23.7109375" style="204" hidden="1"/>
    <col min="10508" max="10508" width="22.28515625" style="204" hidden="1"/>
    <col min="10509" max="10509" width="21.7109375" style="204" hidden="1"/>
    <col min="10510" max="10510" width="4.5703125" style="204" hidden="1"/>
    <col min="10511" max="10752" width="9.140625" style="204" hidden="1"/>
    <col min="10753" max="10753" width="118.42578125" style="204" hidden="1"/>
    <col min="10754" max="10754" width="20.140625" style="204" hidden="1"/>
    <col min="10755" max="10755" width="23.7109375" style="204" hidden="1"/>
    <col min="10756" max="10756" width="22.28515625" style="204" hidden="1"/>
    <col min="10757" max="10757" width="22" style="204" hidden="1"/>
    <col min="10758" max="10758" width="20.140625" style="204" hidden="1"/>
    <col min="10759" max="10759" width="23.5703125" style="204" hidden="1"/>
    <col min="10760" max="10760" width="22.42578125" style="204" hidden="1"/>
    <col min="10761" max="10761" width="21.7109375" style="204" hidden="1"/>
    <col min="10762" max="10762" width="20.140625" style="204" hidden="1"/>
    <col min="10763" max="10763" width="23.7109375" style="204" hidden="1"/>
    <col min="10764" max="10764" width="22.28515625" style="204" hidden="1"/>
    <col min="10765" max="10765" width="21.7109375" style="204" hidden="1"/>
    <col min="10766" max="10766" width="4.5703125" style="204" hidden="1"/>
    <col min="10767" max="11008" width="9.140625" style="204" hidden="1"/>
    <col min="11009" max="11009" width="118.42578125" style="204" hidden="1"/>
    <col min="11010" max="11010" width="20.140625" style="204" hidden="1"/>
    <col min="11011" max="11011" width="23.7109375" style="204" hidden="1"/>
    <col min="11012" max="11012" width="22.28515625" style="204" hidden="1"/>
    <col min="11013" max="11013" width="22" style="204" hidden="1"/>
    <col min="11014" max="11014" width="20.140625" style="204" hidden="1"/>
    <col min="11015" max="11015" width="23.5703125" style="204" hidden="1"/>
    <col min="11016" max="11016" width="22.42578125" style="204" hidden="1"/>
    <col min="11017" max="11017" width="21.7109375" style="204" hidden="1"/>
    <col min="11018" max="11018" width="20.140625" style="204" hidden="1"/>
    <col min="11019" max="11019" width="23.7109375" style="204" hidden="1"/>
    <col min="11020" max="11020" width="22.28515625" style="204" hidden="1"/>
    <col min="11021" max="11021" width="21.7109375" style="204" hidden="1"/>
    <col min="11022" max="11022" width="4.5703125" style="204" hidden="1"/>
    <col min="11023" max="11264" width="9.140625" style="204" hidden="1"/>
    <col min="11265" max="11265" width="118.42578125" style="204" hidden="1"/>
    <col min="11266" max="11266" width="20.140625" style="204" hidden="1"/>
    <col min="11267" max="11267" width="23.7109375" style="204" hidden="1"/>
    <col min="11268" max="11268" width="22.28515625" style="204" hidden="1"/>
    <col min="11269" max="11269" width="22" style="204" hidden="1"/>
    <col min="11270" max="11270" width="20.140625" style="204" hidden="1"/>
    <col min="11271" max="11271" width="23.5703125" style="204" hidden="1"/>
    <col min="11272" max="11272" width="22.42578125" style="204" hidden="1"/>
    <col min="11273" max="11273" width="21.7109375" style="204" hidden="1"/>
    <col min="11274" max="11274" width="20.140625" style="204" hidden="1"/>
    <col min="11275" max="11275" width="23.7109375" style="204" hidden="1"/>
    <col min="11276" max="11276" width="22.28515625" style="204" hidden="1"/>
    <col min="11277" max="11277" width="21.7109375" style="204" hidden="1"/>
    <col min="11278" max="11278" width="4.5703125" style="204" hidden="1"/>
    <col min="11279" max="11520" width="9.140625" style="204" hidden="1"/>
    <col min="11521" max="11521" width="118.42578125" style="204" hidden="1"/>
    <col min="11522" max="11522" width="20.140625" style="204" hidden="1"/>
    <col min="11523" max="11523" width="23.7109375" style="204" hidden="1"/>
    <col min="11524" max="11524" width="22.28515625" style="204" hidden="1"/>
    <col min="11525" max="11525" width="22" style="204" hidden="1"/>
    <col min="11526" max="11526" width="20.140625" style="204" hidden="1"/>
    <col min="11527" max="11527" width="23.5703125" style="204" hidden="1"/>
    <col min="11528" max="11528" width="22.42578125" style="204" hidden="1"/>
    <col min="11529" max="11529" width="21.7109375" style="204" hidden="1"/>
    <col min="11530" max="11530" width="20.140625" style="204" hidden="1"/>
    <col min="11531" max="11531" width="23.7109375" style="204" hidden="1"/>
    <col min="11532" max="11532" width="22.28515625" style="204" hidden="1"/>
    <col min="11533" max="11533" width="21.7109375" style="204" hidden="1"/>
    <col min="11534" max="11534" width="4.5703125" style="204" hidden="1"/>
    <col min="11535" max="11776" width="9.140625" style="204" hidden="1"/>
    <col min="11777" max="11777" width="118.42578125" style="204" hidden="1"/>
    <col min="11778" max="11778" width="20.140625" style="204" hidden="1"/>
    <col min="11779" max="11779" width="23.7109375" style="204" hidden="1"/>
    <col min="11780" max="11780" width="22.28515625" style="204" hidden="1"/>
    <col min="11781" max="11781" width="22" style="204" hidden="1"/>
    <col min="11782" max="11782" width="20.140625" style="204" hidden="1"/>
    <col min="11783" max="11783" width="23.5703125" style="204" hidden="1"/>
    <col min="11784" max="11784" width="22.42578125" style="204" hidden="1"/>
    <col min="11785" max="11785" width="21.7109375" style="204" hidden="1"/>
    <col min="11786" max="11786" width="20.140625" style="204" hidden="1"/>
    <col min="11787" max="11787" width="23.7109375" style="204" hidden="1"/>
    <col min="11788" max="11788" width="22.28515625" style="204" hidden="1"/>
    <col min="11789" max="11789" width="21.7109375" style="204" hidden="1"/>
    <col min="11790" max="11790" width="4.5703125" style="204" hidden="1"/>
    <col min="11791" max="12032" width="9.140625" style="204" hidden="1"/>
    <col min="12033" max="12033" width="118.42578125" style="204" hidden="1"/>
    <col min="12034" max="12034" width="20.140625" style="204" hidden="1"/>
    <col min="12035" max="12035" width="23.7109375" style="204" hidden="1"/>
    <col min="12036" max="12036" width="22.28515625" style="204" hidden="1"/>
    <col min="12037" max="12037" width="22" style="204" hidden="1"/>
    <col min="12038" max="12038" width="20.140625" style="204" hidden="1"/>
    <col min="12039" max="12039" width="23.5703125" style="204" hidden="1"/>
    <col min="12040" max="12040" width="22.42578125" style="204" hidden="1"/>
    <col min="12041" max="12041" width="21.7109375" style="204" hidden="1"/>
    <col min="12042" max="12042" width="20.140625" style="204" hidden="1"/>
    <col min="12043" max="12043" width="23.7109375" style="204" hidden="1"/>
    <col min="12044" max="12044" width="22.28515625" style="204" hidden="1"/>
    <col min="12045" max="12045" width="21.7109375" style="204" hidden="1"/>
    <col min="12046" max="12046" width="4.5703125" style="204" hidden="1"/>
    <col min="12047" max="12288" width="9.140625" style="204" hidden="1"/>
    <col min="12289" max="12289" width="118.42578125" style="204" hidden="1"/>
    <col min="12290" max="12290" width="20.140625" style="204" hidden="1"/>
    <col min="12291" max="12291" width="23.7109375" style="204" hidden="1"/>
    <col min="12292" max="12292" width="22.28515625" style="204" hidden="1"/>
    <col min="12293" max="12293" width="22" style="204" hidden="1"/>
    <col min="12294" max="12294" width="20.140625" style="204" hidden="1"/>
    <col min="12295" max="12295" width="23.5703125" style="204" hidden="1"/>
    <col min="12296" max="12296" width="22.42578125" style="204" hidden="1"/>
    <col min="12297" max="12297" width="21.7109375" style="204" hidden="1"/>
    <col min="12298" max="12298" width="20.140625" style="204" hidden="1"/>
    <col min="12299" max="12299" width="23.7109375" style="204" hidden="1"/>
    <col min="12300" max="12300" width="22.28515625" style="204" hidden="1"/>
    <col min="12301" max="12301" width="21.7109375" style="204" hidden="1"/>
    <col min="12302" max="12302" width="4.5703125" style="204" hidden="1"/>
    <col min="12303" max="12544" width="9.140625" style="204" hidden="1"/>
    <col min="12545" max="12545" width="118.42578125" style="204" hidden="1"/>
    <col min="12546" max="12546" width="20.140625" style="204" hidden="1"/>
    <col min="12547" max="12547" width="23.7109375" style="204" hidden="1"/>
    <col min="12548" max="12548" width="22.28515625" style="204" hidden="1"/>
    <col min="12549" max="12549" width="22" style="204" hidden="1"/>
    <col min="12550" max="12550" width="20.140625" style="204" hidden="1"/>
    <col min="12551" max="12551" width="23.5703125" style="204" hidden="1"/>
    <col min="12552" max="12552" width="22.42578125" style="204" hidden="1"/>
    <col min="12553" max="12553" width="21.7109375" style="204" hidden="1"/>
    <col min="12554" max="12554" width="20.140625" style="204" hidden="1"/>
    <col min="12555" max="12555" width="23.7109375" style="204" hidden="1"/>
    <col min="12556" max="12556" width="22.28515625" style="204" hidden="1"/>
    <col min="12557" max="12557" width="21.7109375" style="204" hidden="1"/>
    <col min="12558" max="12558" width="4.5703125" style="204" hidden="1"/>
    <col min="12559" max="12800" width="9.140625" style="204" hidden="1"/>
    <col min="12801" max="12801" width="118.42578125" style="204" hidden="1"/>
    <col min="12802" max="12802" width="20.140625" style="204" hidden="1"/>
    <col min="12803" max="12803" width="23.7109375" style="204" hidden="1"/>
    <col min="12804" max="12804" width="22.28515625" style="204" hidden="1"/>
    <col min="12805" max="12805" width="22" style="204" hidden="1"/>
    <col min="12806" max="12806" width="20.140625" style="204" hidden="1"/>
    <col min="12807" max="12807" width="23.5703125" style="204" hidden="1"/>
    <col min="12808" max="12808" width="22.42578125" style="204" hidden="1"/>
    <col min="12809" max="12809" width="21.7109375" style="204" hidden="1"/>
    <col min="12810" max="12810" width="20.140625" style="204" hidden="1"/>
    <col min="12811" max="12811" width="23.7109375" style="204" hidden="1"/>
    <col min="12812" max="12812" width="22.28515625" style="204" hidden="1"/>
    <col min="12813" max="12813" width="21.7109375" style="204" hidden="1"/>
    <col min="12814" max="12814" width="4.5703125" style="204" hidden="1"/>
    <col min="12815" max="13056" width="9.140625" style="204" hidden="1"/>
    <col min="13057" max="13057" width="118.42578125" style="204" hidden="1"/>
    <col min="13058" max="13058" width="20.140625" style="204" hidden="1"/>
    <col min="13059" max="13059" width="23.7109375" style="204" hidden="1"/>
    <col min="13060" max="13060" width="22.28515625" style="204" hidden="1"/>
    <col min="13061" max="13061" width="22" style="204" hidden="1"/>
    <col min="13062" max="13062" width="20.140625" style="204" hidden="1"/>
    <col min="13063" max="13063" width="23.5703125" style="204" hidden="1"/>
    <col min="13064" max="13064" width="22.42578125" style="204" hidden="1"/>
    <col min="13065" max="13065" width="21.7109375" style="204" hidden="1"/>
    <col min="13066" max="13066" width="20.140625" style="204" hidden="1"/>
    <col min="13067" max="13067" width="23.7109375" style="204" hidden="1"/>
    <col min="13068" max="13068" width="22.28515625" style="204" hidden="1"/>
    <col min="13069" max="13069" width="21.7109375" style="204" hidden="1"/>
    <col min="13070" max="13070" width="4.5703125" style="204" hidden="1"/>
    <col min="13071" max="13312" width="9.140625" style="204" hidden="1"/>
    <col min="13313" max="13313" width="118.42578125" style="204" hidden="1"/>
    <col min="13314" max="13314" width="20.140625" style="204" hidden="1"/>
    <col min="13315" max="13315" width="23.7109375" style="204" hidden="1"/>
    <col min="13316" max="13316" width="22.28515625" style="204" hidden="1"/>
    <col min="13317" max="13317" width="22" style="204" hidden="1"/>
    <col min="13318" max="13318" width="20.140625" style="204" hidden="1"/>
    <col min="13319" max="13319" width="23.5703125" style="204" hidden="1"/>
    <col min="13320" max="13320" width="22.42578125" style="204" hidden="1"/>
    <col min="13321" max="13321" width="21.7109375" style="204" hidden="1"/>
    <col min="13322" max="13322" width="20.140625" style="204" hidden="1"/>
    <col min="13323" max="13323" width="23.7109375" style="204" hidden="1"/>
    <col min="13324" max="13324" width="22.28515625" style="204" hidden="1"/>
    <col min="13325" max="13325" width="21.7109375" style="204" hidden="1"/>
    <col min="13326" max="13326" width="4.5703125" style="204" hidden="1"/>
    <col min="13327" max="13568" width="9.140625" style="204" hidden="1"/>
    <col min="13569" max="13569" width="118.42578125" style="204" hidden="1"/>
    <col min="13570" max="13570" width="20.140625" style="204" hidden="1"/>
    <col min="13571" max="13571" width="23.7109375" style="204" hidden="1"/>
    <col min="13572" max="13572" width="22.28515625" style="204" hidden="1"/>
    <col min="13573" max="13573" width="22" style="204" hidden="1"/>
    <col min="13574" max="13574" width="20.140625" style="204" hidden="1"/>
    <col min="13575" max="13575" width="23.5703125" style="204" hidden="1"/>
    <col min="13576" max="13576" width="22.42578125" style="204" hidden="1"/>
    <col min="13577" max="13577" width="21.7109375" style="204" hidden="1"/>
    <col min="13578" max="13578" width="20.140625" style="204" hidden="1"/>
    <col min="13579" max="13579" width="23.7109375" style="204" hidden="1"/>
    <col min="13580" max="13580" width="22.28515625" style="204" hidden="1"/>
    <col min="13581" max="13581" width="21.7109375" style="204" hidden="1"/>
    <col min="13582" max="13582" width="4.5703125" style="204" hidden="1"/>
    <col min="13583" max="13824" width="9.140625" style="204" hidden="1"/>
    <col min="13825" max="13825" width="118.42578125" style="204" hidden="1"/>
    <col min="13826" max="13826" width="20.140625" style="204" hidden="1"/>
    <col min="13827" max="13827" width="23.7109375" style="204" hidden="1"/>
    <col min="13828" max="13828" width="22.28515625" style="204" hidden="1"/>
    <col min="13829" max="13829" width="22" style="204" hidden="1"/>
    <col min="13830" max="13830" width="20.140625" style="204" hidden="1"/>
    <col min="13831" max="13831" width="23.5703125" style="204" hidden="1"/>
    <col min="13832" max="13832" width="22.42578125" style="204" hidden="1"/>
    <col min="13833" max="13833" width="21.7109375" style="204" hidden="1"/>
    <col min="13834" max="13834" width="20.140625" style="204" hidden="1"/>
    <col min="13835" max="13835" width="23.7109375" style="204" hidden="1"/>
    <col min="13836" max="13836" width="22.28515625" style="204" hidden="1"/>
    <col min="13837" max="13837" width="21.7109375" style="204" hidden="1"/>
    <col min="13838" max="13838" width="4.5703125" style="204" hidden="1"/>
    <col min="13839" max="14080" width="9.140625" style="204" hidden="1"/>
    <col min="14081" max="14081" width="118.42578125" style="204" hidden="1"/>
    <col min="14082" max="14082" width="20.140625" style="204" hidden="1"/>
    <col min="14083" max="14083" width="23.7109375" style="204" hidden="1"/>
    <col min="14084" max="14084" width="22.28515625" style="204" hidden="1"/>
    <col min="14085" max="14085" width="22" style="204" hidden="1"/>
    <col min="14086" max="14086" width="20.140625" style="204" hidden="1"/>
    <col min="14087" max="14087" width="23.5703125" style="204" hidden="1"/>
    <col min="14088" max="14088" width="22.42578125" style="204" hidden="1"/>
    <col min="14089" max="14089" width="21.7109375" style="204" hidden="1"/>
    <col min="14090" max="14090" width="20.140625" style="204" hidden="1"/>
    <col min="14091" max="14091" width="23.7109375" style="204" hidden="1"/>
    <col min="14092" max="14092" width="22.28515625" style="204" hidden="1"/>
    <col min="14093" max="14093" width="21.7109375" style="204" hidden="1"/>
    <col min="14094" max="14094" width="4.5703125" style="204" hidden="1"/>
    <col min="14095" max="14336" width="9.140625" style="204" hidden="1"/>
    <col min="14337" max="14337" width="118.42578125" style="204" hidden="1"/>
    <col min="14338" max="14338" width="20.140625" style="204" hidden="1"/>
    <col min="14339" max="14339" width="23.7109375" style="204" hidden="1"/>
    <col min="14340" max="14340" width="22.28515625" style="204" hidden="1"/>
    <col min="14341" max="14341" width="22" style="204" hidden="1"/>
    <col min="14342" max="14342" width="20.140625" style="204" hidden="1"/>
    <col min="14343" max="14343" width="23.5703125" style="204" hidden="1"/>
    <col min="14344" max="14344" width="22.42578125" style="204" hidden="1"/>
    <col min="14345" max="14345" width="21.7109375" style="204" hidden="1"/>
    <col min="14346" max="14346" width="20.140625" style="204" hidden="1"/>
    <col min="14347" max="14347" width="23.7109375" style="204" hidden="1"/>
    <col min="14348" max="14348" width="22.28515625" style="204" hidden="1"/>
    <col min="14349" max="14349" width="21.7109375" style="204" hidden="1"/>
    <col min="14350" max="14350" width="4.5703125" style="204" hidden="1"/>
    <col min="14351" max="14592" width="9.140625" style="204" hidden="1"/>
    <col min="14593" max="14593" width="118.42578125" style="204" hidden="1"/>
    <col min="14594" max="14594" width="20.140625" style="204" hidden="1"/>
    <col min="14595" max="14595" width="23.7109375" style="204" hidden="1"/>
    <col min="14596" max="14596" width="22.28515625" style="204" hidden="1"/>
    <col min="14597" max="14597" width="22" style="204" hidden="1"/>
    <col min="14598" max="14598" width="20.140625" style="204" hidden="1"/>
    <col min="14599" max="14599" width="23.5703125" style="204" hidden="1"/>
    <col min="14600" max="14600" width="22.42578125" style="204" hidden="1"/>
    <col min="14601" max="14601" width="21.7109375" style="204" hidden="1"/>
    <col min="14602" max="14602" width="20.140625" style="204" hidden="1"/>
    <col min="14603" max="14603" width="23.7109375" style="204" hidden="1"/>
    <col min="14604" max="14604" width="22.28515625" style="204" hidden="1"/>
    <col min="14605" max="14605" width="21.7109375" style="204" hidden="1"/>
    <col min="14606" max="14606" width="4.5703125" style="204" hidden="1"/>
    <col min="14607" max="14848" width="9.140625" style="204" hidden="1"/>
    <col min="14849" max="14849" width="118.42578125" style="204" hidden="1"/>
    <col min="14850" max="14850" width="20.140625" style="204" hidden="1"/>
    <col min="14851" max="14851" width="23.7109375" style="204" hidden="1"/>
    <col min="14852" max="14852" width="22.28515625" style="204" hidden="1"/>
    <col min="14853" max="14853" width="22" style="204" hidden="1"/>
    <col min="14854" max="14854" width="20.140625" style="204" hidden="1"/>
    <col min="14855" max="14855" width="23.5703125" style="204" hidden="1"/>
    <col min="14856" max="14856" width="22.42578125" style="204" hidden="1"/>
    <col min="14857" max="14857" width="21.7109375" style="204" hidden="1"/>
    <col min="14858" max="14858" width="20.140625" style="204" hidden="1"/>
    <col min="14859" max="14859" width="23.7109375" style="204" hidden="1"/>
    <col min="14860" max="14860" width="22.28515625" style="204" hidden="1"/>
    <col min="14861" max="14861" width="21.7109375" style="204" hidden="1"/>
    <col min="14862" max="14862" width="4.5703125" style="204" hidden="1"/>
    <col min="14863" max="15104" width="9.140625" style="204" hidden="1"/>
    <col min="15105" max="15105" width="118.42578125" style="204" hidden="1"/>
    <col min="15106" max="15106" width="20.140625" style="204" hidden="1"/>
    <col min="15107" max="15107" width="23.7109375" style="204" hidden="1"/>
    <col min="15108" max="15108" width="22.28515625" style="204" hidden="1"/>
    <col min="15109" max="15109" width="22" style="204" hidden="1"/>
    <col min="15110" max="15110" width="20.140625" style="204" hidden="1"/>
    <col min="15111" max="15111" width="23.5703125" style="204" hidden="1"/>
    <col min="15112" max="15112" width="22.42578125" style="204" hidden="1"/>
    <col min="15113" max="15113" width="21.7109375" style="204" hidden="1"/>
    <col min="15114" max="15114" width="20.140625" style="204" hidden="1"/>
    <col min="15115" max="15115" width="23.7109375" style="204" hidden="1"/>
    <col min="15116" max="15116" width="22.28515625" style="204" hidden="1"/>
    <col min="15117" max="15117" width="21.7109375" style="204" hidden="1"/>
    <col min="15118" max="15118" width="4.5703125" style="204" hidden="1"/>
    <col min="15119" max="15360" width="9.140625" style="204" hidden="1"/>
    <col min="15361" max="15361" width="118.42578125" style="204" hidden="1"/>
    <col min="15362" max="15362" width="20.140625" style="204" hidden="1"/>
    <col min="15363" max="15363" width="23.7109375" style="204" hidden="1"/>
    <col min="15364" max="15364" width="22.28515625" style="204" hidden="1"/>
    <col min="15365" max="15365" width="22" style="204" hidden="1"/>
    <col min="15366" max="15366" width="20.140625" style="204" hidden="1"/>
    <col min="15367" max="15367" width="23.5703125" style="204" hidden="1"/>
    <col min="15368" max="15368" width="22.42578125" style="204" hidden="1"/>
    <col min="15369" max="15369" width="21.7109375" style="204" hidden="1"/>
    <col min="15370" max="15370" width="20.140625" style="204" hidden="1"/>
    <col min="15371" max="15371" width="23.7109375" style="204" hidden="1"/>
    <col min="15372" max="15372" width="22.28515625" style="204" hidden="1"/>
    <col min="15373" max="15373" width="21.7109375" style="204" hidden="1"/>
    <col min="15374" max="15374" width="4.5703125" style="204" hidden="1"/>
    <col min="15375" max="15616" width="9.140625" style="204" hidden="1"/>
    <col min="15617" max="15617" width="118.42578125" style="204" hidden="1"/>
    <col min="15618" max="15618" width="20.140625" style="204" hidden="1"/>
    <col min="15619" max="15619" width="23.7109375" style="204" hidden="1"/>
    <col min="15620" max="15620" width="22.28515625" style="204" hidden="1"/>
    <col min="15621" max="15621" width="22" style="204" hidden="1"/>
    <col min="15622" max="15622" width="20.140625" style="204" hidden="1"/>
    <col min="15623" max="15623" width="23.5703125" style="204" hidden="1"/>
    <col min="15624" max="15624" width="22.42578125" style="204" hidden="1"/>
    <col min="15625" max="15625" width="21.7109375" style="204" hidden="1"/>
    <col min="15626" max="15626" width="20.140625" style="204" hidden="1"/>
    <col min="15627" max="15627" width="23.7109375" style="204" hidden="1"/>
    <col min="15628" max="15628" width="22.28515625" style="204" hidden="1"/>
    <col min="15629" max="15629" width="21.7109375" style="204" hidden="1"/>
    <col min="15630" max="15630" width="4.5703125" style="204" hidden="1"/>
    <col min="15631" max="15872" width="9.140625" style="204" hidden="1"/>
    <col min="15873" max="15873" width="118.42578125" style="204" hidden="1"/>
    <col min="15874" max="15874" width="20.140625" style="204" hidden="1"/>
    <col min="15875" max="15875" width="23.7109375" style="204" hidden="1"/>
    <col min="15876" max="15876" width="22.28515625" style="204" hidden="1"/>
    <col min="15877" max="15877" width="22" style="204" hidden="1"/>
    <col min="15878" max="15878" width="20.140625" style="204" hidden="1"/>
    <col min="15879" max="15879" width="23.5703125" style="204" hidden="1"/>
    <col min="15880" max="15880" width="22.42578125" style="204" hidden="1"/>
    <col min="15881" max="15881" width="21.7109375" style="204" hidden="1"/>
    <col min="15882" max="15882" width="20.140625" style="204" hidden="1"/>
    <col min="15883" max="15883" width="23.7109375" style="204" hidden="1"/>
    <col min="15884" max="15884" width="22.28515625" style="204" hidden="1"/>
    <col min="15885" max="15885" width="21.7109375" style="204" hidden="1"/>
    <col min="15886" max="15886" width="4.5703125" style="204" hidden="1"/>
    <col min="15887" max="16128" width="9.140625" style="204" hidden="1"/>
    <col min="16129" max="16129" width="118.42578125" style="204" hidden="1"/>
    <col min="16130" max="16130" width="20.140625" style="204" hidden="1"/>
    <col min="16131" max="16131" width="23.7109375" style="204" hidden="1"/>
    <col min="16132" max="16132" width="22.28515625" style="204" hidden="1"/>
    <col min="16133" max="16133" width="22" style="204" hidden="1"/>
    <col min="16134" max="16134" width="20.140625" style="204" hidden="1"/>
    <col min="16135" max="16135" width="23.5703125" style="204" hidden="1"/>
    <col min="16136" max="16136" width="22.42578125" style="204" hidden="1"/>
    <col min="16137" max="16137" width="21.7109375" style="204" hidden="1"/>
    <col min="16138" max="16138" width="20.140625" style="204" hidden="1"/>
    <col min="16139" max="16139" width="23.7109375" style="204" hidden="1"/>
    <col min="16140" max="16140" width="22.28515625" style="204" hidden="1"/>
    <col min="16141" max="16141" width="21.7109375" style="204" hidden="1"/>
    <col min="16142" max="16142" width="4.5703125" style="204" hidden="1"/>
    <col min="16143" max="16384" width="9.140625" style="204" hidden="1"/>
  </cols>
  <sheetData>
    <row r="1" spans="1:26" s="241" customFormat="1" ht="5.25" hidden="1" customHeight="1">
      <c r="A1" s="523"/>
      <c r="B1" s="524"/>
      <c r="C1" s="524"/>
      <c r="D1" s="524"/>
      <c r="E1" s="524"/>
      <c r="F1" s="524"/>
      <c r="G1" s="524"/>
      <c r="H1" s="524"/>
      <c r="I1" s="524"/>
      <c r="J1" s="524"/>
      <c r="K1" s="524"/>
      <c r="L1" s="524"/>
      <c r="M1" s="524"/>
      <c r="N1" s="521"/>
    </row>
    <row r="2" spans="1:26" s="346" customFormat="1" ht="78.75" customHeight="1">
      <c r="A2" s="931" t="s">
        <v>72</v>
      </c>
      <c r="B2" s="931"/>
      <c r="C2" s="931"/>
      <c r="D2" s="931"/>
      <c r="E2" s="931"/>
      <c r="F2" s="931"/>
      <c r="G2" s="931"/>
      <c r="H2" s="931"/>
      <c r="I2" s="931"/>
      <c r="J2" s="931"/>
      <c r="K2" s="931"/>
      <c r="L2" s="931"/>
      <c r="M2" s="931"/>
      <c r="N2" s="525"/>
    </row>
    <row r="3" spans="1:26" s="346" customFormat="1" ht="41.25" customHeight="1">
      <c r="A3" s="931" t="s">
        <v>1099</v>
      </c>
      <c r="B3" s="931"/>
      <c r="C3" s="931"/>
      <c r="D3" s="931"/>
      <c r="E3" s="931"/>
      <c r="F3" s="931"/>
      <c r="G3" s="931"/>
      <c r="H3" s="931"/>
      <c r="I3" s="931"/>
      <c r="J3" s="931"/>
      <c r="K3" s="931"/>
      <c r="L3" s="931"/>
      <c r="M3" s="931"/>
      <c r="N3" s="525"/>
    </row>
    <row r="4" spans="1:26" s="346" customFormat="1" ht="48.75" customHeight="1">
      <c r="A4" s="931" t="s">
        <v>74</v>
      </c>
      <c r="B4" s="931"/>
      <c r="C4" s="931"/>
      <c r="D4" s="931"/>
      <c r="E4" s="931"/>
      <c r="F4" s="931"/>
      <c r="G4" s="931"/>
      <c r="H4" s="931"/>
      <c r="I4" s="931"/>
      <c r="J4" s="931"/>
      <c r="K4" s="931"/>
      <c r="L4" s="931"/>
      <c r="M4" s="931"/>
      <c r="N4" s="525"/>
    </row>
    <row r="5" spans="1:26" s="347" customFormat="1" ht="73.5" customHeight="1">
      <c r="A5" s="979" t="s">
        <v>927</v>
      </c>
      <c r="B5" s="979"/>
      <c r="C5" s="979"/>
      <c r="D5" s="979"/>
      <c r="E5" s="979"/>
      <c r="F5" s="979"/>
      <c r="G5" s="979"/>
      <c r="H5" s="979"/>
      <c r="I5" s="979"/>
      <c r="J5" s="979"/>
      <c r="K5" s="979"/>
      <c r="L5" s="979"/>
      <c r="M5" s="979"/>
      <c r="N5" s="526"/>
    </row>
    <row r="6" spans="1:26" ht="6" customHeight="1"/>
    <row r="7" spans="1:26" ht="7.5" customHeight="1">
      <c r="A7" s="527"/>
      <c r="B7" s="528"/>
      <c r="C7" s="528"/>
      <c r="D7" s="529"/>
      <c r="E7" s="529"/>
      <c r="F7" s="528"/>
      <c r="G7" s="529"/>
      <c r="H7" s="528"/>
      <c r="I7" s="528"/>
      <c r="J7" s="529"/>
      <c r="K7" s="529"/>
      <c r="L7" s="528"/>
      <c r="M7" s="529"/>
      <c r="N7" s="530"/>
    </row>
    <row r="8" spans="1:26" s="533" customFormat="1" ht="45" customHeight="1">
      <c r="A8" s="531"/>
      <c r="B8" s="980" t="s">
        <v>384</v>
      </c>
      <c r="C8" s="980"/>
      <c r="D8" s="980"/>
      <c r="E8" s="980"/>
      <c r="F8" s="980" t="s">
        <v>385</v>
      </c>
      <c r="G8" s="980"/>
      <c r="H8" s="980"/>
      <c r="I8" s="980"/>
      <c r="J8" s="980" t="s">
        <v>386</v>
      </c>
      <c r="K8" s="980"/>
      <c r="L8" s="980"/>
      <c r="M8" s="980"/>
      <c r="N8" s="532"/>
      <c r="Y8" s="533">
        <v>1</v>
      </c>
      <c r="Z8" s="533">
        <v>1</v>
      </c>
    </row>
    <row r="9" spans="1:26" s="537" customFormat="1" ht="65.25" customHeight="1">
      <c r="A9" s="534"/>
      <c r="B9" s="534" t="s">
        <v>1100</v>
      </c>
      <c r="C9" s="535" t="s">
        <v>1101</v>
      </c>
      <c r="D9" s="534" t="s">
        <v>1102</v>
      </c>
      <c r="E9" s="534" t="s">
        <v>79</v>
      </c>
      <c r="F9" s="535" t="s">
        <v>1100</v>
      </c>
      <c r="G9" s="534" t="s">
        <v>1101</v>
      </c>
      <c r="H9" s="534" t="s">
        <v>1102</v>
      </c>
      <c r="I9" s="535" t="s">
        <v>79</v>
      </c>
      <c r="J9" s="534" t="s">
        <v>1100</v>
      </c>
      <c r="K9" s="534" t="s">
        <v>1101</v>
      </c>
      <c r="L9" s="535" t="s">
        <v>1102</v>
      </c>
      <c r="M9" s="534" t="s">
        <v>79</v>
      </c>
      <c r="N9" s="536"/>
      <c r="Y9" s="537">
        <v>1</v>
      </c>
      <c r="Z9" s="537">
        <v>1</v>
      </c>
    </row>
    <row r="10" spans="1:26" s="540" customFormat="1" ht="64.5" customHeight="1">
      <c r="A10" s="538" t="s">
        <v>1069</v>
      </c>
      <c r="B10" s="539">
        <v>58762.011001999999</v>
      </c>
      <c r="C10" s="539">
        <v>29548.573065</v>
      </c>
      <c r="D10" s="539">
        <v>43189.897939800001</v>
      </c>
      <c r="E10" s="539">
        <v>131500.48200679998</v>
      </c>
      <c r="F10" s="539">
        <v>1571.6125220000001</v>
      </c>
      <c r="G10" s="539">
        <v>143053.0589834</v>
      </c>
      <c r="H10" s="539">
        <v>14031.419014200001</v>
      </c>
      <c r="I10" s="539">
        <v>158656.09051959999</v>
      </c>
      <c r="J10" s="539">
        <v>6316.6692499999999</v>
      </c>
      <c r="K10" s="539">
        <v>9755.0028001999999</v>
      </c>
      <c r="L10" s="539">
        <v>3515.7630340000001</v>
      </c>
      <c r="M10" s="539">
        <v>19587.435084199999</v>
      </c>
      <c r="N10" s="532"/>
    </row>
    <row r="11" spans="1:26" s="540" customFormat="1" ht="64.5" customHeight="1">
      <c r="A11" s="538" t="s">
        <v>1070</v>
      </c>
      <c r="B11" s="541">
        <v>240.95</v>
      </c>
      <c r="C11" s="541">
        <v>1622.2010144000001</v>
      </c>
      <c r="D11" s="541">
        <v>274.39999999999998</v>
      </c>
      <c r="E11" s="541">
        <v>2137.5510144000004</v>
      </c>
      <c r="F11" s="541">
        <v>15.91356</v>
      </c>
      <c r="G11" s="541">
        <v>1578.6494480000001</v>
      </c>
      <c r="H11" s="539">
        <v>491.37182339999998</v>
      </c>
      <c r="I11" s="539">
        <v>2085.9348313999999</v>
      </c>
      <c r="J11" s="539">
        <v>0</v>
      </c>
      <c r="K11" s="539">
        <v>0</v>
      </c>
      <c r="L11" s="539">
        <v>0</v>
      </c>
      <c r="M11" s="539">
        <v>0</v>
      </c>
      <c r="N11" s="532"/>
    </row>
    <row r="12" spans="1:26" s="540" customFormat="1" ht="64.5" customHeight="1">
      <c r="A12" s="538" t="s">
        <v>1071</v>
      </c>
      <c r="B12" s="541">
        <v>19725.111300600001</v>
      </c>
      <c r="C12" s="541">
        <v>13137.3829594</v>
      </c>
      <c r="D12" s="541">
        <v>338.66345100000001</v>
      </c>
      <c r="E12" s="541">
        <v>33201.157711</v>
      </c>
      <c r="F12" s="541">
        <v>0</v>
      </c>
      <c r="G12" s="541">
        <v>182.99740180000001</v>
      </c>
      <c r="H12" s="539">
        <v>88.685710799999995</v>
      </c>
      <c r="I12" s="539">
        <v>271.68311260000002</v>
      </c>
      <c r="J12" s="539">
        <v>0</v>
      </c>
      <c r="K12" s="539">
        <v>0</v>
      </c>
      <c r="L12" s="539">
        <v>0</v>
      </c>
      <c r="M12" s="539">
        <v>0</v>
      </c>
      <c r="N12" s="532"/>
    </row>
    <row r="13" spans="1:26" s="540" customFormat="1" ht="64.5" customHeight="1">
      <c r="A13" s="538" t="s">
        <v>1072</v>
      </c>
      <c r="B13" s="539">
        <v>34749.43</v>
      </c>
      <c r="C13" s="539">
        <v>211.2722</v>
      </c>
      <c r="D13" s="539">
        <v>1188.6334299999999</v>
      </c>
      <c r="E13" s="539">
        <v>36149.335630000001</v>
      </c>
      <c r="F13" s="539">
        <v>36.902839200000003</v>
      </c>
      <c r="G13" s="539">
        <v>6817.4368813999999</v>
      </c>
      <c r="H13" s="539">
        <v>1526.9958404000001</v>
      </c>
      <c r="I13" s="539">
        <v>8381.3355609999999</v>
      </c>
      <c r="J13" s="539">
        <v>3912.7705106000003</v>
      </c>
      <c r="K13" s="539">
        <v>0</v>
      </c>
      <c r="L13" s="539">
        <v>0</v>
      </c>
      <c r="M13" s="539">
        <v>3912.7705106000003</v>
      </c>
      <c r="N13" s="532"/>
    </row>
    <row r="14" spans="1:26" s="540" customFormat="1" ht="64.5" customHeight="1">
      <c r="A14" s="538" t="s">
        <v>1073</v>
      </c>
      <c r="B14" s="539">
        <v>129609.43208920001</v>
      </c>
      <c r="C14" s="539">
        <v>30731.490267999998</v>
      </c>
      <c r="D14" s="539">
        <v>26214.521172200002</v>
      </c>
      <c r="E14" s="539">
        <v>186555.44352939998</v>
      </c>
      <c r="F14" s="539">
        <v>4919.0691972000004</v>
      </c>
      <c r="G14" s="539">
        <v>510980.68639639998</v>
      </c>
      <c r="H14" s="539">
        <v>47746.412377799999</v>
      </c>
      <c r="I14" s="539">
        <v>563646.16797140008</v>
      </c>
      <c r="J14" s="539">
        <v>40129.1647782</v>
      </c>
      <c r="K14" s="539">
        <v>19547.272172200002</v>
      </c>
      <c r="L14" s="539">
        <v>0</v>
      </c>
      <c r="M14" s="539">
        <v>59676.436950399999</v>
      </c>
      <c r="N14" s="532"/>
    </row>
    <row r="15" spans="1:26" s="540" customFormat="1" ht="64.5" customHeight="1">
      <c r="A15" s="538" t="s">
        <v>1074</v>
      </c>
      <c r="B15" s="539">
        <v>120</v>
      </c>
      <c r="C15" s="539">
        <v>8747.94</v>
      </c>
      <c r="D15" s="539">
        <v>790</v>
      </c>
      <c r="E15" s="539">
        <v>9657.94</v>
      </c>
      <c r="F15" s="539">
        <v>0</v>
      </c>
      <c r="G15" s="539">
        <v>657.02177260000008</v>
      </c>
      <c r="H15" s="539">
        <v>77.558577799999995</v>
      </c>
      <c r="I15" s="539">
        <v>734.58035040000004</v>
      </c>
      <c r="J15" s="539">
        <v>0</v>
      </c>
      <c r="K15" s="539">
        <v>0</v>
      </c>
      <c r="L15" s="539">
        <v>0</v>
      </c>
      <c r="M15" s="539">
        <v>0</v>
      </c>
      <c r="N15" s="532"/>
    </row>
    <row r="16" spans="1:26" s="540" customFormat="1" ht="64.5" customHeight="1">
      <c r="A16" s="538" t="s">
        <v>1075</v>
      </c>
      <c r="B16" s="539">
        <v>69255.708260600004</v>
      </c>
      <c r="C16" s="539">
        <v>153727.14975760001</v>
      </c>
      <c r="D16" s="539">
        <v>484733.46684519999</v>
      </c>
      <c r="E16" s="539">
        <v>707716.32486339996</v>
      </c>
      <c r="F16" s="539">
        <v>2180.7952422000003</v>
      </c>
      <c r="G16" s="539">
        <v>319856.47924159997</v>
      </c>
      <c r="H16" s="539">
        <v>127727.01484219999</v>
      </c>
      <c r="I16" s="539">
        <v>449764.28932599997</v>
      </c>
      <c r="J16" s="539">
        <v>283.9380974</v>
      </c>
      <c r="K16" s="539">
        <v>355.51808840000001</v>
      </c>
      <c r="L16" s="539">
        <v>0</v>
      </c>
      <c r="M16" s="539">
        <v>639.45618579999996</v>
      </c>
      <c r="N16" s="532"/>
    </row>
    <row r="17" spans="1:14" s="540" customFormat="1" ht="64.5" customHeight="1">
      <c r="A17" s="538" t="s">
        <v>1076</v>
      </c>
      <c r="B17" s="539">
        <v>252879.47304720001</v>
      </c>
      <c r="C17" s="539">
        <v>435174.58832779998</v>
      </c>
      <c r="D17" s="539">
        <v>345451.32722440001</v>
      </c>
      <c r="E17" s="539">
        <v>1033505.3885994001</v>
      </c>
      <c r="F17" s="539">
        <v>20081.717801600003</v>
      </c>
      <c r="G17" s="539">
        <v>1449228.0843348</v>
      </c>
      <c r="H17" s="539">
        <v>180946.284916</v>
      </c>
      <c r="I17" s="539">
        <v>1650256.0870524002</v>
      </c>
      <c r="J17" s="539">
        <v>17551.009527399998</v>
      </c>
      <c r="K17" s="539">
        <v>793.27435259999993</v>
      </c>
      <c r="L17" s="539">
        <v>0</v>
      </c>
      <c r="M17" s="539">
        <v>18344.283879999999</v>
      </c>
      <c r="N17" s="532"/>
    </row>
    <row r="18" spans="1:14" s="540" customFormat="1" ht="64.5" customHeight="1">
      <c r="A18" s="538" t="s">
        <v>1077</v>
      </c>
      <c r="B18" s="539">
        <v>577.22906</v>
      </c>
      <c r="C18" s="539">
        <v>2735.0304476000001</v>
      </c>
      <c r="D18" s="539">
        <v>3519.5140772</v>
      </c>
      <c r="E18" s="539">
        <v>6831.7735848000002</v>
      </c>
      <c r="F18" s="539">
        <v>2091.1372339999998</v>
      </c>
      <c r="G18" s="539">
        <v>124743.7440104</v>
      </c>
      <c r="H18" s="539">
        <v>16237.626047</v>
      </c>
      <c r="I18" s="539">
        <v>143072.50729139999</v>
      </c>
      <c r="J18" s="539">
        <v>0</v>
      </c>
      <c r="K18" s="539">
        <v>0</v>
      </c>
      <c r="L18" s="539">
        <v>0</v>
      </c>
      <c r="M18" s="539">
        <v>0</v>
      </c>
      <c r="N18" s="532"/>
    </row>
    <row r="19" spans="1:14" s="540" customFormat="1" ht="64.5" customHeight="1">
      <c r="A19" s="538" t="s">
        <v>1078</v>
      </c>
      <c r="B19" s="539">
        <v>13280.78386</v>
      </c>
      <c r="C19" s="539">
        <v>46364.5884716</v>
      </c>
      <c r="D19" s="539">
        <v>29547.885787399999</v>
      </c>
      <c r="E19" s="539">
        <v>89193.258119000006</v>
      </c>
      <c r="F19" s="539">
        <v>1347.5234072000001</v>
      </c>
      <c r="G19" s="539">
        <v>322581.774454</v>
      </c>
      <c r="H19" s="539">
        <v>81523.914924199998</v>
      </c>
      <c r="I19" s="539">
        <v>405453.21278539998</v>
      </c>
      <c r="J19" s="539">
        <v>1372</v>
      </c>
      <c r="K19" s="539">
        <v>6.8600000000000006E-3</v>
      </c>
      <c r="L19" s="539">
        <v>0</v>
      </c>
      <c r="M19" s="539">
        <v>1372.0068600000002</v>
      </c>
      <c r="N19" s="532"/>
    </row>
    <row r="20" spans="1:14" s="540" customFormat="1" ht="64.5" customHeight="1">
      <c r="A20" s="538" t="s">
        <v>1079</v>
      </c>
      <c r="B20" s="539">
        <v>20964.5687536</v>
      </c>
      <c r="C20" s="539">
        <v>16159.456576799999</v>
      </c>
      <c r="D20" s="539">
        <v>936.4770577999999</v>
      </c>
      <c r="E20" s="539">
        <v>38060.502388200002</v>
      </c>
      <c r="F20" s="539">
        <v>3.7730000000000001</v>
      </c>
      <c r="G20" s="539">
        <v>1406.3347919999999</v>
      </c>
      <c r="H20" s="539">
        <v>69.318529999999996</v>
      </c>
      <c r="I20" s="539">
        <v>1479.426322</v>
      </c>
      <c r="J20" s="539">
        <v>20459.157464200001</v>
      </c>
      <c r="K20" s="539">
        <v>17809.001784</v>
      </c>
      <c r="L20" s="539">
        <v>0</v>
      </c>
      <c r="M20" s="539">
        <v>38268.159248199998</v>
      </c>
      <c r="N20" s="532"/>
    </row>
    <row r="21" spans="1:14" s="540" customFormat="1" ht="64.5" customHeight="1">
      <c r="A21" s="538" t="s">
        <v>1080</v>
      </c>
      <c r="B21" s="539">
        <v>30969.740616200001</v>
      </c>
      <c r="C21" s="539">
        <v>99080.963230199995</v>
      </c>
      <c r="D21" s="539">
        <v>871880.9242726001</v>
      </c>
      <c r="E21" s="539">
        <v>1001931.628119</v>
      </c>
      <c r="F21" s="539">
        <v>1410.4313763999999</v>
      </c>
      <c r="G21" s="539">
        <v>347638.3082418</v>
      </c>
      <c r="H21" s="539">
        <v>127910.12031119999</v>
      </c>
      <c r="I21" s="539">
        <v>476958.85992940003</v>
      </c>
      <c r="J21" s="539">
        <v>11.96</v>
      </c>
      <c r="K21" s="539">
        <v>1441.4786973999999</v>
      </c>
      <c r="L21" s="539">
        <v>6518.7698799999998</v>
      </c>
      <c r="M21" s="539">
        <v>7972.2085773999997</v>
      </c>
      <c r="N21" s="532"/>
    </row>
    <row r="22" spans="1:14" s="540" customFormat="1" ht="64.5" customHeight="1">
      <c r="A22" s="538" t="s">
        <v>1081</v>
      </c>
      <c r="B22" s="539">
        <v>0.9002</v>
      </c>
      <c r="C22" s="539">
        <v>89.150580000000005</v>
      </c>
      <c r="D22" s="539">
        <v>114.86</v>
      </c>
      <c r="E22" s="539">
        <v>204.91077999999999</v>
      </c>
      <c r="F22" s="539">
        <v>2</v>
      </c>
      <c r="G22" s="539">
        <v>459.16085239999995</v>
      </c>
      <c r="H22" s="539">
        <v>91.465733600000007</v>
      </c>
      <c r="I22" s="539">
        <v>552.62658599999997</v>
      </c>
      <c r="J22" s="539">
        <v>0</v>
      </c>
      <c r="K22" s="539">
        <v>35.493022599999996</v>
      </c>
      <c r="L22" s="539">
        <v>0</v>
      </c>
      <c r="M22" s="539">
        <v>35.493022599999996</v>
      </c>
      <c r="N22" s="532"/>
    </row>
    <row r="23" spans="1:14" s="540" customFormat="1" ht="64.5" customHeight="1">
      <c r="A23" s="538" t="s">
        <v>1082</v>
      </c>
      <c r="B23" s="539">
        <v>12.332040000000001</v>
      </c>
      <c r="C23" s="539">
        <v>602.79702520000001</v>
      </c>
      <c r="D23" s="539">
        <v>462.88470219999999</v>
      </c>
      <c r="E23" s="539">
        <v>1078.0137674</v>
      </c>
      <c r="F23" s="539">
        <v>197.211299</v>
      </c>
      <c r="G23" s="539">
        <v>7419.4511446000006</v>
      </c>
      <c r="H23" s="539">
        <v>346.98066340000003</v>
      </c>
      <c r="I23" s="539">
        <v>7963.6431069999999</v>
      </c>
      <c r="J23" s="539">
        <v>0</v>
      </c>
      <c r="K23" s="539">
        <v>0</v>
      </c>
      <c r="L23" s="539">
        <v>0</v>
      </c>
      <c r="M23" s="539">
        <v>0</v>
      </c>
      <c r="N23" s="532"/>
    </row>
    <row r="24" spans="1:14" s="540" customFormat="1" ht="64.5" customHeight="1">
      <c r="A24" s="538" t="s">
        <v>1083</v>
      </c>
      <c r="B24" s="539">
        <v>1138.1558075999999</v>
      </c>
      <c r="C24" s="539">
        <v>6542.8612088</v>
      </c>
      <c r="D24" s="539">
        <v>7606.4599393999997</v>
      </c>
      <c r="E24" s="539">
        <v>15287.476955800001</v>
      </c>
      <c r="F24" s="539">
        <v>1927.799743</v>
      </c>
      <c r="G24" s="539">
        <v>132882.4539662</v>
      </c>
      <c r="H24" s="539">
        <v>14595.7745808</v>
      </c>
      <c r="I24" s="539">
        <v>149406.02828999999</v>
      </c>
      <c r="J24" s="539">
        <v>0</v>
      </c>
      <c r="K24" s="539">
        <v>1573.3845686000002</v>
      </c>
      <c r="L24" s="539">
        <v>0</v>
      </c>
      <c r="M24" s="539">
        <v>1573.3845686000002</v>
      </c>
      <c r="N24" s="532"/>
    </row>
    <row r="25" spans="1:14" s="540" customFormat="1" ht="64.5" customHeight="1">
      <c r="A25" s="538" t="s">
        <v>1084</v>
      </c>
      <c r="B25" s="539">
        <v>0</v>
      </c>
      <c r="C25" s="539">
        <v>0</v>
      </c>
      <c r="D25" s="539">
        <v>13.72</v>
      </c>
      <c r="E25" s="539">
        <v>13.72</v>
      </c>
      <c r="F25" s="539">
        <v>2.2053799999999999</v>
      </c>
      <c r="G25" s="539">
        <v>21.671749999999999</v>
      </c>
      <c r="H25" s="539">
        <v>0</v>
      </c>
      <c r="I25" s="539">
        <v>23.877130000000001</v>
      </c>
      <c r="J25" s="539">
        <v>0</v>
      </c>
      <c r="K25" s="539">
        <v>0</v>
      </c>
      <c r="L25" s="539">
        <v>0</v>
      </c>
      <c r="M25" s="539">
        <v>0</v>
      </c>
      <c r="N25" s="532"/>
    </row>
    <row r="26" spans="1:14" s="540" customFormat="1" ht="64.5" customHeight="1">
      <c r="A26" s="538" t="s">
        <v>1085</v>
      </c>
      <c r="B26" s="539">
        <v>0</v>
      </c>
      <c r="C26" s="539">
        <v>34.450000000000003</v>
      </c>
      <c r="D26" s="539">
        <v>6.5</v>
      </c>
      <c r="E26" s="539">
        <v>40.950000000000003</v>
      </c>
      <c r="F26" s="539">
        <v>0</v>
      </c>
      <c r="G26" s="539">
        <v>0</v>
      </c>
      <c r="H26" s="539">
        <v>0</v>
      </c>
      <c r="I26" s="539">
        <v>0</v>
      </c>
      <c r="J26" s="539">
        <v>0</v>
      </c>
      <c r="K26" s="539">
        <v>0</v>
      </c>
      <c r="L26" s="539">
        <v>0</v>
      </c>
      <c r="M26" s="539">
        <v>0</v>
      </c>
      <c r="N26" s="532"/>
    </row>
    <row r="27" spans="1:14" s="545" customFormat="1" ht="98.25" customHeight="1">
      <c r="A27" s="542" t="s">
        <v>1086</v>
      </c>
      <c r="B27" s="543">
        <v>144.58000000000001</v>
      </c>
      <c r="C27" s="543">
        <v>492.55200000000002</v>
      </c>
      <c r="D27" s="543">
        <v>369.03</v>
      </c>
      <c r="E27" s="543">
        <v>1006.162</v>
      </c>
      <c r="F27" s="543">
        <v>0</v>
      </c>
      <c r="G27" s="543">
        <v>176.51389399999999</v>
      </c>
      <c r="H27" s="543">
        <v>0</v>
      </c>
      <c r="I27" s="543">
        <v>176.51389399999999</v>
      </c>
      <c r="J27" s="543">
        <v>0</v>
      </c>
      <c r="K27" s="543">
        <v>0</v>
      </c>
      <c r="L27" s="543">
        <v>0</v>
      </c>
      <c r="M27" s="543">
        <v>0</v>
      </c>
      <c r="N27" s="544"/>
    </row>
    <row r="28" spans="1:14" s="545" customFormat="1" ht="38.25" customHeight="1">
      <c r="A28" s="546" t="s">
        <v>1103</v>
      </c>
      <c r="B28" s="547">
        <f>SUM(B10:B27)</f>
        <v>632430.40603700001</v>
      </c>
      <c r="C28" s="547">
        <f t="shared" ref="C28:M28" si="0">SUM(C10:C27)</f>
        <v>845002.44713239977</v>
      </c>
      <c r="D28" s="547">
        <f t="shared" si="0"/>
        <v>1816639.1658992004</v>
      </c>
      <c r="E28" s="547">
        <f t="shared" si="0"/>
        <v>3294072.0190685997</v>
      </c>
      <c r="F28" s="547">
        <f t="shared" si="0"/>
        <v>35788.09260180001</v>
      </c>
      <c r="G28" s="547">
        <f t="shared" si="0"/>
        <v>3369683.8275653999</v>
      </c>
      <c r="H28" s="547">
        <f t="shared" si="0"/>
        <v>613410.9438927999</v>
      </c>
      <c r="I28" s="547">
        <f t="shared" si="0"/>
        <v>4018882.8640600001</v>
      </c>
      <c r="J28" s="547">
        <f t="shared" si="0"/>
        <v>90036.669627800002</v>
      </c>
      <c r="K28" s="547">
        <f t="shared" si="0"/>
        <v>51310.432346000001</v>
      </c>
      <c r="L28" s="547">
        <f t="shared" si="0"/>
        <v>10034.532913999999</v>
      </c>
      <c r="M28" s="547">
        <f t="shared" si="0"/>
        <v>151381.6348878</v>
      </c>
      <c r="N28" s="544"/>
    </row>
    <row r="29" spans="1:14" ht="11.25" customHeight="1" thickBot="1">
      <c r="A29" s="548"/>
      <c r="B29" s="549"/>
      <c r="C29" s="550"/>
      <c r="D29" s="550"/>
      <c r="E29" s="550"/>
      <c r="F29" s="550"/>
      <c r="G29" s="550"/>
      <c r="H29" s="549"/>
      <c r="I29" s="549"/>
      <c r="J29" s="549"/>
      <c r="K29" s="549"/>
      <c r="L29" s="549"/>
      <c r="M29" s="549"/>
    </row>
    <row r="30" spans="1:14" s="554" customFormat="1" ht="27.75" customHeight="1" thickTop="1">
      <c r="A30" s="551" t="s">
        <v>1089</v>
      </c>
      <c r="B30" s="552"/>
      <c r="C30" s="553"/>
      <c r="D30" s="553"/>
      <c r="E30" s="553"/>
      <c r="F30" s="553"/>
      <c r="G30" s="553"/>
      <c r="H30" s="552"/>
      <c r="I30" s="552"/>
      <c r="N30" s="555"/>
    </row>
    <row r="31" spans="1:14" ht="24.75" hidden="1" customHeight="1">
      <c r="A31" s="551"/>
      <c r="B31" s="286"/>
      <c r="C31" s="382"/>
      <c r="D31" s="382"/>
      <c r="E31" s="382"/>
      <c r="F31" s="382"/>
      <c r="G31" s="382"/>
      <c r="H31" s="382"/>
      <c r="I31" s="258"/>
      <c r="J31" s="381"/>
      <c r="K31" s="381"/>
      <c r="L31" s="381"/>
      <c r="M31" s="381"/>
    </row>
    <row r="32" spans="1:14" ht="22.5" hidden="1" customHeight="1">
      <c r="A32" s="551"/>
      <c r="B32" s="286"/>
      <c r="C32" s="382"/>
      <c r="D32" s="382"/>
      <c r="E32" s="382"/>
      <c r="F32" s="382"/>
      <c r="G32" s="382"/>
      <c r="H32" s="382"/>
      <c r="I32" s="258"/>
      <c r="J32" s="381"/>
      <c r="K32" s="381"/>
      <c r="L32" s="381"/>
      <c r="M32" s="381"/>
    </row>
    <row r="33" spans="1:13" ht="13.5" hidden="1" customHeight="1">
      <c r="A33" s="380"/>
      <c r="B33" s="286"/>
      <c r="C33" s="382"/>
      <c r="D33" s="382"/>
      <c r="E33" s="382"/>
      <c r="F33" s="382"/>
      <c r="G33" s="382"/>
      <c r="H33" s="382"/>
      <c r="I33" s="258"/>
      <c r="J33" s="381"/>
      <c r="K33" s="381"/>
      <c r="L33" s="381"/>
      <c r="M33" s="381"/>
    </row>
    <row r="34" spans="1:13" ht="13.5" hidden="1" customHeight="1">
      <c r="A34" s="380"/>
      <c r="B34" s="286"/>
      <c r="C34" s="382"/>
      <c r="D34" s="382"/>
      <c r="E34" s="382"/>
      <c r="F34" s="382"/>
      <c r="G34" s="382"/>
      <c r="H34" s="382"/>
      <c r="I34" s="258"/>
      <c r="J34" s="381"/>
      <c r="K34" s="381"/>
      <c r="L34" s="381"/>
      <c r="M34" s="381"/>
    </row>
    <row r="35" spans="1:13" ht="13.5" hidden="1" customHeight="1">
      <c r="A35" s="380"/>
      <c r="B35" s="286"/>
      <c r="C35" s="382"/>
      <c r="D35" s="382"/>
      <c r="E35" s="382"/>
      <c r="F35" s="382"/>
      <c r="G35" s="382"/>
      <c r="H35" s="382"/>
      <c r="I35" s="258"/>
      <c r="J35" s="381"/>
      <c r="K35" s="381"/>
      <c r="L35" s="381"/>
      <c r="M35" s="381"/>
    </row>
    <row r="36" spans="1:13" ht="13.5" hidden="1" customHeight="1">
      <c r="A36" s="380"/>
      <c r="B36" s="286"/>
      <c r="C36" s="382"/>
      <c r="D36" s="382"/>
      <c r="E36" s="382"/>
      <c r="F36" s="382"/>
      <c r="G36" s="382"/>
      <c r="H36" s="382"/>
      <c r="I36" s="258"/>
      <c r="J36" s="381"/>
      <c r="K36" s="381"/>
      <c r="L36" s="381"/>
      <c r="M36" s="381"/>
    </row>
    <row r="37" spans="1:13" ht="13.5" hidden="1" customHeight="1">
      <c r="A37" s="386"/>
      <c r="B37" s="157"/>
      <c r="C37" s="382"/>
      <c r="D37" s="382"/>
      <c r="E37" s="382"/>
      <c r="F37" s="382"/>
      <c r="G37" s="382"/>
      <c r="H37" s="382"/>
      <c r="I37" s="258"/>
      <c r="J37" s="381"/>
      <c r="K37" s="381"/>
      <c r="L37" s="381"/>
      <c r="M37" s="381"/>
    </row>
    <row r="38" spans="1:13" ht="13.5" hidden="1" customHeight="1">
      <c r="A38" s="380"/>
      <c r="B38" s="157"/>
      <c r="C38" s="382"/>
      <c r="D38" s="382"/>
      <c r="E38" s="382"/>
      <c r="F38" s="382"/>
      <c r="G38" s="382"/>
      <c r="H38" s="382"/>
      <c r="I38" s="258"/>
      <c r="J38" s="381"/>
      <c r="K38" s="381"/>
      <c r="L38" s="381"/>
      <c r="M38" s="381"/>
    </row>
    <row r="39" spans="1:13" ht="13.5" hidden="1" customHeight="1">
      <c r="A39" s="380"/>
      <c r="B39" s="157"/>
      <c r="C39" s="382"/>
      <c r="D39" s="382"/>
      <c r="E39" s="382"/>
      <c r="F39" s="382"/>
      <c r="G39" s="382"/>
      <c r="H39" s="382"/>
      <c r="I39" s="258"/>
      <c r="J39" s="381"/>
      <c r="K39" s="381"/>
      <c r="L39" s="381"/>
      <c r="M39" s="381"/>
    </row>
    <row r="40" spans="1:13" ht="13.5" hidden="1" customHeight="1">
      <c r="A40" s="380"/>
      <c r="B40" s="157"/>
      <c r="C40" s="382"/>
      <c r="D40" s="382"/>
      <c r="E40" s="382"/>
      <c r="F40" s="382"/>
      <c r="G40" s="382"/>
      <c r="H40" s="382"/>
      <c r="I40" s="258"/>
      <c r="J40" s="381"/>
      <c r="K40" s="381"/>
      <c r="L40" s="381"/>
      <c r="M40" s="381"/>
    </row>
    <row r="41" spans="1:13" ht="13.5" hidden="1" customHeight="1">
      <c r="A41" s="380"/>
      <c r="B41" s="157"/>
      <c r="C41" s="382"/>
      <c r="D41" s="382"/>
      <c r="E41" s="382"/>
      <c r="F41" s="382"/>
      <c r="G41" s="382"/>
      <c r="H41" s="382"/>
      <c r="I41" s="258"/>
      <c r="J41" s="381"/>
      <c r="K41" s="381"/>
      <c r="L41" s="381"/>
      <c r="M41" s="381"/>
    </row>
    <row r="42" spans="1:13" ht="13.5" hidden="1" customHeight="1">
      <c r="A42" s="380"/>
      <c r="B42" s="157"/>
      <c r="C42" s="382"/>
      <c r="D42" s="382"/>
      <c r="E42" s="382"/>
      <c r="F42" s="382"/>
      <c r="G42" s="382"/>
      <c r="H42" s="382"/>
      <c r="I42" s="258"/>
      <c r="J42" s="381"/>
      <c r="K42" s="381"/>
      <c r="L42" s="381"/>
      <c r="M42" s="381"/>
    </row>
    <row r="43" spans="1:13" ht="13.5" hidden="1" customHeight="1">
      <c r="A43" s="386"/>
      <c r="B43" s="157"/>
      <c r="C43" s="382"/>
      <c r="D43" s="382"/>
      <c r="E43" s="382"/>
      <c r="F43" s="382"/>
      <c r="G43" s="382"/>
      <c r="H43" s="382"/>
      <c r="I43" s="258"/>
      <c r="J43" s="381"/>
      <c r="K43" s="381"/>
      <c r="L43" s="381"/>
      <c r="M43" s="381"/>
    </row>
    <row r="44" spans="1:13" ht="13.5" hidden="1" customHeight="1">
      <c r="A44" s="380"/>
      <c r="B44" s="286"/>
      <c r="C44" s="382"/>
      <c r="D44" s="382"/>
      <c r="E44" s="382"/>
      <c r="F44" s="382"/>
      <c r="G44" s="382"/>
      <c r="H44" s="382"/>
      <c r="I44" s="258"/>
      <c r="J44" s="381"/>
      <c r="K44" s="381"/>
      <c r="L44" s="381"/>
      <c r="M44" s="381"/>
    </row>
    <row r="45" spans="1:13" ht="13.5" hidden="1" customHeight="1">
      <c r="A45" s="380"/>
      <c r="B45" s="286"/>
      <c r="C45" s="382"/>
      <c r="D45" s="382"/>
      <c r="E45" s="382"/>
      <c r="F45" s="382"/>
      <c r="G45" s="382"/>
      <c r="H45" s="382"/>
      <c r="I45" s="258"/>
      <c r="J45" s="381"/>
      <c r="K45" s="381"/>
      <c r="L45" s="381"/>
      <c r="M45" s="381"/>
    </row>
    <row r="46" spans="1:13" ht="13.5" hidden="1" customHeight="1">
      <c r="A46" s="380"/>
      <c r="B46" s="286"/>
      <c r="C46" s="382"/>
      <c r="D46" s="382"/>
      <c r="E46" s="382"/>
      <c r="F46" s="382"/>
      <c r="G46" s="382"/>
      <c r="H46" s="382"/>
      <c r="I46" s="258"/>
      <c r="J46" s="381"/>
      <c r="K46" s="381"/>
      <c r="L46" s="381"/>
      <c r="M46" s="381"/>
    </row>
    <row r="47" spans="1:13" ht="13.5" hidden="1" customHeight="1">
      <c r="A47" s="386"/>
      <c r="B47" s="286"/>
      <c r="C47" s="382"/>
      <c r="D47" s="382"/>
      <c r="E47" s="382"/>
      <c r="F47" s="382"/>
      <c r="G47" s="382"/>
      <c r="H47" s="382"/>
      <c r="I47" s="258"/>
      <c r="J47" s="381"/>
      <c r="K47" s="381"/>
      <c r="L47" s="381"/>
      <c r="M47" s="381"/>
    </row>
    <row r="48" spans="1:13" ht="13.5" hidden="1" customHeight="1">
      <c r="A48" s="380"/>
      <c r="B48" s="286"/>
      <c r="C48" s="382"/>
      <c r="D48" s="382"/>
      <c r="E48" s="382"/>
      <c r="F48" s="382"/>
      <c r="G48" s="382"/>
      <c r="H48" s="382"/>
      <c r="I48" s="258"/>
      <c r="J48" s="381"/>
      <c r="K48" s="381"/>
      <c r="L48" s="381"/>
      <c r="M48" s="381"/>
    </row>
    <row r="49" spans="1:13" ht="13.5" hidden="1" customHeight="1">
      <c r="A49" s="380"/>
      <c r="B49" s="286"/>
      <c r="C49" s="382"/>
      <c r="D49" s="382"/>
      <c r="E49" s="382"/>
      <c r="F49" s="382"/>
      <c r="G49" s="382"/>
      <c r="H49" s="382"/>
      <c r="I49" s="258"/>
      <c r="J49" s="381"/>
      <c r="K49" s="381"/>
      <c r="L49" s="381"/>
      <c r="M49" s="381"/>
    </row>
    <row r="50" spans="1:13" ht="13.5" hidden="1" customHeight="1">
      <c r="A50" s="380"/>
      <c r="B50" s="286"/>
      <c r="C50" s="382"/>
      <c r="D50" s="382"/>
      <c r="E50" s="382"/>
      <c r="F50" s="382"/>
      <c r="G50" s="382"/>
      <c r="H50" s="382"/>
      <c r="I50" s="258"/>
      <c r="J50" s="381"/>
      <c r="K50" s="381"/>
      <c r="L50" s="381"/>
      <c r="M50" s="381"/>
    </row>
    <row r="51" spans="1:13" ht="13.5" hidden="1" customHeight="1">
      <c r="A51" s="380"/>
      <c r="B51" s="286"/>
      <c r="C51" s="382"/>
      <c r="D51" s="382"/>
      <c r="E51" s="382"/>
      <c r="F51" s="382"/>
      <c r="G51" s="382"/>
      <c r="H51" s="382"/>
      <c r="I51" s="258"/>
      <c r="J51" s="381"/>
      <c r="K51" s="381"/>
      <c r="L51" s="381"/>
      <c r="M51" s="381"/>
    </row>
    <row r="52" spans="1:13" ht="13.5" hidden="1" customHeight="1">
      <c r="A52" s="386"/>
      <c r="B52" s="286"/>
      <c r="C52" s="382"/>
      <c r="D52" s="382"/>
      <c r="E52" s="382"/>
      <c r="F52" s="382"/>
      <c r="G52" s="382"/>
      <c r="H52" s="382"/>
      <c r="I52" s="258"/>
      <c r="J52" s="381"/>
      <c r="K52" s="381"/>
      <c r="L52" s="381"/>
      <c r="M52" s="381"/>
    </row>
    <row r="53" spans="1:13" ht="13.5" hidden="1" customHeight="1">
      <c r="A53" s="380"/>
      <c r="B53" s="286"/>
      <c r="C53" s="382"/>
      <c r="D53" s="382"/>
      <c r="E53" s="382"/>
      <c r="F53" s="382"/>
      <c r="G53" s="382"/>
      <c r="H53" s="382"/>
      <c r="I53" s="258"/>
      <c r="J53" s="381"/>
      <c r="K53" s="381"/>
      <c r="L53" s="381"/>
      <c r="M53" s="381"/>
    </row>
    <row r="54" spans="1:13" ht="13.5" hidden="1" customHeight="1">
      <c r="A54" s="380"/>
      <c r="B54" s="286"/>
      <c r="C54" s="382"/>
      <c r="D54" s="382"/>
      <c r="E54" s="382"/>
      <c r="F54" s="382"/>
      <c r="G54" s="382"/>
      <c r="H54" s="382"/>
      <c r="I54" s="258"/>
      <c r="J54" s="381"/>
      <c r="K54" s="381"/>
      <c r="L54" s="381"/>
      <c r="M54" s="381"/>
    </row>
    <row r="55" spans="1:13" ht="13.5" hidden="1" customHeight="1">
      <c r="A55" s="380"/>
      <c r="B55" s="286"/>
      <c r="C55" s="382"/>
      <c r="D55" s="382"/>
      <c r="E55" s="382"/>
      <c r="F55" s="382"/>
      <c r="G55" s="382"/>
      <c r="H55" s="382"/>
      <c r="I55" s="258"/>
      <c r="J55" s="381"/>
      <c r="K55" s="381"/>
      <c r="L55" s="381"/>
      <c r="M55" s="381"/>
    </row>
    <row r="56" spans="1:13" ht="9" hidden="1" customHeight="1">
      <c r="A56" s="384"/>
      <c r="B56" s="286"/>
      <c r="C56" s="382"/>
      <c r="D56" s="382"/>
      <c r="E56" s="382"/>
      <c r="F56" s="382"/>
      <c r="G56" s="382"/>
      <c r="H56" s="382"/>
      <c r="I56" s="258"/>
      <c r="J56" s="381"/>
      <c r="K56" s="381"/>
      <c r="L56" s="381"/>
      <c r="M56" s="381"/>
    </row>
    <row r="57" spans="1:13" ht="9" hidden="1" customHeight="1">
      <c r="A57" s="384"/>
      <c r="B57" s="286"/>
      <c r="C57" s="382"/>
      <c r="D57" s="382"/>
      <c r="E57" s="382"/>
      <c r="F57" s="382"/>
      <c r="G57" s="382"/>
      <c r="H57" s="382"/>
      <c r="I57" s="258"/>
      <c r="J57" s="381"/>
      <c r="K57" s="381"/>
      <c r="L57" s="381"/>
      <c r="M57" s="381"/>
    </row>
    <row r="58" spans="1:13" ht="9" hidden="1" customHeight="1">
      <c r="A58" s="384"/>
      <c r="B58" s="286"/>
      <c r="C58" s="382"/>
      <c r="D58" s="382"/>
      <c r="E58" s="382"/>
      <c r="F58" s="382"/>
      <c r="G58" s="382"/>
      <c r="H58" s="382"/>
      <c r="I58" s="258"/>
      <c r="J58" s="381"/>
      <c r="K58" s="381"/>
      <c r="L58" s="381"/>
      <c r="M58" s="381"/>
    </row>
    <row r="59" spans="1:13" ht="9" hidden="1" customHeight="1">
      <c r="A59" s="384"/>
      <c r="B59" s="286"/>
      <c r="C59" s="382"/>
      <c r="D59" s="382"/>
      <c r="E59" s="382"/>
      <c r="F59" s="382"/>
      <c r="G59" s="382"/>
      <c r="H59" s="382"/>
      <c r="I59" s="258"/>
      <c r="J59" s="381"/>
      <c r="K59" s="381"/>
      <c r="L59" s="381"/>
      <c r="M59" s="381"/>
    </row>
    <row r="60" spans="1:13" ht="9" hidden="1" customHeight="1">
      <c r="A60" s="385"/>
      <c r="B60" s="286"/>
      <c r="C60" s="382"/>
      <c r="D60" s="382"/>
      <c r="E60" s="382"/>
      <c r="F60" s="382"/>
      <c r="G60" s="382"/>
      <c r="H60" s="382"/>
      <c r="I60" s="258"/>
      <c r="J60" s="381"/>
      <c r="K60" s="381"/>
      <c r="L60" s="381"/>
      <c r="M60" s="381"/>
    </row>
    <row r="61" spans="1:13" ht="9" hidden="1" customHeight="1">
      <c r="A61" s="385"/>
      <c r="C61" s="382"/>
      <c r="D61" s="382"/>
      <c r="E61" s="382"/>
      <c r="F61" s="382"/>
      <c r="G61" s="382"/>
      <c r="H61" s="382"/>
      <c r="I61" s="381"/>
      <c r="J61" s="381"/>
      <c r="K61" s="381"/>
      <c r="L61" s="381"/>
      <c r="M61" s="381"/>
    </row>
    <row r="62" spans="1:13" ht="9" hidden="1" customHeight="1">
      <c r="A62" s="386"/>
      <c r="C62" s="382"/>
      <c r="D62" s="382"/>
      <c r="E62" s="382"/>
      <c r="F62" s="382"/>
      <c r="G62" s="382"/>
      <c r="H62" s="382"/>
      <c r="I62" s="381"/>
      <c r="J62" s="381"/>
      <c r="K62" s="381"/>
      <c r="L62" s="381"/>
      <c r="M62" s="381"/>
    </row>
    <row r="63" spans="1:13" ht="9" hidden="1" customHeight="1">
      <c r="A63" s="380"/>
      <c r="C63" s="382"/>
      <c r="D63" s="382"/>
      <c r="E63" s="382"/>
      <c r="F63" s="382"/>
      <c r="G63" s="382"/>
      <c r="H63" s="382"/>
      <c r="I63" s="381"/>
      <c r="J63" s="381"/>
      <c r="K63" s="381"/>
      <c r="L63" s="381"/>
      <c r="M63" s="381"/>
    </row>
    <row r="64" spans="1:13" ht="9" hidden="1" customHeight="1">
      <c r="A64" s="380"/>
      <c r="C64" s="382"/>
      <c r="D64" s="382"/>
      <c r="E64" s="382"/>
      <c r="F64" s="382"/>
      <c r="G64" s="382"/>
      <c r="H64" s="382"/>
      <c r="I64" s="381"/>
      <c r="J64" s="381"/>
      <c r="K64" s="381"/>
      <c r="L64" s="381"/>
      <c r="M64" s="381"/>
    </row>
    <row r="65" spans="1:13" ht="9" hidden="1" customHeight="1">
      <c r="A65" s="380"/>
      <c r="C65" s="382"/>
      <c r="D65" s="382"/>
      <c r="E65" s="382"/>
      <c r="F65" s="382"/>
      <c r="G65" s="382"/>
      <c r="H65" s="382"/>
      <c r="I65" s="381"/>
      <c r="J65" s="381"/>
      <c r="K65" s="381"/>
      <c r="L65" s="381"/>
      <c r="M65" s="381"/>
    </row>
    <row r="66" spans="1:13" ht="9" hidden="1" customHeight="1">
      <c r="A66" s="380"/>
      <c r="C66" s="382"/>
      <c r="D66" s="382"/>
      <c r="E66" s="382"/>
      <c r="F66" s="382"/>
      <c r="G66" s="382"/>
      <c r="H66" s="382"/>
      <c r="I66" s="381"/>
      <c r="J66" s="381"/>
      <c r="K66" s="381"/>
      <c r="L66" s="381"/>
      <c r="M66" s="381"/>
    </row>
    <row r="67" spans="1:13" ht="9" hidden="1" customHeight="1">
      <c r="A67" s="384"/>
      <c r="C67" s="382"/>
      <c r="D67" s="382"/>
      <c r="E67" s="382"/>
      <c r="F67" s="382"/>
      <c r="G67" s="382"/>
      <c r="H67" s="382"/>
      <c r="I67" s="381"/>
      <c r="J67" s="381"/>
      <c r="K67" s="381"/>
      <c r="L67" s="381"/>
      <c r="M67" s="381"/>
    </row>
    <row r="68" spans="1:13" ht="9" hidden="1" customHeight="1">
      <c r="A68" s="386"/>
      <c r="C68" s="382"/>
      <c r="D68" s="382"/>
      <c r="E68" s="382"/>
      <c r="F68" s="382"/>
      <c r="G68" s="382"/>
      <c r="H68" s="382"/>
      <c r="I68" s="381"/>
      <c r="J68" s="381"/>
      <c r="K68" s="381"/>
      <c r="L68" s="381"/>
      <c r="M68" s="381"/>
    </row>
    <row r="69" spans="1:13" ht="9" hidden="1" customHeight="1">
      <c r="A69" s="380"/>
      <c r="C69" s="382"/>
      <c r="D69" s="382"/>
      <c r="E69" s="382"/>
      <c r="F69" s="382"/>
      <c r="G69" s="382"/>
      <c r="H69" s="382"/>
      <c r="I69" s="381"/>
      <c r="J69" s="381"/>
      <c r="K69" s="381"/>
      <c r="L69" s="381"/>
      <c r="M69" s="381"/>
    </row>
    <row r="70" spans="1:13" ht="9" hidden="1" customHeight="1">
      <c r="A70" s="380"/>
      <c r="C70" s="382"/>
      <c r="D70" s="382"/>
      <c r="E70" s="382"/>
      <c r="F70" s="382"/>
      <c r="G70" s="382"/>
      <c r="H70" s="382"/>
      <c r="I70" s="381"/>
      <c r="J70" s="381"/>
      <c r="K70" s="381"/>
      <c r="L70" s="381"/>
      <c r="M70" s="381"/>
    </row>
    <row r="71" spans="1:13" ht="9" hidden="1" customHeight="1">
      <c r="A71" s="380"/>
      <c r="C71" s="382"/>
      <c r="D71" s="382"/>
      <c r="E71" s="382"/>
      <c r="F71" s="382"/>
      <c r="G71" s="382"/>
      <c r="H71" s="382"/>
      <c r="I71" s="381"/>
      <c r="J71" s="381"/>
      <c r="K71" s="381"/>
      <c r="L71" s="381"/>
      <c r="M71" s="381"/>
    </row>
    <row r="72" spans="1:13" ht="9" hidden="1" customHeight="1">
      <c r="A72" s="380"/>
      <c r="C72" s="382"/>
      <c r="D72" s="382"/>
      <c r="E72" s="382"/>
      <c r="F72" s="382"/>
      <c r="G72" s="382"/>
      <c r="H72" s="382"/>
      <c r="I72" s="381"/>
      <c r="J72" s="381"/>
      <c r="K72" s="381"/>
      <c r="L72" s="381"/>
      <c r="M72" s="381"/>
    </row>
    <row r="73" spans="1:13" ht="9" hidden="1" customHeight="1">
      <c r="A73" s="384"/>
      <c r="C73" s="382"/>
      <c r="D73" s="382"/>
      <c r="E73" s="382"/>
      <c r="F73" s="382"/>
      <c r="G73" s="382"/>
      <c r="H73" s="382"/>
      <c r="I73" s="381"/>
      <c r="J73" s="381"/>
      <c r="K73" s="381"/>
      <c r="L73" s="381"/>
      <c r="M73" s="381"/>
    </row>
    <row r="74" spans="1:13" ht="9" hidden="1" customHeight="1">
      <c r="A74" s="386"/>
      <c r="C74" s="382"/>
      <c r="D74" s="382"/>
      <c r="E74" s="382"/>
      <c r="F74" s="382"/>
      <c r="G74" s="382"/>
      <c r="H74" s="382"/>
      <c r="I74" s="381"/>
      <c r="J74" s="381"/>
      <c r="K74" s="381"/>
      <c r="L74" s="381"/>
      <c r="M74" s="381"/>
    </row>
    <row r="75" spans="1:13" ht="9" hidden="1" customHeight="1">
      <c r="A75" s="380"/>
      <c r="C75" s="382"/>
      <c r="D75" s="382"/>
      <c r="E75" s="382"/>
      <c r="F75" s="382"/>
      <c r="G75" s="382"/>
      <c r="H75" s="382"/>
      <c r="I75" s="381"/>
      <c r="J75" s="381"/>
      <c r="K75" s="381"/>
      <c r="L75" s="381"/>
      <c r="M75" s="381"/>
    </row>
    <row r="76" spans="1:13" ht="9" hidden="1" customHeight="1">
      <c r="A76" s="380"/>
      <c r="C76" s="382"/>
      <c r="D76" s="382"/>
      <c r="E76" s="382"/>
      <c r="F76" s="382"/>
      <c r="G76" s="382"/>
      <c r="H76" s="382"/>
      <c r="I76" s="381"/>
      <c r="J76" s="381"/>
      <c r="K76" s="381"/>
      <c r="L76" s="381"/>
      <c r="M76" s="381"/>
    </row>
    <row r="77" spans="1:13" ht="9" hidden="1" customHeight="1">
      <c r="A77" s="380"/>
      <c r="C77" s="382"/>
      <c r="D77" s="382"/>
      <c r="E77" s="382"/>
      <c r="F77" s="382"/>
      <c r="G77" s="382"/>
      <c r="H77" s="382"/>
      <c r="I77" s="381"/>
      <c r="J77" s="381"/>
      <c r="K77" s="381"/>
      <c r="L77" s="381"/>
      <c r="M77" s="381"/>
    </row>
    <row r="78" spans="1:13" ht="9" hidden="1" customHeight="1">
      <c r="A78" s="380"/>
      <c r="C78" s="382"/>
      <c r="D78" s="382"/>
      <c r="E78" s="382"/>
      <c r="F78" s="382"/>
      <c r="G78" s="382"/>
      <c r="H78" s="382"/>
      <c r="I78" s="381"/>
      <c r="J78" s="381"/>
      <c r="K78" s="381"/>
      <c r="L78" s="381"/>
      <c r="M78" s="381"/>
    </row>
    <row r="79" spans="1:13" hidden="1">
      <c r="A79" s="380"/>
      <c r="C79" s="286"/>
      <c r="D79" s="286"/>
      <c r="E79" s="286"/>
      <c r="F79" s="286"/>
      <c r="G79" s="286"/>
      <c r="H79" s="286"/>
    </row>
    <row r="80" spans="1:13" hidden="1">
      <c r="A80" s="380"/>
      <c r="C80" s="286"/>
      <c r="D80" s="286"/>
      <c r="E80" s="286"/>
      <c r="F80" s="286"/>
      <c r="G80" s="286"/>
      <c r="H80" s="286"/>
    </row>
    <row r="81" spans="1:8" hidden="1">
      <c r="A81" s="380"/>
      <c r="C81" s="286"/>
      <c r="D81" s="286"/>
      <c r="E81" s="286"/>
      <c r="F81" s="286"/>
      <c r="G81" s="286"/>
      <c r="H81" s="286"/>
    </row>
    <row r="82" spans="1:8" hidden="1">
      <c r="A82" s="380"/>
      <c r="C82" s="286"/>
      <c r="D82" s="286"/>
      <c r="E82" s="286"/>
      <c r="F82" s="286"/>
      <c r="G82" s="286"/>
      <c r="H82" s="286"/>
    </row>
    <row r="83" spans="1:8" hidden="1">
      <c r="A83" s="384"/>
      <c r="C83" s="286"/>
      <c r="D83" s="286"/>
      <c r="E83" s="286"/>
      <c r="F83" s="286"/>
      <c r="G83" s="286"/>
      <c r="H83" s="286"/>
    </row>
    <row r="84" spans="1:8" hidden="1">
      <c r="A84" s="386"/>
      <c r="C84" s="286"/>
      <c r="D84" s="286"/>
      <c r="E84" s="286"/>
      <c r="F84" s="286"/>
      <c r="G84" s="286"/>
      <c r="H84" s="286"/>
    </row>
    <row r="85" spans="1:8" hidden="1">
      <c r="A85" s="380"/>
      <c r="C85" s="286"/>
      <c r="D85" s="286"/>
      <c r="E85" s="286"/>
      <c r="F85" s="286"/>
      <c r="G85" s="286"/>
      <c r="H85" s="286"/>
    </row>
    <row r="86" spans="1:8" hidden="1">
      <c r="A86" s="380"/>
      <c r="C86" s="286"/>
      <c r="D86" s="286"/>
      <c r="E86" s="286"/>
      <c r="F86" s="286"/>
      <c r="G86" s="286"/>
      <c r="H86" s="286"/>
    </row>
    <row r="87" spans="1:8" hidden="1">
      <c r="A87" s="380"/>
      <c r="C87" s="286"/>
      <c r="D87" s="286"/>
      <c r="E87" s="286"/>
      <c r="F87" s="286"/>
      <c r="G87" s="286"/>
      <c r="H87" s="286"/>
    </row>
    <row r="88" spans="1:8" hidden="1">
      <c r="A88" s="380"/>
      <c r="C88" s="286"/>
      <c r="D88" s="286"/>
      <c r="E88" s="286"/>
      <c r="F88" s="286"/>
      <c r="G88" s="286"/>
      <c r="H88" s="286"/>
    </row>
    <row r="89" spans="1:8" hidden="1">
      <c r="A89" s="380"/>
      <c r="C89" s="286"/>
      <c r="D89" s="286"/>
      <c r="E89" s="286"/>
      <c r="F89" s="286"/>
      <c r="G89" s="286"/>
      <c r="H89" s="286"/>
    </row>
    <row r="90" spans="1:8" hidden="1">
      <c r="A90" s="380"/>
      <c r="C90" s="286"/>
      <c r="D90" s="286"/>
      <c r="E90" s="286"/>
      <c r="F90" s="286"/>
      <c r="G90" s="286"/>
      <c r="H90" s="286"/>
    </row>
    <row r="91" spans="1:8" hidden="1">
      <c r="A91" s="380"/>
      <c r="C91" s="286"/>
      <c r="D91" s="286"/>
      <c r="E91" s="286"/>
      <c r="F91" s="286"/>
      <c r="G91" s="286"/>
      <c r="H91" s="286"/>
    </row>
    <row r="92" spans="1:8" hidden="1">
      <c r="A92" s="380"/>
      <c r="C92" s="286"/>
      <c r="D92" s="286"/>
      <c r="E92" s="286"/>
      <c r="F92" s="286"/>
      <c r="G92" s="286"/>
      <c r="H92" s="286"/>
    </row>
    <row r="93" spans="1:8" hidden="1">
      <c r="A93" s="380"/>
      <c r="C93" s="286"/>
      <c r="D93" s="286"/>
      <c r="E93" s="286"/>
      <c r="F93" s="286"/>
      <c r="G93" s="286"/>
      <c r="H93" s="286"/>
    </row>
    <row r="94" spans="1:8" hidden="1">
      <c r="A94" s="386"/>
      <c r="C94" s="286"/>
      <c r="D94" s="286"/>
      <c r="E94" s="286"/>
      <c r="F94" s="286"/>
      <c r="G94" s="286"/>
      <c r="H94" s="286"/>
    </row>
    <row r="95" spans="1:8" hidden="1">
      <c r="A95" s="380"/>
      <c r="C95" s="286"/>
      <c r="D95" s="286"/>
      <c r="E95" s="286"/>
      <c r="F95" s="286"/>
      <c r="G95" s="286"/>
      <c r="H95" s="286"/>
    </row>
    <row r="96" spans="1:8" hidden="1">
      <c r="A96" s="380"/>
      <c r="C96" s="286"/>
      <c r="D96" s="286"/>
      <c r="E96" s="286"/>
      <c r="F96" s="286"/>
      <c r="G96" s="286"/>
      <c r="H96" s="286"/>
    </row>
    <row r="97" spans="1:8" hidden="1">
      <c r="A97" s="380"/>
      <c r="C97" s="286"/>
      <c r="D97" s="286"/>
      <c r="E97" s="286"/>
      <c r="F97" s="286"/>
      <c r="G97" s="286"/>
      <c r="H97" s="286"/>
    </row>
    <row r="98" spans="1:8" hidden="1">
      <c r="A98" s="387"/>
      <c r="C98" s="286"/>
      <c r="D98" s="286"/>
      <c r="E98" s="286"/>
      <c r="F98" s="286"/>
      <c r="G98" s="286"/>
      <c r="H98" s="286"/>
    </row>
    <row r="99" spans="1:8" hidden="1">
      <c r="A99" s="387"/>
      <c r="C99" s="286"/>
      <c r="D99" s="286"/>
      <c r="E99" s="286"/>
      <c r="F99" s="286"/>
      <c r="G99" s="286"/>
      <c r="H99" s="286"/>
    </row>
    <row r="100" spans="1:8" hidden="1">
      <c r="A100" s="387"/>
      <c r="C100" s="286"/>
      <c r="D100" s="286"/>
      <c r="E100" s="286"/>
      <c r="F100" s="286"/>
      <c r="G100" s="286"/>
      <c r="H100" s="286"/>
    </row>
    <row r="101" spans="1:8" hidden="1">
      <c r="A101" s="387"/>
      <c r="C101" s="286"/>
      <c r="D101" s="286"/>
      <c r="E101" s="286"/>
      <c r="F101" s="286"/>
      <c r="G101" s="286"/>
      <c r="H101" s="286"/>
    </row>
    <row r="102" spans="1:8" hidden="1">
      <c r="A102" s="387"/>
      <c r="C102" s="286"/>
      <c r="D102" s="286"/>
      <c r="E102" s="286"/>
      <c r="F102" s="286"/>
      <c r="G102" s="286"/>
      <c r="H102" s="286"/>
    </row>
    <row r="103" spans="1:8" hidden="1">
      <c r="A103" s="387"/>
      <c r="C103" s="286"/>
      <c r="D103" s="286"/>
      <c r="E103" s="286"/>
      <c r="F103" s="286"/>
      <c r="G103" s="286"/>
      <c r="H103" s="286"/>
    </row>
    <row r="104" spans="1:8" hidden="1">
      <c r="A104" s="387"/>
      <c r="C104" s="286"/>
      <c r="D104" s="286"/>
      <c r="E104" s="286"/>
      <c r="F104" s="286"/>
      <c r="G104" s="286"/>
      <c r="H104" s="286"/>
    </row>
    <row r="105" spans="1:8" hidden="1">
      <c r="A105" s="387"/>
      <c r="C105" s="286"/>
      <c r="D105" s="286"/>
      <c r="E105" s="286"/>
      <c r="F105" s="286"/>
      <c r="G105" s="286"/>
      <c r="H105" s="286"/>
    </row>
    <row r="106" spans="1:8" hidden="1">
      <c r="A106" s="387"/>
      <c r="C106" s="286"/>
      <c r="D106" s="286"/>
      <c r="E106" s="286"/>
      <c r="F106" s="286"/>
      <c r="G106" s="286"/>
      <c r="H106" s="286"/>
    </row>
    <row r="107" spans="1:8" ht="15.75" hidden="1">
      <c r="A107" s="388"/>
      <c r="C107" s="286"/>
      <c r="D107" s="286"/>
      <c r="E107" s="286"/>
      <c r="F107" s="286"/>
      <c r="G107" s="286"/>
      <c r="H107" s="286"/>
    </row>
    <row r="108" spans="1:8" ht="15.75" hidden="1">
      <c r="A108" s="388"/>
      <c r="C108" s="286"/>
      <c r="D108" s="286"/>
      <c r="E108" s="286"/>
      <c r="F108" s="286"/>
      <c r="G108" s="286"/>
      <c r="H108" s="286"/>
    </row>
    <row r="109" spans="1:8" ht="15.75" hidden="1">
      <c r="A109" s="388"/>
      <c r="C109" s="286"/>
      <c r="D109" s="286"/>
      <c r="E109" s="286"/>
      <c r="F109" s="286"/>
      <c r="G109" s="286"/>
      <c r="H109" s="286"/>
    </row>
    <row r="110" spans="1:8" ht="15.75" hidden="1">
      <c r="A110" s="388"/>
      <c r="C110" s="286"/>
      <c r="D110" s="286"/>
      <c r="E110" s="286"/>
      <c r="F110" s="286"/>
      <c r="G110" s="286"/>
      <c r="H110" s="286"/>
    </row>
    <row r="111" spans="1:8" ht="15.75" hidden="1">
      <c r="A111" s="388"/>
      <c r="C111" s="286"/>
      <c r="D111" s="286"/>
      <c r="E111" s="286"/>
      <c r="F111" s="286"/>
      <c r="G111" s="286"/>
      <c r="H111" s="286"/>
    </row>
    <row r="112" spans="1:8" ht="15.75" hidden="1">
      <c r="A112" s="388"/>
      <c r="C112" s="286"/>
      <c r="D112" s="286"/>
      <c r="E112" s="286"/>
      <c r="F112" s="286"/>
      <c r="G112" s="286"/>
      <c r="H112" s="286"/>
    </row>
    <row r="113" spans="1:8" ht="15.75" hidden="1">
      <c r="A113" s="388"/>
      <c r="C113" s="286"/>
      <c r="D113" s="286"/>
      <c r="E113" s="286"/>
      <c r="F113" s="286"/>
      <c r="G113" s="286"/>
      <c r="H113" s="286"/>
    </row>
    <row r="114" spans="1:8" ht="15.75" hidden="1">
      <c r="A114" s="388"/>
      <c r="C114" s="286"/>
      <c r="D114" s="286"/>
      <c r="E114" s="286"/>
      <c r="F114" s="286"/>
      <c r="G114" s="286"/>
      <c r="H114" s="286"/>
    </row>
    <row r="115" spans="1:8" ht="15.75" hidden="1">
      <c r="A115" s="388"/>
      <c r="C115" s="286"/>
      <c r="D115" s="286"/>
      <c r="E115" s="286"/>
      <c r="F115" s="286"/>
      <c r="G115" s="286"/>
      <c r="H115" s="286"/>
    </row>
    <row r="116" spans="1:8" ht="15.75" hidden="1">
      <c r="A116" s="388"/>
      <c r="C116" s="286"/>
      <c r="D116" s="286"/>
      <c r="E116" s="286"/>
      <c r="F116" s="286"/>
      <c r="G116" s="286"/>
      <c r="H116" s="286"/>
    </row>
    <row r="117" spans="1:8" ht="15.75" hidden="1">
      <c r="A117" s="388"/>
      <c r="C117" s="286"/>
      <c r="D117" s="286"/>
      <c r="E117" s="286"/>
      <c r="F117" s="286"/>
      <c r="G117" s="286"/>
      <c r="H117" s="286"/>
    </row>
    <row r="118" spans="1:8" ht="15.75" hidden="1">
      <c r="A118" s="388"/>
      <c r="C118" s="286"/>
      <c r="D118" s="286"/>
      <c r="E118" s="286"/>
      <c r="F118" s="286"/>
      <c r="G118" s="286"/>
      <c r="H118" s="286"/>
    </row>
    <row r="119" spans="1:8" ht="15.75" hidden="1">
      <c r="A119" s="388"/>
      <c r="C119" s="286"/>
      <c r="D119" s="286"/>
      <c r="E119" s="286"/>
      <c r="F119" s="286"/>
      <c r="G119" s="286"/>
      <c r="H119" s="286"/>
    </row>
    <row r="120" spans="1:8" ht="15.75" hidden="1">
      <c r="A120" s="388"/>
    </row>
    <row r="121" spans="1:8" ht="15.75" hidden="1">
      <c r="A121" s="388"/>
    </row>
    <row r="122" spans="1:8" ht="15.75" hidden="1">
      <c r="A122" s="388"/>
    </row>
    <row r="123" spans="1:8" ht="15.75" hidden="1">
      <c r="A123" s="388"/>
    </row>
    <row r="124" spans="1:8" ht="15.75" hidden="1">
      <c r="A124" s="388"/>
    </row>
    <row r="125" spans="1:8" ht="15.75" hidden="1">
      <c r="A125" s="388"/>
    </row>
    <row r="126" spans="1:8" ht="15.75" hidden="1">
      <c r="A126" s="388"/>
    </row>
    <row r="127" spans="1:8" ht="15.75" hidden="1">
      <c r="A127" s="388"/>
    </row>
    <row r="128" spans="1:8"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R653"/>
  <sheetViews>
    <sheetView topLeftCell="A2" zoomScale="41" zoomScaleNormal="41" workbookViewId="0">
      <selection activeCell="C22" sqref="C22"/>
    </sheetView>
  </sheetViews>
  <sheetFormatPr defaultColWidth="0" defaultRowHeight="12.75" zeroHeight="1"/>
  <cols>
    <col min="1" max="1" width="133.42578125" style="207" customWidth="1"/>
    <col min="2" max="2" width="29.140625" style="204" customWidth="1"/>
    <col min="3" max="3" width="32.7109375" style="204" customWidth="1"/>
    <col min="4" max="4" width="31.28515625" style="204" customWidth="1"/>
    <col min="5" max="5" width="31" style="204" customWidth="1"/>
    <col min="6" max="6" width="29.140625" style="204" customWidth="1"/>
    <col min="7" max="7" width="32.7109375" style="204" customWidth="1"/>
    <col min="8" max="8" width="31.28515625" style="204" customWidth="1"/>
    <col min="9" max="9" width="31" style="204" customWidth="1"/>
    <col min="10" max="10" width="4.5703125" style="203" hidden="1"/>
    <col min="11" max="256" width="9.140625" style="204" hidden="1"/>
    <col min="257" max="257" width="133.42578125" style="204" hidden="1"/>
    <col min="258" max="258" width="29.140625" style="204" hidden="1"/>
    <col min="259" max="259" width="32.7109375" style="204" hidden="1"/>
    <col min="260" max="260" width="31.28515625" style="204" hidden="1"/>
    <col min="261" max="261" width="31" style="204" hidden="1"/>
    <col min="262" max="262" width="29.140625" style="204" hidden="1"/>
    <col min="263" max="263" width="32.7109375" style="204" hidden="1"/>
    <col min="264" max="264" width="31.28515625" style="204" hidden="1"/>
    <col min="265" max="265" width="31" style="204" hidden="1"/>
    <col min="266" max="266" width="4.5703125" style="204" hidden="1"/>
    <col min="267" max="512" width="9.140625" style="204" hidden="1"/>
    <col min="513" max="513" width="133.42578125" style="204" hidden="1"/>
    <col min="514" max="514" width="29.140625" style="204" hidden="1"/>
    <col min="515" max="515" width="32.7109375" style="204" hidden="1"/>
    <col min="516" max="516" width="31.28515625" style="204" hidden="1"/>
    <col min="517" max="517" width="31" style="204" hidden="1"/>
    <col min="518" max="518" width="29.140625" style="204" hidden="1"/>
    <col min="519" max="519" width="32.7109375" style="204" hidden="1"/>
    <col min="520" max="520" width="31.28515625" style="204" hidden="1"/>
    <col min="521" max="521" width="31" style="204" hidden="1"/>
    <col min="522" max="522" width="4.5703125" style="204" hidden="1"/>
    <col min="523" max="768" width="9.140625" style="204" hidden="1"/>
    <col min="769" max="769" width="133.42578125" style="204" hidden="1"/>
    <col min="770" max="770" width="29.140625" style="204" hidden="1"/>
    <col min="771" max="771" width="32.7109375" style="204" hidden="1"/>
    <col min="772" max="772" width="31.28515625" style="204" hidden="1"/>
    <col min="773" max="773" width="31" style="204" hidden="1"/>
    <col min="774" max="774" width="29.140625" style="204" hidden="1"/>
    <col min="775" max="775" width="32.7109375" style="204" hidden="1"/>
    <col min="776" max="776" width="31.28515625" style="204" hidden="1"/>
    <col min="777" max="777" width="31" style="204" hidden="1"/>
    <col min="778" max="778" width="4.5703125" style="204" hidden="1"/>
    <col min="779" max="1024" width="9.140625" style="204" hidden="1"/>
    <col min="1025" max="1025" width="133.42578125" style="204" hidden="1"/>
    <col min="1026" max="1026" width="29.140625" style="204" hidden="1"/>
    <col min="1027" max="1027" width="32.7109375" style="204" hidden="1"/>
    <col min="1028" max="1028" width="31.28515625" style="204" hidden="1"/>
    <col min="1029" max="1029" width="31" style="204" hidden="1"/>
    <col min="1030" max="1030" width="29.140625" style="204" hidden="1"/>
    <col min="1031" max="1031" width="32.7109375" style="204" hidden="1"/>
    <col min="1032" max="1032" width="31.28515625" style="204" hidden="1"/>
    <col min="1033" max="1033" width="31" style="204" hidden="1"/>
    <col min="1034" max="1034" width="4.5703125" style="204" hidden="1"/>
    <col min="1035" max="1280" width="9.140625" style="204" hidden="1"/>
    <col min="1281" max="1281" width="133.42578125" style="204" hidden="1"/>
    <col min="1282" max="1282" width="29.140625" style="204" hidden="1"/>
    <col min="1283" max="1283" width="32.7109375" style="204" hidden="1"/>
    <col min="1284" max="1284" width="31.28515625" style="204" hidden="1"/>
    <col min="1285" max="1285" width="31" style="204" hidden="1"/>
    <col min="1286" max="1286" width="29.140625" style="204" hidden="1"/>
    <col min="1287" max="1287" width="32.7109375" style="204" hidden="1"/>
    <col min="1288" max="1288" width="31.28515625" style="204" hidden="1"/>
    <col min="1289" max="1289" width="31" style="204" hidden="1"/>
    <col min="1290" max="1290" width="4.5703125" style="204" hidden="1"/>
    <col min="1291" max="1536" width="9.140625" style="204" hidden="1"/>
    <col min="1537" max="1537" width="133.42578125" style="204" hidden="1"/>
    <col min="1538" max="1538" width="29.140625" style="204" hidden="1"/>
    <col min="1539" max="1539" width="32.7109375" style="204" hidden="1"/>
    <col min="1540" max="1540" width="31.28515625" style="204" hidden="1"/>
    <col min="1541" max="1541" width="31" style="204" hidden="1"/>
    <col min="1542" max="1542" width="29.140625" style="204" hidden="1"/>
    <col min="1543" max="1543" width="32.7109375" style="204" hidden="1"/>
    <col min="1544" max="1544" width="31.28515625" style="204" hidden="1"/>
    <col min="1545" max="1545" width="31" style="204" hidden="1"/>
    <col min="1546" max="1546" width="4.5703125" style="204" hidden="1"/>
    <col min="1547" max="1792" width="9.140625" style="204" hidden="1"/>
    <col min="1793" max="1793" width="133.42578125" style="204" hidden="1"/>
    <col min="1794" max="1794" width="29.140625" style="204" hidden="1"/>
    <col min="1795" max="1795" width="32.7109375" style="204" hidden="1"/>
    <col min="1796" max="1796" width="31.28515625" style="204" hidden="1"/>
    <col min="1797" max="1797" width="31" style="204" hidden="1"/>
    <col min="1798" max="1798" width="29.140625" style="204" hidden="1"/>
    <col min="1799" max="1799" width="32.7109375" style="204" hidden="1"/>
    <col min="1800" max="1800" width="31.28515625" style="204" hidden="1"/>
    <col min="1801" max="1801" width="31" style="204" hidden="1"/>
    <col min="1802" max="1802" width="4.5703125" style="204" hidden="1"/>
    <col min="1803" max="2048" width="9.140625" style="204" hidden="1"/>
    <col min="2049" max="2049" width="133.42578125" style="204" hidden="1"/>
    <col min="2050" max="2050" width="29.140625" style="204" hidden="1"/>
    <col min="2051" max="2051" width="32.7109375" style="204" hidden="1"/>
    <col min="2052" max="2052" width="31.28515625" style="204" hidden="1"/>
    <col min="2053" max="2053" width="31" style="204" hidden="1"/>
    <col min="2054" max="2054" width="29.140625" style="204" hidden="1"/>
    <col min="2055" max="2055" width="32.7109375" style="204" hidden="1"/>
    <col min="2056" max="2056" width="31.28515625" style="204" hidden="1"/>
    <col min="2057" max="2057" width="31" style="204" hidden="1"/>
    <col min="2058" max="2058" width="4.5703125" style="204" hidden="1"/>
    <col min="2059" max="2304" width="9.140625" style="204" hidden="1"/>
    <col min="2305" max="2305" width="133.42578125" style="204" hidden="1"/>
    <col min="2306" max="2306" width="29.140625" style="204" hidden="1"/>
    <col min="2307" max="2307" width="32.7109375" style="204" hidden="1"/>
    <col min="2308" max="2308" width="31.28515625" style="204" hidden="1"/>
    <col min="2309" max="2309" width="31" style="204" hidden="1"/>
    <col min="2310" max="2310" width="29.140625" style="204" hidden="1"/>
    <col min="2311" max="2311" width="32.7109375" style="204" hidden="1"/>
    <col min="2312" max="2312" width="31.28515625" style="204" hidden="1"/>
    <col min="2313" max="2313" width="31" style="204" hidden="1"/>
    <col min="2314" max="2314" width="4.5703125" style="204" hidden="1"/>
    <col min="2315" max="2560" width="9.140625" style="204" hidden="1"/>
    <col min="2561" max="2561" width="133.42578125" style="204" hidden="1"/>
    <col min="2562" max="2562" width="29.140625" style="204" hidden="1"/>
    <col min="2563" max="2563" width="32.7109375" style="204" hidden="1"/>
    <col min="2564" max="2564" width="31.28515625" style="204" hidden="1"/>
    <col min="2565" max="2565" width="31" style="204" hidden="1"/>
    <col min="2566" max="2566" width="29.140625" style="204" hidden="1"/>
    <col min="2567" max="2567" width="32.7109375" style="204" hidden="1"/>
    <col min="2568" max="2568" width="31.28515625" style="204" hidden="1"/>
    <col min="2569" max="2569" width="31" style="204" hidden="1"/>
    <col min="2570" max="2570" width="4.5703125" style="204" hidden="1"/>
    <col min="2571" max="2816" width="9.140625" style="204" hidden="1"/>
    <col min="2817" max="2817" width="133.42578125" style="204" hidden="1"/>
    <col min="2818" max="2818" width="29.140625" style="204" hidden="1"/>
    <col min="2819" max="2819" width="32.7109375" style="204" hidden="1"/>
    <col min="2820" max="2820" width="31.28515625" style="204" hidden="1"/>
    <col min="2821" max="2821" width="31" style="204" hidden="1"/>
    <col min="2822" max="2822" width="29.140625" style="204" hidden="1"/>
    <col min="2823" max="2823" width="32.7109375" style="204" hidden="1"/>
    <col min="2824" max="2824" width="31.28515625" style="204" hidden="1"/>
    <col min="2825" max="2825" width="31" style="204" hidden="1"/>
    <col min="2826" max="2826" width="4.5703125" style="204" hidden="1"/>
    <col min="2827" max="3072" width="9.140625" style="204" hidden="1"/>
    <col min="3073" max="3073" width="133.42578125" style="204" hidden="1"/>
    <col min="3074" max="3074" width="29.140625" style="204" hidden="1"/>
    <col min="3075" max="3075" width="32.7109375" style="204" hidden="1"/>
    <col min="3076" max="3076" width="31.28515625" style="204" hidden="1"/>
    <col min="3077" max="3077" width="31" style="204" hidden="1"/>
    <col min="3078" max="3078" width="29.140625" style="204" hidden="1"/>
    <col min="3079" max="3079" width="32.7109375" style="204" hidden="1"/>
    <col min="3080" max="3080" width="31.28515625" style="204" hidden="1"/>
    <col min="3081" max="3081" width="31" style="204" hidden="1"/>
    <col min="3082" max="3082" width="4.5703125" style="204" hidden="1"/>
    <col min="3083" max="3328" width="9.140625" style="204" hidden="1"/>
    <col min="3329" max="3329" width="133.42578125" style="204" hidden="1"/>
    <col min="3330" max="3330" width="29.140625" style="204" hidden="1"/>
    <col min="3331" max="3331" width="32.7109375" style="204" hidden="1"/>
    <col min="3332" max="3332" width="31.28515625" style="204" hidden="1"/>
    <col min="3333" max="3333" width="31" style="204" hidden="1"/>
    <col min="3334" max="3334" width="29.140625" style="204" hidden="1"/>
    <col min="3335" max="3335" width="32.7109375" style="204" hidden="1"/>
    <col min="3336" max="3336" width="31.28515625" style="204" hidden="1"/>
    <col min="3337" max="3337" width="31" style="204" hidden="1"/>
    <col min="3338" max="3338" width="4.5703125" style="204" hidden="1"/>
    <col min="3339" max="3584" width="9.140625" style="204" hidden="1"/>
    <col min="3585" max="3585" width="133.42578125" style="204" hidden="1"/>
    <col min="3586" max="3586" width="29.140625" style="204" hidden="1"/>
    <col min="3587" max="3587" width="32.7109375" style="204" hidden="1"/>
    <col min="3588" max="3588" width="31.28515625" style="204" hidden="1"/>
    <col min="3589" max="3589" width="31" style="204" hidden="1"/>
    <col min="3590" max="3590" width="29.140625" style="204" hidden="1"/>
    <col min="3591" max="3591" width="32.7109375" style="204" hidden="1"/>
    <col min="3592" max="3592" width="31.28515625" style="204" hidden="1"/>
    <col min="3593" max="3593" width="31" style="204" hidden="1"/>
    <col min="3594" max="3594" width="4.5703125" style="204" hidden="1"/>
    <col min="3595" max="3840" width="9.140625" style="204" hidden="1"/>
    <col min="3841" max="3841" width="133.42578125" style="204" hidden="1"/>
    <col min="3842" max="3842" width="29.140625" style="204" hidden="1"/>
    <col min="3843" max="3843" width="32.7109375" style="204" hidden="1"/>
    <col min="3844" max="3844" width="31.28515625" style="204" hidden="1"/>
    <col min="3845" max="3845" width="31" style="204" hidden="1"/>
    <col min="3846" max="3846" width="29.140625" style="204" hidden="1"/>
    <col min="3847" max="3847" width="32.7109375" style="204" hidden="1"/>
    <col min="3848" max="3848" width="31.28515625" style="204" hidden="1"/>
    <col min="3849" max="3849" width="31" style="204" hidden="1"/>
    <col min="3850" max="3850" width="4.5703125" style="204" hidden="1"/>
    <col min="3851" max="4096" width="9.140625" style="204" hidden="1"/>
    <col min="4097" max="4097" width="133.42578125" style="204" hidden="1"/>
    <col min="4098" max="4098" width="29.140625" style="204" hidden="1"/>
    <col min="4099" max="4099" width="32.7109375" style="204" hidden="1"/>
    <col min="4100" max="4100" width="31.28515625" style="204" hidden="1"/>
    <col min="4101" max="4101" width="31" style="204" hidden="1"/>
    <col min="4102" max="4102" width="29.140625" style="204" hidden="1"/>
    <col min="4103" max="4103" width="32.7109375" style="204" hidden="1"/>
    <col min="4104" max="4104" width="31.28515625" style="204" hidden="1"/>
    <col min="4105" max="4105" width="31" style="204" hidden="1"/>
    <col min="4106" max="4106" width="4.5703125" style="204" hidden="1"/>
    <col min="4107" max="4352" width="9.140625" style="204" hidden="1"/>
    <col min="4353" max="4353" width="133.42578125" style="204" hidden="1"/>
    <col min="4354" max="4354" width="29.140625" style="204" hidden="1"/>
    <col min="4355" max="4355" width="32.7109375" style="204" hidden="1"/>
    <col min="4356" max="4356" width="31.28515625" style="204" hidden="1"/>
    <col min="4357" max="4357" width="31" style="204" hidden="1"/>
    <col min="4358" max="4358" width="29.140625" style="204" hidden="1"/>
    <col min="4359" max="4359" width="32.7109375" style="204" hidden="1"/>
    <col min="4360" max="4360" width="31.28515625" style="204" hidden="1"/>
    <col min="4361" max="4361" width="31" style="204" hidden="1"/>
    <col min="4362" max="4362" width="4.5703125" style="204" hidden="1"/>
    <col min="4363" max="4608" width="9.140625" style="204" hidden="1"/>
    <col min="4609" max="4609" width="133.42578125" style="204" hidden="1"/>
    <col min="4610" max="4610" width="29.140625" style="204" hidden="1"/>
    <col min="4611" max="4611" width="32.7109375" style="204" hidden="1"/>
    <col min="4612" max="4612" width="31.28515625" style="204" hidden="1"/>
    <col min="4613" max="4613" width="31" style="204" hidden="1"/>
    <col min="4614" max="4614" width="29.140625" style="204" hidden="1"/>
    <col min="4615" max="4615" width="32.7109375" style="204" hidden="1"/>
    <col min="4616" max="4616" width="31.28515625" style="204" hidden="1"/>
    <col min="4617" max="4617" width="31" style="204" hidden="1"/>
    <col min="4618" max="4618" width="4.5703125" style="204" hidden="1"/>
    <col min="4619" max="4864" width="9.140625" style="204" hidden="1"/>
    <col min="4865" max="4865" width="133.42578125" style="204" hidden="1"/>
    <col min="4866" max="4866" width="29.140625" style="204" hidden="1"/>
    <col min="4867" max="4867" width="32.7109375" style="204" hidden="1"/>
    <col min="4868" max="4868" width="31.28515625" style="204" hidden="1"/>
    <col min="4869" max="4869" width="31" style="204" hidden="1"/>
    <col min="4870" max="4870" width="29.140625" style="204" hidden="1"/>
    <col min="4871" max="4871" width="32.7109375" style="204" hidden="1"/>
    <col min="4872" max="4872" width="31.28515625" style="204" hidden="1"/>
    <col min="4873" max="4873" width="31" style="204" hidden="1"/>
    <col min="4874" max="4874" width="4.5703125" style="204" hidden="1"/>
    <col min="4875" max="5120" width="9.140625" style="204" hidden="1"/>
    <col min="5121" max="5121" width="133.42578125" style="204" hidden="1"/>
    <col min="5122" max="5122" width="29.140625" style="204" hidden="1"/>
    <col min="5123" max="5123" width="32.7109375" style="204" hidden="1"/>
    <col min="5124" max="5124" width="31.28515625" style="204" hidden="1"/>
    <col min="5125" max="5125" width="31" style="204" hidden="1"/>
    <col min="5126" max="5126" width="29.140625" style="204" hidden="1"/>
    <col min="5127" max="5127" width="32.7109375" style="204" hidden="1"/>
    <col min="5128" max="5128" width="31.28515625" style="204" hidden="1"/>
    <col min="5129" max="5129" width="31" style="204" hidden="1"/>
    <col min="5130" max="5130" width="4.5703125" style="204" hidden="1"/>
    <col min="5131" max="5376" width="9.140625" style="204" hidden="1"/>
    <col min="5377" max="5377" width="133.42578125" style="204" hidden="1"/>
    <col min="5378" max="5378" width="29.140625" style="204" hidden="1"/>
    <col min="5379" max="5379" width="32.7109375" style="204" hidden="1"/>
    <col min="5380" max="5380" width="31.28515625" style="204" hidden="1"/>
    <col min="5381" max="5381" width="31" style="204" hidden="1"/>
    <col min="5382" max="5382" width="29.140625" style="204" hidden="1"/>
    <col min="5383" max="5383" width="32.7109375" style="204" hidden="1"/>
    <col min="5384" max="5384" width="31.28515625" style="204" hidden="1"/>
    <col min="5385" max="5385" width="31" style="204" hidden="1"/>
    <col min="5386" max="5386" width="4.5703125" style="204" hidden="1"/>
    <col min="5387" max="5632" width="9.140625" style="204" hidden="1"/>
    <col min="5633" max="5633" width="133.42578125" style="204" hidden="1"/>
    <col min="5634" max="5634" width="29.140625" style="204" hidden="1"/>
    <col min="5635" max="5635" width="32.7109375" style="204" hidden="1"/>
    <col min="5636" max="5636" width="31.28515625" style="204" hidden="1"/>
    <col min="5637" max="5637" width="31" style="204" hidden="1"/>
    <col min="5638" max="5638" width="29.140625" style="204" hidden="1"/>
    <col min="5639" max="5639" width="32.7109375" style="204" hidden="1"/>
    <col min="5640" max="5640" width="31.28515625" style="204" hidden="1"/>
    <col min="5641" max="5641" width="31" style="204" hidden="1"/>
    <col min="5642" max="5642" width="4.5703125" style="204" hidden="1"/>
    <col min="5643" max="5888" width="9.140625" style="204" hidden="1"/>
    <col min="5889" max="5889" width="133.42578125" style="204" hidden="1"/>
    <col min="5890" max="5890" width="29.140625" style="204" hidden="1"/>
    <col min="5891" max="5891" width="32.7109375" style="204" hidden="1"/>
    <col min="5892" max="5892" width="31.28515625" style="204" hidden="1"/>
    <col min="5893" max="5893" width="31" style="204" hidden="1"/>
    <col min="5894" max="5894" width="29.140625" style="204" hidden="1"/>
    <col min="5895" max="5895" width="32.7109375" style="204" hidden="1"/>
    <col min="5896" max="5896" width="31.28515625" style="204" hidden="1"/>
    <col min="5897" max="5897" width="31" style="204" hidden="1"/>
    <col min="5898" max="5898" width="4.5703125" style="204" hidden="1"/>
    <col min="5899" max="6144" width="9.140625" style="204" hidden="1"/>
    <col min="6145" max="6145" width="133.42578125" style="204" hidden="1"/>
    <col min="6146" max="6146" width="29.140625" style="204" hidden="1"/>
    <col min="6147" max="6147" width="32.7109375" style="204" hidden="1"/>
    <col min="6148" max="6148" width="31.28515625" style="204" hidden="1"/>
    <col min="6149" max="6149" width="31" style="204" hidden="1"/>
    <col min="6150" max="6150" width="29.140625" style="204" hidden="1"/>
    <col min="6151" max="6151" width="32.7109375" style="204" hidden="1"/>
    <col min="6152" max="6152" width="31.28515625" style="204" hidden="1"/>
    <col min="6153" max="6153" width="31" style="204" hidden="1"/>
    <col min="6154" max="6154" width="4.5703125" style="204" hidden="1"/>
    <col min="6155" max="6400" width="9.140625" style="204" hidden="1"/>
    <col min="6401" max="6401" width="133.42578125" style="204" hidden="1"/>
    <col min="6402" max="6402" width="29.140625" style="204" hidden="1"/>
    <col min="6403" max="6403" width="32.7109375" style="204" hidden="1"/>
    <col min="6404" max="6404" width="31.28515625" style="204" hidden="1"/>
    <col min="6405" max="6405" width="31" style="204" hidden="1"/>
    <col min="6406" max="6406" width="29.140625" style="204" hidden="1"/>
    <col min="6407" max="6407" width="32.7109375" style="204" hidden="1"/>
    <col min="6408" max="6408" width="31.28515625" style="204" hidden="1"/>
    <col min="6409" max="6409" width="31" style="204" hidden="1"/>
    <col min="6410" max="6410" width="4.5703125" style="204" hidden="1"/>
    <col min="6411" max="6656" width="9.140625" style="204" hidden="1"/>
    <col min="6657" max="6657" width="133.42578125" style="204" hidden="1"/>
    <col min="6658" max="6658" width="29.140625" style="204" hidden="1"/>
    <col min="6659" max="6659" width="32.7109375" style="204" hidden="1"/>
    <col min="6660" max="6660" width="31.28515625" style="204" hidden="1"/>
    <col min="6661" max="6661" width="31" style="204" hidden="1"/>
    <col min="6662" max="6662" width="29.140625" style="204" hidden="1"/>
    <col min="6663" max="6663" width="32.7109375" style="204" hidden="1"/>
    <col min="6664" max="6664" width="31.28515625" style="204" hidden="1"/>
    <col min="6665" max="6665" width="31" style="204" hidden="1"/>
    <col min="6666" max="6666" width="4.5703125" style="204" hidden="1"/>
    <col min="6667" max="6912" width="9.140625" style="204" hidden="1"/>
    <col min="6913" max="6913" width="133.42578125" style="204" hidden="1"/>
    <col min="6914" max="6914" width="29.140625" style="204" hidden="1"/>
    <col min="6915" max="6915" width="32.7109375" style="204" hidden="1"/>
    <col min="6916" max="6916" width="31.28515625" style="204" hidden="1"/>
    <col min="6917" max="6917" width="31" style="204" hidden="1"/>
    <col min="6918" max="6918" width="29.140625" style="204" hidden="1"/>
    <col min="6919" max="6919" width="32.7109375" style="204" hidden="1"/>
    <col min="6920" max="6920" width="31.28515625" style="204" hidden="1"/>
    <col min="6921" max="6921" width="31" style="204" hidden="1"/>
    <col min="6922" max="6922" width="4.5703125" style="204" hidden="1"/>
    <col min="6923" max="7168" width="9.140625" style="204" hidden="1"/>
    <col min="7169" max="7169" width="133.42578125" style="204" hidden="1"/>
    <col min="7170" max="7170" width="29.140625" style="204" hidden="1"/>
    <col min="7171" max="7171" width="32.7109375" style="204" hidden="1"/>
    <col min="7172" max="7172" width="31.28515625" style="204" hidden="1"/>
    <col min="7173" max="7173" width="31" style="204" hidden="1"/>
    <col min="7174" max="7174" width="29.140625" style="204" hidden="1"/>
    <col min="7175" max="7175" width="32.7109375" style="204" hidden="1"/>
    <col min="7176" max="7176" width="31.28515625" style="204" hidden="1"/>
    <col min="7177" max="7177" width="31" style="204" hidden="1"/>
    <col min="7178" max="7178" width="4.5703125" style="204" hidden="1"/>
    <col min="7179" max="7424" width="9.140625" style="204" hidden="1"/>
    <col min="7425" max="7425" width="133.42578125" style="204" hidden="1"/>
    <col min="7426" max="7426" width="29.140625" style="204" hidden="1"/>
    <col min="7427" max="7427" width="32.7109375" style="204" hidden="1"/>
    <col min="7428" max="7428" width="31.28515625" style="204" hidden="1"/>
    <col min="7429" max="7429" width="31" style="204" hidden="1"/>
    <col min="7430" max="7430" width="29.140625" style="204" hidden="1"/>
    <col min="7431" max="7431" width="32.7109375" style="204" hidden="1"/>
    <col min="7432" max="7432" width="31.28515625" style="204" hidden="1"/>
    <col min="7433" max="7433" width="31" style="204" hidden="1"/>
    <col min="7434" max="7434" width="4.5703125" style="204" hidden="1"/>
    <col min="7435" max="7680" width="9.140625" style="204" hidden="1"/>
    <col min="7681" max="7681" width="133.42578125" style="204" hidden="1"/>
    <col min="7682" max="7682" width="29.140625" style="204" hidden="1"/>
    <col min="7683" max="7683" width="32.7109375" style="204" hidden="1"/>
    <col min="7684" max="7684" width="31.28515625" style="204" hidden="1"/>
    <col min="7685" max="7685" width="31" style="204" hidden="1"/>
    <col min="7686" max="7686" width="29.140625" style="204" hidden="1"/>
    <col min="7687" max="7687" width="32.7109375" style="204" hidden="1"/>
    <col min="7688" max="7688" width="31.28515625" style="204" hidden="1"/>
    <col min="7689" max="7689" width="31" style="204" hidden="1"/>
    <col min="7690" max="7690" width="4.5703125" style="204" hidden="1"/>
    <col min="7691" max="7936" width="9.140625" style="204" hidden="1"/>
    <col min="7937" max="7937" width="133.42578125" style="204" hidden="1"/>
    <col min="7938" max="7938" width="29.140625" style="204" hidden="1"/>
    <col min="7939" max="7939" width="32.7109375" style="204" hidden="1"/>
    <col min="7940" max="7940" width="31.28515625" style="204" hidden="1"/>
    <col min="7941" max="7941" width="31" style="204" hidden="1"/>
    <col min="7942" max="7942" width="29.140625" style="204" hidden="1"/>
    <col min="7943" max="7943" width="32.7109375" style="204" hidden="1"/>
    <col min="7944" max="7944" width="31.28515625" style="204" hidden="1"/>
    <col min="7945" max="7945" width="31" style="204" hidden="1"/>
    <col min="7946" max="7946" width="4.5703125" style="204" hidden="1"/>
    <col min="7947" max="8192" width="9.140625" style="204" hidden="1"/>
    <col min="8193" max="8193" width="133.42578125" style="204" hidden="1"/>
    <col min="8194" max="8194" width="29.140625" style="204" hidden="1"/>
    <col min="8195" max="8195" width="32.7109375" style="204" hidden="1"/>
    <col min="8196" max="8196" width="31.28515625" style="204" hidden="1"/>
    <col min="8197" max="8197" width="31" style="204" hidden="1"/>
    <col min="8198" max="8198" width="29.140625" style="204" hidden="1"/>
    <col min="8199" max="8199" width="32.7109375" style="204" hidden="1"/>
    <col min="8200" max="8200" width="31.28515625" style="204" hidden="1"/>
    <col min="8201" max="8201" width="31" style="204" hidden="1"/>
    <col min="8202" max="8202" width="4.5703125" style="204" hidden="1"/>
    <col min="8203" max="8448" width="9.140625" style="204" hidden="1"/>
    <col min="8449" max="8449" width="133.42578125" style="204" hidden="1"/>
    <col min="8450" max="8450" width="29.140625" style="204" hidden="1"/>
    <col min="8451" max="8451" width="32.7109375" style="204" hidden="1"/>
    <col min="8452" max="8452" width="31.28515625" style="204" hidden="1"/>
    <col min="8453" max="8453" width="31" style="204" hidden="1"/>
    <col min="8454" max="8454" width="29.140625" style="204" hidden="1"/>
    <col min="8455" max="8455" width="32.7109375" style="204" hidden="1"/>
    <col min="8456" max="8456" width="31.28515625" style="204" hidden="1"/>
    <col min="8457" max="8457" width="31" style="204" hidden="1"/>
    <col min="8458" max="8458" width="4.5703125" style="204" hidden="1"/>
    <col min="8459" max="8704" width="9.140625" style="204" hidden="1"/>
    <col min="8705" max="8705" width="133.42578125" style="204" hidden="1"/>
    <col min="8706" max="8706" width="29.140625" style="204" hidden="1"/>
    <col min="8707" max="8707" width="32.7109375" style="204" hidden="1"/>
    <col min="8708" max="8708" width="31.28515625" style="204" hidden="1"/>
    <col min="8709" max="8709" width="31" style="204" hidden="1"/>
    <col min="8710" max="8710" width="29.140625" style="204" hidden="1"/>
    <col min="8711" max="8711" width="32.7109375" style="204" hidden="1"/>
    <col min="8712" max="8712" width="31.28515625" style="204" hidden="1"/>
    <col min="8713" max="8713" width="31" style="204" hidden="1"/>
    <col min="8714" max="8714" width="4.5703125" style="204" hidden="1"/>
    <col min="8715" max="8960" width="9.140625" style="204" hidden="1"/>
    <col min="8961" max="8961" width="133.42578125" style="204" hidden="1"/>
    <col min="8962" max="8962" width="29.140625" style="204" hidden="1"/>
    <col min="8963" max="8963" width="32.7109375" style="204" hidden="1"/>
    <col min="8964" max="8964" width="31.28515625" style="204" hidden="1"/>
    <col min="8965" max="8965" width="31" style="204" hidden="1"/>
    <col min="8966" max="8966" width="29.140625" style="204" hidden="1"/>
    <col min="8967" max="8967" width="32.7109375" style="204" hidden="1"/>
    <col min="8968" max="8968" width="31.28515625" style="204" hidden="1"/>
    <col min="8969" max="8969" width="31" style="204" hidden="1"/>
    <col min="8970" max="8970" width="4.5703125" style="204" hidden="1"/>
    <col min="8971" max="9216" width="9.140625" style="204" hidden="1"/>
    <col min="9217" max="9217" width="133.42578125" style="204" hidden="1"/>
    <col min="9218" max="9218" width="29.140625" style="204" hidden="1"/>
    <col min="9219" max="9219" width="32.7109375" style="204" hidden="1"/>
    <col min="9220" max="9220" width="31.28515625" style="204" hidden="1"/>
    <col min="9221" max="9221" width="31" style="204" hidden="1"/>
    <col min="9222" max="9222" width="29.140625" style="204" hidden="1"/>
    <col min="9223" max="9223" width="32.7109375" style="204" hidden="1"/>
    <col min="9224" max="9224" width="31.28515625" style="204" hidden="1"/>
    <col min="9225" max="9225" width="31" style="204" hidden="1"/>
    <col min="9226" max="9226" width="4.5703125" style="204" hidden="1"/>
    <col min="9227" max="9472" width="9.140625" style="204" hidden="1"/>
    <col min="9473" max="9473" width="133.42578125" style="204" hidden="1"/>
    <col min="9474" max="9474" width="29.140625" style="204" hidden="1"/>
    <col min="9475" max="9475" width="32.7109375" style="204" hidden="1"/>
    <col min="9476" max="9476" width="31.28515625" style="204" hidden="1"/>
    <col min="9477" max="9477" width="31" style="204" hidden="1"/>
    <col min="9478" max="9478" width="29.140625" style="204" hidden="1"/>
    <col min="9479" max="9479" width="32.7109375" style="204" hidden="1"/>
    <col min="9480" max="9480" width="31.28515625" style="204" hidden="1"/>
    <col min="9481" max="9481" width="31" style="204" hidden="1"/>
    <col min="9482" max="9482" width="4.5703125" style="204" hidden="1"/>
    <col min="9483" max="9728" width="9.140625" style="204" hidden="1"/>
    <col min="9729" max="9729" width="133.42578125" style="204" hidden="1"/>
    <col min="9730" max="9730" width="29.140625" style="204" hidden="1"/>
    <col min="9731" max="9731" width="32.7109375" style="204" hidden="1"/>
    <col min="9732" max="9732" width="31.28515625" style="204" hidden="1"/>
    <col min="9733" max="9733" width="31" style="204" hidden="1"/>
    <col min="9734" max="9734" width="29.140625" style="204" hidden="1"/>
    <col min="9735" max="9735" width="32.7109375" style="204" hidden="1"/>
    <col min="9736" max="9736" width="31.28515625" style="204" hidden="1"/>
    <col min="9737" max="9737" width="31" style="204" hidden="1"/>
    <col min="9738" max="9738" width="4.5703125" style="204" hidden="1"/>
    <col min="9739" max="9984" width="9.140625" style="204" hidden="1"/>
    <col min="9985" max="9985" width="133.42578125" style="204" hidden="1"/>
    <col min="9986" max="9986" width="29.140625" style="204" hidden="1"/>
    <col min="9987" max="9987" width="32.7109375" style="204" hidden="1"/>
    <col min="9988" max="9988" width="31.28515625" style="204" hidden="1"/>
    <col min="9989" max="9989" width="31" style="204" hidden="1"/>
    <col min="9990" max="9990" width="29.140625" style="204" hidden="1"/>
    <col min="9991" max="9991" width="32.7109375" style="204" hidden="1"/>
    <col min="9992" max="9992" width="31.28515625" style="204" hidden="1"/>
    <col min="9993" max="9993" width="31" style="204" hidden="1"/>
    <col min="9994" max="9994" width="4.5703125" style="204" hidden="1"/>
    <col min="9995" max="10240" width="9.140625" style="204" hidden="1"/>
    <col min="10241" max="10241" width="133.42578125" style="204" hidden="1"/>
    <col min="10242" max="10242" width="29.140625" style="204" hidden="1"/>
    <col min="10243" max="10243" width="32.7109375" style="204" hidden="1"/>
    <col min="10244" max="10244" width="31.28515625" style="204" hidden="1"/>
    <col min="10245" max="10245" width="31" style="204" hidden="1"/>
    <col min="10246" max="10246" width="29.140625" style="204" hidden="1"/>
    <col min="10247" max="10247" width="32.7109375" style="204" hidden="1"/>
    <col min="10248" max="10248" width="31.28515625" style="204" hidden="1"/>
    <col min="10249" max="10249" width="31" style="204" hidden="1"/>
    <col min="10250" max="10250" width="4.5703125" style="204" hidden="1"/>
    <col min="10251" max="10496" width="9.140625" style="204" hidden="1"/>
    <col min="10497" max="10497" width="133.42578125" style="204" hidden="1"/>
    <col min="10498" max="10498" width="29.140625" style="204" hidden="1"/>
    <col min="10499" max="10499" width="32.7109375" style="204" hidden="1"/>
    <col min="10500" max="10500" width="31.28515625" style="204" hidden="1"/>
    <col min="10501" max="10501" width="31" style="204" hidden="1"/>
    <col min="10502" max="10502" width="29.140625" style="204" hidden="1"/>
    <col min="10503" max="10503" width="32.7109375" style="204" hidden="1"/>
    <col min="10504" max="10504" width="31.28515625" style="204" hidden="1"/>
    <col min="10505" max="10505" width="31" style="204" hidden="1"/>
    <col min="10506" max="10506" width="4.5703125" style="204" hidden="1"/>
    <col min="10507" max="10752" width="9.140625" style="204" hidden="1"/>
    <col min="10753" max="10753" width="133.42578125" style="204" hidden="1"/>
    <col min="10754" max="10754" width="29.140625" style="204" hidden="1"/>
    <col min="10755" max="10755" width="32.7109375" style="204" hidden="1"/>
    <col min="10756" max="10756" width="31.28515625" style="204" hidden="1"/>
    <col min="10757" max="10757" width="31" style="204" hidden="1"/>
    <col min="10758" max="10758" width="29.140625" style="204" hidden="1"/>
    <col min="10759" max="10759" width="32.7109375" style="204" hidden="1"/>
    <col min="10760" max="10760" width="31.28515625" style="204" hidden="1"/>
    <col min="10761" max="10761" width="31" style="204" hidden="1"/>
    <col min="10762" max="10762" width="4.5703125" style="204" hidden="1"/>
    <col min="10763" max="11008" width="9.140625" style="204" hidden="1"/>
    <col min="11009" max="11009" width="133.42578125" style="204" hidden="1"/>
    <col min="11010" max="11010" width="29.140625" style="204" hidden="1"/>
    <col min="11011" max="11011" width="32.7109375" style="204" hidden="1"/>
    <col min="11012" max="11012" width="31.28515625" style="204" hidden="1"/>
    <col min="11013" max="11013" width="31" style="204" hidden="1"/>
    <col min="11014" max="11014" width="29.140625" style="204" hidden="1"/>
    <col min="11015" max="11015" width="32.7109375" style="204" hidden="1"/>
    <col min="11016" max="11016" width="31.28515625" style="204" hidden="1"/>
    <col min="11017" max="11017" width="31" style="204" hidden="1"/>
    <col min="11018" max="11018" width="4.5703125" style="204" hidden="1"/>
    <col min="11019" max="11264" width="9.140625" style="204" hidden="1"/>
    <col min="11265" max="11265" width="133.42578125" style="204" hidden="1"/>
    <col min="11266" max="11266" width="29.140625" style="204" hidden="1"/>
    <col min="11267" max="11267" width="32.7109375" style="204" hidden="1"/>
    <col min="11268" max="11268" width="31.28515625" style="204" hidden="1"/>
    <col min="11269" max="11269" width="31" style="204" hidden="1"/>
    <col min="11270" max="11270" width="29.140625" style="204" hidden="1"/>
    <col min="11271" max="11271" width="32.7109375" style="204" hidden="1"/>
    <col min="11272" max="11272" width="31.28515625" style="204" hidden="1"/>
    <col min="11273" max="11273" width="31" style="204" hidden="1"/>
    <col min="11274" max="11274" width="4.5703125" style="204" hidden="1"/>
    <col min="11275" max="11520" width="9.140625" style="204" hidden="1"/>
    <col min="11521" max="11521" width="133.42578125" style="204" hidden="1"/>
    <col min="11522" max="11522" width="29.140625" style="204" hidden="1"/>
    <col min="11523" max="11523" width="32.7109375" style="204" hidden="1"/>
    <col min="11524" max="11524" width="31.28515625" style="204" hidden="1"/>
    <col min="11525" max="11525" width="31" style="204" hidden="1"/>
    <col min="11526" max="11526" width="29.140625" style="204" hidden="1"/>
    <col min="11527" max="11527" width="32.7109375" style="204" hidden="1"/>
    <col min="11528" max="11528" width="31.28515625" style="204" hidden="1"/>
    <col min="11529" max="11529" width="31" style="204" hidden="1"/>
    <col min="11530" max="11530" width="4.5703125" style="204" hidden="1"/>
    <col min="11531" max="11776" width="9.140625" style="204" hidden="1"/>
    <col min="11777" max="11777" width="133.42578125" style="204" hidden="1"/>
    <col min="11778" max="11778" width="29.140625" style="204" hidden="1"/>
    <col min="11779" max="11779" width="32.7109375" style="204" hidden="1"/>
    <col min="11780" max="11780" width="31.28515625" style="204" hidden="1"/>
    <col min="11781" max="11781" width="31" style="204" hidden="1"/>
    <col min="11782" max="11782" width="29.140625" style="204" hidden="1"/>
    <col min="11783" max="11783" width="32.7109375" style="204" hidden="1"/>
    <col min="11784" max="11784" width="31.28515625" style="204" hidden="1"/>
    <col min="11785" max="11785" width="31" style="204" hidden="1"/>
    <col min="11786" max="11786" width="4.5703125" style="204" hidden="1"/>
    <col min="11787" max="12032" width="9.140625" style="204" hidden="1"/>
    <col min="12033" max="12033" width="133.42578125" style="204" hidden="1"/>
    <col min="12034" max="12034" width="29.140625" style="204" hidden="1"/>
    <col min="12035" max="12035" width="32.7109375" style="204" hidden="1"/>
    <col min="12036" max="12036" width="31.28515625" style="204" hidden="1"/>
    <col min="12037" max="12037" width="31" style="204" hidden="1"/>
    <col min="12038" max="12038" width="29.140625" style="204" hidden="1"/>
    <col min="12039" max="12039" width="32.7109375" style="204" hidden="1"/>
    <col min="12040" max="12040" width="31.28515625" style="204" hidden="1"/>
    <col min="12041" max="12041" width="31" style="204" hidden="1"/>
    <col min="12042" max="12042" width="4.5703125" style="204" hidden="1"/>
    <col min="12043" max="12288" width="9.140625" style="204" hidden="1"/>
    <col min="12289" max="12289" width="133.42578125" style="204" hidden="1"/>
    <col min="12290" max="12290" width="29.140625" style="204" hidden="1"/>
    <col min="12291" max="12291" width="32.7109375" style="204" hidden="1"/>
    <col min="12292" max="12292" width="31.28515625" style="204" hidden="1"/>
    <col min="12293" max="12293" width="31" style="204" hidden="1"/>
    <col min="12294" max="12294" width="29.140625" style="204" hidden="1"/>
    <col min="12295" max="12295" width="32.7109375" style="204" hidden="1"/>
    <col min="12296" max="12296" width="31.28515625" style="204" hidden="1"/>
    <col min="12297" max="12297" width="31" style="204" hidden="1"/>
    <col min="12298" max="12298" width="4.5703125" style="204" hidden="1"/>
    <col min="12299" max="12544" width="9.140625" style="204" hidden="1"/>
    <col min="12545" max="12545" width="133.42578125" style="204" hidden="1"/>
    <col min="12546" max="12546" width="29.140625" style="204" hidden="1"/>
    <col min="12547" max="12547" width="32.7109375" style="204" hidden="1"/>
    <col min="12548" max="12548" width="31.28515625" style="204" hidden="1"/>
    <col min="12549" max="12549" width="31" style="204" hidden="1"/>
    <col min="12550" max="12550" width="29.140625" style="204" hidden="1"/>
    <col min="12551" max="12551" width="32.7109375" style="204" hidden="1"/>
    <col min="12552" max="12552" width="31.28515625" style="204" hidden="1"/>
    <col min="12553" max="12553" width="31" style="204" hidden="1"/>
    <col min="12554" max="12554" width="4.5703125" style="204" hidden="1"/>
    <col min="12555" max="12800" width="9.140625" style="204" hidden="1"/>
    <col min="12801" max="12801" width="133.42578125" style="204" hidden="1"/>
    <col min="12802" max="12802" width="29.140625" style="204" hidden="1"/>
    <col min="12803" max="12803" width="32.7109375" style="204" hidden="1"/>
    <col min="12804" max="12804" width="31.28515625" style="204" hidden="1"/>
    <col min="12805" max="12805" width="31" style="204" hidden="1"/>
    <col min="12806" max="12806" width="29.140625" style="204" hidden="1"/>
    <col min="12807" max="12807" width="32.7109375" style="204" hidden="1"/>
    <col min="12808" max="12808" width="31.28515625" style="204" hidden="1"/>
    <col min="12809" max="12809" width="31" style="204" hidden="1"/>
    <col min="12810" max="12810" width="4.5703125" style="204" hidden="1"/>
    <col min="12811" max="13056" width="9.140625" style="204" hidden="1"/>
    <col min="13057" max="13057" width="133.42578125" style="204" hidden="1"/>
    <col min="13058" max="13058" width="29.140625" style="204" hidden="1"/>
    <col min="13059" max="13059" width="32.7109375" style="204" hidden="1"/>
    <col min="13060" max="13060" width="31.28515625" style="204" hidden="1"/>
    <col min="13061" max="13061" width="31" style="204" hidden="1"/>
    <col min="13062" max="13062" width="29.140625" style="204" hidden="1"/>
    <col min="13063" max="13063" width="32.7109375" style="204" hidden="1"/>
    <col min="13064" max="13064" width="31.28515625" style="204" hidden="1"/>
    <col min="13065" max="13065" width="31" style="204" hidden="1"/>
    <col min="13066" max="13066" width="4.5703125" style="204" hidden="1"/>
    <col min="13067" max="13312" width="9.140625" style="204" hidden="1"/>
    <col min="13313" max="13313" width="133.42578125" style="204" hidden="1"/>
    <col min="13314" max="13314" width="29.140625" style="204" hidden="1"/>
    <col min="13315" max="13315" width="32.7109375" style="204" hidden="1"/>
    <col min="13316" max="13316" width="31.28515625" style="204" hidden="1"/>
    <col min="13317" max="13317" width="31" style="204" hidden="1"/>
    <col min="13318" max="13318" width="29.140625" style="204" hidden="1"/>
    <col min="13319" max="13319" width="32.7109375" style="204" hidden="1"/>
    <col min="13320" max="13320" width="31.28515625" style="204" hidden="1"/>
    <col min="13321" max="13321" width="31" style="204" hidden="1"/>
    <col min="13322" max="13322" width="4.5703125" style="204" hidden="1"/>
    <col min="13323" max="13568" width="9.140625" style="204" hidden="1"/>
    <col min="13569" max="13569" width="133.42578125" style="204" hidden="1"/>
    <col min="13570" max="13570" width="29.140625" style="204" hidden="1"/>
    <col min="13571" max="13571" width="32.7109375" style="204" hidden="1"/>
    <col min="13572" max="13572" width="31.28515625" style="204" hidden="1"/>
    <col min="13573" max="13573" width="31" style="204" hidden="1"/>
    <col min="13574" max="13574" width="29.140625" style="204" hidden="1"/>
    <col min="13575" max="13575" width="32.7109375" style="204" hidden="1"/>
    <col min="13576" max="13576" width="31.28515625" style="204" hidden="1"/>
    <col min="13577" max="13577" width="31" style="204" hidden="1"/>
    <col min="13578" max="13578" width="4.5703125" style="204" hidden="1"/>
    <col min="13579" max="13824" width="9.140625" style="204" hidden="1"/>
    <col min="13825" max="13825" width="133.42578125" style="204" hidden="1"/>
    <col min="13826" max="13826" width="29.140625" style="204" hidden="1"/>
    <col min="13827" max="13827" width="32.7109375" style="204" hidden="1"/>
    <col min="13828" max="13828" width="31.28515625" style="204" hidden="1"/>
    <col min="13829" max="13829" width="31" style="204" hidden="1"/>
    <col min="13830" max="13830" width="29.140625" style="204" hidden="1"/>
    <col min="13831" max="13831" width="32.7109375" style="204" hidden="1"/>
    <col min="13832" max="13832" width="31.28515625" style="204" hidden="1"/>
    <col min="13833" max="13833" width="31" style="204" hidden="1"/>
    <col min="13834" max="13834" width="4.5703125" style="204" hidden="1"/>
    <col min="13835" max="14080" width="9.140625" style="204" hidden="1"/>
    <col min="14081" max="14081" width="133.42578125" style="204" hidden="1"/>
    <col min="14082" max="14082" width="29.140625" style="204" hidden="1"/>
    <col min="14083" max="14083" width="32.7109375" style="204" hidden="1"/>
    <col min="14084" max="14084" width="31.28515625" style="204" hidden="1"/>
    <col min="14085" max="14085" width="31" style="204" hidden="1"/>
    <col min="14086" max="14086" width="29.140625" style="204" hidden="1"/>
    <col min="14087" max="14087" width="32.7109375" style="204" hidden="1"/>
    <col min="14088" max="14088" width="31.28515625" style="204" hidden="1"/>
    <col min="14089" max="14089" width="31" style="204" hidden="1"/>
    <col min="14090" max="14090" width="4.5703125" style="204" hidden="1"/>
    <col min="14091" max="14336" width="9.140625" style="204" hidden="1"/>
    <col min="14337" max="14337" width="133.42578125" style="204" hidden="1"/>
    <col min="14338" max="14338" width="29.140625" style="204" hidden="1"/>
    <col min="14339" max="14339" width="32.7109375" style="204" hidden="1"/>
    <col min="14340" max="14340" width="31.28515625" style="204" hidden="1"/>
    <col min="14341" max="14341" width="31" style="204" hidden="1"/>
    <col min="14342" max="14342" width="29.140625" style="204" hidden="1"/>
    <col min="14343" max="14343" width="32.7109375" style="204" hidden="1"/>
    <col min="14344" max="14344" width="31.28515625" style="204" hidden="1"/>
    <col min="14345" max="14345" width="31" style="204" hidden="1"/>
    <col min="14346" max="14346" width="4.5703125" style="204" hidden="1"/>
    <col min="14347" max="14592" width="9.140625" style="204" hidden="1"/>
    <col min="14593" max="14593" width="133.42578125" style="204" hidden="1"/>
    <col min="14594" max="14594" width="29.140625" style="204" hidden="1"/>
    <col min="14595" max="14595" width="32.7109375" style="204" hidden="1"/>
    <col min="14596" max="14596" width="31.28515625" style="204" hidden="1"/>
    <col min="14597" max="14597" width="31" style="204" hidden="1"/>
    <col min="14598" max="14598" width="29.140625" style="204" hidden="1"/>
    <col min="14599" max="14599" width="32.7109375" style="204" hidden="1"/>
    <col min="14600" max="14600" width="31.28515625" style="204" hidden="1"/>
    <col min="14601" max="14601" width="31" style="204" hidden="1"/>
    <col min="14602" max="14602" width="4.5703125" style="204" hidden="1"/>
    <col min="14603" max="14848" width="9.140625" style="204" hidden="1"/>
    <col min="14849" max="14849" width="133.42578125" style="204" hidden="1"/>
    <col min="14850" max="14850" width="29.140625" style="204" hidden="1"/>
    <col min="14851" max="14851" width="32.7109375" style="204" hidden="1"/>
    <col min="14852" max="14852" width="31.28515625" style="204" hidden="1"/>
    <col min="14853" max="14853" width="31" style="204" hidden="1"/>
    <col min="14854" max="14854" width="29.140625" style="204" hidden="1"/>
    <col min="14855" max="14855" width="32.7109375" style="204" hidden="1"/>
    <col min="14856" max="14856" width="31.28515625" style="204" hidden="1"/>
    <col min="14857" max="14857" width="31" style="204" hidden="1"/>
    <col min="14858" max="14858" width="4.5703125" style="204" hidden="1"/>
    <col min="14859" max="15104" width="9.140625" style="204" hidden="1"/>
    <col min="15105" max="15105" width="133.42578125" style="204" hidden="1"/>
    <col min="15106" max="15106" width="29.140625" style="204" hidden="1"/>
    <col min="15107" max="15107" width="32.7109375" style="204" hidden="1"/>
    <col min="15108" max="15108" width="31.28515625" style="204" hidden="1"/>
    <col min="15109" max="15109" width="31" style="204" hidden="1"/>
    <col min="15110" max="15110" width="29.140625" style="204" hidden="1"/>
    <col min="15111" max="15111" width="32.7109375" style="204" hidden="1"/>
    <col min="15112" max="15112" width="31.28515625" style="204" hidden="1"/>
    <col min="15113" max="15113" width="31" style="204" hidden="1"/>
    <col min="15114" max="15114" width="4.5703125" style="204" hidden="1"/>
    <col min="15115" max="15360" width="9.140625" style="204" hidden="1"/>
    <col min="15361" max="15361" width="133.42578125" style="204" hidden="1"/>
    <col min="15362" max="15362" width="29.140625" style="204" hidden="1"/>
    <col min="15363" max="15363" width="32.7109375" style="204" hidden="1"/>
    <col min="15364" max="15364" width="31.28515625" style="204" hidden="1"/>
    <col min="15365" max="15365" width="31" style="204" hidden="1"/>
    <col min="15366" max="15366" width="29.140625" style="204" hidden="1"/>
    <col min="15367" max="15367" width="32.7109375" style="204" hidden="1"/>
    <col min="15368" max="15368" width="31.28515625" style="204" hidden="1"/>
    <col min="15369" max="15369" width="31" style="204" hidden="1"/>
    <col min="15370" max="15370" width="4.5703125" style="204" hidden="1"/>
    <col min="15371" max="15616" width="9.140625" style="204" hidden="1"/>
    <col min="15617" max="15617" width="133.42578125" style="204" hidden="1"/>
    <col min="15618" max="15618" width="29.140625" style="204" hidden="1"/>
    <col min="15619" max="15619" width="32.7109375" style="204" hidden="1"/>
    <col min="15620" max="15620" width="31.28515625" style="204" hidden="1"/>
    <col min="15621" max="15621" width="31" style="204" hidden="1"/>
    <col min="15622" max="15622" width="29.140625" style="204" hidden="1"/>
    <col min="15623" max="15623" width="32.7109375" style="204" hidden="1"/>
    <col min="15624" max="15624" width="31.28515625" style="204" hidden="1"/>
    <col min="15625" max="15625" width="31" style="204" hidden="1"/>
    <col min="15626" max="15626" width="4.5703125" style="204" hidden="1"/>
    <col min="15627" max="15872" width="9.140625" style="204" hidden="1"/>
    <col min="15873" max="15873" width="133.42578125" style="204" hidden="1"/>
    <col min="15874" max="15874" width="29.140625" style="204" hidden="1"/>
    <col min="15875" max="15875" width="32.7109375" style="204" hidden="1"/>
    <col min="15876" max="15876" width="31.28515625" style="204" hidden="1"/>
    <col min="15877" max="15877" width="31" style="204" hidden="1"/>
    <col min="15878" max="15878" width="29.140625" style="204" hidden="1"/>
    <col min="15879" max="15879" width="32.7109375" style="204" hidden="1"/>
    <col min="15880" max="15880" width="31.28515625" style="204" hidden="1"/>
    <col min="15881" max="15881" width="31" style="204" hidden="1"/>
    <col min="15882" max="15882" width="4.5703125" style="204" hidden="1"/>
    <col min="15883" max="16128" width="9.140625" style="204" hidden="1"/>
    <col min="16129" max="16129" width="133.42578125" style="204" hidden="1"/>
    <col min="16130" max="16130" width="29.140625" style="204" hidden="1"/>
    <col min="16131" max="16131" width="32.7109375" style="204" hidden="1"/>
    <col min="16132" max="16132" width="31.28515625" style="204" hidden="1"/>
    <col min="16133" max="16133" width="31" style="204" hidden="1"/>
    <col min="16134" max="16134" width="29.140625" style="204" hidden="1"/>
    <col min="16135" max="16135" width="32.7109375" style="204" hidden="1"/>
    <col min="16136" max="16136" width="31.28515625" style="204" hidden="1"/>
    <col min="16137" max="16137" width="31" style="204" hidden="1"/>
    <col min="16138" max="16138" width="4.5703125" style="204" hidden="1"/>
    <col min="16139" max="16384" width="9.140625" style="204" hidden="1"/>
  </cols>
  <sheetData>
    <row r="1" spans="1:26" s="241" customFormat="1" ht="5.25" hidden="1" customHeight="1">
      <c r="A1" s="523"/>
      <c r="B1" s="524"/>
      <c r="C1" s="524"/>
      <c r="D1" s="524"/>
      <c r="E1" s="524"/>
      <c r="F1" s="524"/>
      <c r="G1" s="524"/>
      <c r="H1" s="524"/>
      <c r="I1" s="524"/>
      <c r="J1" s="521"/>
    </row>
    <row r="2" spans="1:26" s="346" customFormat="1" ht="78.75" customHeight="1">
      <c r="A2" s="931" t="s">
        <v>72</v>
      </c>
      <c r="B2" s="931"/>
      <c r="C2" s="931"/>
      <c r="D2" s="931"/>
      <c r="E2" s="931"/>
      <c r="F2" s="931"/>
      <c r="G2" s="931"/>
      <c r="H2" s="931"/>
      <c r="I2" s="931"/>
      <c r="J2" s="525"/>
    </row>
    <row r="3" spans="1:26" s="346" customFormat="1" ht="41.25" customHeight="1">
      <c r="A3" s="931" t="s">
        <v>1099</v>
      </c>
      <c r="B3" s="931"/>
      <c r="C3" s="931"/>
      <c r="D3" s="931"/>
      <c r="E3" s="931"/>
      <c r="F3" s="931"/>
      <c r="G3" s="931"/>
      <c r="H3" s="931"/>
      <c r="I3" s="931"/>
      <c r="J3" s="525"/>
    </row>
    <row r="4" spans="1:26" s="346" customFormat="1" ht="48.75" customHeight="1">
      <c r="A4" s="931" t="s">
        <v>74</v>
      </c>
      <c r="B4" s="931"/>
      <c r="C4" s="931"/>
      <c r="D4" s="931"/>
      <c r="E4" s="931"/>
      <c r="F4" s="931"/>
      <c r="G4" s="931"/>
      <c r="H4" s="931"/>
      <c r="I4" s="931"/>
      <c r="J4" s="525"/>
    </row>
    <row r="5" spans="1:26" s="347" customFormat="1" ht="73.5" customHeight="1">
      <c r="A5" s="979" t="s">
        <v>927</v>
      </c>
      <c r="B5" s="979"/>
      <c r="C5" s="979"/>
      <c r="D5" s="979"/>
      <c r="E5" s="979"/>
      <c r="F5" s="979"/>
      <c r="G5" s="979"/>
      <c r="H5" s="979"/>
      <c r="I5" s="979"/>
      <c r="J5" s="526"/>
    </row>
    <row r="6" spans="1:26" ht="6" customHeight="1"/>
    <row r="7" spans="1:26" ht="7.5" customHeight="1">
      <c r="A7" s="527"/>
      <c r="B7" s="528"/>
      <c r="C7" s="528"/>
      <c r="D7" s="529"/>
      <c r="E7" s="529"/>
      <c r="F7" s="529"/>
      <c r="G7" s="529"/>
      <c r="H7" s="528"/>
      <c r="I7" s="529"/>
      <c r="J7" s="530"/>
    </row>
    <row r="8" spans="1:26" s="533" customFormat="1" ht="45" customHeight="1">
      <c r="A8" s="531"/>
      <c r="B8" s="980" t="s">
        <v>387</v>
      </c>
      <c r="C8" s="980"/>
      <c r="D8" s="980"/>
      <c r="E8" s="980"/>
      <c r="F8" s="980" t="s">
        <v>388</v>
      </c>
      <c r="G8" s="980"/>
      <c r="H8" s="980"/>
      <c r="I8" s="980"/>
      <c r="J8" s="532"/>
      <c r="U8" s="533">
        <v>1</v>
      </c>
      <c r="V8" s="533">
        <v>1</v>
      </c>
      <c r="Y8" s="533">
        <v>1</v>
      </c>
      <c r="Z8" s="533">
        <v>1</v>
      </c>
    </row>
    <row r="9" spans="1:26" s="537" customFormat="1" ht="65.25" customHeight="1">
      <c r="A9" s="534"/>
      <c r="B9" s="534" t="s">
        <v>1100</v>
      </c>
      <c r="C9" s="535" t="s">
        <v>1101</v>
      </c>
      <c r="D9" s="534" t="s">
        <v>1102</v>
      </c>
      <c r="E9" s="534" t="s">
        <v>79</v>
      </c>
      <c r="F9" s="534" t="s">
        <v>1100</v>
      </c>
      <c r="G9" s="534" t="s">
        <v>1101</v>
      </c>
      <c r="H9" s="535" t="s">
        <v>1102</v>
      </c>
      <c r="I9" s="534" t="s">
        <v>79</v>
      </c>
      <c r="J9" s="536"/>
      <c r="U9" s="537">
        <v>1</v>
      </c>
      <c r="V9" s="537">
        <v>1</v>
      </c>
      <c r="Y9" s="537">
        <v>1</v>
      </c>
      <c r="Z9" s="537">
        <v>1</v>
      </c>
    </row>
    <row r="10" spans="1:26" s="540" customFormat="1" ht="64.5" customHeight="1">
      <c r="A10" s="538" t="s">
        <v>1069</v>
      </c>
      <c r="B10" s="539">
        <v>0</v>
      </c>
      <c r="C10" s="539">
        <v>0</v>
      </c>
      <c r="D10" s="539">
        <v>0</v>
      </c>
      <c r="E10" s="539">
        <v>0</v>
      </c>
      <c r="F10" s="539">
        <v>2748.8553351999999</v>
      </c>
      <c r="G10" s="539">
        <v>56149.045418599999</v>
      </c>
      <c r="H10" s="539">
        <v>35231.645393400002</v>
      </c>
      <c r="I10" s="539">
        <v>94129.546147200002</v>
      </c>
      <c r="J10" s="532"/>
    </row>
    <row r="11" spans="1:26" s="540" customFormat="1" ht="64.5" customHeight="1">
      <c r="A11" s="538" t="s">
        <v>1070</v>
      </c>
      <c r="B11" s="541">
        <v>0</v>
      </c>
      <c r="C11" s="541">
        <v>0</v>
      </c>
      <c r="D11" s="541">
        <v>0</v>
      </c>
      <c r="E11" s="541">
        <v>0</v>
      </c>
      <c r="F11" s="539">
        <v>123.48</v>
      </c>
      <c r="G11" s="539">
        <v>8491.3081239999992</v>
      </c>
      <c r="H11" s="539">
        <v>1230.2198818000002</v>
      </c>
      <c r="I11" s="539">
        <v>9845.0080058000003</v>
      </c>
      <c r="J11" s="532"/>
    </row>
    <row r="12" spans="1:26" s="540" customFormat="1" ht="64.5" customHeight="1">
      <c r="A12" s="538" t="s">
        <v>1071</v>
      </c>
      <c r="B12" s="541">
        <v>349.86</v>
      </c>
      <c r="C12" s="541">
        <v>0</v>
      </c>
      <c r="D12" s="541">
        <v>0</v>
      </c>
      <c r="E12" s="541">
        <v>349.86</v>
      </c>
      <c r="F12" s="539">
        <v>231.6023132</v>
      </c>
      <c r="G12" s="539">
        <v>2136.6019508000004</v>
      </c>
      <c r="H12" s="539">
        <v>1590.3368075999999</v>
      </c>
      <c r="I12" s="539">
        <v>3958.5410716000001</v>
      </c>
      <c r="J12" s="532"/>
    </row>
    <row r="13" spans="1:26" s="540" customFormat="1" ht="64.5" customHeight="1">
      <c r="A13" s="538" t="s">
        <v>1072</v>
      </c>
      <c r="B13" s="539">
        <v>0</v>
      </c>
      <c r="C13" s="539">
        <v>0</v>
      </c>
      <c r="D13" s="539">
        <v>0</v>
      </c>
      <c r="E13" s="539">
        <v>0</v>
      </c>
      <c r="F13" s="539">
        <v>879.43362000000002</v>
      </c>
      <c r="G13" s="539">
        <v>3325.6518661999999</v>
      </c>
      <c r="H13" s="539">
        <v>5587.4729129999996</v>
      </c>
      <c r="I13" s="539">
        <v>9792.5583991999993</v>
      </c>
      <c r="J13" s="532"/>
    </row>
    <row r="14" spans="1:26" s="540" customFormat="1" ht="64.5" customHeight="1">
      <c r="A14" s="538" t="s">
        <v>1073</v>
      </c>
      <c r="B14" s="539">
        <v>71372</v>
      </c>
      <c r="C14" s="539">
        <v>20610</v>
      </c>
      <c r="D14" s="539">
        <v>0</v>
      </c>
      <c r="E14" s="539">
        <v>91982</v>
      </c>
      <c r="F14" s="539">
        <v>2278.8364732</v>
      </c>
      <c r="G14" s="539">
        <v>155232.0626982</v>
      </c>
      <c r="H14" s="539">
        <v>90819.261203400005</v>
      </c>
      <c r="I14" s="539">
        <v>248330.16037480001</v>
      </c>
      <c r="J14" s="532"/>
    </row>
    <row r="15" spans="1:26" s="540" customFormat="1" ht="64.5" customHeight="1">
      <c r="A15" s="538" t="s">
        <v>1074</v>
      </c>
      <c r="B15" s="539">
        <v>23.186799999999998</v>
      </c>
      <c r="C15" s="539">
        <v>0</v>
      </c>
      <c r="D15" s="539">
        <v>0</v>
      </c>
      <c r="E15" s="539">
        <v>23.186799999999998</v>
      </c>
      <c r="F15" s="539">
        <v>24.696000000000002</v>
      </c>
      <c r="G15" s="539">
        <v>891.57655899999997</v>
      </c>
      <c r="H15" s="539">
        <v>888.64176580000003</v>
      </c>
      <c r="I15" s="539">
        <v>1804.9143248</v>
      </c>
      <c r="J15" s="532"/>
    </row>
    <row r="16" spans="1:26" s="540" customFormat="1" ht="64.5" customHeight="1">
      <c r="A16" s="538" t="s">
        <v>1075</v>
      </c>
      <c r="B16" s="539">
        <v>143926.7850498</v>
      </c>
      <c r="C16" s="539">
        <v>0</v>
      </c>
      <c r="D16" s="539">
        <v>5580.4909104000008</v>
      </c>
      <c r="E16" s="539">
        <v>149507.2759602</v>
      </c>
      <c r="F16" s="539">
        <v>11964.741739999999</v>
      </c>
      <c r="G16" s="539">
        <v>213642.77423939999</v>
      </c>
      <c r="H16" s="539">
        <v>461161.93633940001</v>
      </c>
      <c r="I16" s="539">
        <v>686769.45231879991</v>
      </c>
      <c r="J16" s="532"/>
    </row>
    <row r="17" spans="1:10" s="540" customFormat="1" ht="64.5" customHeight="1">
      <c r="A17" s="538" t="s">
        <v>1076</v>
      </c>
      <c r="B17" s="539">
        <v>6000</v>
      </c>
      <c r="C17" s="539">
        <v>0</v>
      </c>
      <c r="D17" s="539">
        <v>0</v>
      </c>
      <c r="E17" s="539">
        <v>6000</v>
      </c>
      <c r="F17" s="539">
        <v>13081.774974</v>
      </c>
      <c r="G17" s="539">
        <v>783049.36502199993</v>
      </c>
      <c r="H17" s="539">
        <v>396727.37265979999</v>
      </c>
      <c r="I17" s="539">
        <v>1192858.5126558002</v>
      </c>
      <c r="J17" s="532"/>
    </row>
    <row r="18" spans="1:10" s="540" customFormat="1" ht="64.5" customHeight="1">
      <c r="A18" s="538" t="s">
        <v>1077</v>
      </c>
      <c r="B18" s="539">
        <v>0</v>
      </c>
      <c r="C18" s="539">
        <v>0</v>
      </c>
      <c r="D18" s="539">
        <v>0</v>
      </c>
      <c r="E18" s="539">
        <v>0</v>
      </c>
      <c r="F18" s="539">
        <v>164.83760999999998</v>
      </c>
      <c r="G18" s="539">
        <v>25097.031064800001</v>
      </c>
      <c r="H18" s="539">
        <v>53367.19857</v>
      </c>
      <c r="I18" s="539">
        <v>78629.067244799997</v>
      </c>
      <c r="J18" s="532"/>
    </row>
    <row r="19" spans="1:10" s="540" customFormat="1" ht="64.5" customHeight="1">
      <c r="A19" s="538" t="s">
        <v>1078</v>
      </c>
      <c r="B19" s="539">
        <v>0</v>
      </c>
      <c r="C19" s="539">
        <v>17130.944497799999</v>
      </c>
      <c r="D19" s="539">
        <v>0</v>
      </c>
      <c r="E19" s="539">
        <v>17130.944497799999</v>
      </c>
      <c r="F19" s="539">
        <v>516.19994580000002</v>
      </c>
      <c r="G19" s="539">
        <v>122434.3554464</v>
      </c>
      <c r="H19" s="539">
        <v>199694.11540759998</v>
      </c>
      <c r="I19" s="539">
        <v>322644.67079979996</v>
      </c>
      <c r="J19" s="532"/>
    </row>
    <row r="20" spans="1:10" s="540" customFormat="1" ht="64.5" customHeight="1">
      <c r="A20" s="538" t="s">
        <v>1079</v>
      </c>
      <c r="B20" s="539">
        <v>2355.3964500000002</v>
      </c>
      <c r="C20" s="539">
        <v>51.45</v>
      </c>
      <c r="D20" s="539">
        <v>0</v>
      </c>
      <c r="E20" s="539">
        <v>2406.84645</v>
      </c>
      <c r="F20" s="539">
        <v>118.21396</v>
      </c>
      <c r="G20" s="539">
        <v>3713.097483</v>
      </c>
      <c r="H20" s="539">
        <v>699.48389480000003</v>
      </c>
      <c r="I20" s="539">
        <v>4530.7953378000002</v>
      </c>
      <c r="J20" s="532"/>
    </row>
    <row r="21" spans="1:10" s="540" customFormat="1" ht="64.5" customHeight="1">
      <c r="A21" s="538" t="s">
        <v>1080</v>
      </c>
      <c r="B21" s="539">
        <v>0</v>
      </c>
      <c r="C21" s="539">
        <v>0</v>
      </c>
      <c r="D21" s="539">
        <v>0</v>
      </c>
      <c r="E21" s="539">
        <v>0</v>
      </c>
      <c r="F21" s="539">
        <v>3839.5493492000001</v>
      </c>
      <c r="G21" s="539">
        <v>108083.55026039999</v>
      </c>
      <c r="H21" s="539">
        <v>309194.9699582</v>
      </c>
      <c r="I21" s="539">
        <v>421118.06956779998</v>
      </c>
      <c r="J21" s="532"/>
    </row>
    <row r="22" spans="1:10" s="540" customFormat="1" ht="64.5" customHeight="1">
      <c r="A22" s="538" t="s">
        <v>1081</v>
      </c>
      <c r="B22" s="539">
        <v>0</v>
      </c>
      <c r="C22" s="539">
        <v>0</v>
      </c>
      <c r="D22" s="539">
        <v>0</v>
      </c>
      <c r="E22" s="539">
        <v>0</v>
      </c>
      <c r="F22" s="539">
        <v>0</v>
      </c>
      <c r="G22" s="539">
        <v>1934.5977531999999</v>
      </c>
      <c r="H22" s="539">
        <v>138.72895800000001</v>
      </c>
      <c r="I22" s="539">
        <v>2073.3267111999999</v>
      </c>
      <c r="J22" s="532"/>
    </row>
    <row r="23" spans="1:10" s="540" customFormat="1" ht="64.5" customHeight="1">
      <c r="A23" s="538" t="s">
        <v>1082</v>
      </c>
      <c r="B23" s="539">
        <v>0</v>
      </c>
      <c r="C23" s="539">
        <v>0</v>
      </c>
      <c r="D23" s="539">
        <v>0</v>
      </c>
      <c r="E23" s="539">
        <v>0</v>
      </c>
      <c r="F23" s="539">
        <v>42.919890000000002</v>
      </c>
      <c r="G23" s="539">
        <v>1977.0792656000001</v>
      </c>
      <c r="H23" s="539">
        <v>9035.8840806000007</v>
      </c>
      <c r="I23" s="539">
        <v>11055.883236199999</v>
      </c>
      <c r="J23" s="532"/>
    </row>
    <row r="24" spans="1:10" s="540" customFormat="1" ht="64.5" customHeight="1">
      <c r="A24" s="538" t="s">
        <v>1083</v>
      </c>
      <c r="B24" s="539">
        <v>0</v>
      </c>
      <c r="C24" s="539">
        <v>0</v>
      </c>
      <c r="D24" s="539">
        <v>0</v>
      </c>
      <c r="E24" s="539">
        <v>0</v>
      </c>
      <c r="F24" s="539">
        <v>4778.8434879999995</v>
      </c>
      <c r="G24" s="539">
        <v>27013.099078200001</v>
      </c>
      <c r="H24" s="539">
        <v>19254.859346999998</v>
      </c>
      <c r="I24" s="539">
        <v>51046.801913199997</v>
      </c>
      <c r="J24" s="532"/>
    </row>
    <row r="25" spans="1:10" s="540" customFormat="1" ht="64.5" customHeight="1">
      <c r="A25" s="538" t="s">
        <v>1084</v>
      </c>
      <c r="B25" s="539">
        <v>0</v>
      </c>
      <c r="C25" s="539">
        <v>0</v>
      </c>
      <c r="D25" s="539">
        <v>0</v>
      </c>
      <c r="E25" s="539">
        <v>0</v>
      </c>
      <c r="F25" s="539">
        <v>0</v>
      </c>
      <c r="G25" s="539">
        <v>1.3122400000000001</v>
      </c>
      <c r="H25" s="539">
        <v>0</v>
      </c>
      <c r="I25" s="539">
        <v>1.3122400000000001</v>
      </c>
      <c r="J25" s="532"/>
    </row>
    <row r="26" spans="1:10" s="540" customFormat="1" ht="64.5" customHeight="1">
      <c r="A26" s="538" t="s">
        <v>1085</v>
      </c>
      <c r="B26" s="539">
        <v>0</v>
      </c>
      <c r="C26" s="539">
        <v>0</v>
      </c>
      <c r="D26" s="539">
        <v>0</v>
      </c>
      <c r="E26" s="539">
        <v>0</v>
      </c>
      <c r="F26" s="539">
        <v>0</v>
      </c>
      <c r="G26" s="539">
        <v>3.2442199999999999</v>
      </c>
      <c r="H26" s="539">
        <v>0</v>
      </c>
      <c r="I26" s="539">
        <v>3.2442199999999999</v>
      </c>
      <c r="J26" s="532"/>
    </row>
    <row r="27" spans="1:10" s="545" customFormat="1" ht="98.25" customHeight="1">
      <c r="A27" s="542" t="s">
        <v>1086</v>
      </c>
      <c r="B27" s="543">
        <v>0</v>
      </c>
      <c r="C27" s="543">
        <v>0</v>
      </c>
      <c r="D27" s="543">
        <v>0</v>
      </c>
      <c r="E27" s="543">
        <v>0</v>
      </c>
      <c r="F27" s="543">
        <v>102.09487679999999</v>
      </c>
      <c r="G27" s="543">
        <v>274.54908419999998</v>
      </c>
      <c r="H27" s="543">
        <v>115.66992</v>
      </c>
      <c r="I27" s="543">
        <v>492.31388099999998</v>
      </c>
      <c r="J27" s="544"/>
    </row>
    <row r="28" spans="1:10" s="545" customFormat="1" ht="38.25" customHeight="1">
      <c r="A28" s="546" t="s">
        <v>1103</v>
      </c>
      <c r="B28" s="547">
        <f>SUM(B10:B27)</f>
        <v>224027.22829980002</v>
      </c>
      <c r="C28" s="547">
        <f t="shared" ref="C28:I28" si="0">SUM(C10:C27)</f>
        <v>37792.394497799993</v>
      </c>
      <c r="D28" s="547">
        <f t="shared" si="0"/>
        <v>5580.4909104000008</v>
      </c>
      <c r="E28" s="547">
        <f t="shared" si="0"/>
        <v>267400.11370800005</v>
      </c>
      <c r="F28" s="547">
        <f t="shared" si="0"/>
        <v>40896.079575399999</v>
      </c>
      <c r="G28" s="547">
        <f t="shared" si="0"/>
        <v>1513450.3017740001</v>
      </c>
      <c r="H28" s="547">
        <f t="shared" si="0"/>
        <v>1584737.7971004001</v>
      </c>
      <c r="I28" s="547">
        <f t="shared" si="0"/>
        <v>3139084.1784498002</v>
      </c>
      <c r="J28" s="544"/>
    </row>
    <row r="29" spans="1:10" ht="11.25" customHeight="1" thickBot="1">
      <c r="A29" s="548"/>
      <c r="B29" s="549"/>
      <c r="C29" s="550"/>
      <c r="D29" s="550"/>
      <c r="E29" s="550"/>
      <c r="F29" s="549"/>
      <c r="G29" s="549"/>
      <c r="H29" s="549"/>
      <c r="I29" s="549"/>
    </row>
    <row r="30" spans="1:10" s="554" customFormat="1" ht="27.75" customHeight="1" thickTop="1">
      <c r="A30" s="551" t="s">
        <v>1089</v>
      </c>
      <c r="B30" s="552"/>
      <c r="C30" s="553"/>
      <c r="D30" s="553"/>
      <c r="E30" s="553"/>
      <c r="J30" s="555"/>
    </row>
    <row r="31" spans="1:10" ht="24.75" hidden="1" customHeight="1">
      <c r="A31" s="551"/>
      <c r="B31" s="286"/>
      <c r="C31" s="382"/>
      <c r="D31" s="382"/>
      <c r="E31" s="382"/>
      <c r="F31" s="381"/>
      <c r="G31" s="381"/>
      <c r="H31" s="381"/>
      <c r="I31" s="381"/>
    </row>
    <row r="32" spans="1:10" ht="22.5" hidden="1" customHeight="1">
      <c r="A32" s="551"/>
      <c r="B32" s="286"/>
      <c r="C32" s="382"/>
      <c r="D32" s="382"/>
      <c r="E32" s="382"/>
      <c r="F32" s="381"/>
      <c r="G32" s="381"/>
      <c r="H32" s="381"/>
      <c r="I32" s="381"/>
    </row>
    <row r="33" spans="1:9" ht="13.5" hidden="1" customHeight="1">
      <c r="A33" s="380"/>
      <c r="B33" s="286"/>
      <c r="C33" s="382"/>
      <c r="D33" s="382"/>
      <c r="E33" s="382"/>
      <c r="F33" s="381"/>
      <c r="G33" s="381"/>
      <c r="H33" s="381"/>
      <c r="I33" s="381"/>
    </row>
    <row r="34" spans="1:9" ht="13.5" hidden="1" customHeight="1">
      <c r="A34" s="380"/>
      <c r="B34" s="286"/>
      <c r="C34" s="382"/>
      <c r="D34" s="382"/>
      <c r="E34" s="382"/>
      <c r="F34" s="381"/>
      <c r="G34" s="381"/>
      <c r="H34" s="381"/>
      <c r="I34" s="381"/>
    </row>
    <row r="35" spans="1:9" ht="13.5" hidden="1" customHeight="1">
      <c r="A35" s="380"/>
      <c r="B35" s="286"/>
      <c r="C35" s="382"/>
      <c r="D35" s="382"/>
      <c r="E35" s="382"/>
      <c r="F35" s="381"/>
      <c r="G35" s="381"/>
      <c r="H35" s="381"/>
      <c r="I35" s="381"/>
    </row>
    <row r="36" spans="1:9" ht="13.5" hidden="1" customHeight="1">
      <c r="A36" s="380"/>
      <c r="B36" s="286"/>
      <c r="C36" s="382"/>
      <c r="D36" s="382"/>
      <c r="E36" s="382"/>
      <c r="F36" s="381"/>
      <c r="G36" s="381"/>
      <c r="H36" s="381"/>
      <c r="I36" s="381"/>
    </row>
    <row r="37" spans="1:9" ht="13.5" hidden="1" customHeight="1">
      <c r="A37" s="386"/>
      <c r="B37" s="157"/>
      <c r="C37" s="382"/>
      <c r="D37" s="382"/>
      <c r="E37" s="382"/>
      <c r="F37" s="381"/>
      <c r="G37" s="381"/>
      <c r="H37" s="381"/>
      <c r="I37" s="381"/>
    </row>
    <row r="38" spans="1:9" ht="13.5" hidden="1" customHeight="1">
      <c r="A38" s="380"/>
      <c r="B38" s="157"/>
      <c r="C38" s="382"/>
      <c r="D38" s="382"/>
      <c r="E38" s="382"/>
      <c r="F38" s="381"/>
      <c r="G38" s="381"/>
      <c r="H38" s="381"/>
      <c r="I38" s="381"/>
    </row>
    <row r="39" spans="1:9" ht="13.5" hidden="1" customHeight="1">
      <c r="A39" s="380"/>
      <c r="B39" s="157"/>
      <c r="C39" s="382"/>
      <c r="D39" s="382"/>
      <c r="E39" s="382"/>
      <c r="F39" s="381"/>
      <c r="G39" s="381"/>
      <c r="H39" s="381"/>
      <c r="I39" s="381"/>
    </row>
    <row r="40" spans="1:9" ht="13.5" hidden="1" customHeight="1">
      <c r="A40" s="380"/>
      <c r="B40" s="157"/>
      <c r="C40" s="382"/>
      <c r="D40" s="382"/>
      <c r="E40" s="382"/>
      <c r="F40" s="381"/>
      <c r="G40" s="381"/>
      <c r="H40" s="381"/>
      <c r="I40" s="381"/>
    </row>
    <row r="41" spans="1:9" ht="13.5" hidden="1" customHeight="1">
      <c r="A41" s="380"/>
      <c r="B41" s="157"/>
      <c r="C41" s="382"/>
      <c r="D41" s="382"/>
      <c r="E41" s="382"/>
      <c r="F41" s="381"/>
      <c r="G41" s="381"/>
      <c r="H41" s="381"/>
      <c r="I41" s="381"/>
    </row>
    <row r="42" spans="1:9" ht="13.5" hidden="1" customHeight="1">
      <c r="A42" s="380"/>
      <c r="B42" s="157"/>
      <c r="C42" s="382"/>
      <c r="D42" s="382"/>
      <c r="E42" s="382"/>
      <c r="F42" s="381"/>
      <c r="G42" s="381"/>
      <c r="H42" s="381"/>
      <c r="I42" s="381"/>
    </row>
    <row r="43" spans="1:9" ht="13.5" hidden="1" customHeight="1">
      <c r="A43" s="386"/>
      <c r="B43" s="157"/>
      <c r="C43" s="382"/>
      <c r="D43" s="382"/>
      <c r="E43" s="382"/>
      <c r="F43" s="381"/>
      <c r="G43" s="381"/>
      <c r="H43" s="381"/>
      <c r="I43" s="381"/>
    </row>
    <row r="44" spans="1:9" ht="13.5" hidden="1" customHeight="1">
      <c r="A44" s="380"/>
      <c r="B44" s="286"/>
      <c r="C44" s="382"/>
      <c r="D44" s="382"/>
      <c r="E44" s="382"/>
      <c r="F44" s="381"/>
      <c r="G44" s="381"/>
      <c r="H44" s="381"/>
      <c r="I44" s="381"/>
    </row>
    <row r="45" spans="1:9" ht="13.5" hidden="1" customHeight="1">
      <c r="A45" s="380"/>
      <c r="B45" s="286"/>
      <c r="C45" s="382"/>
      <c r="D45" s="382"/>
      <c r="E45" s="382"/>
      <c r="F45" s="381"/>
      <c r="G45" s="381"/>
      <c r="H45" s="381"/>
      <c r="I45" s="381"/>
    </row>
    <row r="46" spans="1:9" ht="13.5" hidden="1" customHeight="1">
      <c r="A46" s="380"/>
      <c r="B46" s="286"/>
      <c r="C46" s="382"/>
      <c r="D46" s="382"/>
      <c r="E46" s="382"/>
      <c r="F46" s="381"/>
      <c r="G46" s="381"/>
      <c r="H46" s="381"/>
      <c r="I46" s="381"/>
    </row>
    <row r="47" spans="1:9" ht="13.5" hidden="1" customHeight="1">
      <c r="A47" s="386"/>
      <c r="B47" s="286"/>
      <c r="C47" s="382"/>
      <c r="D47" s="382"/>
      <c r="E47" s="382"/>
      <c r="F47" s="381"/>
      <c r="G47" s="381"/>
      <c r="H47" s="381"/>
      <c r="I47" s="381"/>
    </row>
    <row r="48" spans="1:9" ht="13.5" hidden="1" customHeight="1">
      <c r="A48" s="380"/>
      <c r="B48" s="286"/>
      <c r="C48" s="382"/>
      <c r="D48" s="382"/>
      <c r="E48" s="382"/>
      <c r="F48" s="381"/>
      <c r="G48" s="381"/>
      <c r="H48" s="381"/>
      <c r="I48" s="381"/>
    </row>
    <row r="49" spans="1:9" ht="13.5" hidden="1" customHeight="1">
      <c r="A49" s="380"/>
      <c r="B49" s="286"/>
      <c r="C49" s="382"/>
      <c r="D49" s="382"/>
      <c r="E49" s="382"/>
      <c r="F49" s="381"/>
      <c r="G49" s="381"/>
      <c r="H49" s="381"/>
      <c r="I49" s="381"/>
    </row>
    <row r="50" spans="1:9" ht="13.5" hidden="1" customHeight="1">
      <c r="A50" s="380"/>
      <c r="B50" s="286"/>
      <c r="C50" s="382"/>
      <c r="D50" s="382"/>
      <c r="E50" s="382"/>
      <c r="F50" s="381"/>
      <c r="G50" s="381"/>
      <c r="H50" s="381"/>
      <c r="I50" s="381"/>
    </row>
    <row r="51" spans="1:9" ht="13.5" hidden="1" customHeight="1">
      <c r="A51" s="380"/>
      <c r="B51" s="286"/>
      <c r="C51" s="382"/>
      <c r="D51" s="382"/>
      <c r="E51" s="382"/>
      <c r="F51" s="381"/>
      <c r="G51" s="381"/>
      <c r="H51" s="381"/>
      <c r="I51" s="381"/>
    </row>
    <row r="52" spans="1:9" ht="13.5" hidden="1" customHeight="1">
      <c r="A52" s="386"/>
      <c r="B52" s="286"/>
      <c r="C52" s="382"/>
      <c r="D52" s="382"/>
      <c r="E52" s="382"/>
      <c r="F52" s="381"/>
      <c r="G52" s="381"/>
      <c r="H52" s="381"/>
      <c r="I52" s="381"/>
    </row>
    <row r="53" spans="1:9" ht="13.5" hidden="1" customHeight="1">
      <c r="A53" s="380"/>
      <c r="B53" s="286"/>
      <c r="C53" s="382"/>
      <c r="D53" s="382"/>
      <c r="E53" s="382"/>
      <c r="F53" s="381"/>
      <c r="G53" s="381"/>
      <c r="H53" s="381"/>
      <c r="I53" s="381"/>
    </row>
    <row r="54" spans="1:9" ht="13.5" hidden="1" customHeight="1">
      <c r="A54" s="380"/>
      <c r="B54" s="286"/>
      <c r="C54" s="382"/>
      <c r="D54" s="382"/>
      <c r="E54" s="382"/>
      <c r="F54" s="381"/>
      <c r="G54" s="381"/>
      <c r="H54" s="381"/>
      <c r="I54" s="381"/>
    </row>
    <row r="55" spans="1:9" ht="13.5" hidden="1" customHeight="1">
      <c r="A55" s="380"/>
      <c r="B55" s="286"/>
      <c r="C55" s="382"/>
      <c r="D55" s="382"/>
      <c r="E55" s="382"/>
      <c r="F55" s="381"/>
      <c r="G55" s="381"/>
      <c r="H55" s="381"/>
      <c r="I55" s="381"/>
    </row>
    <row r="56" spans="1:9" ht="9" hidden="1" customHeight="1">
      <c r="A56" s="384"/>
      <c r="B56" s="286"/>
      <c r="C56" s="382"/>
      <c r="D56" s="382"/>
      <c r="E56" s="382"/>
      <c r="F56" s="381"/>
      <c r="G56" s="381"/>
      <c r="H56" s="381"/>
      <c r="I56" s="381"/>
    </row>
    <row r="57" spans="1:9" ht="9" hidden="1" customHeight="1">
      <c r="A57" s="384"/>
      <c r="B57" s="286"/>
      <c r="C57" s="382"/>
      <c r="D57" s="382"/>
      <c r="E57" s="382"/>
      <c r="F57" s="381"/>
      <c r="G57" s="381"/>
      <c r="H57" s="381"/>
      <c r="I57" s="381"/>
    </row>
    <row r="58" spans="1:9" ht="9" hidden="1" customHeight="1">
      <c r="A58" s="384"/>
      <c r="B58" s="286"/>
      <c r="C58" s="382"/>
      <c r="D58" s="382"/>
      <c r="E58" s="382"/>
      <c r="F58" s="381"/>
      <c r="G58" s="381"/>
      <c r="H58" s="381"/>
      <c r="I58" s="381"/>
    </row>
    <row r="59" spans="1:9" ht="9" hidden="1" customHeight="1">
      <c r="A59" s="384"/>
      <c r="B59" s="286"/>
      <c r="C59" s="382"/>
      <c r="D59" s="382"/>
      <c r="E59" s="382"/>
      <c r="F59" s="381"/>
      <c r="G59" s="381"/>
      <c r="H59" s="381"/>
      <c r="I59" s="381"/>
    </row>
    <row r="60" spans="1:9" ht="9" hidden="1" customHeight="1">
      <c r="A60" s="385"/>
      <c r="B60" s="286"/>
      <c r="C60" s="382"/>
      <c r="D60" s="382"/>
      <c r="E60" s="382"/>
      <c r="F60" s="381"/>
      <c r="G60" s="381"/>
      <c r="H60" s="381"/>
      <c r="I60" s="381"/>
    </row>
    <row r="61" spans="1:9" ht="9" hidden="1" customHeight="1">
      <c r="A61" s="385"/>
      <c r="C61" s="382"/>
      <c r="D61" s="382"/>
      <c r="E61" s="382"/>
      <c r="F61" s="381"/>
      <c r="G61" s="381"/>
      <c r="H61" s="381"/>
      <c r="I61" s="381"/>
    </row>
    <row r="62" spans="1:9" ht="9" hidden="1" customHeight="1">
      <c r="A62" s="386"/>
      <c r="C62" s="382"/>
      <c r="D62" s="382"/>
      <c r="E62" s="382"/>
      <c r="F62" s="381"/>
      <c r="G62" s="381"/>
      <c r="H62" s="381"/>
      <c r="I62" s="381"/>
    </row>
    <row r="63" spans="1:9" ht="9" hidden="1" customHeight="1">
      <c r="A63" s="380"/>
      <c r="C63" s="382"/>
      <c r="D63" s="382"/>
      <c r="E63" s="382"/>
      <c r="F63" s="381"/>
      <c r="G63" s="381"/>
      <c r="H63" s="381"/>
      <c r="I63" s="381"/>
    </row>
    <row r="64" spans="1:9" ht="9" hidden="1" customHeight="1">
      <c r="A64" s="380"/>
      <c r="C64" s="382"/>
      <c r="D64" s="382"/>
      <c r="E64" s="382"/>
      <c r="F64" s="381"/>
      <c r="G64" s="381"/>
      <c r="H64" s="381"/>
      <c r="I64" s="381"/>
    </row>
    <row r="65" spans="1:9" ht="9" hidden="1" customHeight="1">
      <c r="A65" s="380"/>
      <c r="C65" s="382"/>
      <c r="D65" s="382"/>
      <c r="E65" s="382"/>
      <c r="F65" s="381"/>
      <c r="G65" s="381"/>
      <c r="H65" s="381"/>
      <c r="I65" s="381"/>
    </row>
    <row r="66" spans="1:9" ht="9" hidden="1" customHeight="1">
      <c r="A66" s="380"/>
      <c r="C66" s="382"/>
      <c r="D66" s="382"/>
      <c r="E66" s="382"/>
      <c r="F66" s="381"/>
      <c r="G66" s="381"/>
      <c r="H66" s="381"/>
      <c r="I66" s="381"/>
    </row>
    <row r="67" spans="1:9" ht="9" hidden="1" customHeight="1">
      <c r="A67" s="384"/>
      <c r="C67" s="382"/>
      <c r="D67" s="382"/>
      <c r="E67" s="382"/>
      <c r="F67" s="381"/>
      <c r="G67" s="381"/>
      <c r="H67" s="381"/>
      <c r="I67" s="381"/>
    </row>
    <row r="68" spans="1:9" ht="9" hidden="1" customHeight="1">
      <c r="A68" s="386"/>
      <c r="C68" s="382"/>
      <c r="D68" s="382"/>
      <c r="E68" s="382"/>
      <c r="F68" s="381"/>
      <c r="G68" s="381"/>
      <c r="H68" s="381"/>
      <c r="I68" s="381"/>
    </row>
    <row r="69" spans="1:9" ht="9" hidden="1" customHeight="1">
      <c r="A69" s="380"/>
      <c r="C69" s="382"/>
      <c r="D69" s="382"/>
      <c r="E69" s="382"/>
      <c r="F69" s="381"/>
      <c r="G69" s="381"/>
      <c r="H69" s="381"/>
      <c r="I69" s="381"/>
    </row>
    <row r="70" spans="1:9" ht="9" hidden="1" customHeight="1">
      <c r="A70" s="380"/>
      <c r="C70" s="382"/>
      <c r="D70" s="382"/>
      <c r="E70" s="382"/>
      <c r="F70" s="381"/>
      <c r="G70" s="381"/>
      <c r="H70" s="381"/>
      <c r="I70" s="381"/>
    </row>
    <row r="71" spans="1:9" ht="9" hidden="1" customHeight="1">
      <c r="A71" s="380"/>
      <c r="C71" s="382"/>
      <c r="D71" s="382"/>
      <c r="E71" s="382"/>
      <c r="F71" s="381"/>
      <c r="G71" s="381"/>
      <c r="H71" s="381"/>
      <c r="I71" s="381"/>
    </row>
    <row r="72" spans="1:9" ht="9" hidden="1" customHeight="1">
      <c r="A72" s="380"/>
      <c r="C72" s="382"/>
      <c r="D72" s="382"/>
      <c r="E72" s="382"/>
      <c r="F72" s="381"/>
      <c r="G72" s="381"/>
      <c r="H72" s="381"/>
      <c r="I72" s="381"/>
    </row>
    <row r="73" spans="1:9" ht="9" hidden="1" customHeight="1">
      <c r="A73" s="384"/>
      <c r="C73" s="382"/>
      <c r="D73" s="382"/>
      <c r="E73" s="382"/>
      <c r="F73" s="381"/>
      <c r="G73" s="381"/>
      <c r="H73" s="381"/>
      <c r="I73" s="381"/>
    </row>
    <row r="74" spans="1:9" ht="9" hidden="1" customHeight="1">
      <c r="A74" s="386"/>
      <c r="C74" s="382"/>
      <c r="D74" s="382"/>
      <c r="E74" s="382"/>
      <c r="F74" s="381"/>
      <c r="G74" s="381"/>
      <c r="H74" s="381"/>
      <c r="I74" s="381"/>
    </row>
    <row r="75" spans="1:9" ht="9" hidden="1" customHeight="1">
      <c r="A75" s="380"/>
      <c r="C75" s="382"/>
      <c r="D75" s="382"/>
      <c r="E75" s="382"/>
      <c r="F75" s="381"/>
      <c r="G75" s="381"/>
      <c r="H75" s="381"/>
      <c r="I75" s="381"/>
    </row>
    <row r="76" spans="1:9" ht="9" hidden="1" customHeight="1">
      <c r="A76" s="380"/>
      <c r="C76" s="382"/>
      <c r="D76" s="382"/>
      <c r="E76" s="382"/>
      <c r="F76" s="381"/>
      <c r="G76" s="381"/>
      <c r="H76" s="381"/>
      <c r="I76" s="381"/>
    </row>
    <row r="77" spans="1:9" ht="9" hidden="1" customHeight="1">
      <c r="A77" s="380"/>
      <c r="C77" s="382"/>
      <c r="D77" s="382"/>
      <c r="E77" s="382"/>
      <c r="F77" s="381"/>
      <c r="G77" s="381"/>
      <c r="H77" s="381"/>
      <c r="I77" s="381"/>
    </row>
    <row r="78" spans="1:9" ht="9" hidden="1" customHeight="1">
      <c r="A78" s="380"/>
      <c r="C78" s="382"/>
      <c r="D78" s="382"/>
      <c r="E78" s="382"/>
      <c r="F78" s="381"/>
      <c r="G78" s="381"/>
      <c r="H78" s="381"/>
      <c r="I78" s="381"/>
    </row>
    <row r="79" spans="1:9" hidden="1">
      <c r="A79" s="380"/>
      <c r="C79" s="286"/>
      <c r="D79" s="286"/>
      <c r="E79" s="286"/>
    </row>
    <row r="80" spans="1:9" hidden="1">
      <c r="A80" s="380"/>
      <c r="C80" s="286"/>
      <c r="D80" s="286"/>
      <c r="E80" s="286"/>
    </row>
    <row r="81" spans="1:5" hidden="1">
      <c r="A81" s="380"/>
      <c r="C81" s="286"/>
      <c r="D81" s="286"/>
      <c r="E81" s="286"/>
    </row>
    <row r="82" spans="1:5" hidden="1">
      <c r="A82" s="380"/>
      <c r="C82" s="286"/>
      <c r="D82" s="286"/>
      <c r="E82" s="286"/>
    </row>
    <row r="83" spans="1:5" hidden="1">
      <c r="A83" s="384"/>
      <c r="C83" s="286"/>
      <c r="D83" s="286"/>
      <c r="E83" s="286"/>
    </row>
    <row r="84" spans="1:5" hidden="1">
      <c r="A84" s="386"/>
      <c r="C84" s="286"/>
      <c r="D84" s="286"/>
      <c r="E84" s="286"/>
    </row>
    <row r="85" spans="1:5" hidden="1">
      <c r="A85" s="380"/>
      <c r="C85" s="286"/>
      <c r="D85" s="286"/>
      <c r="E85" s="286"/>
    </row>
    <row r="86" spans="1:5" hidden="1">
      <c r="A86" s="380"/>
      <c r="C86" s="286"/>
      <c r="D86" s="286"/>
      <c r="E86" s="286"/>
    </row>
    <row r="87" spans="1:5" hidden="1">
      <c r="A87" s="380"/>
      <c r="C87" s="286"/>
      <c r="D87" s="286"/>
      <c r="E87" s="286"/>
    </row>
    <row r="88" spans="1:5" hidden="1">
      <c r="A88" s="380"/>
      <c r="C88" s="286"/>
      <c r="D88" s="286"/>
      <c r="E88" s="286"/>
    </row>
    <row r="89" spans="1:5" hidden="1">
      <c r="A89" s="380"/>
      <c r="C89" s="286"/>
      <c r="D89" s="286"/>
      <c r="E89" s="286"/>
    </row>
    <row r="90" spans="1:5" hidden="1">
      <c r="A90" s="380"/>
      <c r="C90" s="286"/>
      <c r="D90" s="286"/>
      <c r="E90" s="286"/>
    </row>
    <row r="91" spans="1:5" hidden="1">
      <c r="A91" s="380"/>
      <c r="C91" s="286"/>
      <c r="D91" s="286"/>
      <c r="E91" s="286"/>
    </row>
    <row r="92" spans="1:5" hidden="1">
      <c r="A92" s="380"/>
      <c r="C92" s="286"/>
      <c r="D92" s="286"/>
      <c r="E92" s="286"/>
    </row>
    <row r="93" spans="1:5" hidden="1">
      <c r="A93" s="380"/>
      <c r="C93" s="286"/>
      <c r="D93" s="286"/>
      <c r="E93" s="286"/>
    </row>
    <row r="94" spans="1:5" hidden="1">
      <c r="A94" s="386"/>
      <c r="C94" s="286"/>
      <c r="D94" s="286"/>
      <c r="E94" s="286"/>
    </row>
    <row r="95" spans="1:5" hidden="1">
      <c r="A95" s="380"/>
      <c r="C95" s="286"/>
      <c r="D95" s="286"/>
      <c r="E95" s="286"/>
    </row>
    <row r="96" spans="1:5" hidden="1">
      <c r="A96" s="380"/>
      <c r="C96" s="286"/>
      <c r="D96" s="286"/>
      <c r="E96" s="286"/>
    </row>
    <row r="97" spans="1:5" hidden="1">
      <c r="A97" s="380"/>
      <c r="C97" s="286"/>
      <c r="D97" s="286"/>
      <c r="E97" s="286"/>
    </row>
    <row r="98" spans="1:5" hidden="1">
      <c r="A98" s="387"/>
      <c r="C98" s="286"/>
      <c r="D98" s="286"/>
      <c r="E98" s="286"/>
    </row>
    <row r="99" spans="1:5" hidden="1">
      <c r="A99" s="387"/>
      <c r="C99" s="286"/>
      <c r="D99" s="286"/>
      <c r="E99" s="286"/>
    </row>
    <row r="100" spans="1:5" hidden="1">
      <c r="A100" s="387"/>
      <c r="C100" s="286"/>
      <c r="D100" s="286"/>
      <c r="E100" s="286"/>
    </row>
    <row r="101" spans="1:5" hidden="1">
      <c r="A101" s="387"/>
      <c r="C101" s="286"/>
      <c r="D101" s="286"/>
      <c r="E101" s="286"/>
    </row>
    <row r="102" spans="1:5" hidden="1">
      <c r="A102" s="387"/>
      <c r="C102" s="286"/>
      <c r="D102" s="286"/>
      <c r="E102" s="286"/>
    </row>
    <row r="103" spans="1:5" hidden="1">
      <c r="A103" s="387"/>
      <c r="C103" s="286"/>
      <c r="D103" s="286"/>
      <c r="E103" s="286"/>
    </row>
    <row r="104" spans="1:5" hidden="1">
      <c r="A104" s="387"/>
      <c r="C104" s="286"/>
      <c r="D104" s="286"/>
      <c r="E104" s="286"/>
    </row>
    <row r="105" spans="1:5" hidden="1">
      <c r="A105" s="387"/>
      <c r="C105" s="286"/>
      <c r="D105" s="286"/>
      <c r="E105" s="286"/>
    </row>
    <row r="106" spans="1:5" hidden="1">
      <c r="A106" s="387"/>
      <c r="C106" s="286"/>
      <c r="D106" s="286"/>
      <c r="E106" s="286"/>
    </row>
    <row r="107" spans="1:5" ht="15.75" hidden="1">
      <c r="A107" s="388"/>
      <c r="C107" s="286"/>
      <c r="D107" s="286"/>
      <c r="E107" s="286"/>
    </row>
    <row r="108" spans="1:5" ht="15.75" hidden="1">
      <c r="A108" s="388"/>
      <c r="C108" s="286"/>
      <c r="D108" s="286"/>
      <c r="E108" s="286"/>
    </row>
    <row r="109" spans="1:5" ht="15.75" hidden="1">
      <c r="A109" s="388"/>
      <c r="C109" s="286"/>
      <c r="D109" s="286"/>
      <c r="E109" s="286"/>
    </row>
    <row r="110" spans="1:5" ht="15.75" hidden="1">
      <c r="A110" s="388"/>
      <c r="C110" s="286"/>
      <c r="D110" s="286"/>
      <c r="E110" s="286"/>
    </row>
    <row r="111" spans="1:5" ht="15.75" hidden="1">
      <c r="A111" s="388"/>
      <c r="C111" s="286"/>
      <c r="D111" s="286"/>
      <c r="E111" s="286"/>
    </row>
    <row r="112" spans="1:5" ht="15.75" hidden="1">
      <c r="A112" s="388"/>
      <c r="C112" s="286"/>
      <c r="D112" s="286"/>
      <c r="E112" s="286"/>
    </row>
    <row r="113" spans="1:5" ht="15.75" hidden="1">
      <c r="A113" s="388"/>
      <c r="C113" s="286"/>
      <c r="D113" s="286"/>
      <c r="E113" s="286"/>
    </row>
    <row r="114" spans="1:5" ht="15.75" hidden="1">
      <c r="A114" s="388"/>
      <c r="C114" s="286"/>
      <c r="D114" s="286"/>
      <c r="E114" s="286"/>
    </row>
    <row r="115" spans="1:5" ht="15.75" hidden="1">
      <c r="A115" s="388"/>
      <c r="C115" s="286"/>
      <c r="D115" s="286"/>
      <c r="E115" s="286"/>
    </row>
    <row r="116" spans="1:5" ht="15.75" hidden="1">
      <c r="A116" s="388"/>
      <c r="C116" s="286"/>
      <c r="D116" s="286"/>
      <c r="E116" s="286"/>
    </row>
    <row r="117" spans="1:5" ht="15.75" hidden="1">
      <c r="A117" s="388"/>
      <c r="C117" s="286"/>
      <c r="D117" s="286"/>
      <c r="E117" s="286"/>
    </row>
    <row r="118" spans="1:5" ht="15.75" hidden="1">
      <c r="A118" s="388"/>
      <c r="C118" s="286"/>
      <c r="D118" s="286"/>
      <c r="E118" s="286"/>
    </row>
    <row r="119" spans="1:5" ht="15.75" hidden="1">
      <c r="A119" s="388"/>
      <c r="C119" s="286"/>
      <c r="D119" s="286"/>
      <c r="E119" s="286"/>
    </row>
    <row r="120" spans="1:5" ht="15.75" hidden="1">
      <c r="A120" s="388"/>
    </row>
    <row r="121" spans="1:5" ht="15.75" hidden="1">
      <c r="A121" s="388"/>
    </row>
    <row r="122" spans="1:5" ht="15.75" hidden="1">
      <c r="A122" s="388"/>
    </row>
    <row r="123" spans="1:5" ht="15.75" hidden="1">
      <c r="A123" s="388"/>
    </row>
    <row r="124" spans="1:5" ht="15.75" hidden="1">
      <c r="A124" s="388"/>
    </row>
    <row r="125" spans="1:5" ht="15.75" hidden="1">
      <c r="A125" s="388"/>
    </row>
    <row r="126" spans="1:5" ht="15.75" hidden="1">
      <c r="A126" s="388"/>
    </row>
    <row r="127" spans="1:5" ht="15.75" hidden="1">
      <c r="A127" s="388"/>
    </row>
    <row r="128" spans="1:5"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R653"/>
  <sheetViews>
    <sheetView topLeftCell="A2" zoomScale="41" zoomScaleNormal="41" workbookViewId="0">
      <selection activeCell="C15" sqref="C15"/>
    </sheetView>
  </sheetViews>
  <sheetFormatPr defaultColWidth="0" defaultRowHeight="12.75" zeroHeight="1"/>
  <cols>
    <col min="1" max="1" width="133.42578125" style="207" customWidth="1"/>
    <col min="2" max="2" width="29.140625" style="204" customWidth="1"/>
    <col min="3" max="3" width="32.7109375" style="204" customWidth="1"/>
    <col min="4" max="4" width="31.28515625" style="204" customWidth="1"/>
    <col min="5" max="5" width="31" style="204" customWidth="1"/>
    <col min="6" max="6" width="29.140625" style="204" customWidth="1"/>
    <col min="7" max="7" width="32.7109375" style="204" customWidth="1"/>
    <col min="8" max="8" width="31.28515625" style="204" customWidth="1"/>
    <col min="9" max="9" width="31" style="204" customWidth="1"/>
    <col min="10" max="10" width="4.5703125" style="203" hidden="1"/>
    <col min="11" max="256" width="9.140625" style="204" hidden="1"/>
    <col min="257" max="257" width="133.42578125" style="204" hidden="1"/>
    <col min="258" max="258" width="29.140625" style="204" hidden="1"/>
    <col min="259" max="259" width="32.7109375" style="204" hidden="1"/>
    <col min="260" max="260" width="31.28515625" style="204" hidden="1"/>
    <col min="261" max="261" width="31" style="204" hidden="1"/>
    <col min="262" max="262" width="29.140625" style="204" hidden="1"/>
    <col min="263" max="263" width="32.7109375" style="204" hidden="1"/>
    <col min="264" max="264" width="31.28515625" style="204" hidden="1"/>
    <col min="265" max="265" width="31" style="204" hidden="1"/>
    <col min="266" max="266" width="4.5703125" style="204" hidden="1"/>
    <col min="267" max="512" width="9.140625" style="204" hidden="1"/>
    <col min="513" max="513" width="133.42578125" style="204" hidden="1"/>
    <col min="514" max="514" width="29.140625" style="204" hidden="1"/>
    <col min="515" max="515" width="32.7109375" style="204" hidden="1"/>
    <col min="516" max="516" width="31.28515625" style="204" hidden="1"/>
    <col min="517" max="517" width="31" style="204" hidden="1"/>
    <col min="518" max="518" width="29.140625" style="204" hidden="1"/>
    <col min="519" max="519" width="32.7109375" style="204" hidden="1"/>
    <col min="520" max="520" width="31.28515625" style="204" hidden="1"/>
    <col min="521" max="521" width="31" style="204" hidden="1"/>
    <col min="522" max="522" width="4.5703125" style="204" hidden="1"/>
    <col min="523" max="768" width="9.140625" style="204" hidden="1"/>
    <col min="769" max="769" width="133.42578125" style="204" hidden="1"/>
    <col min="770" max="770" width="29.140625" style="204" hidden="1"/>
    <col min="771" max="771" width="32.7109375" style="204" hidden="1"/>
    <col min="772" max="772" width="31.28515625" style="204" hidden="1"/>
    <col min="773" max="773" width="31" style="204" hidden="1"/>
    <col min="774" max="774" width="29.140625" style="204" hidden="1"/>
    <col min="775" max="775" width="32.7109375" style="204" hidden="1"/>
    <col min="776" max="776" width="31.28515625" style="204" hidden="1"/>
    <col min="777" max="777" width="31" style="204" hidden="1"/>
    <col min="778" max="778" width="4.5703125" style="204" hidden="1"/>
    <col min="779" max="1024" width="9.140625" style="204" hidden="1"/>
    <col min="1025" max="1025" width="133.42578125" style="204" hidden="1"/>
    <col min="1026" max="1026" width="29.140625" style="204" hidden="1"/>
    <col min="1027" max="1027" width="32.7109375" style="204" hidden="1"/>
    <col min="1028" max="1028" width="31.28515625" style="204" hidden="1"/>
    <col min="1029" max="1029" width="31" style="204" hidden="1"/>
    <col min="1030" max="1030" width="29.140625" style="204" hidden="1"/>
    <col min="1031" max="1031" width="32.7109375" style="204" hidden="1"/>
    <col min="1032" max="1032" width="31.28515625" style="204" hidden="1"/>
    <col min="1033" max="1033" width="31" style="204" hidden="1"/>
    <col min="1034" max="1034" width="4.5703125" style="204" hidden="1"/>
    <col min="1035" max="1280" width="9.140625" style="204" hidden="1"/>
    <col min="1281" max="1281" width="133.42578125" style="204" hidden="1"/>
    <col min="1282" max="1282" width="29.140625" style="204" hidden="1"/>
    <col min="1283" max="1283" width="32.7109375" style="204" hidden="1"/>
    <col min="1284" max="1284" width="31.28515625" style="204" hidden="1"/>
    <col min="1285" max="1285" width="31" style="204" hidden="1"/>
    <col min="1286" max="1286" width="29.140625" style="204" hidden="1"/>
    <col min="1287" max="1287" width="32.7109375" style="204" hidden="1"/>
    <col min="1288" max="1288" width="31.28515625" style="204" hidden="1"/>
    <col min="1289" max="1289" width="31" style="204" hidden="1"/>
    <col min="1290" max="1290" width="4.5703125" style="204" hidden="1"/>
    <col min="1291" max="1536" width="9.140625" style="204" hidden="1"/>
    <col min="1537" max="1537" width="133.42578125" style="204" hidden="1"/>
    <col min="1538" max="1538" width="29.140625" style="204" hidden="1"/>
    <col min="1539" max="1539" width="32.7109375" style="204" hidden="1"/>
    <col min="1540" max="1540" width="31.28515625" style="204" hidden="1"/>
    <col min="1541" max="1541" width="31" style="204" hidden="1"/>
    <col min="1542" max="1542" width="29.140625" style="204" hidden="1"/>
    <col min="1543" max="1543" width="32.7109375" style="204" hidden="1"/>
    <col min="1544" max="1544" width="31.28515625" style="204" hidden="1"/>
    <col min="1545" max="1545" width="31" style="204" hidden="1"/>
    <col min="1546" max="1546" width="4.5703125" style="204" hidden="1"/>
    <col min="1547" max="1792" width="9.140625" style="204" hidden="1"/>
    <col min="1793" max="1793" width="133.42578125" style="204" hidden="1"/>
    <col min="1794" max="1794" width="29.140625" style="204" hidden="1"/>
    <col min="1795" max="1795" width="32.7109375" style="204" hidden="1"/>
    <col min="1796" max="1796" width="31.28515625" style="204" hidden="1"/>
    <col min="1797" max="1797" width="31" style="204" hidden="1"/>
    <col min="1798" max="1798" width="29.140625" style="204" hidden="1"/>
    <col min="1799" max="1799" width="32.7109375" style="204" hidden="1"/>
    <col min="1800" max="1800" width="31.28515625" style="204" hidden="1"/>
    <col min="1801" max="1801" width="31" style="204" hidden="1"/>
    <col min="1802" max="1802" width="4.5703125" style="204" hidden="1"/>
    <col min="1803" max="2048" width="9.140625" style="204" hidden="1"/>
    <col min="2049" max="2049" width="133.42578125" style="204" hidden="1"/>
    <col min="2050" max="2050" width="29.140625" style="204" hidden="1"/>
    <col min="2051" max="2051" width="32.7109375" style="204" hidden="1"/>
    <col min="2052" max="2052" width="31.28515625" style="204" hidden="1"/>
    <col min="2053" max="2053" width="31" style="204" hidden="1"/>
    <col min="2054" max="2054" width="29.140625" style="204" hidden="1"/>
    <col min="2055" max="2055" width="32.7109375" style="204" hidden="1"/>
    <col min="2056" max="2056" width="31.28515625" style="204" hidden="1"/>
    <col min="2057" max="2057" width="31" style="204" hidden="1"/>
    <col min="2058" max="2058" width="4.5703125" style="204" hidden="1"/>
    <col min="2059" max="2304" width="9.140625" style="204" hidden="1"/>
    <col min="2305" max="2305" width="133.42578125" style="204" hidden="1"/>
    <col min="2306" max="2306" width="29.140625" style="204" hidden="1"/>
    <col min="2307" max="2307" width="32.7109375" style="204" hidden="1"/>
    <col min="2308" max="2308" width="31.28515625" style="204" hidden="1"/>
    <col min="2309" max="2309" width="31" style="204" hidden="1"/>
    <col min="2310" max="2310" width="29.140625" style="204" hidden="1"/>
    <col min="2311" max="2311" width="32.7109375" style="204" hidden="1"/>
    <col min="2312" max="2312" width="31.28515625" style="204" hidden="1"/>
    <col min="2313" max="2313" width="31" style="204" hidden="1"/>
    <col min="2314" max="2314" width="4.5703125" style="204" hidden="1"/>
    <col min="2315" max="2560" width="9.140625" style="204" hidden="1"/>
    <col min="2561" max="2561" width="133.42578125" style="204" hidden="1"/>
    <col min="2562" max="2562" width="29.140625" style="204" hidden="1"/>
    <col min="2563" max="2563" width="32.7109375" style="204" hidden="1"/>
    <col min="2564" max="2564" width="31.28515625" style="204" hidden="1"/>
    <col min="2565" max="2565" width="31" style="204" hidden="1"/>
    <col min="2566" max="2566" width="29.140625" style="204" hidden="1"/>
    <col min="2567" max="2567" width="32.7109375" style="204" hidden="1"/>
    <col min="2568" max="2568" width="31.28515625" style="204" hidden="1"/>
    <col min="2569" max="2569" width="31" style="204" hidden="1"/>
    <col min="2570" max="2570" width="4.5703125" style="204" hidden="1"/>
    <col min="2571" max="2816" width="9.140625" style="204" hidden="1"/>
    <col min="2817" max="2817" width="133.42578125" style="204" hidden="1"/>
    <col min="2818" max="2818" width="29.140625" style="204" hidden="1"/>
    <col min="2819" max="2819" width="32.7109375" style="204" hidden="1"/>
    <col min="2820" max="2820" width="31.28515625" style="204" hidden="1"/>
    <col min="2821" max="2821" width="31" style="204" hidden="1"/>
    <col min="2822" max="2822" width="29.140625" style="204" hidden="1"/>
    <col min="2823" max="2823" width="32.7109375" style="204" hidden="1"/>
    <col min="2824" max="2824" width="31.28515625" style="204" hidden="1"/>
    <col min="2825" max="2825" width="31" style="204" hidden="1"/>
    <col min="2826" max="2826" width="4.5703125" style="204" hidden="1"/>
    <col min="2827" max="3072" width="9.140625" style="204" hidden="1"/>
    <col min="3073" max="3073" width="133.42578125" style="204" hidden="1"/>
    <col min="3074" max="3074" width="29.140625" style="204" hidden="1"/>
    <col min="3075" max="3075" width="32.7109375" style="204" hidden="1"/>
    <col min="3076" max="3076" width="31.28515625" style="204" hidden="1"/>
    <col min="3077" max="3077" width="31" style="204" hidden="1"/>
    <col min="3078" max="3078" width="29.140625" style="204" hidden="1"/>
    <col min="3079" max="3079" width="32.7109375" style="204" hidden="1"/>
    <col min="3080" max="3080" width="31.28515625" style="204" hidden="1"/>
    <col min="3081" max="3081" width="31" style="204" hidden="1"/>
    <col min="3082" max="3082" width="4.5703125" style="204" hidden="1"/>
    <col min="3083" max="3328" width="9.140625" style="204" hidden="1"/>
    <col min="3329" max="3329" width="133.42578125" style="204" hidden="1"/>
    <col min="3330" max="3330" width="29.140625" style="204" hidden="1"/>
    <col min="3331" max="3331" width="32.7109375" style="204" hidden="1"/>
    <col min="3332" max="3332" width="31.28515625" style="204" hidden="1"/>
    <col min="3333" max="3333" width="31" style="204" hidden="1"/>
    <col min="3334" max="3334" width="29.140625" style="204" hidden="1"/>
    <col min="3335" max="3335" width="32.7109375" style="204" hidden="1"/>
    <col min="3336" max="3336" width="31.28515625" style="204" hidden="1"/>
    <col min="3337" max="3337" width="31" style="204" hidden="1"/>
    <col min="3338" max="3338" width="4.5703125" style="204" hidden="1"/>
    <col min="3339" max="3584" width="9.140625" style="204" hidden="1"/>
    <col min="3585" max="3585" width="133.42578125" style="204" hidden="1"/>
    <col min="3586" max="3586" width="29.140625" style="204" hidden="1"/>
    <col min="3587" max="3587" width="32.7109375" style="204" hidden="1"/>
    <col min="3588" max="3588" width="31.28515625" style="204" hidden="1"/>
    <col min="3589" max="3589" width="31" style="204" hidden="1"/>
    <col min="3590" max="3590" width="29.140625" style="204" hidden="1"/>
    <col min="3591" max="3591" width="32.7109375" style="204" hidden="1"/>
    <col min="3592" max="3592" width="31.28515625" style="204" hidden="1"/>
    <col min="3593" max="3593" width="31" style="204" hidden="1"/>
    <col min="3594" max="3594" width="4.5703125" style="204" hidden="1"/>
    <col min="3595" max="3840" width="9.140625" style="204" hidden="1"/>
    <col min="3841" max="3841" width="133.42578125" style="204" hidden="1"/>
    <col min="3842" max="3842" width="29.140625" style="204" hidden="1"/>
    <col min="3843" max="3843" width="32.7109375" style="204" hidden="1"/>
    <col min="3844" max="3844" width="31.28515625" style="204" hidden="1"/>
    <col min="3845" max="3845" width="31" style="204" hidden="1"/>
    <col min="3846" max="3846" width="29.140625" style="204" hidden="1"/>
    <col min="3847" max="3847" width="32.7109375" style="204" hidden="1"/>
    <col min="3848" max="3848" width="31.28515625" style="204" hidden="1"/>
    <col min="3849" max="3849" width="31" style="204" hidden="1"/>
    <col min="3850" max="3850" width="4.5703125" style="204" hidden="1"/>
    <col min="3851" max="4096" width="9.140625" style="204" hidden="1"/>
    <col min="4097" max="4097" width="133.42578125" style="204" hidden="1"/>
    <col min="4098" max="4098" width="29.140625" style="204" hidden="1"/>
    <col min="4099" max="4099" width="32.7109375" style="204" hidden="1"/>
    <col min="4100" max="4100" width="31.28515625" style="204" hidden="1"/>
    <col min="4101" max="4101" width="31" style="204" hidden="1"/>
    <col min="4102" max="4102" width="29.140625" style="204" hidden="1"/>
    <col min="4103" max="4103" width="32.7109375" style="204" hidden="1"/>
    <col min="4104" max="4104" width="31.28515625" style="204" hidden="1"/>
    <col min="4105" max="4105" width="31" style="204" hidden="1"/>
    <col min="4106" max="4106" width="4.5703125" style="204" hidden="1"/>
    <col min="4107" max="4352" width="9.140625" style="204" hidden="1"/>
    <col min="4353" max="4353" width="133.42578125" style="204" hidden="1"/>
    <col min="4354" max="4354" width="29.140625" style="204" hidden="1"/>
    <col min="4355" max="4355" width="32.7109375" style="204" hidden="1"/>
    <col min="4356" max="4356" width="31.28515625" style="204" hidden="1"/>
    <col min="4357" max="4357" width="31" style="204" hidden="1"/>
    <col min="4358" max="4358" width="29.140625" style="204" hidden="1"/>
    <col min="4359" max="4359" width="32.7109375" style="204" hidden="1"/>
    <col min="4360" max="4360" width="31.28515625" style="204" hidden="1"/>
    <col min="4361" max="4361" width="31" style="204" hidden="1"/>
    <col min="4362" max="4362" width="4.5703125" style="204" hidden="1"/>
    <col min="4363" max="4608" width="9.140625" style="204" hidden="1"/>
    <col min="4609" max="4609" width="133.42578125" style="204" hidden="1"/>
    <col min="4610" max="4610" width="29.140625" style="204" hidden="1"/>
    <col min="4611" max="4611" width="32.7109375" style="204" hidden="1"/>
    <col min="4612" max="4612" width="31.28515625" style="204" hidden="1"/>
    <col min="4613" max="4613" width="31" style="204" hidden="1"/>
    <col min="4614" max="4614" width="29.140625" style="204" hidden="1"/>
    <col min="4615" max="4615" width="32.7109375" style="204" hidden="1"/>
    <col min="4616" max="4616" width="31.28515625" style="204" hidden="1"/>
    <col min="4617" max="4617" width="31" style="204" hidden="1"/>
    <col min="4618" max="4618" width="4.5703125" style="204" hidden="1"/>
    <col min="4619" max="4864" width="9.140625" style="204" hidden="1"/>
    <col min="4865" max="4865" width="133.42578125" style="204" hidden="1"/>
    <col min="4866" max="4866" width="29.140625" style="204" hidden="1"/>
    <col min="4867" max="4867" width="32.7109375" style="204" hidden="1"/>
    <col min="4868" max="4868" width="31.28515625" style="204" hidden="1"/>
    <col min="4869" max="4869" width="31" style="204" hidden="1"/>
    <col min="4870" max="4870" width="29.140625" style="204" hidden="1"/>
    <col min="4871" max="4871" width="32.7109375" style="204" hidden="1"/>
    <col min="4872" max="4872" width="31.28515625" style="204" hidden="1"/>
    <col min="4873" max="4873" width="31" style="204" hidden="1"/>
    <col min="4874" max="4874" width="4.5703125" style="204" hidden="1"/>
    <col min="4875" max="5120" width="9.140625" style="204" hidden="1"/>
    <col min="5121" max="5121" width="133.42578125" style="204" hidden="1"/>
    <col min="5122" max="5122" width="29.140625" style="204" hidden="1"/>
    <col min="5123" max="5123" width="32.7109375" style="204" hidden="1"/>
    <col min="5124" max="5124" width="31.28515625" style="204" hidden="1"/>
    <col min="5125" max="5125" width="31" style="204" hidden="1"/>
    <col min="5126" max="5126" width="29.140625" style="204" hidden="1"/>
    <col min="5127" max="5127" width="32.7109375" style="204" hidden="1"/>
    <col min="5128" max="5128" width="31.28515625" style="204" hidden="1"/>
    <col min="5129" max="5129" width="31" style="204" hidden="1"/>
    <col min="5130" max="5130" width="4.5703125" style="204" hidden="1"/>
    <col min="5131" max="5376" width="9.140625" style="204" hidden="1"/>
    <col min="5377" max="5377" width="133.42578125" style="204" hidden="1"/>
    <col min="5378" max="5378" width="29.140625" style="204" hidden="1"/>
    <col min="5379" max="5379" width="32.7109375" style="204" hidden="1"/>
    <col min="5380" max="5380" width="31.28515625" style="204" hidden="1"/>
    <col min="5381" max="5381" width="31" style="204" hidden="1"/>
    <col min="5382" max="5382" width="29.140625" style="204" hidden="1"/>
    <col min="5383" max="5383" width="32.7109375" style="204" hidden="1"/>
    <col min="5384" max="5384" width="31.28515625" style="204" hidden="1"/>
    <col min="5385" max="5385" width="31" style="204" hidden="1"/>
    <col min="5386" max="5386" width="4.5703125" style="204" hidden="1"/>
    <col min="5387" max="5632" width="9.140625" style="204" hidden="1"/>
    <col min="5633" max="5633" width="133.42578125" style="204" hidden="1"/>
    <col min="5634" max="5634" width="29.140625" style="204" hidden="1"/>
    <col min="5635" max="5635" width="32.7109375" style="204" hidden="1"/>
    <col min="5636" max="5636" width="31.28515625" style="204" hidden="1"/>
    <col min="5637" max="5637" width="31" style="204" hidden="1"/>
    <col min="5638" max="5638" width="29.140625" style="204" hidden="1"/>
    <col min="5639" max="5639" width="32.7109375" style="204" hidden="1"/>
    <col min="5640" max="5640" width="31.28515625" style="204" hidden="1"/>
    <col min="5641" max="5641" width="31" style="204" hidden="1"/>
    <col min="5642" max="5642" width="4.5703125" style="204" hidden="1"/>
    <col min="5643" max="5888" width="9.140625" style="204" hidden="1"/>
    <col min="5889" max="5889" width="133.42578125" style="204" hidden="1"/>
    <col min="5890" max="5890" width="29.140625" style="204" hidden="1"/>
    <col min="5891" max="5891" width="32.7109375" style="204" hidden="1"/>
    <col min="5892" max="5892" width="31.28515625" style="204" hidden="1"/>
    <col min="5893" max="5893" width="31" style="204" hidden="1"/>
    <col min="5894" max="5894" width="29.140625" style="204" hidden="1"/>
    <col min="5895" max="5895" width="32.7109375" style="204" hidden="1"/>
    <col min="5896" max="5896" width="31.28515625" style="204" hidden="1"/>
    <col min="5897" max="5897" width="31" style="204" hidden="1"/>
    <col min="5898" max="5898" width="4.5703125" style="204" hidden="1"/>
    <col min="5899" max="6144" width="9.140625" style="204" hidden="1"/>
    <col min="6145" max="6145" width="133.42578125" style="204" hidden="1"/>
    <col min="6146" max="6146" width="29.140625" style="204" hidden="1"/>
    <col min="6147" max="6147" width="32.7109375" style="204" hidden="1"/>
    <col min="6148" max="6148" width="31.28515625" style="204" hidden="1"/>
    <col min="6149" max="6149" width="31" style="204" hidden="1"/>
    <col min="6150" max="6150" width="29.140625" style="204" hidden="1"/>
    <col min="6151" max="6151" width="32.7109375" style="204" hidden="1"/>
    <col min="6152" max="6152" width="31.28515625" style="204" hidden="1"/>
    <col min="6153" max="6153" width="31" style="204" hidden="1"/>
    <col min="6154" max="6154" width="4.5703125" style="204" hidden="1"/>
    <col min="6155" max="6400" width="9.140625" style="204" hidden="1"/>
    <col min="6401" max="6401" width="133.42578125" style="204" hidden="1"/>
    <col min="6402" max="6402" width="29.140625" style="204" hidden="1"/>
    <col min="6403" max="6403" width="32.7109375" style="204" hidden="1"/>
    <col min="6404" max="6404" width="31.28515625" style="204" hidden="1"/>
    <col min="6405" max="6405" width="31" style="204" hidden="1"/>
    <col min="6406" max="6406" width="29.140625" style="204" hidden="1"/>
    <col min="6407" max="6407" width="32.7109375" style="204" hidden="1"/>
    <col min="6408" max="6408" width="31.28515625" style="204" hidden="1"/>
    <col min="6409" max="6409" width="31" style="204" hidden="1"/>
    <col min="6410" max="6410" width="4.5703125" style="204" hidden="1"/>
    <col min="6411" max="6656" width="9.140625" style="204" hidden="1"/>
    <col min="6657" max="6657" width="133.42578125" style="204" hidden="1"/>
    <col min="6658" max="6658" width="29.140625" style="204" hidden="1"/>
    <col min="6659" max="6659" width="32.7109375" style="204" hidden="1"/>
    <col min="6660" max="6660" width="31.28515625" style="204" hidden="1"/>
    <col min="6661" max="6661" width="31" style="204" hidden="1"/>
    <col min="6662" max="6662" width="29.140625" style="204" hidden="1"/>
    <col min="6663" max="6663" width="32.7109375" style="204" hidden="1"/>
    <col min="6664" max="6664" width="31.28515625" style="204" hidden="1"/>
    <col min="6665" max="6665" width="31" style="204" hidden="1"/>
    <col min="6666" max="6666" width="4.5703125" style="204" hidden="1"/>
    <col min="6667" max="6912" width="9.140625" style="204" hidden="1"/>
    <col min="6913" max="6913" width="133.42578125" style="204" hidden="1"/>
    <col min="6914" max="6914" width="29.140625" style="204" hidden="1"/>
    <col min="6915" max="6915" width="32.7109375" style="204" hidden="1"/>
    <col min="6916" max="6916" width="31.28515625" style="204" hidden="1"/>
    <col min="6917" max="6917" width="31" style="204" hidden="1"/>
    <col min="6918" max="6918" width="29.140625" style="204" hidden="1"/>
    <col min="6919" max="6919" width="32.7109375" style="204" hidden="1"/>
    <col min="6920" max="6920" width="31.28515625" style="204" hidden="1"/>
    <col min="6921" max="6921" width="31" style="204" hidden="1"/>
    <col min="6922" max="6922" width="4.5703125" style="204" hidden="1"/>
    <col min="6923" max="7168" width="9.140625" style="204" hidden="1"/>
    <col min="7169" max="7169" width="133.42578125" style="204" hidden="1"/>
    <col min="7170" max="7170" width="29.140625" style="204" hidden="1"/>
    <col min="7171" max="7171" width="32.7109375" style="204" hidden="1"/>
    <col min="7172" max="7172" width="31.28515625" style="204" hidden="1"/>
    <col min="7173" max="7173" width="31" style="204" hidden="1"/>
    <col min="7174" max="7174" width="29.140625" style="204" hidden="1"/>
    <col min="7175" max="7175" width="32.7109375" style="204" hidden="1"/>
    <col min="7176" max="7176" width="31.28515625" style="204" hidden="1"/>
    <col min="7177" max="7177" width="31" style="204" hidden="1"/>
    <col min="7178" max="7178" width="4.5703125" style="204" hidden="1"/>
    <col min="7179" max="7424" width="9.140625" style="204" hidden="1"/>
    <col min="7425" max="7425" width="133.42578125" style="204" hidden="1"/>
    <col min="7426" max="7426" width="29.140625" style="204" hidden="1"/>
    <col min="7427" max="7427" width="32.7109375" style="204" hidden="1"/>
    <col min="7428" max="7428" width="31.28515625" style="204" hidden="1"/>
    <col min="7429" max="7429" width="31" style="204" hidden="1"/>
    <col min="7430" max="7430" width="29.140625" style="204" hidden="1"/>
    <col min="7431" max="7431" width="32.7109375" style="204" hidden="1"/>
    <col min="7432" max="7432" width="31.28515625" style="204" hidden="1"/>
    <col min="7433" max="7433" width="31" style="204" hidden="1"/>
    <col min="7434" max="7434" width="4.5703125" style="204" hidden="1"/>
    <col min="7435" max="7680" width="9.140625" style="204" hidden="1"/>
    <col min="7681" max="7681" width="133.42578125" style="204" hidden="1"/>
    <col min="7682" max="7682" width="29.140625" style="204" hidden="1"/>
    <col min="7683" max="7683" width="32.7109375" style="204" hidden="1"/>
    <col min="7684" max="7684" width="31.28515625" style="204" hidden="1"/>
    <col min="7685" max="7685" width="31" style="204" hidden="1"/>
    <col min="7686" max="7686" width="29.140625" style="204" hidden="1"/>
    <col min="7687" max="7687" width="32.7109375" style="204" hidden="1"/>
    <col min="7688" max="7688" width="31.28515625" style="204" hidden="1"/>
    <col min="7689" max="7689" width="31" style="204" hidden="1"/>
    <col min="7690" max="7690" width="4.5703125" style="204" hidden="1"/>
    <col min="7691" max="7936" width="9.140625" style="204" hidden="1"/>
    <col min="7937" max="7937" width="133.42578125" style="204" hidden="1"/>
    <col min="7938" max="7938" width="29.140625" style="204" hidden="1"/>
    <col min="7939" max="7939" width="32.7109375" style="204" hidden="1"/>
    <col min="7940" max="7940" width="31.28515625" style="204" hidden="1"/>
    <col min="7941" max="7941" width="31" style="204" hidden="1"/>
    <col min="7942" max="7942" width="29.140625" style="204" hidden="1"/>
    <col min="7943" max="7943" width="32.7109375" style="204" hidden="1"/>
    <col min="7944" max="7944" width="31.28515625" style="204" hidden="1"/>
    <col min="7945" max="7945" width="31" style="204" hidden="1"/>
    <col min="7946" max="7946" width="4.5703125" style="204" hidden="1"/>
    <col min="7947" max="8192" width="9.140625" style="204" hidden="1"/>
    <col min="8193" max="8193" width="133.42578125" style="204" hidden="1"/>
    <col min="8194" max="8194" width="29.140625" style="204" hidden="1"/>
    <col min="8195" max="8195" width="32.7109375" style="204" hidden="1"/>
    <col min="8196" max="8196" width="31.28515625" style="204" hidden="1"/>
    <col min="8197" max="8197" width="31" style="204" hidden="1"/>
    <col min="8198" max="8198" width="29.140625" style="204" hidden="1"/>
    <col min="8199" max="8199" width="32.7109375" style="204" hidden="1"/>
    <col min="8200" max="8200" width="31.28515625" style="204" hidden="1"/>
    <col min="8201" max="8201" width="31" style="204" hidden="1"/>
    <col min="8202" max="8202" width="4.5703125" style="204" hidden="1"/>
    <col min="8203" max="8448" width="9.140625" style="204" hidden="1"/>
    <col min="8449" max="8449" width="133.42578125" style="204" hidden="1"/>
    <col min="8450" max="8450" width="29.140625" style="204" hidden="1"/>
    <col min="8451" max="8451" width="32.7109375" style="204" hidden="1"/>
    <col min="8452" max="8452" width="31.28515625" style="204" hidden="1"/>
    <col min="8453" max="8453" width="31" style="204" hidden="1"/>
    <col min="8454" max="8454" width="29.140625" style="204" hidden="1"/>
    <col min="8455" max="8455" width="32.7109375" style="204" hidden="1"/>
    <col min="8456" max="8456" width="31.28515625" style="204" hidden="1"/>
    <col min="8457" max="8457" width="31" style="204" hidden="1"/>
    <col min="8458" max="8458" width="4.5703125" style="204" hidden="1"/>
    <col min="8459" max="8704" width="9.140625" style="204" hidden="1"/>
    <col min="8705" max="8705" width="133.42578125" style="204" hidden="1"/>
    <col min="8706" max="8706" width="29.140625" style="204" hidden="1"/>
    <col min="8707" max="8707" width="32.7109375" style="204" hidden="1"/>
    <col min="8708" max="8708" width="31.28515625" style="204" hidden="1"/>
    <col min="8709" max="8709" width="31" style="204" hidden="1"/>
    <col min="8710" max="8710" width="29.140625" style="204" hidden="1"/>
    <col min="8711" max="8711" width="32.7109375" style="204" hidden="1"/>
    <col min="8712" max="8712" width="31.28515625" style="204" hidden="1"/>
    <col min="8713" max="8713" width="31" style="204" hidden="1"/>
    <col min="8714" max="8714" width="4.5703125" style="204" hidden="1"/>
    <col min="8715" max="8960" width="9.140625" style="204" hidden="1"/>
    <col min="8961" max="8961" width="133.42578125" style="204" hidden="1"/>
    <col min="8962" max="8962" width="29.140625" style="204" hidden="1"/>
    <col min="8963" max="8963" width="32.7109375" style="204" hidden="1"/>
    <col min="8964" max="8964" width="31.28515625" style="204" hidden="1"/>
    <col min="8965" max="8965" width="31" style="204" hidden="1"/>
    <col min="8966" max="8966" width="29.140625" style="204" hidden="1"/>
    <col min="8967" max="8967" width="32.7109375" style="204" hidden="1"/>
    <col min="8968" max="8968" width="31.28515625" style="204" hidden="1"/>
    <col min="8969" max="8969" width="31" style="204" hidden="1"/>
    <col min="8970" max="8970" width="4.5703125" style="204" hidden="1"/>
    <col min="8971" max="9216" width="9.140625" style="204" hidden="1"/>
    <col min="9217" max="9217" width="133.42578125" style="204" hidden="1"/>
    <col min="9218" max="9218" width="29.140625" style="204" hidden="1"/>
    <col min="9219" max="9219" width="32.7109375" style="204" hidden="1"/>
    <col min="9220" max="9220" width="31.28515625" style="204" hidden="1"/>
    <col min="9221" max="9221" width="31" style="204" hidden="1"/>
    <col min="9222" max="9222" width="29.140625" style="204" hidden="1"/>
    <col min="9223" max="9223" width="32.7109375" style="204" hidden="1"/>
    <col min="9224" max="9224" width="31.28515625" style="204" hidden="1"/>
    <col min="9225" max="9225" width="31" style="204" hidden="1"/>
    <col min="9226" max="9226" width="4.5703125" style="204" hidden="1"/>
    <col min="9227" max="9472" width="9.140625" style="204" hidden="1"/>
    <col min="9473" max="9473" width="133.42578125" style="204" hidden="1"/>
    <col min="9474" max="9474" width="29.140625" style="204" hidden="1"/>
    <col min="9475" max="9475" width="32.7109375" style="204" hidden="1"/>
    <col min="9476" max="9476" width="31.28515625" style="204" hidden="1"/>
    <col min="9477" max="9477" width="31" style="204" hidden="1"/>
    <col min="9478" max="9478" width="29.140625" style="204" hidden="1"/>
    <col min="9479" max="9479" width="32.7109375" style="204" hidden="1"/>
    <col min="9480" max="9480" width="31.28515625" style="204" hidden="1"/>
    <col min="9481" max="9481" width="31" style="204" hidden="1"/>
    <col min="9482" max="9482" width="4.5703125" style="204" hidden="1"/>
    <col min="9483" max="9728" width="9.140625" style="204" hidden="1"/>
    <col min="9729" max="9729" width="133.42578125" style="204" hidden="1"/>
    <col min="9730" max="9730" width="29.140625" style="204" hidden="1"/>
    <col min="9731" max="9731" width="32.7109375" style="204" hidden="1"/>
    <col min="9732" max="9732" width="31.28515625" style="204" hidden="1"/>
    <col min="9733" max="9733" width="31" style="204" hidden="1"/>
    <col min="9734" max="9734" width="29.140625" style="204" hidden="1"/>
    <col min="9735" max="9735" width="32.7109375" style="204" hidden="1"/>
    <col min="9736" max="9736" width="31.28515625" style="204" hidden="1"/>
    <col min="9737" max="9737" width="31" style="204" hidden="1"/>
    <col min="9738" max="9738" width="4.5703125" style="204" hidden="1"/>
    <col min="9739" max="9984" width="9.140625" style="204" hidden="1"/>
    <col min="9985" max="9985" width="133.42578125" style="204" hidden="1"/>
    <col min="9986" max="9986" width="29.140625" style="204" hidden="1"/>
    <col min="9987" max="9987" width="32.7109375" style="204" hidden="1"/>
    <col min="9988" max="9988" width="31.28515625" style="204" hidden="1"/>
    <col min="9989" max="9989" width="31" style="204" hidden="1"/>
    <col min="9990" max="9990" width="29.140625" style="204" hidden="1"/>
    <col min="9991" max="9991" width="32.7109375" style="204" hidden="1"/>
    <col min="9992" max="9992" width="31.28515625" style="204" hidden="1"/>
    <col min="9993" max="9993" width="31" style="204" hidden="1"/>
    <col min="9994" max="9994" width="4.5703125" style="204" hidden="1"/>
    <col min="9995" max="10240" width="9.140625" style="204" hidden="1"/>
    <col min="10241" max="10241" width="133.42578125" style="204" hidden="1"/>
    <col min="10242" max="10242" width="29.140625" style="204" hidden="1"/>
    <col min="10243" max="10243" width="32.7109375" style="204" hidden="1"/>
    <col min="10244" max="10244" width="31.28515625" style="204" hidden="1"/>
    <col min="10245" max="10245" width="31" style="204" hidden="1"/>
    <col min="10246" max="10246" width="29.140625" style="204" hidden="1"/>
    <col min="10247" max="10247" width="32.7109375" style="204" hidden="1"/>
    <col min="10248" max="10248" width="31.28515625" style="204" hidden="1"/>
    <col min="10249" max="10249" width="31" style="204" hidden="1"/>
    <col min="10250" max="10250" width="4.5703125" style="204" hidden="1"/>
    <col min="10251" max="10496" width="9.140625" style="204" hidden="1"/>
    <col min="10497" max="10497" width="133.42578125" style="204" hidden="1"/>
    <col min="10498" max="10498" width="29.140625" style="204" hidden="1"/>
    <col min="10499" max="10499" width="32.7109375" style="204" hidden="1"/>
    <col min="10500" max="10500" width="31.28515625" style="204" hidden="1"/>
    <col min="10501" max="10501" width="31" style="204" hidden="1"/>
    <col min="10502" max="10502" width="29.140625" style="204" hidden="1"/>
    <col min="10503" max="10503" width="32.7109375" style="204" hidden="1"/>
    <col min="10504" max="10504" width="31.28515625" style="204" hidden="1"/>
    <col min="10505" max="10505" width="31" style="204" hidden="1"/>
    <col min="10506" max="10506" width="4.5703125" style="204" hidden="1"/>
    <col min="10507" max="10752" width="9.140625" style="204" hidden="1"/>
    <col min="10753" max="10753" width="133.42578125" style="204" hidden="1"/>
    <col min="10754" max="10754" width="29.140625" style="204" hidden="1"/>
    <col min="10755" max="10755" width="32.7109375" style="204" hidden="1"/>
    <col min="10756" max="10756" width="31.28515625" style="204" hidden="1"/>
    <col min="10757" max="10757" width="31" style="204" hidden="1"/>
    <col min="10758" max="10758" width="29.140625" style="204" hidden="1"/>
    <col min="10759" max="10759" width="32.7109375" style="204" hidden="1"/>
    <col min="10760" max="10760" width="31.28515625" style="204" hidden="1"/>
    <col min="10761" max="10761" width="31" style="204" hidden="1"/>
    <col min="10762" max="10762" width="4.5703125" style="204" hidden="1"/>
    <col min="10763" max="11008" width="9.140625" style="204" hidden="1"/>
    <col min="11009" max="11009" width="133.42578125" style="204" hidden="1"/>
    <col min="11010" max="11010" width="29.140625" style="204" hidden="1"/>
    <col min="11011" max="11011" width="32.7109375" style="204" hidden="1"/>
    <col min="11012" max="11012" width="31.28515625" style="204" hidden="1"/>
    <col min="11013" max="11013" width="31" style="204" hidden="1"/>
    <col min="11014" max="11014" width="29.140625" style="204" hidden="1"/>
    <col min="11015" max="11015" width="32.7109375" style="204" hidden="1"/>
    <col min="11016" max="11016" width="31.28515625" style="204" hidden="1"/>
    <col min="11017" max="11017" width="31" style="204" hidden="1"/>
    <col min="11018" max="11018" width="4.5703125" style="204" hidden="1"/>
    <col min="11019" max="11264" width="9.140625" style="204" hidden="1"/>
    <col min="11265" max="11265" width="133.42578125" style="204" hidden="1"/>
    <col min="11266" max="11266" width="29.140625" style="204" hidden="1"/>
    <col min="11267" max="11267" width="32.7109375" style="204" hidden="1"/>
    <col min="11268" max="11268" width="31.28515625" style="204" hidden="1"/>
    <col min="11269" max="11269" width="31" style="204" hidden="1"/>
    <col min="11270" max="11270" width="29.140625" style="204" hidden="1"/>
    <col min="11271" max="11271" width="32.7109375" style="204" hidden="1"/>
    <col min="11272" max="11272" width="31.28515625" style="204" hidden="1"/>
    <col min="11273" max="11273" width="31" style="204" hidden="1"/>
    <col min="11274" max="11274" width="4.5703125" style="204" hidden="1"/>
    <col min="11275" max="11520" width="9.140625" style="204" hidden="1"/>
    <col min="11521" max="11521" width="133.42578125" style="204" hidden="1"/>
    <col min="11522" max="11522" width="29.140625" style="204" hidden="1"/>
    <col min="11523" max="11523" width="32.7109375" style="204" hidden="1"/>
    <col min="11524" max="11524" width="31.28515625" style="204" hidden="1"/>
    <col min="11525" max="11525" width="31" style="204" hidden="1"/>
    <col min="11526" max="11526" width="29.140625" style="204" hidden="1"/>
    <col min="11527" max="11527" width="32.7109375" style="204" hidden="1"/>
    <col min="11528" max="11528" width="31.28515625" style="204" hidden="1"/>
    <col min="11529" max="11529" width="31" style="204" hidden="1"/>
    <col min="11530" max="11530" width="4.5703125" style="204" hidden="1"/>
    <col min="11531" max="11776" width="9.140625" style="204" hidden="1"/>
    <col min="11777" max="11777" width="133.42578125" style="204" hidden="1"/>
    <col min="11778" max="11778" width="29.140625" style="204" hidden="1"/>
    <col min="11779" max="11779" width="32.7109375" style="204" hidden="1"/>
    <col min="11780" max="11780" width="31.28515625" style="204" hidden="1"/>
    <col min="11781" max="11781" width="31" style="204" hidden="1"/>
    <col min="11782" max="11782" width="29.140625" style="204" hidden="1"/>
    <col min="11783" max="11783" width="32.7109375" style="204" hidden="1"/>
    <col min="11784" max="11784" width="31.28515625" style="204" hidden="1"/>
    <col min="11785" max="11785" width="31" style="204" hidden="1"/>
    <col min="11786" max="11786" width="4.5703125" style="204" hidden="1"/>
    <col min="11787" max="12032" width="9.140625" style="204" hidden="1"/>
    <col min="12033" max="12033" width="133.42578125" style="204" hidden="1"/>
    <col min="12034" max="12034" width="29.140625" style="204" hidden="1"/>
    <col min="12035" max="12035" width="32.7109375" style="204" hidden="1"/>
    <col min="12036" max="12036" width="31.28515625" style="204" hidden="1"/>
    <col min="12037" max="12037" width="31" style="204" hidden="1"/>
    <col min="12038" max="12038" width="29.140625" style="204" hidden="1"/>
    <col min="12039" max="12039" width="32.7109375" style="204" hidden="1"/>
    <col min="12040" max="12040" width="31.28515625" style="204" hidden="1"/>
    <col min="12041" max="12041" width="31" style="204" hidden="1"/>
    <col min="12042" max="12042" width="4.5703125" style="204" hidden="1"/>
    <col min="12043" max="12288" width="9.140625" style="204" hidden="1"/>
    <col min="12289" max="12289" width="133.42578125" style="204" hidden="1"/>
    <col min="12290" max="12290" width="29.140625" style="204" hidden="1"/>
    <col min="12291" max="12291" width="32.7109375" style="204" hidden="1"/>
    <col min="12292" max="12292" width="31.28515625" style="204" hidden="1"/>
    <col min="12293" max="12293" width="31" style="204" hidden="1"/>
    <col min="12294" max="12294" width="29.140625" style="204" hidden="1"/>
    <col min="12295" max="12295" width="32.7109375" style="204" hidden="1"/>
    <col min="12296" max="12296" width="31.28515625" style="204" hidden="1"/>
    <col min="12297" max="12297" width="31" style="204" hidden="1"/>
    <col min="12298" max="12298" width="4.5703125" style="204" hidden="1"/>
    <col min="12299" max="12544" width="9.140625" style="204" hidden="1"/>
    <col min="12545" max="12545" width="133.42578125" style="204" hidden="1"/>
    <col min="12546" max="12546" width="29.140625" style="204" hidden="1"/>
    <col min="12547" max="12547" width="32.7109375" style="204" hidden="1"/>
    <col min="12548" max="12548" width="31.28515625" style="204" hidden="1"/>
    <col min="12549" max="12549" width="31" style="204" hidden="1"/>
    <col min="12550" max="12550" width="29.140625" style="204" hidden="1"/>
    <col min="12551" max="12551" width="32.7109375" style="204" hidden="1"/>
    <col min="12552" max="12552" width="31.28515625" style="204" hidden="1"/>
    <col min="12553" max="12553" width="31" style="204" hidden="1"/>
    <col min="12554" max="12554" width="4.5703125" style="204" hidden="1"/>
    <col min="12555" max="12800" width="9.140625" style="204" hidden="1"/>
    <col min="12801" max="12801" width="133.42578125" style="204" hidden="1"/>
    <col min="12802" max="12802" width="29.140625" style="204" hidden="1"/>
    <col min="12803" max="12803" width="32.7109375" style="204" hidden="1"/>
    <col min="12804" max="12804" width="31.28515625" style="204" hidden="1"/>
    <col min="12805" max="12805" width="31" style="204" hidden="1"/>
    <col min="12806" max="12806" width="29.140625" style="204" hidden="1"/>
    <col min="12807" max="12807" width="32.7109375" style="204" hidden="1"/>
    <col min="12808" max="12808" width="31.28515625" style="204" hidden="1"/>
    <col min="12809" max="12809" width="31" style="204" hidden="1"/>
    <col min="12810" max="12810" width="4.5703125" style="204" hidden="1"/>
    <col min="12811" max="13056" width="9.140625" style="204" hidden="1"/>
    <col min="13057" max="13057" width="133.42578125" style="204" hidden="1"/>
    <col min="13058" max="13058" width="29.140625" style="204" hidden="1"/>
    <col min="13059" max="13059" width="32.7109375" style="204" hidden="1"/>
    <col min="13060" max="13060" width="31.28515625" style="204" hidden="1"/>
    <col min="13061" max="13061" width="31" style="204" hidden="1"/>
    <col min="13062" max="13062" width="29.140625" style="204" hidden="1"/>
    <col min="13063" max="13063" width="32.7109375" style="204" hidden="1"/>
    <col min="13064" max="13064" width="31.28515625" style="204" hidden="1"/>
    <col min="13065" max="13065" width="31" style="204" hidden="1"/>
    <col min="13066" max="13066" width="4.5703125" style="204" hidden="1"/>
    <col min="13067" max="13312" width="9.140625" style="204" hidden="1"/>
    <col min="13313" max="13313" width="133.42578125" style="204" hidden="1"/>
    <col min="13314" max="13314" width="29.140625" style="204" hidden="1"/>
    <col min="13315" max="13315" width="32.7109375" style="204" hidden="1"/>
    <col min="13316" max="13316" width="31.28515625" style="204" hidden="1"/>
    <col min="13317" max="13317" width="31" style="204" hidden="1"/>
    <col min="13318" max="13318" width="29.140625" style="204" hidden="1"/>
    <col min="13319" max="13319" width="32.7109375" style="204" hidden="1"/>
    <col min="13320" max="13320" width="31.28515625" style="204" hidden="1"/>
    <col min="13321" max="13321" width="31" style="204" hidden="1"/>
    <col min="13322" max="13322" width="4.5703125" style="204" hidden="1"/>
    <col min="13323" max="13568" width="9.140625" style="204" hidden="1"/>
    <col min="13569" max="13569" width="133.42578125" style="204" hidden="1"/>
    <col min="13570" max="13570" width="29.140625" style="204" hidden="1"/>
    <col min="13571" max="13571" width="32.7109375" style="204" hidden="1"/>
    <col min="13572" max="13572" width="31.28515625" style="204" hidden="1"/>
    <col min="13573" max="13573" width="31" style="204" hidden="1"/>
    <col min="13574" max="13574" width="29.140625" style="204" hidden="1"/>
    <col min="13575" max="13575" width="32.7109375" style="204" hidden="1"/>
    <col min="13576" max="13576" width="31.28515625" style="204" hidden="1"/>
    <col min="13577" max="13577" width="31" style="204" hidden="1"/>
    <col min="13578" max="13578" width="4.5703125" style="204" hidden="1"/>
    <col min="13579" max="13824" width="9.140625" style="204" hidden="1"/>
    <col min="13825" max="13825" width="133.42578125" style="204" hidden="1"/>
    <col min="13826" max="13826" width="29.140625" style="204" hidden="1"/>
    <col min="13827" max="13827" width="32.7109375" style="204" hidden="1"/>
    <col min="13828" max="13828" width="31.28515625" style="204" hidden="1"/>
    <col min="13829" max="13829" width="31" style="204" hidden="1"/>
    <col min="13830" max="13830" width="29.140625" style="204" hidden="1"/>
    <col min="13831" max="13831" width="32.7109375" style="204" hidden="1"/>
    <col min="13832" max="13832" width="31.28515625" style="204" hidden="1"/>
    <col min="13833" max="13833" width="31" style="204" hidden="1"/>
    <col min="13834" max="13834" width="4.5703125" style="204" hidden="1"/>
    <col min="13835" max="14080" width="9.140625" style="204" hidden="1"/>
    <col min="14081" max="14081" width="133.42578125" style="204" hidden="1"/>
    <col min="14082" max="14082" width="29.140625" style="204" hidden="1"/>
    <col min="14083" max="14083" width="32.7109375" style="204" hidden="1"/>
    <col min="14084" max="14084" width="31.28515625" style="204" hidden="1"/>
    <col min="14085" max="14085" width="31" style="204" hidden="1"/>
    <col min="14086" max="14086" width="29.140625" style="204" hidden="1"/>
    <col min="14087" max="14087" width="32.7109375" style="204" hidden="1"/>
    <col min="14088" max="14088" width="31.28515625" style="204" hidden="1"/>
    <col min="14089" max="14089" width="31" style="204" hidden="1"/>
    <col min="14090" max="14090" width="4.5703125" style="204" hidden="1"/>
    <col min="14091" max="14336" width="9.140625" style="204" hidden="1"/>
    <col min="14337" max="14337" width="133.42578125" style="204" hidden="1"/>
    <col min="14338" max="14338" width="29.140625" style="204" hidden="1"/>
    <col min="14339" max="14339" width="32.7109375" style="204" hidden="1"/>
    <col min="14340" max="14340" width="31.28515625" style="204" hidden="1"/>
    <col min="14341" max="14341" width="31" style="204" hidden="1"/>
    <col min="14342" max="14342" width="29.140625" style="204" hidden="1"/>
    <col min="14343" max="14343" width="32.7109375" style="204" hidden="1"/>
    <col min="14344" max="14344" width="31.28515625" style="204" hidden="1"/>
    <col min="14345" max="14345" width="31" style="204" hidden="1"/>
    <col min="14346" max="14346" width="4.5703125" style="204" hidden="1"/>
    <col min="14347" max="14592" width="9.140625" style="204" hidden="1"/>
    <col min="14593" max="14593" width="133.42578125" style="204" hidden="1"/>
    <col min="14594" max="14594" width="29.140625" style="204" hidden="1"/>
    <col min="14595" max="14595" width="32.7109375" style="204" hidden="1"/>
    <col min="14596" max="14596" width="31.28515625" style="204" hidden="1"/>
    <col min="14597" max="14597" width="31" style="204" hidden="1"/>
    <col min="14598" max="14598" width="29.140625" style="204" hidden="1"/>
    <col min="14599" max="14599" width="32.7109375" style="204" hidden="1"/>
    <col min="14600" max="14600" width="31.28515625" style="204" hidden="1"/>
    <col min="14601" max="14601" width="31" style="204" hidden="1"/>
    <col min="14602" max="14602" width="4.5703125" style="204" hidden="1"/>
    <col min="14603" max="14848" width="9.140625" style="204" hidden="1"/>
    <col min="14849" max="14849" width="133.42578125" style="204" hidden="1"/>
    <col min="14850" max="14850" width="29.140625" style="204" hidden="1"/>
    <col min="14851" max="14851" width="32.7109375" style="204" hidden="1"/>
    <col min="14852" max="14852" width="31.28515625" style="204" hidden="1"/>
    <col min="14853" max="14853" width="31" style="204" hidden="1"/>
    <col min="14854" max="14854" width="29.140625" style="204" hidden="1"/>
    <col min="14855" max="14855" width="32.7109375" style="204" hidden="1"/>
    <col min="14856" max="14856" width="31.28515625" style="204" hidden="1"/>
    <col min="14857" max="14857" width="31" style="204" hidden="1"/>
    <col min="14858" max="14858" width="4.5703125" style="204" hidden="1"/>
    <col min="14859" max="15104" width="9.140625" style="204" hidden="1"/>
    <col min="15105" max="15105" width="133.42578125" style="204" hidden="1"/>
    <col min="15106" max="15106" width="29.140625" style="204" hidden="1"/>
    <col min="15107" max="15107" width="32.7109375" style="204" hidden="1"/>
    <col min="15108" max="15108" width="31.28515625" style="204" hidden="1"/>
    <col min="15109" max="15109" width="31" style="204" hidden="1"/>
    <col min="15110" max="15110" width="29.140625" style="204" hidden="1"/>
    <col min="15111" max="15111" width="32.7109375" style="204" hidden="1"/>
    <col min="15112" max="15112" width="31.28515625" style="204" hidden="1"/>
    <col min="15113" max="15113" width="31" style="204" hidden="1"/>
    <col min="15114" max="15114" width="4.5703125" style="204" hidden="1"/>
    <col min="15115" max="15360" width="9.140625" style="204" hidden="1"/>
    <col min="15361" max="15361" width="133.42578125" style="204" hidden="1"/>
    <col min="15362" max="15362" width="29.140625" style="204" hidden="1"/>
    <col min="15363" max="15363" width="32.7109375" style="204" hidden="1"/>
    <col min="15364" max="15364" width="31.28515625" style="204" hidden="1"/>
    <col min="15365" max="15365" width="31" style="204" hidden="1"/>
    <col min="15366" max="15366" width="29.140625" style="204" hidden="1"/>
    <col min="15367" max="15367" width="32.7109375" style="204" hidden="1"/>
    <col min="15368" max="15368" width="31.28515625" style="204" hidden="1"/>
    <col min="15369" max="15369" width="31" style="204" hidden="1"/>
    <col min="15370" max="15370" width="4.5703125" style="204" hidden="1"/>
    <col min="15371" max="15616" width="9.140625" style="204" hidden="1"/>
    <col min="15617" max="15617" width="133.42578125" style="204" hidden="1"/>
    <col min="15618" max="15618" width="29.140625" style="204" hidden="1"/>
    <col min="15619" max="15619" width="32.7109375" style="204" hidden="1"/>
    <col min="15620" max="15620" width="31.28515625" style="204" hidden="1"/>
    <col min="15621" max="15621" width="31" style="204" hidden="1"/>
    <col min="15622" max="15622" width="29.140625" style="204" hidden="1"/>
    <col min="15623" max="15623" width="32.7109375" style="204" hidden="1"/>
    <col min="15624" max="15624" width="31.28515625" style="204" hidden="1"/>
    <col min="15625" max="15625" width="31" style="204" hidden="1"/>
    <col min="15626" max="15626" width="4.5703125" style="204" hidden="1"/>
    <col min="15627" max="15872" width="9.140625" style="204" hidden="1"/>
    <col min="15873" max="15873" width="133.42578125" style="204" hidden="1"/>
    <col min="15874" max="15874" width="29.140625" style="204" hidden="1"/>
    <col min="15875" max="15875" width="32.7109375" style="204" hidden="1"/>
    <col min="15876" max="15876" width="31.28515625" style="204" hidden="1"/>
    <col min="15877" max="15877" width="31" style="204" hidden="1"/>
    <col min="15878" max="15878" width="29.140625" style="204" hidden="1"/>
    <col min="15879" max="15879" width="32.7109375" style="204" hidden="1"/>
    <col min="15880" max="15880" width="31.28515625" style="204" hidden="1"/>
    <col min="15881" max="15881" width="31" style="204" hidden="1"/>
    <col min="15882" max="15882" width="4.5703125" style="204" hidden="1"/>
    <col min="15883" max="16128" width="9.140625" style="204" hidden="1"/>
    <col min="16129" max="16129" width="133.42578125" style="204" hidden="1"/>
    <col min="16130" max="16130" width="29.140625" style="204" hidden="1"/>
    <col min="16131" max="16131" width="32.7109375" style="204" hidden="1"/>
    <col min="16132" max="16132" width="31.28515625" style="204" hidden="1"/>
    <col min="16133" max="16133" width="31" style="204" hidden="1"/>
    <col min="16134" max="16134" width="29.140625" style="204" hidden="1"/>
    <col min="16135" max="16135" width="32.7109375" style="204" hidden="1"/>
    <col min="16136" max="16136" width="31.28515625" style="204" hidden="1"/>
    <col min="16137" max="16137" width="31" style="204" hidden="1"/>
    <col min="16138" max="16138" width="4.5703125" style="204" hidden="1"/>
    <col min="16139" max="16384" width="9.140625" style="204" hidden="1"/>
  </cols>
  <sheetData>
    <row r="1" spans="1:26" s="241" customFormat="1" ht="5.25" hidden="1" customHeight="1">
      <c r="A1" s="523"/>
      <c r="B1" s="524"/>
      <c r="C1" s="524"/>
      <c r="D1" s="524"/>
      <c r="E1" s="524"/>
      <c r="F1" s="524"/>
      <c r="G1" s="524"/>
      <c r="H1" s="524"/>
      <c r="I1" s="524"/>
      <c r="J1" s="521"/>
    </row>
    <row r="2" spans="1:26" s="346" customFormat="1" ht="78.75" customHeight="1">
      <c r="A2" s="931" t="s">
        <v>72</v>
      </c>
      <c r="B2" s="931"/>
      <c r="C2" s="931"/>
      <c r="D2" s="931"/>
      <c r="E2" s="931"/>
      <c r="F2" s="931"/>
      <c r="G2" s="931"/>
      <c r="H2" s="931"/>
      <c r="I2" s="931"/>
      <c r="J2" s="525"/>
    </row>
    <row r="3" spans="1:26" s="346" customFormat="1" ht="41.25" customHeight="1">
      <c r="A3" s="931" t="s">
        <v>1099</v>
      </c>
      <c r="B3" s="931"/>
      <c r="C3" s="931"/>
      <c r="D3" s="931"/>
      <c r="E3" s="931"/>
      <c r="F3" s="931"/>
      <c r="G3" s="931"/>
      <c r="H3" s="931"/>
      <c r="I3" s="931"/>
      <c r="J3" s="525"/>
    </row>
    <row r="4" spans="1:26" s="346" customFormat="1" ht="48.75" customHeight="1">
      <c r="A4" s="931" t="s">
        <v>74</v>
      </c>
      <c r="B4" s="931"/>
      <c r="C4" s="931"/>
      <c r="D4" s="931"/>
      <c r="E4" s="931"/>
      <c r="F4" s="931"/>
      <c r="G4" s="931"/>
      <c r="H4" s="931"/>
      <c r="I4" s="931"/>
      <c r="J4" s="525"/>
    </row>
    <row r="5" spans="1:26" s="347" customFormat="1" ht="73.5" customHeight="1">
      <c r="A5" s="979" t="s">
        <v>927</v>
      </c>
      <c r="B5" s="979"/>
      <c r="C5" s="979"/>
      <c r="D5" s="979"/>
      <c r="E5" s="979"/>
      <c r="F5" s="979"/>
      <c r="G5" s="979"/>
      <c r="H5" s="979"/>
      <c r="I5" s="979"/>
      <c r="J5" s="526"/>
    </row>
    <row r="6" spans="1:26" ht="6" customHeight="1"/>
    <row r="7" spans="1:26" ht="7.5" customHeight="1">
      <c r="A7" s="527"/>
      <c r="B7" s="528"/>
      <c r="C7" s="528"/>
      <c r="D7" s="529"/>
      <c r="E7" s="529"/>
      <c r="F7" s="529"/>
      <c r="G7" s="529"/>
      <c r="H7" s="528"/>
      <c r="I7" s="529"/>
      <c r="J7" s="530"/>
    </row>
    <row r="8" spans="1:26" s="533" customFormat="1" ht="45" customHeight="1">
      <c r="A8" s="531"/>
      <c r="B8" s="980" t="s">
        <v>389</v>
      </c>
      <c r="C8" s="980"/>
      <c r="D8" s="980"/>
      <c r="E8" s="980"/>
      <c r="F8" s="980" t="s">
        <v>390</v>
      </c>
      <c r="G8" s="980"/>
      <c r="H8" s="980"/>
      <c r="I8" s="980"/>
      <c r="J8" s="532"/>
      <c r="U8" s="533">
        <v>1</v>
      </c>
      <c r="V8" s="533">
        <v>1</v>
      </c>
      <c r="Y8" s="533">
        <v>1</v>
      </c>
      <c r="Z8" s="533">
        <v>1</v>
      </c>
    </row>
    <row r="9" spans="1:26" s="537" customFormat="1" ht="65.25" customHeight="1">
      <c r="A9" s="534"/>
      <c r="B9" s="534" t="s">
        <v>1100</v>
      </c>
      <c r="C9" s="535" t="s">
        <v>1101</v>
      </c>
      <c r="D9" s="534" t="s">
        <v>1102</v>
      </c>
      <c r="E9" s="534" t="s">
        <v>79</v>
      </c>
      <c r="F9" s="534" t="s">
        <v>1100</v>
      </c>
      <c r="G9" s="534" t="s">
        <v>1101</v>
      </c>
      <c r="H9" s="535" t="s">
        <v>1102</v>
      </c>
      <c r="I9" s="534" t="s">
        <v>79</v>
      </c>
      <c r="J9" s="536"/>
      <c r="U9" s="537">
        <v>1</v>
      </c>
      <c r="V9" s="537">
        <v>1</v>
      </c>
      <c r="Y9" s="537">
        <v>1</v>
      </c>
      <c r="Z9" s="537">
        <v>1</v>
      </c>
    </row>
    <row r="10" spans="1:26" s="540" customFormat="1" ht="64.5" customHeight="1">
      <c r="A10" s="538" t="s">
        <v>1069</v>
      </c>
      <c r="B10" s="539">
        <v>4522.65643</v>
      </c>
      <c r="C10" s="539">
        <v>130295.5839478</v>
      </c>
      <c r="D10" s="539">
        <v>48878.878917199996</v>
      </c>
      <c r="E10" s="539">
        <v>183697.11929499998</v>
      </c>
      <c r="F10" s="539">
        <v>513281.18887279998</v>
      </c>
      <c r="G10" s="539">
        <v>725992.99681379995</v>
      </c>
      <c r="H10" s="539">
        <v>809225.08773999999</v>
      </c>
      <c r="I10" s="539">
        <v>2048499.2734266</v>
      </c>
      <c r="J10" s="532"/>
    </row>
    <row r="11" spans="1:26" s="540" customFormat="1" ht="64.5" customHeight="1">
      <c r="A11" s="538" t="s">
        <v>1070</v>
      </c>
      <c r="B11" s="541">
        <v>20.166330000000002</v>
      </c>
      <c r="C11" s="541">
        <v>573.12761999999998</v>
      </c>
      <c r="D11" s="541">
        <v>834.86950000000002</v>
      </c>
      <c r="E11" s="541">
        <v>1428.16345</v>
      </c>
      <c r="F11" s="539">
        <v>11947.18484</v>
      </c>
      <c r="G11" s="539">
        <v>14012.471506</v>
      </c>
      <c r="H11" s="539">
        <v>5632.8314522000001</v>
      </c>
      <c r="I11" s="539">
        <v>31592.4877982</v>
      </c>
      <c r="J11" s="532"/>
    </row>
    <row r="12" spans="1:26" s="540" customFormat="1" ht="64.5" customHeight="1">
      <c r="A12" s="538" t="s">
        <v>1071</v>
      </c>
      <c r="B12" s="541">
        <v>0</v>
      </c>
      <c r="C12" s="541">
        <v>0</v>
      </c>
      <c r="D12" s="541">
        <v>0</v>
      </c>
      <c r="E12" s="541">
        <v>0</v>
      </c>
      <c r="F12" s="539">
        <v>283094.7077266</v>
      </c>
      <c r="G12" s="539">
        <v>457877.10778259998</v>
      </c>
      <c r="H12" s="539">
        <v>5779.2854970000008</v>
      </c>
      <c r="I12" s="539">
        <v>746751.10100619996</v>
      </c>
      <c r="J12" s="532"/>
    </row>
    <row r="13" spans="1:26" s="540" customFormat="1" ht="64.5" customHeight="1">
      <c r="A13" s="538" t="s">
        <v>1072</v>
      </c>
      <c r="B13" s="539">
        <v>0</v>
      </c>
      <c r="C13" s="539">
        <v>0</v>
      </c>
      <c r="D13" s="539">
        <v>0</v>
      </c>
      <c r="E13" s="539">
        <v>0</v>
      </c>
      <c r="F13" s="539">
        <v>368952.02929839998</v>
      </c>
      <c r="G13" s="539">
        <v>209343.30167779999</v>
      </c>
      <c r="H13" s="539">
        <v>28933.8876604</v>
      </c>
      <c r="I13" s="539">
        <v>607229.21863660007</v>
      </c>
      <c r="J13" s="532"/>
    </row>
    <row r="14" spans="1:26" s="540" customFormat="1" ht="64.5" customHeight="1">
      <c r="A14" s="538" t="s">
        <v>1073</v>
      </c>
      <c r="B14" s="539">
        <v>6496.7318513999999</v>
      </c>
      <c r="C14" s="539">
        <v>283126.11968860001</v>
      </c>
      <c r="D14" s="539">
        <v>224500.55890099998</v>
      </c>
      <c r="E14" s="539">
        <v>514123.41044099996</v>
      </c>
      <c r="F14" s="539">
        <v>3776042.4804843999</v>
      </c>
      <c r="G14" s="539">
        <v>2018966.4479886</v>
      </c>
      <c r="H14" s="539">
        <v>2538922.7988649998</v>
      </c>
      <c r="I14" s="539">
        <v>8333931.7273380002</v>
      </c>
      <c r="J14" s="532"/>
    </row>
    <row r="15" spans="1:26" s="540" customFormat="1" ht="64.5" customHeight="1">
      <c r="A15" s="538" t="s">
        <v>1074</v>
      </c>
      <c r="B15" s="539">
        <v>0</v>
      </c>
      <c r="C15" s="539">
        <v>0</v>
      </c>
      <c r="D15" s="539">
        <v>0</v>
      </c>
      <c r="E15" s="539">
        <v>0</v>
      </c>
      <c r="F15" s="539">
        <v>66011.0587944</v>
      </c>
      <c r="G15" s="539">
        <v>308708.55322460004</v>
      </c>
      <c r="H15" s="539">
        <v>335405.99851340003</v>
      </c>
      <c r="I15" s="539">
        <v>710125.61053239997</v>
      </c>
      <c r="J15" s="532"/>
    </row>
    <row r="16" spans="1:26" s="540" customFormat="1" ht="64.5" customHeight="1">
      <c r="A16" s="538" t="s">
        <v>1075</v>
      </c>
      <c r="B16" s="539">
        <v>9419.5725128000013</v>
      </c>
      <c r="C16" s="539">
        <v>280673.88403140003</v>
      </c>
      <c r="D16" s="539">
        <v>359543.1459528</v>
      </c>
      <c r="E16" s="539">
        <v>649636.60249700001</v>
      </c>
      <c r="F16" s="539">
        <v>2482145.0947221997</v>
      </c>
      <c r="G16" s="539">
        <v>2752960.9167360002</v>
      </c>
      <c r="H16" s="539">
        <v>2685261.6096725999</v>
      </c>
      <c r="I16" s="539">
        <v>7920367.6211307999</v>
      </c>
      <c r="J16" s="532"/>
    </row>
    <row r="17" spans="1:10" s="540" customFormat="1" ht="64.5" customHeight="1">
      <c r="A17" s="538" t="s">
        <v>1076</v>
      </c>
      <c r="B17" s="539">
        <v>30588.529542199998</v>
      </c>
      <c r="C17" s="539">
        <v>765078.16527859995</v>
      </c>
      <c r="D17" s="539">
        <v>397685.14060280001</v>
      </c>
      <c r="E17" s="539">
        <v>1193351.8354235999</v>
      </c>
      <c r="F17" s="539">
        <v>3694334.9665407999</v>
      </c>
      <c r="G17" s="539">
        <v>6063702.4875928005</v>
      </c>
      <c r="H17" s="539">
        <v>4080763.7093390003</v>
      </c>
      <c r="I17" s="539">
        <v>13838801.1634726</v>
      </c>
      <c r="J17" s="532"/>
    </row>
    <row r="18" spans="1:10" s="540" customFormat="1" ht="64.5" customHeight="1">
      <c r="A18" s="538" t="s">
        <v>1077</v>
      </c>
      <c r="B18" s="539">
        <v>2181.2822752000002</v>
      </c>
      <c r="C18" s="539">
        <v>54402.589214799998</v>
      </c>
      <c r="D18" s="539">
        <v>48157.466105200001</v>
      </c>
      <c r="E18" s="539">
        <v>104741.33759520001</v>
      </c>
      <c r="F18" s="539">
        <v>21849.804982000001</v>
      </c>
      <c r="G18" s="539">
        <v>269074.06190780003</v>
      </c>
      <c r="H18" s="539">
        <v>561588.70241559995</v>
      </c>
      <c r="I18" s="539">
        <v>852512.56930540001</v>
      </c>
      <c r="J18" s="532"/>
    </row>
    <row r="19" spans="1:10" s="540" customFormat="1" ht="64.5" customHeight="1">
      <c r="A19" s="538" t="s">
        <v>1078</v>
      </c>
      <c r="B19" s="539">
        <v>2847.1613168000003</v>
      </c>
      <c r="C19" s="539">
        <v>323456.78230600001</v>
      </c>
      <c r="D19" s="539">
        <v>362300.56188340002</v>
      </c>
      <c r="E19" s="539">
        <v>688604.5055061999</v>
      </c>
      <c r="F19" s="539">
        <v>177804.68854219999</v>
      </c>
      <c r="G19" s="539">
        <v>1947210.3800525998</v>
      </c>
      <c r="H19" s="539">
        <v>1393933.7691953999</v>
      </c>
      <c r="I19" s="539">
        <v>3518948.8377902</v>
      </c>
      <c r="J19" s="532"/>
    </row>
    <row r="20" spans="1:10" s="540" customFormat="1" ht="64.5" customHeight="1">
      <c r="A20" s="538" t="s">
        <v>1079</v>
      </c>
      <c r="B20" s="539">
        <v>35.646910000000005</v>
      </c>
      <c r="C20" s="539">
        <v>7038.7649111999999</v>
      </c>
      <c r="D20" s="539">
        <v>979.36506499999996</v>
      </c>
      <c r="E20" s="539">
        <v>8053.7768861999994</v>
      </c>
      <c r="F20" s="539">
        <v>884488.61527419998</v>
      </c>
      <c r="G20" s="539">
        <v>793408.09395899996</v>
      </c>
      <c r="H20" s="539">
        <v>200164.54847960002</v>
      </c>
      <c r="I20" s="539">
        <v>1878061.2577128001</v>
      </c>
      <c r="J20" s="532"/>
    </row>
    <row r="21" spans="1:10" s="540" customFormat="1" ht="64.5" customHeight="1">
      <c r="A21" s="538" t="s">
        <v>1080</v>
      </c>
      <c r="B21" s="539">
        <v>1376.0728136</v>
      </c>
      <c r="C21" s="539">
        <v>126131.2419752</v>
      </c>
      <c r="D21" s="539">
        <v>222512.1238616</v>
      </c>
      <c r="E21" s="539">
        <v>350019.43865039997</v>
      </c>
      <c r="F21" s="539">
        <v>285409.74080819997</v>
      </c>
      <c r="G21" s="539">
        <v>1224066.9755696</v>
      </c>
      <c r="H21" s="539">
        <v>9717316.6043602005</v>
      </c>
      <c r="I21" s="539">
        <v>11226793.320738001</v>
      </c>
      <c r="J21" s="532"/>
    </row>
    <row r="22" spans="1:10" s="540" customFormat="1" ht="64.5" customHeight="1">
      <c r="A22" s="538" t="s">
        <v>1081</v>
      </c>
      <c r="B22" s="539">
        <v>147.07748000000001</v>
      </c>
      <c r="C22" s="539">
        <v>9765.4488447999993</v>
      </c>
      <c r="D22" s="539">
        <v>7039.7591958000003</v>
      </c>
      <c r="E22" s="539">
        <v>16952.285520599999</v>
      </c>
      <c r="F22" s="539">
        <v>2802.2456320000001</v>
      </c>
      <c r="G22" s="539">
        <v>27769.454840999999</v>
      </c>
      <c r="H22" s="539">
        <v>21809.9127844</v>
      </c>
      <c r="I22" s="539">
        <v>52381.6132574</v>
      </c>
      <c r="J22" s="532"/>
    </row>
    <row r="23" spans="1:10" s="540" customFormat="1" ht="64.5" customHeight="1">
      <c r="A23" s="538" t="s">
        <v>1082</v>
      </c>
      <c r="B23" s="539">
        <v>149.81626</v>
      </c>
      <c r="C23" s="539">
        <v>6911.9754413999999</v>
      </c>
      <c r="D23" s="539">
        <v>4344.5438777999998</v>
      </c>
      <c r="E23" s="539">
        <v>11406.3355792</v>
      </c>
      <c r="F23" s="539">
        <v>6514.0899897999998</v>
      </c>
      <c r="G23" s="539">
        <v>45436.634155799999</v>
      </c>
      <c r="H23" s="539">
        <v>256638.01550099999</v>
      </c>
      <c r="I23" s="539">
        <v>308588.73964660004</v>
      </c>
      <c r="J23" s="532"/>
    </row>
    <row r="24" spans="1:10" s="540" customFormat="1" ht="64.5" customHeight="1">
      <c r="A24" s="538" t="s">
        <v>1083</v>
      </c>
      <c r="B24" s="539">
        <v>7420.868007</v>
      </c>
      <c r="C24" s="539">
        <v>192474.22034840001</v>
      </c>
      <c r="D24" s="539">
        <v>85990.521503399999</v>
      </c>
      <c r="E24" s="539">
        <v>285885.60985880002</v>
      </c>
      <c r="F24" s="539">
        <v>159659.0994338</v>
      </c>
      <c r="G24" s="539">
        <v>1022369.4789371999</v>
      </c>
      <c r="H24" s="539">
        <v>644935.49164119991</v>
      </c>
      <c r="I24" s="539">
        <v>1826964.0700122002</v>
      </c>
      <c r="J24" s="532"/>
    </row>
    <row r="25" spans="1:10" s="540" customFormat="1" ht="64.5" customHeight="1">
      <c r="A25" s="538" t="s">
        <v>1084</v>
      </c>
      <c r="B25" s="539">
        <v>16.94528</v>
      </c>
      <c r="C25" s="539">
        <v>359.54050559999996</v>
      </c>
      <c r="D25" s="539">
        <v>41.997870000000006</v>
      </c>
      <c r="E25" s="539">
        <v>418.48365560000002</v>
      </c>
      <c r="F25" s="539">
        <v>255.09066000000001</v>
      </c>
      <c r="G25" s="539">
        <v>415.76744559999997</v>
      </c>
      <c r="H25" s="539">
        <v>812.83809680000002</v>
      </c>
      <c r="I25" s="539">
        <v>1483.6962024000002</v>
      </c>
      <c r="J25" s="532"/>
    </row>
    <row r="26" spans="1:10" s="540" customFormat="1" ht="64.5" customHeight="1">
      <c r="A26" s="538" t="s">
        <v>1085</v>
      </c>
      <c r="B26" s="539">
        <v>0</v>
      </c>
      <c r="C26" s="539">
        <v>0</v>
      </c>
      <c r="D26" s="539">
        <v>0</v>
      </c>
      <c r="E26" s="539">
        <v>0</v>
      </c>
      <c r="F26" s="539">
        <v>3756.0201282000003</v>
      </c>
      <c r="G26" s="539">
        <v>1453.5379699999999</v>
      </c>
      <c r="H26" s="539">
        <v>21.88</v>
      </c>
      <c r="I26" s="539">
        <v>5231.4380982000002</v>
      </c>
      <c r="J26" s="532"/>
    </row>
    <row r="27" spans="1:10" s="545" customFormat="1" ht="98.25" customHeight="1">
      <c r="A27" s="542" t="s">
        <v>1086</v>
      </c>
      <c r="B27" s="543">
        <v>36.27252</v>
      </c>
      <c r="C27" s="543">
        <v>2342.5201848000002</v>
      </c>
      <c r="D27" s="543">
        <v>1672.5518775999999</v>
      </c>
      <c r="E27" s="543">
        <v>4051.3445824</v>
      </c>
      <c r="F27" s="543">
        <v>997.84145680000006</v>
      </c>
      <c r="G27" s="543">
        <v>3416.2522629999999</v>
      </c>
      <c r="H27" s="543">
        <v>2685.4411436</v>
      </c>
      <c r="I27" s="543">
        <v>7099.5348634000002</v>
      </c>
      <c r="J27" s="544"/>
    </row>
    <row r="28" spans="1:10" s="545" customFormat="1" ht="38.25" customHeight="1">
      <c r="A28" s="546" t="s">
        <v>1103</v>
      </c>
      <c r="B28" s="547">
        <f>SUM(B10:B27)</f>
        <v>65258.799528999996</v>
      </c>
      <c r="C28" s="547">
        <f t="shared" ref="C28:I28" si="0">SUM(C10:C27)</f>
        <v>2182629.9642985999</v>
      </c>
      <c r="D28" s="547">
        <f t="shared" si="0"/>
        <v>1764481.4851136</v>
      </c>
      <c r="E28" s="547">
        <f t="shared" si="0"/>
        <v>4012370.2489412003</v>
      </c>
      <c r="F28" s="547">
        <f t="shared" si="0"/>
        <v>12739345.9481868</v>
      </c>
      <c r="G28" s="547">
        <f t="shared" si="0"/>
        <v>17886184.920423798</v>
      </c>
      <c r="H28" s="547">
        <f t="shared" si="0"/>
        <v>23289832.412357405</v>
      </c>
      <c r="I28" s="547">
        <f t="shared" si="0"/>
        <v>53915363.280967996</v>
      </c>
      <c r="J28" s="544"/>
    </row>
    <row r="29" spans="1:10" ht="11.25" customHeight="1" thickBot="1">
      <c r="A29" s="548"/>
      <c r="B29" s="549"/>
      <c r="C29" s="550"/>
      <c r="D29" s="550"/>
      <c r="E29" s="550"/>
      <c r="F29" s="549"/>
      <c r="G29" s="549"/>
      <c r="H29" s="549"/>
      <c r="I29" s="549"/>
    </row>
    <row r="30" spans="1:10" s="554" customFormat="1" ht="27.75" customHeight="1" thickTop="1">
      <c r="A30" s="551" t="s">
        <v>1089</v>
      </c>
      <c r="B30" s="552"/>
      <c r="C30" s="553"/>
      <c r="D30" s="553"/>
      <c r="E30" s="553"/>
      <c r="J30" s="555"/>
    </row>
    <row r="31" spans="1:10" ht="24.75" hidden="1" customHeight="1">
      <c r="A31" s="551"/>
      <c r="B31" s="286"/>
      <c r="C31" s="382"/>
      <c r="D31" s="382"/>
      <c r="E31" s="382"/>
      <c r="F31" s="381"/>
      <c r="G31" s="381"/>
      <c r="H31" s="381"/>
      <c r="I31" s="381"/>
    </row>
    <row r="32" spans="1:10" ht="22.5" hidden="1" customHeight="1">
      <c r="A32" s="551"/>
      <c r="B32" s="286"/>
      <c r="C32" s="382"/>
      <c r="D32" s="382"/>
      <c r="E32" s="382"/>
      <c r="F32" s="381"/>
      <c r="G32" s="381"/>
      <c r="H32" s="381"/>
      <c r="I32" s="381"/>
    </row>
    <row r="33" spans="1:9" ht="13.5" hidden="1" customHeight="1">
      <c r="A33" s="380"/>
      <c r="B33" s="286"/>
      <c r="C33" s="382"/>
      <c r="D33" s="382"/>
      <c r="E33" s="382"/>
      <c r="F33" s="381"/>
      <c r="G33" s="381"/>
      <c r="H33" s="381"/>
      <c r="I33" s="381"/>
    </row>
    <row r="34" spans="1:9" ht="13.5" hidden="1" customHeight="1">
      <c r="A34" s="380"/>
      <c r="B34" s="286"/>
      <c r="C34" s="382"/>
      <c r="D34" s="382"/>
      <c r="E34" s="382"/>
      <c r="F34" s="381"/>
      <c r="G34" s="381"/>
      <c r="H34" s="381"/>
      <c r="I34" s="381"/>
    </row>
    <row r="35" spans="1:9" ht="13.5" hidden="1" customHeight="1">
      <c r="A35" s="380"/>
      <c r="B35" s="286"/>
      <c r="C35" s="382"/>
      <c r="D35" s="382"/>
      <c r="E35" s="382"/>
      <c r="F35" s="381"/>
      <c r="G35" s="381"/>
      <c r="H35" s="381"/>
      <c r="I35" s="381"/>
    </row>
    <row r="36" spans="1:9" ht="13.5" hidden="1" customHeight="1">
      <c r="A36" s="380"/>
      <c r="B36" s="286"/>
      <c r="C36" s="382"/>
      <c r="D36" s="382"/>
      <c r="E36" s="382"/>
      <c r="F36" s="381"/>
      <c r="G36" s="381"/>
      <c r="H36" s="381"/>
      <c r="I36" s="381"/>
    </row>
    <row r="37" spans="1:9" ht="13.5" hidden="1" customHeight="1">
      <c r="A37" s="386"/>
      <c r="B37" s="157"/>
      <c r="C37" s="382"/>
      <c r="D37" s="382"/>
      <c r="E37" s="382"/>
      <c r="F37" s="381"/>
      <c r="G37" s="381"/>
      <c r="H37" s="381"/>
      <c r="I37" s="381"/>
    </row>
    <row r="38" spans="1:9" ht="13.5" hidden="1" customHeight="1">
      <c r="A38" s="380"/>
      <c r="B38" s="157"/>
      <c r="C38" s="382"/>
      <c r="D38" s="382"/>
      <c r="E38" s="382"/>
      <c r="F38" s="381"/>
      <c r="G38" s="381"/>
      <c r="H38" s="381"/>
      <c r="I38" s="381"/>
    </row>
    <row r="39" spans="1:9" ht="13.5" hidden="1" customHeight="1">
      <c r="A39" s="380"/>
      <c r="B39" s="157"/>
      <c r="C39" s="382"/>
      <c r="D39" s="382"/>
      <c r="E39" s="382"/>
      <c r="F39" s="381"/>
      <c r="G39" s="381"/>
      <c r="H39" s="381"/>
      <c r="I39" s="381"/>
    </row>
    <row r="40" spans="1:9" ht="13.5" hidden="1" customHeight="1">
      <c r="A40" s="380"/>
      <c r="B40" s="157"/>
      <c r="C40" s="382"/>
      <c r="D40" s="382"/>
      <c r="E40" s="382"/>
      <c r="F40" s="381"/>
      <c r="G40" s="381"/>
      <c r="H40" s="381"/>
      <c r="I40" s="381"/>
    </row>
    <row r="41" spans="1:9" ht="13.5" hidden="1" customHeight="1">
      <c r="A41" s="380"/>
      <c r="B41" s="157"/>
      <c r="C41" s="382"/>
      <c r="D41" s="382"/>
      <c r="E41" s="382"/>
      <c r="F41" s="381"/>
      <c r="G41" s="381"/>
      <c r="H41" s="381"/>
      <c r="I41" s="381"/>
    </row>
    <row r="42" spans="1:9" ht="13.5" hidden="1" customHeight="1">
      <c r="A42" s="380"/>
      <c r="B42" s="157"/>
      <c r="C42" s="382"/>
      <c r="D42" s="382"/>
      <c r="E42" s="382"/>
      <c r="F42" s="381"/>
      <c r="G42" s="381"/>
      <c r="H42" s="381"/>
      <c r="I42" s="381"/>
    </row>
    <row r="43" spans="1:9" ht="13.5" hidden="1" customHeight="1">
      <c r="A43" s="386"/>
      <c r="B43" s="157"/>
      <c r="C43" s="382"/>
      <c r="D43" s="382"/>
      <c r="E43" s="382"/>
      <c r="F43" s="381"/>
      <c r="G43" s="381"/>
      <c r="H43" s="381"/>
      <c r="I43" s="381"/>
    </row>
    <row r="44" spans="1:9" ht="13.5" hidden="1" customHeight="1">
      <c r="A44" s="380"/>
      <c r="B44" s="286"/>
      <c r="C44" s="382"/>
      <c r="D44" s="382"/>
      <c r="E44" s="382"/>
      <c r="F44" s="381"/>
      <c r="G44" s="381"/>
      <c r="H44" s="381"/>
      <c r="I44" s="381"/>
    </row>
    <row r="45" spans="1:9" ht="13.5" hidden="1" customHeight="1">
      <c r="A45" s="380"/>
      <c r="B45" s="286"/>
      <c r="C45" s="382"/>
      <c r="D45" s="382"/>
      <c r="E45" s="382"/>
      <c r="F45" s="381"/>
      <c r="G45" s="381"/>
      <c r="H45" s="381"/>
      <c r="I45" s="381"/>
    </row>
    <row r="46" spans="1:9" ht="13.5" hidden="1" customHeight="1">
      <c r="A46" s="380"/>
      <c r="B46" s="286"/>
      <c r="C46" s="382"/>
      <c r="D46" s="382"/>
      <c r="E46" s="382"/>
      <c r="F46" s="381"/>
      <c r="G46" s="381"/>
      <c r="H46" s="381"/>
      <c r="I46" s="381"/>
    </row>
    <row r="47" spans="1:9" ht="13.5" hidden="1" customHeight="1">
      <c r="A47" s="386"/>
      <c r="B47" s="286"/>
      <c r="C47" s="382"/>
      <c r="D47" s="382"/>
      <c r="E47" s="382"/>
      <c r="F47" s="381"/>
      <c r="G47" s="381"/>
      <c r="H47" s="381"/>
      <c r="I47" s="381"/>
    </row>
    <row r="48" spans="1:9" ht="13.5" hidden="1" customHeight="1">
      <c r="A48" s="380"/>
      <c r="B48" s="286"/>
      <c r="C48" s="382"/>
      <c r="D48" s="382"/>
      <c r="E48" s="382"/>
      <c r="F48" s="381"/>
      <c r="G48" s="381"/>
      <c r="H48" s="381"/>
      <c r="I48" s="381"/>
    </row>
    <row r="49" spans="1:9" ht="13.5" hidden="1" customHeight="1">
      <c r="A49" s="380"/>
      <c r="B49" s="286"/>
      <c r="C49" s="382"/>
      <c r="D49" s="382"/>
      <c r="E49" s="382"/>
      <c r="F49" s="381"/>
      <c r="G49" s="381"/>
      <c r="H49" s="381"/>
      <c r="I49" s="381"/>
    </row>
    <row r="50" spans="1:9" ht="13.5" hidden="1" customHeight="1">
      <c r="A50" s="380"/>
      <c r="B50" s="286"/>
      <c r="C50" s="382"/>
      <c r="D50" s="382"/>
      <c r="E50" s="382"/>
      <c r="F50" s="381"/>
      <c r="G50" s="381"/>
      <c r="H50" s="381"/>
      <c r="I50" s="381"/>
    </row>
    <row r="51" spans="1:9" ht="13.5" hidden="1" customHeight="1">
      <c r="A51" s="380"/>
      <c r="B51" s="286"/>
      <c r="C51" s="382"/>
      <c r="D51" s="382"/>
      <c r="E51" s="382"/>
      <c r="F51" s="381"/>
      <c r="G51" s="381"/>
      <c r="H51" s="381"/>
      <c r="I51" s="381"/>
    </row>
    <row r="52" spans="1:9" ht="13.5" hidden="1" customHeight="1">
      <c r="A52" s="386"/>
      <c r="B52" s="286"/>
      <c r="C52" s="382"/>
      <c r="D52" s="382"/>
      <c r="E52" s="382"/>
      <c r="F52" s="381"/>
      <c r="G52" s="381"/>
      <c r="H52" s="381"/>
      <c r="I52" s="381"/>
    </row>
    <row r="53" spans="1:9" ht="13.5" hidden="1" customHeight="1">
      <c r="A53" s="380"/>
      <c r="B53" s="286"/>
      <c r="C53" s="382"/>
      <c r="D53" s="382"/>
      <c r="E53" s="382"/>
      <c r="F53" s="381"/>
      <c r="G53" s="381"/>
      <c r="H53" s="381"/>
      <c r="I53" s="381"/>
    </row>
    <row r="54" spans="1:9" ht="13.5" hidden="1" customHeight="1">
      <c r="A54" s="380"/>
      <c r="B54" s="286"/>
      <c r="C54" s="382"/>
      <c r="D54" s="382"/>
      <c r="E54" s="382"/>
      <c r="F54" s="381"/>
      <c r="G54" s="381"/>
      <c r="H54" s="381"/>
      <c r="I54" s="381"/>
    </row>
    <row r="55" spans="1:9" ht="13.5" hidden="1" customHeight="1">
      <c r="A55" s="380"/>
      <c r="B55" s="286"/>
      <c r="C55" s="382"/>
      <c r="D55" s="382"/>
      <c r="E55" s="382"/>
      <c r="F55" s="381"/>
      <c r="G55" s="381"/>
      <c r="H55" s="381"/>
      <c r="I55" s="381"/>
    </row>
    <row r="56" spans="1:9" ht="9" hidden="1" customHeight="1">
      <c r="A56" s="384"/>
      <c r="B56" s="286"/>
      <c r="C56" s="382"/>
      <c r="D56" s="382"/>
      <c r="E56" s="382"/>
      <c r="F56" s="381"/>
      <c r="G56" s="381"/>
      <c r="H56" s="381"/>
      <c r="I56" s="381"/>
    </row>
    <row r="57" spans="1:9" ht="9" hidden="1" customHeight="1">
      <c r="A57" s="384"/>
      <c r="B57" s="286"/>
      <c r="C57" s="382"/>
      <c r="D57" s="382"/>
      <c r="E57" s="382"/>
      <c r="F57" s="381"/>
      <c r="G57" s="381"/>
      <c r="H57" s="381"/>
      <c r="I57" s="381"/>
    </row>
    <row r="58" spans="1:9" ht="9" hidden="1" customHeight="1">
      <c r="A58" s="384"/>
      <c r="B58" s="286"/>
      <c r="C58" s="382"/>
      <c r="D58" s="382"/>
      <c r="E58" s="382"/>
      <c r="F58" s="381"/>
      <c r="G58" s="381"/>
      <c r="H58" s="381"/>
      <c r="I58" s="381"/>
    </row>
    <row r="59" spans="1:9" ht="9" hidden="1" customHeight="1">
      <c r="A59" s="384"/>
      <c r="B59" s="286"/>
      <c r="C59" s="382"/>
      <c r="D59" s="382"/>
      <c r="E59" s="382"/>
      <c r="F59" s="381"/>
      <c r="G59" s="381"/>
      <c r="H59" s="381"/>
      <c r="I59" s="381"/>
    </row>
    <row r="60" spans="1:9" ht="9" hidden="1" customHeight="1">
      <c r="A60" s="385"/>
      <c r="B60" s="286"/>
      <c r="C60" s="382"/>
      <c r="D60" s="382"/>
      <c r="E60" s="382"/>
      <c r="F60" s="381"/>
      <c r="G60" s="381"/>
      <c r="H60" s="381"/>
      <c r="I60" s="381"/>
    </row>
    <row r="61" spans="1:9" ht="9" hidden="1" customHeight="1">
      <c r="A61" s="385"/>
      <c r="C61" s="382"/>
      <c r="D61" s="382"/>
      <c r="E61" s="382"/>
      <c r="F61" s="381"/>
      <c r="G61" s="381"/>
      <c r="H61" s="381"/>
      <c r="I61" s="381"/>
    </row>
    <row r="62" spans="1:9" ht="9" hidden="1" customHeight="1">
      <c r="A62" s="386"/>
      <c r="C62" s="382"/>
      <c r="D62" s="382"/>
      <c r="E62" s="382"/>
      <c r="F62" s="381"/>
      <c r="G62" s="381"/>
      <c r="H62" s="381"/>
      <c r="I62" s="381"/>
    </row>
    <row r="63" spans="1:9" ht="9" hidden="1" customHeight="1">
      <c r="A63" s="380"/>
      <c r="C63" s="382"/>
      <c r="D63" s="382"/>
      <c r="E63" s="382"/>
      <c r="F63" s="381"/>
      <c r="G63" s="381"/>
      <c r="H63" s="381"/>
      <c r="I63" s="381"/>
    </row>
    <row r="64" spans="1:9" ht="9" hidden="1" customHeight="1">
      <c r="A64" s="380"/>
      <c r="C64" s="382"/>
      <c r="D64" s="382"/>
      <c r="E64" s="382"/>
      <c r="F64" s="381"/>
      <c r="G64" s="381"/>
      <c r="H64" s="381"/>
      <c r="I64" s="381"/>
    </row>
    <row r="65" spans="1:9" ht="9" hidden="1" customHeight="1">
      <c r="A65" s="380"/>
      <c r="C65" s="382"/>
      <c r="D65" s="382"/>
      <c r="E65" s="382"/>
      <c r="F65" s="381"/>
      <c r="G65" s="381"/>
      <c r="H65" s="381"/>
      <c r="I65" s="381"/>
    </row>
    <row r="66" spans="1:9" ht="9" hidden="1" customHeight="1">
      <c r="A66" s="380"/>
      <c r="C66" s="382"/>
      <c r="D66" s="382"/>
      <c r="E66" s="382"/>
      <c r="F66" s="381"/>
      <c r="G66" s="381"/>
      <c r="H66" s="381"/>
      <c r="I66" s="381"/>
    </row>
    <row r="67" spans="1:9" ht="9" hidden="1" customHeight="1">
      <c r="A67" s="384"/>
      <c r="C67" s="382"/>
      <c r="D67" s="382"/>
      <c r="E67" s="382"/>
      <c r="F67" s="381"/>
      <c r="G67" s="381"/>
      <c r="H67" s="381"/>
      <c r="I67" s="381"/>
    </row>
    <row r="68" spans="1:9" ht="9" hidden="1" customHeight="1">
      <c r="A68" s="386"/>
      <c r="C68" s="382"/>
      <c r="D68" s="382"/>
      <c r="E68" s="382"/>
      <c r="F68" s="381"/>
      <c r="G68" s="381"/>
      <c r="H68" s="381"/>
      <c r="I68" s="381"/>
    </row>
    <row r="69" spans="1:9" ht="9" hidden="1" customHeight="1">
      <c r="A69" s="380"/>
      <c r="C69" s="382"/>
      <c r="D69" s="382"/>
      <c r="E69" s="382"/>
      <c r="F69" s="381"/>
      <c r="G69" s="381"/>
      <c r="H69" s="381"/>
      <c r="I69" s="381"/>
    </row>
    <row r="70" spans="1:9" ht="9" hidden="1" customHeight="1">
      <c r="A70" s="380"/>
      <c r="C70" s="382"/>
      <c r="D70" s="382"/>
      <c r="E70" s="382"/>
      <c r="F70" s="381"/>
      <c r="G70" s="381"/>
      <c r="H70" s="381"/>
      <c r="I70" s="381"/>
    </row>
    <row r="71" spans="1:9" ht="9" hidden="1" customHeight="1">
      <c r="A71" s="380"/>
      <c r="C71" s="382"/>
      <c r="D71" s="382"/>
      <c r="E71" s="382"/>
      <c r="F71" s="381"/>
      <c r="G71" s="381"/>
      <c r="H71" s="381"/>
      <c r="I71" s="381"/>
    </row>
    <row r="72" spans="1:9" ht="9" hidden="1" customHeight="1">
      <c r="A72" s="380"/>
      <c r="C72" s="382"/>
      <c r="D72" s="382"/>
      <c r="E72" s="382"/>
      <c r="F72" s="381"/>
      <c r="G72" s="381"/>
      <c r="H72" s="381"/>
      <c r="I72" s="381"/>
    </row>
    <row r="73" spans="1:9" ht="9" hidden="1" customHeight="1">
      <c r="A73" s="384"/>
      <c r="C73" s="382"/>
      <c r="D73" s="382"/>
      <c r="E73" s="382"/>
      <c r="F73" s="381"/>
      <c r="G73" s="381"/>
      <c r="H73" s="381"/>
      <c r="I73" s="381"/>
    </row>
    <row r="74" spans="1:9" ht="9" hidden="1" customHeight="1">
      <c r="A74" s="386"/>
      <c r="C74" s="382"/>
      <c r="D74" s="382"/>
      <c r="E74" s="382"/>
      <c r="F74" s="381"/>
      <c r="G74" s="381"/>
      <c r="H74" s="381"/>
      <c r="I74" s="381"/>
    </row>
    <row r="75" spans="1:9" ht="9" hidden="1" customHeight="1">
      <c r="A75" s="380"/>
      <c r="C75" s="382"/>
      <c r="D75" s="382"/>
      <c r="E75" s="382"/>
      <c r="F75" s="381"/>
      <c r="G75" s="381"/>
      <c r="H75" s="381"/>
      <c r="I75" s="381"/>
    </row>
    <row r="76" spans="1:9" ht="9" hidden="1" customHeight="1">
      <c r="A76" s="380"/>
      <c r="C76" s="382"/>
      <c r="D76" s="382"/>
      <c r="E76" s="382"/>
      <c r="F76" s="381"/>
      <c r="G76" s="381"/>
      <c r="H76" s="381"/>
      <c r="I76" s="381"/>
    </row>
    <row r="77" spans="1:9" ht="9" hidden="1" customHeight="1">
      <c r="A77" s="380"/>
      <c r="C77" s="382"/>
      <c r="D77" s="382"/>
      <c r="E77" s="382"/>
      <c r="F77" s="381"/>
      <c r="G77" s="381"/>
      <c r="H77" s="381"/>
      <c r="I77" s="381"/>
    </row>
    <row r="78" spans="1:9" ht="9" hidden="1" customHeight="1">
      <c r="A78" s="380"/>
      <c r="C78" s="382"/>
      <c r="D78" s="382"/>
      <c r="E78" s="382"/>
      <c r="F78" s="381"/>
      <c r="G78" s="381"/>
      <c r="H78" s="381"/>
      <c r="I78" s="381"/>
    </row>
    <row r="79" spans="1:9" hidden="1">
      <c r="A79" s="380"/>
      <c r="C79" s="286"/>
      <c r="D79" s="286"/>
      <c r="E79" s="286"/>
    </row>
    <row r="80" spans="1:9" hidden="1">
      <c r="A80" s="380"/>
      <c r="C80" s="286"/>
      <c r="D80" s="286"/>
      <c r="E80" s="286"/>
    </row>
    <row r="81" spans="1:5" hidden="1">
      <c r="A81" s="380"/>
      <c r="C81" s="286"/>
      <c r="D81" s="286"/>
      <c r="E81" s="286"/>
    </row>
    <row r="82" spans="1:5" hidden="1">
      <c r="A82" s="380"/>
      <c r="C82" s="286"/>
      <c r="D82" s="286"/>
      <c r="E82" s="286"/>
    </row>
    <row r="83" spans="1:5" hidden="1">
      <c r="A83" s="384"/>
      <c r="C83" s="286"/>
      <c r="D83" s="286"/>
      <c r="E83" s="286"/>
    </row>
    <row r="84" spans="1:5" hidden="1">
      <c r="A84" s="386"/>
      <c r="C84" s="286"/>
      <c r="D84" s="286"/>
      <c r="E84" s="286"/>
    </row>
    <row r="85" spans="1:5" hidden="1">
      <c r="A85" s="380"/>
      <c r="C85" s="286"/>
      <c r="D85" s="286"/>
      <c r="E85" s="286"/>
    </row>
    <row r="86" spans="1:5" hidden="1">
      <c r="A86" s="380"/>
      <c r="C86" s="286"/>
      <c r="D86" s="286"/>
      <c r="E86" s="286"/>
    </row>
    <row r="87" spans="1:5" hidden="1">
      <c r="A87" s="380"/>
      <c r="C87" s="286"/>
      <c r="D87" s="286"/>
      <c r="E87" s="286"/>
    </row>
    <row r="88" spans="1:5" hidden="1">
      <c r="A88" s="380"/>
      <c r="C88" s="286"/>
      <c r="D88" s="286"/>
      <c r="E88" s="286"/>
    </row>
    <row r="89" spans="1:5" hidden="1">
      <c r="A89" s="380"/>
      <c r="C89" s="286"/>
      <c r="D89" s="286"/>
      <c r="E89" s="286"/>
    </row>
    <row r="90" spans="1:5" hidden="1">
      <c r="A90" s="380"/>
      <c r="C90" s="286"/>
      <c r="D90" s="286"/>
      <c r="E90" s="286"/>
    </row>
    <row r="91" spans="1:5" hidden="1">
      <c r="A91" s="380"/>
      <c r="C91" s="286"/>
      <c r="D91" s="286"/>
      <c r="E91" s="286"/>
    </row>
    <row r="92" spans="1:5" hidden="1">
      <c r="A92" s="380"/>
      <c r="C92" s="286"/>
      <c r="D92" s="286"/>
      <c r="E92" s="286"/>
    </row>
    <row r="93" spans="1:5" hidden="1">
      <c r="A93" s="380"/>
      <c r="C93" s="286"/>
      <c r="D93" s="286"/>
      <c r="E93" s="286"/>
    </row>
    <row r="94" spans="1:5" hidden="1">
      <c r="A94" s="386"/>
      <c r="C94" s="286"/>
      <c r="D94" s="286"/>
      <c r="E94" s="286"/>
    </row>
    <row r="95" spans="1:5" hidden="1">
      <c r="A95" s="380"/>
      <c r="C95" s="286"/>
      <c r="D95" s="286"/>
      <c r="E95" s="286"/>
    </row>
    <row r="96" spans="1:5" hidden="1">
      <c r="A96" s="380"/>
      <c r="C96" s="286"/>
      <c r="D96" s="286"/>
      <c r="E96" s="286"/>
    </row>
    <row r="97" spans="1:5" hidden="1">
      <c r="A97" s="380"/>
      <c r="C97" s="286"/>
      <c r="D97" s="286"/>
      <c r="E97" s="286"/>
    </row>
    <row r="98" spans="1:5" hidden="1">
      <c r="A98" s="387"/>
      <c r="C98" s="286"/>
      <c r="D98" s="286"/>
      <c r="E98" s="286"/>
    </row>
    <row r="99" spans="1:5" hidden="1">
      <c r="A99" s="387"/>
      <c r="C99" s="286"/>
      <c r="D99" s="286"/>
      <c r="E99" s="286"/>
    </row>
    <row r="100" spans="1:5" hidden="1">
      <c r="A100" s="387"/>
      <c r="C100" s="286"/>
      <c r="D100" s="286"/>
      <c r="E100" s="286"/>
    </row>
    <row r="101" spans="1:5" hidden="1">
      <c r="A101" s="387"/>
      <c r="C101" s="286"/>
      <c r="D101" s="286"/>
      <c r="E101" s="286"/>
    </row>
    <row r="102" spans="1:5" hidden="1">
      <c r="A102" s="387"/>
      <c r="C102" s="286"/>
      <c r="D102" s="286"/>
      <c r="E102" s="286"/>
    </row>
    <row r="103" spans="1:5" hidden="1">
      <c r="A103" s="387"/>
      <c r="C103" s="286"/>
      <c r="D103" s="286"/>
      <c r="E103" s="286"/>
    </row>
    <row r="104" spans="1:5" hidden="1">
      <c r="A104" s="387"/>
      <c r="C104" s="286"/>
      <c r="D104" s="286"/>
      <c r="E104" s="286"/>
    </row>
    <row r="105" spans="1:5" hidden="1">
      <c r="A105" s="387"/>
      <c r="C105" s="286"/>
      <c r="D105" s="286"/>
      <c r="E105" s="286"/>
    </row>
    <row r="106" spans="1:5" hidden="1">
      <c r="A106" s="387"/>
      <c r="C106" s="286"/>
      <c r="D106" s="286"/>
      <c r="E106" s="286"/>
    </row>
    <row r="107" spans="1:5" ht="15.75" hidden="1">
      <c r="A107" s="388"/>
      <c r="C107" s="286"/>
      <c r="D107" s="286"/>
      <c r="E107" s="286"/>
    </row>
    <row r="108" spans="1:5" ht="15.75" hidden="1">
      <c r="A108" s="388"/>
      <c r="C108" s="286"/>
      <c r="D108" s="286"/>
      <c r="E108" s="286"/>
    </row>
    <row r="109" spans="1:5" ht="15.75" hidden="1">
      <c r="A109" s="388"/>
      <c r="C109" s="286"/>
      <c r="D109" s="286"/>
      <c r="E109" s="286"/>
    </row>
    <row r="110" spans="1:5" ht="15.75" hidden="1">
      <c r="A110" s="388"/>
      <c r="C110" s="286"/>
      <c r="D110" s="286"/>
      <c r="E110" s="286"/>
    </row>
    <row r="111" spans="1:5" ht="15.75" hidden="1">
      <c r="A111" s="388"/>
      <c r="C111" s="286"/>
      <c r="D111" s="286"/>
      <c r="E111" s="286"/>
    </row>
    <row r="112" spans="1:5" ht="15.75" hidden="1">
      <c r="A112" s="388"/>
      <c r="C112" s="286"/>
      <c r="D112" s="286"/>
      <c r="E112" s="286"/>
    </row>
    <row r="113" spans="1:5" ht="15.75" hidden="1">
      <c r="A113" s="388"/>
      <c r="C113" s="286"/>
      <c r="D113" s="286"/>
      <c r="E113" s="286"/>
    </row>
    <row r="114" spans="1:5" ht="15.75" hidden="1">
      <c r="A114" s="388"/>
      <c r="C114" s="286"/>
      <c r="D114" s="286"/>
      <c r="E114" s="286"/>
    </row>
    <row r="115" spans="1:5" ht="15.75" hidden="1">
      <c r="A115" s="388"/>
      <c r="C115" s="286"/>
      <c r="D115" s="286"/>
      <c r="E115" s="286"/>
    </row>
    <row r="116" spans="1:5" ht="15.75" hidden="1">
      <c r="A116" s="388"/>
      <c r="C116" s="286"/>
      <c r="D116" s="286"/>
      <c r="E116" s="286"/>
    </row>
    <row r="117" spans="1:5" ht="15.75" hidden="1">
      <c r="A117" s="388"/>
      <c r="C117" s="286"/>
      <c r="D117" s="286"/>
      <c r="E117" s="286"/>
    </row>
    <row r="118" spans="1:5" ht="15.75" hidden="1">
      <c r="A118" s="388"/>
      <c r="C118" s="286"/>
      <c r="D118" s="286"/>
      <c r="E118" s="286"/>
    </row>
    <row r="119" spans="1:5" ht="15.75" hidden="1">
      <c r="A119" s="388"/>
      <c r="C119" s="286"/>
      <c r="D119" s="286"/>
      <c r="E119" s="286"/>
    </row>
    <row r="120" spans="1:5" ht="15.75" hidden="1">
      <c r="A120" s="388"/>
    </row>
    <row r="121" spans="1:5" ht="15.75" hidden="1">
      <c r="A121" s="388"/>
    </row>
    <row r="122" spans="1:5" ht="15.75" hidden="1">
      <c r="A122" s="388"/>
    </row>
    <row r="123" spans="1:5" ht="15.75" hidden="1">
      <c r="A123" s="388"/>
    </row>
    <row r="124" spans="1:5" ht="15.75" hidden="1">
      <c r="A124" s="388"/>
    </row>
    <row r="125" spans="1:5" ht="15.75" hidden="1">
      <c r="A125" s="388"/>
    </row>
    <row r="126" spans="1:5" ht="15.75" hidden="1">
      <c r="A126" s="388"/>
    </row>
    <row r="127" spans="1:5" ht="15.75" hidden="1">
      <c r="A127" s="388"/>
    </row>
    <row r="128" spans="1:5"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WK653"/>
  <sheetViews>
    <sheetView topLeftCell="A2" zoomScale="20" zoomScaleNormal="20" workbookViewId="0">
      <selection activeCell="E13" sqref="E13"/>
    </sheetView>
  </sheetViews>
  <sheetFormatPr defaultColWidth="0" defaultRowHeight="60" zeroHeight="1"/>
  <cols>
    <col min="1" max="1" width="253"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253"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253"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253"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253"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253"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253"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253"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253"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253"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253"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253"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253"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253"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253"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253"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253"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253"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253"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253"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253"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253"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253"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253"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253"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253"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253"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253"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253"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253"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253"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253"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253"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253"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253"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253"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253"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253"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253"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253"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253"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253"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253"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253"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253"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253"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253"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253"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253"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253"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253"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253"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253"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253"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253"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253"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253"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253"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253"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253"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253"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253"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253"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253"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1104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63.75" customHeight="1">
      <c r="A7" s="527"/>
      <c r="B7" s="528"/>
      <c r="C7" s="561"/>
      <c r="D7" s="529"/>
      <c r="E7" s="529"/>
      <c r="F7" s="528"/>
      <c r="G7" s="528"/>
      <c r="H7" s="528"/>
      <c r="I7" s="528"/>
      <c r="J7" s="528"/>
      <c r="K7" s="529"/>
      <c r="L7" s="528"/>
      <c r="M7" s="528"/>
      <c r="N7" s="529"/>
      <c r="O7" s="529"/>
      <c r="P7" s="528"/>
      <c r="Q7" s="529"/>
      <c r="R7" s="562"/>
    </row>
    <row r="8" spans="1:26" s="564" customFormat="1" ht="118.5" customHeight="1">
      <c r="A8" s="563"/>
      <c r="B8" s="983" t="s">
        <v>378</v>
      </c>
      <c r="C8" s="983"/>
      <c r="D8" s="983"/>
      <c r="E8" s="983"/>
      <c r="F8" s="983"/>
      <c r="G8" s="983"/>
      <c r="H8" s="983"/>
      <c r="I8" s="983"/>
      <c r="J8" s="983" t="s">
        <v>379</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389691.91988999996</v>
      </c>
      <c r="C10" s="573">
        <v>27322.773980000002</v>
      </c>
      <c r="D10" s="573">
        <v>0</v>
      </c>
      <c r="E10" s="573">
        <v>0</v>
      </c>
      <c r="F10" s="573">
        <v>96.28398</v>
      </c>
      <c r="G10" s="573">
        <v>11641.83373</v>
      </c>
      <c r="H10" s="573">
        <v>8678.7717799999991</v>
      </c>
      <c r="I10" s="573">
        <v>437431.58335999999</v>
      </c>
      <c r="J10" s="573">
        <v>92127.653180000008</v>
      </c>
      <c r="K10" s="573">
        <v>14785.666080000001</v>
      </c>
      <c r="L10" s="573">
        <v>46.199059999999996</v>
      </c>
      <c r="M10" s="573">
        <v>21.52778</v>
      </c>
      <c r="N10" s="573">
        <v>1011.90467</v>
      </c>
      <c r="O10" s="573">
        <v>1875.0282199999999</v>
      </c>
      <c r="P10" s="573">
        <v>577.08537000000001</v>
      </c>
      <c r="Q10" s="573">
        <v>110445.06436</v>
      </c>
      <c r="R10" s="562"/>
    </row>
    <row r="11" spans="1:26" ht="168" customHeight="1">
      <c r="A11" s="572" t="s">
        <v>1070</v>
      </c>
      <c r="B11" s="574">
        <v>565.51328000000001</v>
      </c>
      <c r="C11" s="574">
        <v>0</v>
      </c>
      <c r="D11" s="574">
        <v>0</v>
      </c>
      <c r="E11" s="574">
        <v>0</v>
      </c>
      <c r="F11" s="574">
        <v>556.89609999999993</v>
      </c>
      <c r="G11" s="574">
        <v>0</v>
      </c>
      <c r="H11" s="574">
        <v>22.192130000000002</v>
      </c>
      <c r="I11" s="574">
        <v>1144.60151</v>
      </c>
      <c r="J11" s="574">
        <v>417.27683000000002</v>
      </c>
      <c r="K11" s="574">
        <v>0</v>
      </c>
      <c r="L11" s="573">
        <v>0</v>
      </c>
      <c r="M11" s="573">
        <v>0</v>
      </c>
      <c r="N11" s="573">
        <v>0</v>
      </c>
      <c r="O11" s="573">
        <v>0</v>
      </c>
      <c r="P11" s="573">
        <v>0</v>
      </c>
      <c r="Q11" s="573">
        <v>417.27683000000002</v>
      </c>
      <c r="R11" s="562"/>
    </row>
    <row r="12" spans="1:26" ht="168" customHeight="1">
      <c r="A12" s="572" t="s">
        <v>1071</v>
      </c>
      <c r="B12" s="574">
        <v>27419.119119999999</v>
      </c>
      <c r="C12" s="574">
        <v>0</v>
      </c>
      <c r="D12" s="574">
        <v>0</v>
      </c>
      <c r="E12" s="574">
        <v>0</v>
      </c>
      <c r="F12" s="574">
        <v>0</v>
      </c>
      <c r="G12" s="574">
        <v>0</v>
      </c>
      <c r="H12" s="574">
        <v>22932.932059999999</v>
      </c>
      <c r="I12" s="574">
        <v>50352.051180000002</v>
      </c>
      <c r="J12" s="574">
        <v>1007.79238</v>
      </c>
      <c r="K12" s="574">
        <v>0</v>
      </c>
      <c r="L12" s="573">
        <v>0</v>
      </c>
      <c r="M12" s="573">
        <v>0</v>
      </c>
      <c r="N12" s="573">
        <v>0</v>
      </c>
      <c r="O12" s="573">
        <v>0</v>
      </c>
      <c r="P12" s="573">
        <v>31949.054940000002</v>
      </c>
      <c r="Q12" s="573">
        <v>32956.847320000001</v>
      </c>
      <c r="R12" s="562"/>
    </row>
    <row r="13" spans="1:26" ht="168" customHeight="1">
      <c r="A13" s="572" t="s">
        <v>1072</v>
      </c>
      <c r="B13" s="573">
        <v>45203.926350000002</v>
      </c>
      <c r="C13" s="573">
        <v>80.33135</v>
      </c>
      <c r="D13" s="573">
        <v>0</v>
      </c>
      <c r="E13" s="573">
        <v>0</v>
      </c>
      <c r="F13" s="573">
        <v>314.41664000000003</v>
      </c>
      <c r="G13" s="573">
        <v>0</v>
      </c>
      <c r="H13" s="573">
        <v>54784.689590000002</v>
      </c>
      <c r="I13" s="573">
        <v>100383.36393000001</v>
      </c>
      <c r="J13" s="573">
        <v>7580.19895</v>
      </c>
      <c r="K13" s="573">
        <v>5213.5999299999994</v>
      </c>
      <c r="L13" s="573">
        <v>0</v>
      </c>
      <c r="M13" s="573">
        <v>0</v>
      </c>
      <c r="N13" s="573">
        <v>35.76699</v>
      </c>
      <c r="O13" s="573">
        <v>0</v>
      </c>
      <c r="P13" s="573">
        <v>2941.3265299999998</v>
      </c>
      <c r="Q13" s="573">
        <v>15770.892400000001</v>
      </c>
      <c r="R13" s="562"/>
    </row>
    <row r="14" spans="1:26" ht="168" customHeight="1">
      <c r="A14" s="572" t="s">
        <v>1073</v>
      </c>
      <c r="B14" s="573">
        <v>1304932.2203499998</v>
      </c>
      <c r="C14" s="573">
        <v>5349.64912</v>
      </c>
      <c r="D14" s="573">
        <v>321.96333000000004</v>
      </c>
      <c r="E14" s="573">
        <v>756.07380000000001</v>
      </c>
      <c r="F14" s="573">
        <v>4693.75666</v>
      </c>
      <c r="G14" s="573">
        <v>13856.79457</v>
      </c>
      <c r="H14" s="573">
        <v>159353.05868000002</v>
      </c>
      <c r="I14" s="573">
        <v>1489263.51651</v>
      </c>
      <c r="J14" s="573">
        <v>652679.86292999994</v>
      </c>
      <c r="K14" s="573">
        <v>30130.468260000001</v>
      </c>
      <c r="L14" s="573">
        <v>700.7319</v>
      </c>
      <c r="M14" s="573">
        <v>0</v>
      </c>
      <c r="N14" s="573">
        <v>13348.20608</v>
      </c>
      <c r="O14" s="573">
        <v>11677.36627</v>
      </c>
      <c r="P14" s="573">
        <v>2557.0548900000003</v>
      </c>
      <c r="Q14" s="573">
        <v>711093.69033000001</v>
      </c>
      <c r="R14" s="562"/>
    </row>
    <row r="15" spans="1:26" ht="168" customHeight="1">
      <c r="A15" s="572" t="s">
        <v>1074</v>
      </c>
      <c r="B15" s="573">
        <v>75345.540219999995</v>
      </c>
      <c r="C15" s="573">
        <v>0</v>
      </c>
      <c r="D15" s="573">
        <v>0</v>
      </c>
      <c r="E15" s="573">
        <v>0</v>
      </c>
      <c r="F15" s="573">
        <v>0</v>
      </c>
      <c r="G15" s="573">
        <v>0</v>
      </c>
      <c r="H15" s="573">
        <v>78897.196370000005</v>
      </c>
      <c r="I15" s="573">
        <v>154242.73659000001</v>
      </c>
      <c r="J15" s="573">
        <v>226617.90666000001</v>
      </c>
      <c r="K15" s="573">
        <v>288.41298999999998</v>
      </c>
      <c r="L15" s="573">
        <v>0</v>
      </c>
      <c r="M15" s="573">
        <v>0</v>
      </c>
      <c r="N15" s="573">
        <v>481.36571999999995</v>
      </c>
      <c r="O15" s="573">
        <v>0</v>
      </c>
      <c r="P15" s="573">
        <v>58719.689969999999</v>
      </c>
      <c r="Q15" s="573">
        <v>286107.37533999997</v>
      </c>
      <c r="R15" s="562"/>
    </row>
    <row r="16" spans="1:26" ht="168" customHeight="1">
      <c r="A16" s="572" t="s">
        <v>1075</v>
      </c>
      <c r="B16" s="573">
        <v>890135.50083999999</v>
      </c>
      <c r="C16" s="573">
        <v>11655.588390000001</v>
      </c>
      <c r="D16" s="573">
        <v>4065.00848</v>
      </c>
      <c r="E16" s="573">
        <v>0</v>
      </c>
      <c r="F16" s="573">
        <v>9461.1969300000001</v>
      </c>
      <c r="G16" s="573">
        <v>680.51330000000007</v>
      </c>
      <c r="H16" s="573">
        <v>462283.35201999999</v>
      </c>
      <c r="I16" s="573">
        <v>1378281.1599600001</v>
      </c>
      <c r="J16" s="573">
        <v>305843.26188000001</v>
      </c>
      <c r="K16" s="573">
        <v>935.48942</v>
      </c>
      <c r="L16" s="573">
        <v>554.20746999999994</v>
      </c>
      <c r="M16" s="573">
        <v>0</v>
      </c>
      <c r="N16" s="573">
        <v>33557.742680000003</v>
      </c>
      <c r="O16" s="573">
        <v>9410.3141400000004</v>
      </c>
      <c r="P16" s="573">
        <v>173364.05522000001</v>
      </c>
      <c r="Q16" s="573">
        <v>523665.07081</v>
      </c>
      <c r="R16" s="562"/>
    </row>
    <row r="17" spans="1:18" ht="168" customHeight="1">
      <c r="A17" s="572" t="s">
        <v>1076</v>
      </c>
      <c r="B17" s="573">
        <v>1126948.7126</v>
      </c>
      <c r="C17" s="573">
        <v>6556.9836799999994</v>
      </c>
      <c r="D17" s="573">
        <v>2535.9880600000001</v>
      </c>
      <c r="E17" s="573">
        <v>4.2731300000000001</v>
      </c>
      <c r="F17" s="573">
        <v>6543.7103299999999</v>
      </c>
      <c r="G17" s="573">
        <v>5444.5474599999998</v>
      </c>
      <c r="H17" s="573">
        <v>113240.96595</v>
      </c>
      <c r="I17" s="573">
        <v>1261275.1812100001</v>
      </c>
      <c r="J17" s="573">
        <v>1042871.14887</v>
      </c>
      <c r="K17" s="573">
        <v>4803.9233400000003</v>
      </c>
      <c r="L17" s="573">
        <v>6192.11373</v>
      </c>
      <c r="M17" s="573">
        <v>44.871230000000004</v>
      </c>
      <c r="N17" s="573">
        <v>3816.2463399999997</v>
      </c>
      <c r="O17" s="573">
        <v>145.30742000000001</v>
      </c>
      <c r="P17" s="573">
        <v>71546.495139999999</v>
      </c>
      <c r="Q17" s="573">
        <v>1129420.10607</v>
      </c>
      <c r="R17" s="562"/>
    </row>
    <row r="18" spans="1:18" ht="168" customHeight="1">
      <c r="A18" s="572" t="s">
        <v>1077</v>
      </c>
      <c r="B18" s="573">
        <v>132675.02129999999</v>
      </c>
      <c r="C18" s="573">
        <v>1136.6725800000002</v>
      </c>
      <c r="D18" s="573">
        <v>6.1246299999999998</v>
      </c>
      <c r="E18" s="573">
        <v>0</v>
      </c>
      <c r="F18" s="573">
        <v>48.945959999999999</v>
      </c>
      <c r="G18" s="573">
        <v>2599.94</v>
      </c>
      <c r="H18" s="573">
        <v>2805.5288399999999</v>
      </c>
      <c r="I18" s="573">
        <v>139272.23331000001</v>
      </c>
      <c r="J18" s="573">
        <v>34823.976689999996</v>
      </c>
      <c r="K18" s="573">
        <v>371.12036000000001</v>
      </c>
      <c r="L18" s="573">
        <v>215.11621</v>
      </c>
      <c r="M18" s="573">
        <v>0</v>
      </c>
      <c r="N18" s="573">
        <v>2619.5790099999999</v>
      </c>
      <c r="O18" s="573">
        <v>13.365129999999999</v>
      </c>
      <c r="P18" s="573">
        <v>13.729100000000001</v>
      </c>
      <c r="Q18" s="573">
        <v>38056.886500000001</v>
      </c>
      <c r="R18" s="562"/>
    </row>
    <row r="19" spans="1:18" ht="168" customHeight="1">
      <c r="A19" s="572" t="s">
        <v>1078</v>
      </c>
      <c r="B19" s="573">
        <v>396744.15737000003</v>
      </c>
      <c r="C19" s="573">
        <v>1835.1713200000002</v>
      </c>
      <c r="D19" s="573">
        <v>160.09201000000002</v>
      </c>
      <c r="E19" s="573">
        <v>0</v>
      </c>
      <c r="F19" s="573">
        <v>267.58896000000004</v>
      </c>
      <c r="G19" s="573">
        <v>2307.9950699999999</v>
      </c>
      <c r="H19" s="573">
        <v>21977.714960000001</v>
      </c>
      <c r="I19" s="573">
        <v>423292.71969</v>
      </c>
      <c r="J19" s="573">
        <v>221883.82368999999</v>
      </c>
      <c r="K19" s="573">
        <v>1537.4960000000001</v>
      </c>
      <c r="L19" s="573">
        <v>570.75132999999994</v>
      </c>
      <c r="M19" s="573">
        <v>15.6539</v>
      </c>
      <c r="N19" s="573">
        <v>2375.3311100000001</v>
      </c>
      <c r="O19" s="573">
        <v>1603.7185900000002</v>
      </c>
      <c r="P19" s="573">
        <v>50653.007789999996</v>
      </c>
      <c r="Q19" s="573">
        <v>278639.78241000004</v>
      </c>
      <c r="R19" s="562"/>
    </row>
    <row r="20" spans="1:18" ht="168" customHeight="1">
      <c r="A20" s="572" t="s">
        <v>1079</v>
      </c>
      <c r="B20" s="573">
        <v>142112.27356999999</v>
      </c>
      <c r="C20" s="573">
        <v>0</v>
      </c>
      <c r="D20" s="573">
        <v>366.75271000000004</v>
      </c>
      <c r="E20" s="573">
        <v>0</v>
      </c>
      <c r="F20" s="573">
        <v>1376.1312499999999</v>
      </c>
      <c r="G20" s="573">
        <v>2242.41408</v>
      </c>
      <c r="H20" s="573">
        <v>602349.01796000008</v>
      </c>
      <c r="I20" s="573">
        <v>748446.58957000007</v>
      </c>
      <c r="J20" s="573">
        <v>38408.939159999994</v>
      </c>
      <c r="K20" s="573">
        <v>0</v>
      </c>
      <c r="L20" s="573">
        <v>140.43422000000001</v>
      </c>
      <c r="M20" s="573">
        <v>0</v>
      </c>
      <c r="N20" s="573">
        <v>159.83948000000001</v>
      </c>
      <c r="O20" s="573">
        <v>0</v>
      </c>
      <c r="P20" s="573">
        <v>37037.59936</v>
      </c>
      <c r="Q20" s="573">
        <v>75746.812219999993</v>
      </c>
      <c r="R20" s="562"/>
    </row>
    <row r="21" spans="1:18" ht="168" customHeight="1">
      <c r="A21" s="572" t="s">
        <v>1080</v>
      </c>
      <c r="B21" s="573">
        <v>1517703.3930799998</v>
      </c>
      <c r="C21" s="573">
        <v>11165.935390000001</v>
      </c>
      <c r="D21" s="573">
        <v>3157.6207999999997</v>
      </c>
      <c r="E21" s="573">
        <v>8057.7672499999999</v>
      </c>
      <c r="F21" s="573">
        <v>14991.72136</v>
      </c>
      <c r="G21" s="573">
        <v>3256.2155499999999</v>
      </c>
      <c r="H21" s="573">
        <v>45631.678079999998</v>
      </c>
      <c r="I21" s="573">
        <v>1603964.3315099999</v>
      </c>
      <c r="J21" s="573">
        <v>1037410.68162</v>
      </c>
      <c r="K21" s="573">
        <v>4330.96522</v>
      </c>
      <c r="L21" s="573">
        <v>1357.0797500000001</v>
      </c>
      <c r="M21" s="573">
        <v>0</v>
      </c>
      <c r="N21" s="573">
        <v>6603.2129999999997</v>
      </c>
      <c r="O21" s="573">
        <v>1637.5630900000001</v>
      </c>
      <c r="P21" s="573">
        <v>6833.3035300000001</v>
      </c>
      <c r="Q21" s="573">
        <v>1058172.8062100001</v>
      </c>
      <c r="R21" s="562"/>
    </row>
    <row r="22" spans="1:18" ht="168" customHeight="1">
      <c r="A22" s="572" t="s">
        <v>1081</v>
      </c>
      <c r="B22" s="573">
        <v>102.66667</v>
      </c>
      <c r="C22" s="573">
        <v>0</v>
      </c>
      <c r="D22" s="573">
        <v>0</v>
      </c>
      <c r="E22" s="573">
        <v>0</v>
      </c>
      <c r="F22" s="573">
        <v>0</v>
      </c>
      <c r="G22" s="573">
        <v>0</v>
      </c>
      <c r="H22" s="573">
        <v>166.58670000000001</v>
      </c>
      <c r="I22" s="573">
        <v>269.25337000000002</v>
      </c>
      <c r="J22" s="573">
        <v>364.26952</v>
      </c>
      <c r="K22" s="573">
        <v>0</v>
      </c>
      <c r="L22" s="573">
        <v>12.250590000000001</v>
      </c>
      <c r="M22" s="573">
        <v>0</v>
      </c>
      <c r="N22" s="573">
        <v>0</v>
      </c>
      <c r="O22" s="573">
        <v>0</v>
      </c>
      <c r="P22" s="573">
        <v>243.333</v>
      </c>
      <c r="Q22" s="573">
        <v>619.85311000000002</v>
      </c>
      <c r="R22" s="562"/>
    </row>
    <row r="23" spans="1:18" ht="168" customHeight="1">
      <c r="A23" s="572" t="s">
        <v>1082</v>
      </c>
      <c r="B23" s="573">
        <v>114042.42499</v>
      </c>
      <c r="C23" s="573">
        <v>2825.4325199999998</v>
      </c>
      <c r="D23" s="573">
        <v>9.7838700000000003</v>
      </c>
      <c r="E23" s="573">
        <v>0</v>
      </c>
      <c r="F23" s="573">
        <v>812.47020999999995</v>
      </c>
      <c r="G23" s="573">
        <v>1224.2469900000001</v>
      </c>
      <c r="H23" s="573">
        <v>213.35998999999998</v>
      </c>
      <c r="I23" s="573">
        <v>119127.71857</v>
      </c>
      <c r="J23" s="573">
        <v>60102.840520000005</v>
      </c>
      <c r="K23" s="573">
        <v>3269.5358200000001</v>
      </c>
      <c r="L23" s="573">
        <v>0</v>
      </c>
      <c r="M23" s="573">
        <v>0</v>
      </c>
      <c r="N23" s="573">
        <v>0</v>
      </c>
      <c r="O23" s="573">
        <v>0</v>
      </c>
      <c r="P23" s="573">
        <v>211.215</v>
      </c>
      <c r="Q23" s="573">
        <v>63583.591340000006</v>
      </c>
      <c r="R23" s="562"/>
    </row>
    <row r="24" spans="1:18" ht="168" customHeight="1">
      <c r="A24" s="572" t="s">
        <v>1083</v>
      </c>
      <c r="B24" s="573">
        <v>180476.92254</v>
      </c>
      <c r="C24" s="573">
        <v>5712.8115399999997</v>
      </c>
      <c r="D24" s="573">
        <v>1322.0877</v>
      </c>
      <c r="E24" s="573">
        <v>5.5311300000000001</v>
      </c>
      <c r="F24" s="573">
        <v>2059.7043200000003</v>
      </c>
      <c r="G24" s="573">
        <v>1729.71354</v>
      </c>
      <c r="H24" s="573">
        <v>12797.00381</v>
      </c>
      <c r="I24" s="573">
        <v>204103.77458000003</v>
      </c>
      <c r="J24" s="573">
        <v>29549.25</v>
      </c>
      <c r="K24" s="573">
        <v>429.32927000000001</v>
      </c>
      <c r="L24" s="573">
        <v>84.238900000000001</v>
      </c>
      <c r="M24" s="573">
        <v>0</v>
      </c>
      <c r="N24" s="573">
        <v>1640.63849</v>
      </c>
      <c r="O24" s="573">
        <v>0</v>
      </c>
      <c r="P24" s="573">
        <v>651.4071899999999</v>
      </c>
      <c r="Q24" s="573">
        <v>32354.863850000002</v>
      </c>
      <c r="R24" s="562"/>
    </row>
    <row r="25" spans="1:18" ht="168" customHeight="1">
      <c r="A25" s="572" t="s">
        <v>1084</v>
      </c>
      <c r="B25" s="573">
        <v>0</v>
      </c>
      <c r="C25" s="573">
        <v>0</v>
      </c>
      <c r="D25" s="573">
        <v>0</v>
      </c>
      <c r="E25" s="573">
        <v>0</v>
      </c>
      <c r="F25" s="573">
        <v>0</v>
      </c>
      <c r="G25" s="573">
        <v>0</v>
      </c>
      <c r="H25" s="573">
        <v>0</v>
      </c>
      <c r="I25" s="573">
        <v>0</v>
      </c>
      <c r="J25" s="573">
        <v>31.869869999999999</v>
      </c>
      <c r="K25" s="573">
        <v>0</v>
      </c>
      <c r="L25" s="573">
        <v>0</v>
      </c>
      <c r="M25" s="573">
        <v>0</v>
      </c>
      <c r="N25" s="573">
        <v>0</v>
      </c>
      <c r="O25" s="573">
        <v>0</v>
      </c>
      <c r="P25" s="573">
        <v>0</v>
      </c>
      <c r="Q25" s="573">
        <v>31.869869999999999</v>
      </c>
      <c r="R25" s="562"/>
    </row>
    <row r="26" spans="1:18" ht="168" customHeight="1">
      <c r="A26" s="572" t="s">
        <v>1085</v>
      </c>
      <c r="B26" s="573">
        <v>350</v>
      </c>
      <c r="C26" s="573">
        <v>0</v>
      </c>
      <c r="D26" s="573">
        <v>0</v>
      </c>
      <c r="E26" s="573">
        <v>0</v>
      </c>
      <c r="F26" s="573">
        <v>0</v>
      </c>
      <c r="G26" s="573">
        <v>0</v>
      </c>
      <c r="H26" s="573">
        <v>3.6749999999999998</v>
      </c>
      <c r="I26" s="573">
        <v>353.67500000000001</v>
      </c>
      <c r="J26" s="573">
        <v>9.2886500000000005</v>
      </c>
      <c r="K26" s="573">
        <v>0</v>
      </c>
      <c r="L26" s="573">
        <v>0</v>
      </c>
      <c r="M26" s="573">
        <v>0</v>
      </c>
      <c r="N26" s="573">
        <v>0</v>
      </c>
      <c r="O26" s="573">
        <v>0</v>
      </c>
      <c r="P26" s="573">
        <v>0</v>
      </c>
      <c r="Q26" s="573">
        <v>9.2886500000000005</v>
      </c>
      <c r="R26" s="562"/>
    </row>
    <row r="27" spans="1:18" s="120" customFormat="1" ht="261.75" customHeight="1" thickBot="1">
      <c r="A27" s="575" t="s">
        <v>1086</v>
      </c>
      <c r="B27" s="576">
        <v>0</v>
      </c>
      <c r="C27" s="576">
        <v>0</v>
      </c>
      <c r="D27" s="576">
        <v>0</v>
      </c>
      <c r="E27" s="576">
        <v>0</v>
      </c>
      <c r="F27" s="576">
        <v>0</v>
      </c>
      <c r="G27" s="576">
        <v>0</v>
      </c>
      <c r="H27" s="576">
        <v>0</v>
      </c>
      <c r="I27" s="576">
        <v>0</v>
      </c>
      <c r="J27" s="576">
        <v>364.69547999999998</v>
      </c>
      <c r="K27" s="576">
        <v>0</v>
      </c>
      <c r="L27" s="576">
        <v>0</v>
      </c>
      <c r="M27" s="576">
        <v>0</v>
      </c>
      <c r="N27" s="576">
        <v>0</v>
      </c>
      <c r="O27" s="576">
        <v>0</v>
      </c>
      <c r="P27" s="576">
        <v>0</v>
      </c>
      <c r="Q27" s="576">
        <v>364.69547999999998</v>
      </c>
      <c r="R27" s="577"/>
    </row>
    <row r="28" spans="1:18" s="120" customFormat="1" ht="87.75" customHeight="1" thickTop="1" thickBot="1">
      <c r="A28" s="578" t="s">
        <v>1103</v>
      </c>
      <c r="B28" s="579">
        <f>SUM(B10:B27)</f>
        <v>6344449.3121700007</v>
      </c>
      <c r="C28" s="579">
        <f t="shared" ref="C28:Q28" si="0">SUM(C10:C27)</f>
        <v>73641.349869999991</v>
      </c>
      <c r="D28" s="579">
        <f t="shared" si="0"/>
        <v>11945.42159</v>
      </c>
      <c r="E28" s="579">
        <f t="shared" si="0"/>
        <v>8823.6453099999999</v>
      </c>
      <c r="F28" s="579">
        <f t="shared" si="0"/>
        <v>41222.822699999997</v>
      </c>
      <c r="G28" s="579">
        <f t="shared" si="0"/>
        <v>44984.214289999996</v>
      </c>
      <c r="H28" s="579">
        <f t="shared" si="0"/>
        <v>1586137.7239200003</v>
      </c>
      <c r="I28" s="579">
        <f t="shared" si="0"/>
        <v>8111204.4898499986</v>
      </c>
      <c r="J28" s="579">
        <f t="shared" si="0"/>
        <v>3752094.7368800002</v>
      </c>
      <c r="K28" s="579">
        <f t="shared" si="0"/>
        <v>66096.006689999995</v>
      </c>
      <c r="L28" s="579">
        <f t="shared" si="0"/>
        <v>9873.1231599999992</v>
      </c>
      <c r="M28" s="579">
        <f t="shared" si="0"/>
        <v>82.052909999999997</v>
      </c>
      <c r="N28" s="579">
        <f t="shared" si="0"/>
        <v>65649.833570000003</v>
      </c>
      <c r="O28" s="579">
        <f t="shared" si="0"/>
        <v>26362.66286</v>
      </c>
      <c r="P28" s="579">
        <f t="shared" si="0"/>
        <v>437298.35703000001</v>
      </c>
      <c r="Q28" s="579">
        <f t="shared" si="0"/>
        <v>4357456.7730999989</v>
      </c>
      <c r="R28" s="577"/>
    </row>
    <row r="29" spans="1:18" ht="27.75" customHeight="1" thickTop="1" thickBot="1">
      <c r="A29" s="580"/>
      <c r="B29" s="581"/>
      <c r="C29" s="582"/>
      <c r="D29" s="583"/>
      <c r="E29" s="583"/>
      <c r="F29" s="583"/>
      <c r="G29" s="583"/>
      <c r="H29" s="583"/>
      <c r="I29" s="583"/>
      <c r="J29" s="583"/>
      <c r="K29" s="583"/>
      <c r="L29" s="581"/>
      <c r="M29" s="581"/>
      <c r="N29" s="581"/>
      <c r="O29" s="581"/>
      <c r="P29" s="581"/>
      <c r="Q29" s="581"/>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WK653"/>
  <sheetViews>
    <sheetView topLeftCell="A2" zoomScale="25" zoomScaleNormal="25" workbookViewId="0">
      <selection activeCell="B33" sqref="A33:XFD1048576"/>
    </sheetView>
  </sheetViews>
  <sheetFormatPr defaultColWidth="0" defaultRowHeight="60" zeroHeight="1"/>
  <cols>
    <col min="1" max="1" width="253"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253"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253"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253"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253"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253"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253"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253"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253"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253"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253"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253"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253"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253"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253"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253"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253"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253"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253"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253"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253"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253"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253"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253"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253"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253"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253"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253"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253"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253"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253"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253"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253"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253"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253"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253"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253"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253"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253"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253"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253"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253"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253"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253"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253"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253"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253"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253"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253"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253"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253"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253"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253"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253"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253"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253"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253"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253"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253"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253"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253"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253"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253"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253"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1104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63.75" customHeight="1">
      <c r="A7" s="527"/>
      <c r="B7" s="528"/>
      <c r="C7" s="561"/>
      <c r="D7" s="529"/>
      <c r="E7" s="529"/>
      <c r="F7" s="528"/>
      <c r="G7" s="528"/>
      <c r="H7" s="528"/>
      <c r="I7" s="528"/>
      <c r="J7" s="528"/>
      <c r="K7" s="529"/>
      <c r="L7" s="528"/>
      <c r="M7" s="528"/>
      <c r="N7" s="529"/>
      <c r="O7" s="529"/>
      <c r="P7" s="528"/>
      <c r="Q7" s="529"/>
      <c r="R7" s="562"/>
    </row>
    <row r="8" spans="1:26" s="564" customFormat="1" ht="118.5" customHeight="1">
      <c r="A8" s="563"/>
      <c r="B8" s="983" t="s">
        <v>1066</v>
      </c>
      <c r="C8" s="983"/>
      <c r="D8" s="983"/>
      <c r="E8" s="983"/>
      <c r="F8" s="983"/>
      <c r="G8" s="983"/>
      <c r="H8" s="983"/>
      <c r="I8" s="983"/>
      <c r="J8" s="983" t="s">
        <v>1067</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157133.32652999999</v>
      </c>
      <c r="C10" s="573">
        <v>1370.00181</v>
      </c>
      <c r="D10" s="573">
        <v>33.63205</v>
      </c>
      <c r="E10" s="573">
        <v>0</v>
      </c>
      <c r="F10" s="573">
        <v>6238.1202800000001</v>
      </c>
      <c r="G10" s="573">
        <v>230.98772</v>
      </c>
      <c r="H10" s="573">
        <v>580.99792000000002</v>
      </c>
      <c r="I10" s="573">
        <v>165587.06630999999</v>
      </c>
      <c r="J10" s="573">
        <v>293257.42962000001</v>
      </c>
      <c r="K10" s="573">
        <v>17292.687309999998</v>
      </c>
      <c r="L10" s="573">
        <v>182.93342000000001</v>
      </c>
      <c r="M10" s="573">
        <v>0</v>
      </c>
      <c r="N10" s="573">
        <v>343</v>
      </c>
      <c r="O10" s="573">
        <v>483.72933</v>
      </c>
      <c r="P10" s="573">
        <v>1141.88249</v>
      </c>
      <c r="Q10" s="573">
        <v>312701.66217000003</v>
      </c>
      <c r="R10" s="562"/>
    </row>
    <row r="11" spans="1:26" ht="168" customHeight="1">
      <c r="A11" s="572" t="s">
        <v>1070</v>
      </c>
      <c r="B11" s="574">
        <v>10174.383029999999</v>
      </c>
      <c r="C11" s="574">
        <v>0</v>
      </c>
      <c r="D11" s="574">
        <v>0</v>
      </c>
      <c r="E11" s="574">
        <v>0</v>
      </c>
      <c r="F11" s="574">
        <v>0</v>
      </c>
      <c r="G11" s="574">
        <v>0</v>
      </c>
      <c r="H11" s="574">
        <v>59</v>
      </c>
      <c r="I11" s="574">
        <v>10233.383029999999</v>
      </c>
      <c r="J11" s="574">
        <v>3611.7967599999997</v>
      </c>
      <c r="K11" s="574">
        <v>0</v>
      </c>
      <c r="L11" s="573">
        <v>0</v>
      </c>
      <c r="M11" s="573">
        <v>0</v>
      </c>
      <c r="N11" s="573">
        <v>0</v>
      </c>
      <c r="O11" s="573">
        <v>0</v>
      </c>
      <c r="P11" s="573">
        <v>56.700949999999999</v>
      </c>
      <c r="Q11" s="573">
        <v>3668.4977100000001</v>
      </c>
      <c r="R11" s="562"/>
    </row>
    <row r="12" spans="1:26" ht="168" customHeight="1">
      <c r="A12" s="572" t="s">
        <v>1071</v>
      </c>
      <c r="B12" s="574">
        <v>16331.829300000001</v>
      </c>
      <c r="C12" s="574">
        <v>0</v>
      </c>
      <c r="D12" s="574">
        <v>0</v>
      </c>
      <c r="E12" s="574">
        <v>0</v>
      </c>
      <c r="F12" s="574">
        <v>771.25135999999998</v>
      </c>
      <c r="G12" s="574">
        <v>0</v>
      </c>
      <c r="H12" s="574">
        <v>178757.09283000001</v>
      </c>
      <c r="I12" s="574">
        <v>195860.17349000002</v>
      </c>
      <c r="J12" s="574">
        <v>6708.0136700000003</v>
      </c>
      <c r="K12" s="574">
        <v>0</v>
      </c>
      <c r="L12" s="573">
        <v>0</v>
      </c>
      <c r="M12" s="573">
        <v>0</v>
      </c>
      <c r="N12" s="573">
        <v>0</v>
      </c>
      <c r="O12" s="573">
        <v>0</v>
      </c>
      <c r="P12" s="573">
        <v>77069.902829999992</v>
      </c>
      <c r="Q12" s="573">
        <v>83777.916500000007</v>
      </c>
      <c r="R12" s="562"/>
    </row>
    <row r="13" spans="1:26" ht="168" customHeight="1">
      <c r="A13" s="572" t="s">
        <v>1072</v>
      </c>
      <c r="B13" s="573">
        <v>12426.768970000001</v>
      </c>
      <c r="C13" s="573">
        <v>897.56634999999994</v>
      </c>
      <c r="D13" s="573">
        <v>0</v>
      </c>
      <c r="E13" s="573">
        <v>0</v>
      </c>
      <c r="F13" s="573">
        <v>3.15327</v>
      </c>
      <c r="G13" s="573">
        <v>0</v>
      </c>
      <c r="H13" s="573">
        <v>172.89992000000001</v>
      </c>
      <c r="I13" s="573">
        <v>13500.388510000001</v>
      </c>
      <c r="J13" s="573">
        <v>98556.037249999994</v>
      </c>
      <c r="K13" s="573">
        <v>2436.672</v>
      </c>
      <c r="L13" s="573">
        <v>565.67995999999994</v>
      </c>
      <c r="M13" s="573">
        <v>0</v>
      </c>
      <c r="N13" s="573">
        <v>0</v>
      </c>
      <c r="O13" s="573">
        <v>0</v>
      </c>
      <c r="P13" s="573">
        <v>90198.732499999998</v>
      </c>
      <c r="Q13" s="573">
        <v>191757.12171000001</v>
      </c>
      <c r="R13" s="562"/>
    </row>
    <row r="14" spans="1:26" ht="168" customHeight="1">
      <c r="A14" s="572" t="s">
        <v>1073</v>
      </c>
      <c r="B14" s="573">
        <v>1076210.84748</v>
      </c>
      <c r="C14" s="573">
        <v>58955.2601</v>
      </c>
      <c r="D14" s="573">
        <v>103.86372999999999</v>
      </c>
      <c r="E14" s="573">
        <v>0</v>
      </c>
      <c r="F14" s="573">
        <v>21378.670140000002</v>
      </c>
      <c r="G14" s="573">
        <v>70963.023379999999</v>
      </c>
      <c r="H14" s="573">
        <v>99050.891220000005</v>
      </c>
      <c r="I14" s="573">
        <v>1326662.55605</v>
      </c>
      <c r="J14" s="573">
        <v>1213070.0494900001</v>
      </c>
      <c r="K14" s="573">
        <v>108959.62583</v>
      </c>
      <c r="L14" s="573">
        <v>2010.4150500000001</v>
      </c>
      <c r="M14" s="573">
        <v>0</v>
      </c>
      <c r="N14" s="573">
        <v>1070.89606</v>
      </c>
      <c r="O14" s="573">
        <v>2907.9978700000001</v>
      </c>
      <c r="P14" s="573">
        <v>260848.23205000002</v>
      </c>
      <c r="Q14" s="573">
        <v>1588867.2163499999</v>
      </c>
      <c r="R14" s="562"/>
    </row>
    <row r="15" spans="1:26" ht="168" customHeight="1">
      <c r="A15" s="572" t="s">
        <v>1074</v>
      </c>
      <c r="B15" s="573">
        <v>43160.849329999997</v>
      </c>
      <c r="C15" s="573">
        <v>0</v>
      </c>
      <c r="D15" s="573">
        <v>0</v>
      </c>
      <c r="E15" s="573">
        <v>0</v>
      </c>
      <c r="F15" s="573">
        <v>95.774179999999987</v>
      </c>
      <c r="G15" s="573">
        <v>0</v>
      </c>
      <c r="H15" s="573">
        <v>11012.05775</v>
      </c>
      <c r="I15" s="573">
        <v>54268.681259999998</v>
      </c>
      <c r="J15" s="573">
        <v>77986.505319999997</v>
      </c>
      <c r="K15" s="573">
        <v>7915.4343200000003</v>
      </c>
      <c r="L15" s="573">
        <v>0</v>
      </c>
      <c r="M15" s="573">
        <v>0</v>
      </c>
      <c r="N15" s="573">
        <v>0</v>
      </c>
      <c r="O15" s="573">
        <v>20.58</v>
      </c>
      <c r="P15" s="573">
        <v>23195.840809999998</v>
      </c>
      <c r="Q15" s="573">
        <v>109118.36045000001</v>
      </c>
      <c r="R15" s="562"/>
    </row>
    <row r="16" spans="1:26" ht="168" customHeight="1">
      <c r="A16" s="572" t="s">
        <v>1075</v>
      </c>
      <c r="B16" s="573">
        <v>683905.69597</v>
      </c>
      <c r="C16" s="573">
        <v>26064.17427</v>
      </c>
      <c r="D16" s="573">
        <v>424.89569</v>
      </c>
      <c r="E16" s="573">
        <v>0</v>
      </c>
      <c r="F16" s="573">
        <v>8728.9116099999992</v>
      </c>
      <c r="G16" s="573">
        <v>31463.49454</v>
      </c>
      <c r="H16" s="573">
        <v>146643.22897</v>
      </c>
      <c r="I16" s="573">
        <v>897230.40104999999</v>
      </c>
      <c r="J16" s="573">
        <v>633296.22736999998</v>
      </c>
      <c r="K16" s="573">
        <v>32849.03931</v>
      </c>
      <c r="L16" s="573">
        <v>6636.6601100000007</v>
      </c>
      <c r="M16" s="573">
        <v>203.66103000000001</v>
      </c>
      <c r="N16" s="573">
        <v>12659.975910000001</v>
      </c>
      <c r="O16" s="573">
        <v>2170.31061</v>
      </c>
      <c r="P16" s="573">
        <v>739794.14595000003</v>
      </c>
      <c r="Q16" s="573">
        <v>1427610.0202899999</v>
      </c>
      <c r="R16" s="562"/>
    </row>
    <row r="17" spans="1:18" ht="168" customHeight="1">
      <c r="A17" s="572" t="s">
        <v>1076</v>
      </c>
      <c r="B17" s="573">
        <v>1839526.0100100001</v>
      </c>
      <c r="C17" s="573">
        <v>4467.9642699999995</v>
      </c>
      <c r="D17" s="573">
        <v>4663.7481100000005</v>
      </c>
      <c r="E17" s="573">
        <v>32.56062</v>
      </c>
      <c r="F17" s="573">
        <v>53446.427859999996</v>
      </c>
      <c r="G17" s="573">
        <v>8624.4862799999992</v>
      </c>
      <c r="H17" s="573">
        <v>586598.83640999999</v>
      </c>
      <c r="I17" s="573">
        <v>2497360.0335599999</v>
      </c>
      <c r="J17" s="573">
        <v>918015.40158000006</v>
      </c>
      <c r="K17" s="573">
        <v>6536.9860599999993</v>
      </c>
      <c r="L17" s="573">
        <v>938.12576000000001</v>
      </c>
      <c r="M17" s="573">
        <v>386.53212000000002</v>
      </c>
      <c r="N17" s="573">
        <v>6924.1218099999996</v>
      </c>
      <c r="O17" s="573">
        <v>1320.1503799999998</v>
      </c>
      <c r="P17" s="573">
        <v>314046.26883999998</v>
      </c>
      <c r="Q17" s="573">
        <v>1248167.5865499999</v>
      </c>
      <c r="R17" s="562"/>
    </row>
    <row r="18" spans="1:18" ht="168" customHeight="1">
      <c r="A18" s="572" t="s">
        <v>1077</v>
      </c>
      <c r="B18" s="573">
        <v>107319.08796999999</v>
      </c>
      <c r="C18" s="573">
        <v>606.26820999999995</v>
      </c>
      <c r="D18" s="573">
        <v>0</v>
      </c>
      <c r="E18" s="573">
        <v>0</v>
      </c>
      <c r="F18" s="573">
        <v>1090.3073899999999</v>
      </c>
      <c r="G18" s="573">
        <v>20565.041559999998</v>
      </c>
      <c r="H18" s="573">
        <v>365.59199999999998</v>
      </c>
      <c r="I18" s="573">
        <v>129946.29712999999</v>
      </c>
      <c r="J18" s="573">
        <v>109308.03588</v>
      </c>
      <c r="K18" s="573">
        <v>33840.042289999998</v>
      </c>
      <c r="L18" s="573">
        <v>0</v>
      </c>
      <c r="M18" s="573">
        <v>0</v>
      </c>
      <c r="N18" s="573">
        <v>7.5833900000000005</v>
      </c>
      <c r="O18" s="573">
        <v>0</v>
      </c>
      <c r="P18" s="573">
        <v>1898.2045500000002</v>
      </c>
      <c r="Q18" s="573">
        <v>145053.86611</v>
      </c>
      <c r="R18" s="562"/>
    </row>
    <row r="19" spans="1:18" ht="168" customHeight="1">
      <c r="A19" s="572" t="s">
        <v>1078</v>
      </c>
      <c r="B19" s="573">
        <v>420965.26545999997</v>
      </c>
      <c r="C19" s="573">
        <v>43.749970000000005</v>
      </c>
      <c r="D19" s="573">
        <v>822.38717000000008</v>
      </c>
      <c r="E19" s="573">
        <v>0</v>
      </c>
      <c r="F19" s="573">
        <v>1225.0676100000001</v>
      </c>
      <c r="G19" s="573">
        <v>5535.9765900000002</v>
      </c>
      <c r="H19" s="573">
        <v>17250.221850000002</v>
      </c>
      <c r="I19" s="573">
        <v>445842.66864999995</v>
      </c>
      <c r="J19" s="573">
        <v>180488.12656</v>
      </c>
      <c r="K19" s="573">
        <v>1042.9441400000001</v>
      </c>
      <c r="L19" s="573">
        <v>26.058439999999997</v>
      </c>
      <c r="M19" s="573">
        <v>17.674240000000001</v>
      </c>
      <c r="N19" s="573">
        <v>31.4602</v>
      </c>
      <c r="O19" s="573">
        <v>0</v>
      </c>
      <c r="P19" s="573">
        <v>150245.90023</v>
      </c>
      <c r="Q19" s="573">
        <v>331852.16381</v>
      </c>
      <c r="R19" s="562"/>
    </row>
    <row r="20" spans="1:18" ht="168" customHeight="1">
      <c r="A20" s="572" t="s">
        <v>1079</v>
      </c>
      <c r="B20" s="573">
        <v>8227.1417700000002</v>
      </c>
      <c r="C20" s="573">
        <v>38.143999999999998</v>
      </c>
      <c r="D20" s="573">
        <v>24.15765</v>
      </c>
      <c r="E20" s="573">
        <v>0</v>
      </c>
      <c r="F20" s="573">
        <v>1833.5013799999999</v>
      </c>
      <c r="G20" s="573">
        <v>1213.01305</v>
      </c>
      <c r="H20" s="573">
        <v>623260.40339999995</v>
      </c>
      <c r="I20" s="573">
        <v>634596.36124999996</v>
      </c>
      <c r="J20" s="573">
        <v>62609.133689999995</v>
      </c>
      <c r="K20" s="573">
        <v>101.02667</v>
      </c>
      <c r="L20" s="573">
        <v>0</v>
      </c>
      <c r="M20" s="573">
        <v>0</v>
      </c>
      <c r="N20" s="573">
        <v>0</v>
      </c>
      <c r="O20" s="573">
        <v>0</v>
      </c>
      <c r="P20" s="573">
        <v>213468.98112000001</v>
      </c>
      <c r="Q20" s="573">
        <v>276179.14147999999</v>
      </c>
      <c r="R20" s="562"/>
    </row>
    <row r="21" spans="1:18" ht="168" customHeight="1">
      <c r="A21" s="572" t="s">
        <v>1080</v>
      </c>
      <c r="B21" s="573">
        <v>3167812.6156899999</v>
      </c>
      <c r="C21" s="573">
        <v>23246.5762</v>
      </c>
      <c r="D21" s="573">
        <v>1049.8041599999999</v>
      </c>
      <c r="E21" s="573">
        <v>74.936720000000008</v>
      </c>
      <c r="F21" s="573">
        <v>23689.533429999999</v>
      </c>
      <c r="G21" s="573">
        <v>4425.0194299999994</v>
      </c>
      <c r="H21" s="573">
        <v>16586.052520000001</v>
      </c>
      <c r="I21" s="573">
        <v>3236884.5381499999</v>
      </c>
      <c r="J21" s="573">
        <v>855142.44125000003</v>
      </c>
      <c r="K21" s="573">
        <v>44334.318490000005</v>
      </c>
      <c r="L21" s="573">
        <v>5118.5661700000001</v>
      </c>
      <c r="M21" s="573">
        <v>820.51912000000004</v>
      </c>
      <c r="N21" s="573">
        <v>9888.8029499999993</v>
      </c>
      <c r="O21" s="573">
        <v>3931.25135</v>
      </c>
      <c r="P21" s="573">
        <v>133115.69068</v>
      </c>
      <c r="Q21" s="573">
        <v>1052351.5900099999</v>
      </c>
      <c r="R21" s="562"/>
    </row>
    <row r="22" spans="1:18" ht="168" customHeight="1">
      <c r="A22" s="572" t="s">
        <v>1081</v>
      </c>
      <c r="B22" s="573">
        <v>4531.9659800000009</v>
      </c>
      <c r="C22" s="573">
        <v>0</v>
      </c>
      <c r="D22" s="573">
        <v>0</v>
      </c>
      <c r="E22" s="573">
        <v>0</v>
      </c>
      <c r="F22" s="573">
        <v>192.47656000000001</v>
      </c>
      <c r="G22" s="573">
        <v>0</v>
      </c>
      <c r="H22" s="573">
        <v>616.73815000000002</v>
      </c>
      <c r="I22" s="573">
        <v>5341.1806900000001</v>
      </c>
      <c r="J22" s="573">
        <v>7536.3819800000001</v>
      </c>
      <c r="K22" s="573">
        <v>1342.91319</v>
      </c>
      <c r="L22" s="573">
        <v>0</v>
      </c>
      <c r="M22" s="573">
        <v>0</v>
      </c>
      <c r="N22" s="573">
        <v>0</v>
      </c>
      <c r="O22" s="573">
        <v>0</v>
      </c>
      <c r="P22" s="573">
        <v>710.09412999999995</v>
      </c>
      <c r="Q22" s="573">
        <v>9589.3893000000007</v>
      </c>
      <c r="R22" s="562"/>
    </row>
    <row r="23" spans="1:18" ht="168" customHeight="1">
      <c r="A23" s="572" t="s">
        <v>1082</v>
      </c>
      <c r="B23" s="573">
        <v>13505.187039999999</v>
      </c>
      <c r="C23" s="573">
        <v>299.79846000000003</v>
      </c>
      <c r="D23" s="573">
        <v>29.370950000000001</v>
      </c>
      <c r="E23" s="573">
        <v>0</v>
      </c>
      <c r="F23" s="573">
        <v>2857.6571300000001</v>
      </c>
      <c r="G23" s="573">
        <v>3660.8044199999999</v>
      </c>
      <c r="H23" s="573">
        <v>308.2638</v>
      </c>
      <c r="I23" s="573">
        <v>20661.0818</v>
      </c>
      <c r="J23" s="573">
        <v>38626.267039999999</v>
      </c>
      <c r="K23" s="573">
        <v>0</v>
      </c>
      <c r="L23" s="573">
        <v>18.193740000000002</v>
      </c>
      <c r="M23" s="573">
        <v>0</v>
      </c>
      <c r="N23" s="573">
        <v>36.246970000000005</v>
      </c>
      <c r="O23" s="573">
        <v>0</v>
      </c>
      <c r="P23" s="573">
        <v>273.97189000000003</v>
      </c>
      <c r="Q23" s="573">
        <v>38954.679640000002</v>
      </c>
      <c r="R23" s="562"/>
    </row>
    <row r="24" spans="1:18" ht="168" customHeight="1">
      <c r="A24" s="572" t="s">
        <v>1083</v>
      </c>
      <c r="B24" s="573">
        <v>126563.50468000001</v>
      </c>
      <c r="C24" s="573">
        <v>3910.2</v>
      </c>
      <c r="D24" s="573">
        <v>0</v>
      </c>
      <c r="E24" s="573">
        <v>0</v>
      </c>
      <c r="F24" s="573">
        <v>634.52181000000007</v>
      </c>
      <c r="G24" s="573">
        <v>0</v>
      </c>
      <c r="H24" s="573">
        <v>3023.8366900000001</v>
      </c>
      <c r="I24" s="573">
        <v>134132.06318</v>
      </c>
      <c r="J24" s="573">
        <v>105814.88718999999</v>
      </c>
      <c r="K24" s="573">
        <v>8238.7129400000013</v>
      </c>
      <c r="L24" s="573">
        <v>26.74286</v>
      </c>
      <c r="M24" s="573">
        <v>0</v>
      </c>
      <c r="N24" s="573">
        <v>0</v>
      </c>
      <c r="O24" s="573">
        <v>0</v>
      </c>
      <c r="P24" s="573">
        <v>10184.535529999999</v>
      </c>
      <c r="Q24" s="573">
        <v>124264.87852</v>
      </c>
      <c r="R24" s="562"/>
    </row>
    <row r="25" spans="1:18" ht="168" customHeight="1">
      <c r="A25" s="572" t="s">
        <v>1084</v>
      </c>
      <c r="B25" s="573">
        <v>253.76792</v>
      </c>
      <c r="C25" s="573">
        <v>0</v>
      </c>
      <c r="D25" s="573">
        <v>0</v>
      </c>
      <c r="E25" s="573">
        <v>0</v>
      </c>
      <c r="F25" s="573">
        <v>0</v>
      </c>
      <c r="G25" s="573">
        <v>0</v>
      </c>
      <c r="H25" s="573">
        <v>0</v>
      </c>
      <c r="I25" s="573">
        <v>253.76792</v>
      </c>
      <c r="J25" s="573">
        <v>0</v>
      </c>
      <c r="K25" s="573">
        <v>0</v>
      </c>
      <c r="L25" s="573">
        <v>0</v>
      </c>
      <c r="M25" s="573">
        <v>0</v>
      </c>
      <c r="N25" s="573">
        <v>0</v>
      </c>
      <c r="O25" s="573">
        <v>0</v>
      </c>
      <c r="P25" s="573">
        <v>235.94</v>
      </c>
      <c r="Q25" s="573">
        <v>235.94</v>
      </c>
      <c r="R25" s="562"/>
    </row>
    <row r="26" spans="1:18" ht="168" customHeight="1">
      <c r="A26" s="572" t="s">
        <v>1085</v>
      </c>
      <c r="B26" s="573">
        <v>0</v>
      </c>
      <c r="C26" s="573">
        <v>0</v>
      </c>
      <c r="D26" s="573">
        <v>0</v>
      </c>
      <c r="E26" s="573">
        <v>0</v>
      </c>
      <c r="F26" s="573">
        <v>36.352440000000001</v>
      </c>
      <c r="G26" s="573">
        <v>0</v>
      </c>
      <c r="H26" s="573">
        <v>1198.48</v>
      </c>
      <c r="I26" s="573">
        <v>1234.8324399999999</v>
      </c>
      <c r="J26" s="573">
        <v>0</v>
      </c>
      <c r="K26" s="573">
        <v>0</v>
      </c>
      <c r="L26" s="573">
        <v>0</v>
      </c>
      <c r="M26" s="573">
        <v>0</v>
      </c>
      <c r="N26" s="573">
        <v>0</v>
      </c>
      <c r="O26" s="573">
        <v>0</v>
      </c>
      <c r="P26" s="573">
        <v>3491.7477899999999</v>
      </c>
      <c r="Q26" s="573">
        <v>3491.7477899999999</v>
      </c>
      <c r="R26" s="562"/>
    </row>
    <row r="27" spans="1:18" s="120" customFormat="1" ht="261.75" customHeight="1" thickBot="1">
      <c r="A27" s="575" t="s">
        <v>1086</v>
      </c>
      <c r="B27" s="576">
        <v>180.11360999999999</v>
      </c>
      <c r="C27" s="576">
        <v>0</v>
      </c>
      <c r="D27" s="576">
        <v>0</v>
      </c>
      <c r="E27" s="576">
        <v>0</v>
      </c>
      <c r="F27" s="576">
        <v>11.96646</v>
      </c>
      <c r="G27" s="576">
        <v>0</v>
      </c>
      <c r="H27" s="576">
        <v>309.30511999999999</v>
      </c>
      <c r="I27" s="576">
        <v>501.38519000000002</v>
      </c>
      <c r="J27" s="576">
        <v>0</v>
      </c>
      <c r="K27" s="576">
        <v>0</v>
      </c>
      <c r="L27" s="576">
        <v>0</v>
      </c>
      <c r="M27" s="576">
        <v>0</v>
      </c>
      <c r="N27" s="576">
        <v>0</v>
      </c>
      <c r="O27" s="576">
        <v>0</v>
      </c>
      <c r="P27" s="576">
        <v>20.578580000000002</v>
      </c>
      <c r="Q27" s="576">
        <v>20.578580000000002</v>
      </c>
      <c r="R27" s="577"/>
    </row>
    <row r="28" spans="1:18" s="120" customFormat="1" ht="87.75" customHeight="1" thickTop="1" thickBot="1">
      <c r="A28" s="578" t="s">
        <v>1103</v>
      </c>
      <c r="B28" s="579">
        <f>SUM(B10:B27)</f>
        <v>7688228.3607400004</v>
      </c>
      <c r="C28" s="579">
        <f t="shared" ref="C28:Q28" si="0">SUM(C10:C27)</f>
        <v>119899.70363999999</v>
      </c>
      <c r="D28" s="579">
        <f t="shared" si="0"/>
        <v>7151.8595100000011</v>
      </c>
      <c r="E28" s="579">
        <f t="shared" si="0"/>
        <v>107.49734000000001</v>
      </c>
      <c r="F28" s="579">
        <f t="shared" si="0"/>
        <v>122233.69291</v>
      </c>
      <c r="G28" s="579">
        <f t="shared" si="0"/>
        <v>146681.84696999998</v>
      </c>
      <c r="H28" s="579">
        <f t="shared" si="0"/>
        <v>1685793.8985499998</v>
      </c>
      <c r="I28" s="579">
        <f t="shared" si="0"/>
        <v>9770096.8596600015</v>
      </c>
      <c r="J28" s="579">
        <f t="shared" si="0"/>
        <v>4604026.7346500009</v>
      </c>
      <c r="K28" s="579">
        <f t="shared" si="0"/>
        <v>264890.40255</v>
      </c>
      <c r="L28" s="579">
        <f t="shared" si="0"/>
        <v>15523.375510000003</v>
      </c>
      <c r="M28" s="579">
        <f t="shared" si="0"/>
        <v>1428.3865100000003</v>
      </c>
      <c r="N28" s="579">
        <f t="shared" si="0"/>
        <v>30962.087290000003</v>
      </c>
      <c r="O28" s="579">
        <f t="shared" si="0"/>
        <v>10834.019539999999</v>
      </c>
      <c r="P28" s="579">
        <f t="shared" si="0"/>
        <v>2019997.3509199999</v>
      </c>
      <c r="Q28" s="579">
        <f t="shared" si="0"/>
        <v>6947662.3569700001</v>
      </c>
      <c r="R28" s="577"/>
    </row>
    <row r="29" spans="1:18" ht="27.75" customHeight="1" thickTop="1" thickBot="1">
      <c r="A29" s="580"/>
      <c r="B29" s="581"/>
      <c r="C29" s="582"/>
      <c r="D29" s="583"/>
      <c r="E29" s="583"/>
      <c r="F29" s="583"/>
      <c r="G29" s="583"/>
      <c r="H29" s="583"/>
      <c r="I29" s="583"/>
      <c r="J29" s="583"/>
      <c r="K29" s="583"/>
      <c r="L29" s="581"/>
      <c r="M29" s="581"/>
      <c r="N29" s="581"/>
      <c r="O29" s="581"/>
      <c r="P29" s="581"/>
      <c r="Q29" s="581"/>
      <c r="R29" s="562"/>
    </row>
    <row r="30" spans="1:18" ht="70.5" customHeight="1" thickTop="1">
      <c r="A30" s="559" t="s">
        <v>1112</v>
      </c>
      <c r="B30" s="58"/>
      <c r="C30" s="584"/>
      <c r="D30" s="518"/>
      <c r="E30" s="518"/>
      <c r="F30" s="518"/>
      <c r="G30" s="518"/>
      <c r="H30" s="518"/>
      <c r="I30" s="518"/>
      <c r="J30" s="518"/>
      <c r="K30" s="518"/>
      <c r="L30" s="399"/>
      <c r="M30" s="399"/>
      <c r="N30" s="381"/>
      <c r="O30" s="381"/>
      <c r="P30" s="381"/>
      <c r="Q30" s="381"/>
    </row>
    <row r="31" spans="1:18" ht="58.5" customHeight="1">
      <c r="A31" s="559" t="s">
        <v>1097</v>
      </c>
      <c r="B31" s="286"/>
      <c r="C31" s="585"/>
      <c r="D31" s="382"/>
      <c r="E31" s="382"/>
      <c r="F31" s="382"/>
      <c r="G31" s="382"/>
      <c r="H31" s="382"/>
      <c r="I31" s="382"/>
      <c r="J31" s="382"/>
      <c r="K31" s="382"/>
      <c r="L31" s="382"/>
      <c r="M31" s="258"/>
      <c r="N31" s="381"/>
      <c r="O31" s="381"/>
      <c r="P31" s="381"/>
      <c r="Q31" s="381"/>
    </row>
    <row r="32" spans="1:18" ht="51" customHeight="1">
      <c r="A32" s="559" t="s">
        <v>1091</v>
      </c>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WK653"/>
  <sheetViews>
    <sheetView topLeftCell="A2" zoomScale="20" zoomScaleNormal="20" workbookViewId="0">
      <selection activeCell="E13" sqref="E13"/>
    </sheetView>
  </sheetViews>
  <sheetFormatPr defaultColWidth="0" defaultRowHeight="60" zeroHeight="1"/>
  <cols>
    <col min="1" max="1" width="253"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253"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253"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253"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253"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253"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253"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253"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253"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253"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253"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253"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253"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253"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253"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253"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253"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253"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253"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253"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253"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253"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253"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253"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253"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253"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253"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253"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253"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253"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253"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253"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253"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253"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253"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253"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253"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253"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253"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253"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253"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253"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253"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253"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253"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253"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253"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253"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253"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253"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253"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253"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253"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253"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253"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253"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253"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253"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253"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253"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253"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253"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253"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253"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1104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63.75" customHeight="1">
      <c r="A7" s="527"/>
      <c r="B7" s="528"/>
      <c r="C7" s="561"/>
      <c r="D7" s="529"/>
      <c r="E7" s="529"/>
      <c r="F7" s="528"/>
      <c r="G7" s="528"/>
      <c r="H7" s="528"/>
      <c r="I7" s="528"/>
      <c r="J7" s="528"/>
      <c r="K7" s="529"/>
      <c r="L7" s="528"/>
      <c r="M7" s="528"/>
      <c r="N7" s="529"/>
      <c r="O7" s="529"/>
      <c r="P7" s="528"/>
      <c r="Q7" s="529"/>
      <c r="R7" s="562"/>
    </row>
    <row r="8" spans="1:26" s="564" customFormat="1" ht="118.5" customHeight="1">
      <c r="A8" s="563"/>
      <c r="B8" s="983" t="s">
        <v>1068</v>
      </c>
      <c r="C8" s="983"/>
      <c r="D8" s="983"/>
      <c r="E8" s="983"/>
      <c r="F8" s="983"/>
      <c r="G8" s="983"/>
      <c r="H8" s="983"/>
      <c r="I8" s="983"/>
      <c r="J8" s="983" t="s">
        <v>383</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146246.07258000001</v>
      </c>
      <c r="C10" s="573">
        <v>1763.7516900000001</v>
      </c>
      <c r="D10" s="573">
        <v>0</v>
      </c>
      <c r="E10" s="573">
        <v>0</v>
      </c>
      <c r="F10" s="573">
        <v>23.457080000000001</v>
      </c>
      <c r="G10" s="573">
        <v>1701.28</v>
      </c>
      <c r="H10" s="573">
        <v>253.88766000000001</v>
      </c>
      <c r="I10" s="573">
        <v>149988.44900999998</v>
      </c>
      <c r="J10" s="573">
        <v>269174.05776</v>
      </c>
      <c r="K10" s="573">
        <v>13244.718409999999</v>
      </c>
      <c r="L10" s="573">
        <v>0</v>
      </c>
      <c r="M10" s="573">
        <v>163.13696999999999</v>
      </c>
      <c r="N10" s="573">
        <v>1196.37022</v>
      </c>
      <c r="O10" s="573">
        <v>326.13468999999998</v>
      </c>
      <c r="P10" s="573">
        <v>670.35711000000003</v>
      </c>
      <c r="Q10" s="573">
        <v>284774.77516000002</v>
      </c>
      <c r="R10" s="562"/>
    </row>
    <row r="11" spans="1:26" ht="168" customHeight="1">
      <c r="A11" s="572" t="s">
        <v>1070</v>
      </c>
      <c r="B11" s="574">
        <v>85.451350000000005</v>
      </c>
      <c r="C11" s="574">
        <v>0</v>
      </c>
      <c r="D11" s="574">
        <v>0</v>
      </c>
      <c r="E11" s="574">
        <v>0</v>
      </c>
      <c r="F11" s="574">
        <v>0</v>
      </c>
      <c r="G11" s="574">
        <v>0</v>
      </c>
      <c r="H11" s="574">
        <v>69.999960000000002</v>
      </c>
      <c r="I11" s="574">
        <v>155.45131000000001</v>
      </c>
      <c r="J11" s="574">
        <v>476.62011000000001</v>
      </c>
      <c r="K11" s="574">
        <v>0</v>
      </c>
      <c r="L11" s="573">
        <v>0</v>
      </c>
      <c r="M11" s="573">
        <v>0</v>
      </c>
      <c r="N11" s="573">
        <v>0</v>
      </c>
      <c r="O11" s="573">
        <v>0</v>
      </c>
      <c r="P11" s="573">
        <v>0</v>
      </c>
      <c r="Q11" s="573">
        <v>476.62011000000001</v>
      </c>
      <c r="R11" s="562"/>
    </row>
    <row r="12" spans="1:26" ht="168" customHeight="1">
      <c r="A12" s="572" t="s">
        <v>1071</v>
      </c>
      <c r="B12" s="574">
        <v>53846.829159999994</v>
      </c>
      <c r="C12" s="574">
        <v>0</v>
      </c>
      <c r="D12" s="574">
        <v>0</v>
      </c>
      <c r="E12" s="574">
        <v>0</v>
      </c>
      <c r="F12" s="574">
        <v>0</v>
      </c>
      <c r="G12" s="574">
        <v>0</v>
      </c>
      <c r="H12" s="574">
        <v>236792.81500999999</v>
      </c>
      <c r="I12" s="574">
        <v>290639.64417000004</v>
      </c>
      <c r="J12" s="574">
        <v>28063.534019999999</v>
      </c>
      <c r="K12" s="574">
        <v>1926.4594999999999</v>
      </c>
      <c r="L12" s="573">
        <v>0</v>
      </c>
      <c r="M12" s="573">
        <v>0</v>
      </c>
      <c r="N12" s="573">
        <v>0</v>
      </c>
      <c r="O12" s="573">
        <v>0</v>
      </c>
      <c r="P12" s="573">
        <v>25393.232920000002</v>
      </c>
      <c r="Q12" s="573">
        <v>55383.226439999999</v>
      </c>
      <c r="R12" s="562"/>
    </row>
    <row r="13" spans="1:26" ht="168" customHeight="1">
      <c r="A13" s="572" t="s">
        <v>1072</v>
      </c>
      <c r="B13" s="573">
        <v>47613.238979999995</v>
      </c>
      <c r="C13" s="573">
        <v>0</v>
      </c>
      <c r="D13" s="573">
        <v>0</v>
      </c>
      <c r="E13" s="573">
        <v>0</v>
      </c>
      <c r="F13" s="573">
        <v>0</v>
      </c>
      <c r="G13" s="573">
        <v>480.19547</v>
      </c>
      <c r="H13" s="573">
        <v>135302.97525999998</v>
      </c>
      <c r="I13" s="573">
        <v>183396.40971000001</v>
      </c>
      <c r="J13" s="573">
        <v>519.65473999999995</v>
      </c>
      <c r="K13" s="573">
        <v>0</v>
      </c>
      <c r="L13" s="573">
        <v>0</v>
      </c>
      <c r="M13" s="573">
        <v>0</v>
      </c>
      <c r="N13" s="573">
        <v>0</v>
      </c>
      <c r="O13" s="573">
        <v>0</v>
      </c>
      <c r="P13" s="573">
        <v>43665.387539999996</v>
      </c>
      <c r="Q13" s="573">
        <v>44185.042280000001</v>
      </c>
      <c r="R13" s="562"/>
    </row>
    <row r="14" spans="1:26" ht="168" customHeight="1">
      <c r="A14" s="572" t="s">
        <v>1073</v>
      </c>
      <c r="B14" s="573">
        <v>1065885.9339600001</v>
      </c>
      <c r="C14" s="573">
        <v>10280.550130000001</v>
      </c>
      <c r="D14" s="573">
        <v>1950.9608899999998</v>
      </c>
      <c r="E14" s="573">
        <v>1362.5675000000001</v>
      </c>
      <c r="F14" s="573">
        <v>2755.10277</v>
      </c>
      <c r="G14" s="573">
        <v>357.29288000000003</v>
      </c>
      <c r="H14" s="573">
        <v>27992.069530000001</v>
      </c>
      <c r="I14" s="573">
        <v>1110584.4776600001</v>
      </c>
      <c r="J14" s="573">
        <v>401653.40350000001</v>
      </c>
      <c r="K14" s="573">
        <v>24851.62098</v>
      </c>
      <c r="L14" s="573">
        <v>0</v>
      </c>
      <c r="M14" s="573">
        <v>0</v>
      </c>
      <c r="N14" s="573">
        <v>1000.7307099999999</v>
      </c>
      <c r="O14" s="573">
        <v>8480.0196599999999</v>
      </c>
      <c r="P14" s="573">
        <v>7160.8764499999997</v>
      </c>
      <c r="Q14" s="573">
        <v>443146.65130000003</v>
      </c>
      <c r="R14" s="562"/>
    </row>
    <row r="15" spans="1:26" ht="168" customHeight="1">
      <c r="A15" s="572" t="s">
        <v>1074</v>
      </c>
      <c r="B15" s="573">
        <v>10033.07756</v>
      </c>
      <c r="C15" s="573">
        <v>0</v>
      </c>
      <c r="D15" s="573">
        <v>0</v>
      </c>
      <c r="E15" s="573">
        <v>0</v>
      </c>
      <c r="F15" s="573">
        <v>0</v>
      </c>
      <c r="G15" s="573">
        <v>0</v>
      </c>
      <c r="H15" s="573">
        <v>62.274089999999994</v>
      </c>
      <c r="I15" s="573">
        <v>10095.351650000001</v>
      </c>
      <c r="J15" s="573">
        <v>26542.776890000001</v>
      </c>
      <c r="K15" s="573">
        <v>0</v>
      </c>
      <c r="L15" s="573">
        <v>0</v>
      </c>
      <c r="M15" s="573">
        <v>0</v>
      </c>
      <c r="N15" s="573">
        <v>0</v>
      </c>
      <c r="O15" s="573">
        <v>0</v>
      </c>
      <c r="P15" s="573">
        <v>57529.706890000001</v>
      </c>
      <c r="Q15" s="573">
        <v>84072.483779999995</v>
      </c>
      <c r="R15" s="562"/>
    </row>
    <row r="16" spans="1:26" ht="168" customHeight="1">
      <c r="A16" s="572" t="s">
        <v>1075</v>
      </c>
      <c r="B16" s="573">
        <v>94165.678639999998</v>
      </c>
      <c r="C16" s="573">
        <v>0</v>
      </c>
      <c r="D16" s="573">
        <v>0</v>
      </c>
      <c r="E16" s="573">
        <v>0</v>
      </c>
      <c r="F16" s="573">
        <v>54.730260000000001</v>
      </c>
      <c r="G16" s="573">
        <v>0</v>
      </c>
      <c r="H16" s="573">
        <v>402411.03692000004</v>
      </c>
      <c r="I16" s="573">
        <v>496631.44581999996</v>
      </c>
      <c r="J16" s="573">
        <v>331552.14258999994</v>
      </c>
      <c r="K16" s="573">
        <v>33999.235090000002</v>
      </c>
      <c r="L16" s="573">
        <v>856.99413000000004</v>
      </c>
      <c r="M16" s="573">
        <v>0</v>
      </c>
      <c r="N16" s="573">
        <v>1405.4554499999999</v>
      </c>
      <c r="O16" s="573">
        <v>636.66678999999999</v>
      </c>
      <c r="P16" s="573">
        <v>184465.62808000002</v>
      </c>
      <c r="Q16" s="573">
        <v>552916.12213000003</v>
      </c>
      <c r="R16" s="562"/>
    </row>
    <row r="17" spans="1:18" ht="168" customHeight="1">
      <c r="A17" s="572" t="s">
        <v>1076</v>
      </c>
      <c r="B17" s="573">
        <v>1321389.9082599999</v>
      </c>
      <c r="C17" s="573">
        <v>1200.24657</v>
      </c>
      <c r="D17" s="573">
        <v>5651.7377300000007</v>
      </c>
      <c r="E17" s="573">
        <v>0</v>
      </c>
      <c r="F17" s="573">
        <v>9601.2925399999986</v>
      </c>
      <c r="G17" s="573">
        <v>129.03289999999998</v>
      </c>
      <c r="H17" s="573">
        <v>210725.74893</v>
      </c>
      <c r="I17" s="573">
        <v>1548697.9669300001</v>
      </c>
      <c r="J17" s="573">
        <v>899916.85901000001</v>
      </c>
      <c r="K17" s="573">
        <v>11199.626630000001</v>
      </c>
      <c r="L17" s="573">
        <v>454.24960999999996</v>
      </c>
      <c r="M17" s="573">
        <v>1476.01125</v>
      </c>
      <c r="N17" s="573">
        <v>4341.8765899999999</v>
      </c>
      <c r="O17" s="573">
        <v>5413.2037099999998</v>
      </c>
      <c r="P17" s="573">
        <v>136762.35527</v>
      </c>
      <c r="Q17" s="573">
        <v>1059564.1820700001</v>
      </c>
      <c r="R17" s="562"/>
    </row>
    <row r="18" spans="1:18" ht="168" customHeight="1">
      <c r="A18" s="572" t="s">
        <v>1077</v>
      </c>
      <c r="B18" s="573">
        <v>47273.99798</v>
      </c>
      <c r="C18" s="573">
        <v>88.624549999999999</v>
      </c>
      <c r="D18" s="573">
        <v>134.27142000000001</v>
      </c>
      <c r="E18" s="573">
        <v>0</v>
      </c>
      <c r="F18" s="573">
        <v>916.45920000000001</v>
      </c>
      <c r="G18" s="573">
        <v>0</v>
      </c>
      <c r="H18" s="573">
        <v>24.328499999999998</v>
      </c>
      <c r="I18" s="573">
        <v>48437.681649999999</v>
      </c>
      <c r="J18" s="573">
        <v>17955.797649999997</v>
      </c>
      <c r="K18" s="573">
        <v>384.89071999999999</v>
      </c>
      <c r="L18" s="573">
        <v>0</v>
      </c>
      <c r="M18" s="573">
        <v>0</v>
      </c>
      <c r="N18" s="573">
        <v>0</v>
      </c>
      <c r="O18" s="573">
        <v>0</v>
      </c>
      <c r="P18" s="573">
        <v>130.23053999999999</v>
      </c>
      <c r="Q18" s="573">
        <v>18470.91891</v>
      </c>
      <c r="R18" s="562"/>
    </row>
    <row r="19" spans="1:18" ht="168" customHeight="1">
      <c r="A19" s="572" t="s">
        <v>1078</v>
      </c>
      <c r="B19" s="573">
        <v>391282.90850999998</v>
      </c>
      <c r="C19" s="573">
        <v>3087</v>
      </c>
      <c r="D19" s="573">
        <v>414.00069000000002</v>
      </c>
      <c r="E19" s="573">
        <v>0</v>
      </c>
      <c r="F19" s="573">
        <v>336.55748</v>
      </c>
      <c r="G19" s="573">
        <v>0</v>
      </c>
      <c r="H19" s="573">
        <v>6282.6278700000003</v>
      </c>
      <c r="I19" s="573">
        <v>401403.09455000004</v>
      </c>
      <c r="J19" s="573">
        <v>104757.67715999999</v>
      </c>
      <c r="K19" s="573">
        <v>295.12126000000001</v>
      </c>
      <c r="L19" s="573">
        <v>0</v>
      </c>
      <c r="M19" s="573">
        <v>0</v>
      </c>
      <c r="N19" s="573">
        <v>125.40808</v>
      </c>
      <c r="O19" s="573">
        <v>639.63553000000002</v>
      </c>
      <c r="P19" s="573">
        <v>7701.9681200000005</v>
      </c>
      <c r="Q19" s="573">
        <v>113519.81015</v>
      </c>
      <c r="R19" s="562"/>
    </row>
    <row r="20" spans="1:18" ht="168" customHeight="1">
      <c r="A20" s="572" t="s">
        <v>1079</v>
      </c>
      <c r="B20" s="573">
        <v>21559.144609999999</v>
      </c>
      <c r="C20" s="573">
        <v>0</v>
      </c>
      <c r="D20" s="573">
        <v>0</v>
      </c>
      <c r="E20" s="573">
        <v>0</v>
      </c>
      <c r="F20" s="573">
        <v>0</v>
      </c>
      <c r="G20" s="573">
        <v>0</v>
      </c>
      <c r="H20" s="573">
        <v>8460.1931199999999</v>
      </c>
      <c r="I20" s="573">
        <v>30019.337729999999</v>
      </c>
      <c r="J20" s="573">
        <v>745.10059999999999</v>
      </c>
      <c r="K20" s="573">
        <v>1097.46273</v>
      </c>
      <c r="L20" s="573">
        <v>0</v>
      </c>
      <c r="M20" s="573">
        <v>0</v>
      </c>
      <c r="N20" s="573">
        <v>0</v>
      </c>
      <c r="O20" s="573">
        <v>0</v>
      </c>
      <c r="P20" s="573">
        <v>18430.945510000001</v>
      </c>
      <c r="Q20" s="573">
        <v>20273.508839999999</v>
      </c>
      <c r="R20" s="562"/>
    </row>
    <row r="21" spans="1:18" ht="168" customHeight="1">
      <c r="A21" s="572" t="s">
        <v>1080</v>
      </c>
      <c r="B21" s="573">
        <v>1277443.9678</v>
      </c>
      <c r="C21" s="573">
        <v>9379.7309800000003</v>
      </c>
      <c r="D21" s="573">
        <v>6693.0967199999996</v>
      </c>
      <c r="E21" s="573">
        <v>42.87182</v>
      </c>
      <c r="F21" s="573">
        <v>14220.82271</v>
      </c>
      <c r="G21" s="573">
        <v>471.62369999999999</v>
      </c>
      <c r="H21" s="573">
        <v>83130.985520000002</v>
      </c>
      <c r="I21" s="573">
        <v>1391383.09925</v>
      </c>
      <c r="J21" s="573">
        <v>599446.56520000007</v>
      </c>
      <c r="K21" s="573">
        <v>15663.358</v>
      </c>
      <c r="L21" s="573">
        <v>984.5050500000001</v>
      </c>
      <c r="M21" s="573">
        <v>0</v>
      </c>
      <c r="N21" s="573">
        <v>3425.0048900000002</v>
      </c>
      <c r="O21" s="573">
        <v>241.87695000000002</v>
      </c>
      <c r="P21" s="573">
        <v>6275.4408700000004</v>
      </c>
      <c r="Q21" s="573">
        <v>626036.75096000009</v>
      </c>
      <c r="R21" s="562"/>
    </row>
    <row r="22" spans="1:18" ht="168" customHeight="1">
      <c r="A22" s="572" t="s">
        <v>1081</v>
      </c>
      <c r="B22" s="573">
        <v>11485.8786</v>
      </c>
      <c r="C22" s="573">
        <v>0</v>
      </c>
      <c r="D22" s="573">
        <v>3.5</v>
      </c>
      <c r="E22" s="573">
        <v>0</v>
      </c>
      <c r="F22" s="573">
        <v>0</v>
      </c>
      <c r="G22" s="573">
        <v>0</v>
      </c>
      <c r="H22" s="573">
        <v>4388.7091399999999</v>
      </c>
      <c r="I22" s="573">
        <v>15878.087740000001</v>
      </c>
      <c r="J22" s="573">
        <v>598.47625000000005</v>
      </c>
      <c r="K22" s="573">
        <v>18.931909999999998</v>
      </c>
      <c r="L22" s="573">
        <v>0</v>
      </c>
      <c r="M22" s="573">
        <v>0</v>
      </c>
      <c r="N22" s="573">
        <v>0</v>
      </c>
      <c r="O22" s="573">
        <v>0</v>
      </c>
      <c r="P22" s="573">
        <v>247.79827</v>
      </c>
      <c r="Q22" s="573">
        <v>865.20643000000007</v>
      </c>
      <c r="R22" s="562"/>
    </row>
    <row r="23" spans="1:18" ht="168" customHeight="1">
      <c r="A23" s="572" t="s">
        <v>1082</v>
      </c>
      <c r="B23" s="573">
        <v>1108.51082</v>
      </c>
      <c r="C23" s="573">
        <v>925.08443999999997</v>
      </c>
      <c r="D23" s="573">
        <v>0</v>
      </c>
      <c r="E23" s="573">
        <v>0</v>
      </c>
      <c r="F23" s="573">
        <v>17.972580000000001</v>
      </c>
      <c r="G23" s="573">
        <v>0</v>
      </c>
      <c r="H23" s="573">
        <v>176.91038</v>
      </c>
      <c r="I23" s="573">
        <v>2228.4782200000004</v>
      </c>
      <c r="J23" s="573">
        <v>26612.395390000001</v>
      </c>
      <c r="K23" s="573">
        <v>5149.9002300000002</v>
      </c>
      <c r="L23" s="573">
        <v>0</v>
      </c>
      <c r="M23" s="573">
        <v>0</v>
      </c>
      <c r="N23" s="573">
        <v>63.481430000000003</v>
      </c>
      <c r="O23" s="573">
        <v>0</v>
      </c>
      <c r="P23" s="573">
        <v>703.53736000000004</v>
      </c>
      <c r="Q23" s="573">
        <v>32529.314409999999</v>
      </c>
      <c r="R23" s="562"/>
    </row>
    <row r="24" spans="1:18" ht="168" customHeight="1">
      <c r="A24" s="572" t="s">
        <v>1083</v>
      </c>
      <c r="B24" s="573">
        <v>618928.41310000001</v>
      </c>
      <c r="C24" s="573">
        <v>1625.58772</v>
      </c>
      <c r="D24" s="573">
        <v>5126.7626700000001</v>
      </c>
      <c r="E24" s="573">
        <v>110.60675999999999</v>
      </c>
      <c r="F24" s="573">
        <v>8171.5110400000003</v>
      </c>
      <c r="G24" s="573">
        <v>229.54757000000001</v>
      </c>
      <c r="H24" s="573">
        <v>170663.86621000001</v>
      </c>
      <c r="I24" s="573">
        <v>804856.29507000011</v>
      </c>
      <c r="J24" s="573">
        <v>21141.86693</v>
      </c>
      <c r="K24" s="573">
        <v>36.907969999999999</v>
      </c>
      <c r="L24" s="573">
        <v>0</v>
      </c>
      <c r="M24" s="573">
        <v>0</v>
      </c>
      <c r="N24" s="573">
        <v>33.74633</v>
      </c>
      <c r="O24" s="573">
        <v>0</v>
      </c>
      <c r="P24" s="573">
        <v>2840.3719999999998</v>
      </c>
      <c r="Q24" s="573">
        <v>24052.893230000001</v>
      </c>
      <c r="R24" s="562"/>
    </row>
    <row r="25" spans="1:18" ht="168" customHeight="1">
      <c r="A25" s="572" t="s">
        <v>1084</v>
      </c>
      <c r="B25" s="573">
        <v>504.72539</v>
      </c>
      <c r="C25" s="573">
        <v>0</v>
      </c>
      <c r="D25" s="573">
        <v>0</v>
      </c>
      <c r="E25" s="573">
        <v>0</v>
      </c>
      <c r="F25" s="573">
        <v>0</v>
      </c>
      <c r="G25" s="573">
        <v>0</v>
      </c>
      <c r="H25" s="573">
        <v>0</v>
      </c>
      <c r="I25" s="573">
        <v>504.72539</v>
      </c>
      <c r="J25" s="573">
        <v>0</v>
      </c>
      <c r="K25" s="573">
        <v>0</v>
      </c>
      <c r="L25" s="573">
        <v>0</v>
      </c>
      <c r="M25" s="573">
        <v>0</v>
      </c>
      <c r="N25" s="573">
        <v>0</v>
      </c>
      <c r="O25" s="573">
        <v>0</v>
      </c>
      <c r="P25" s="573">
        <v>0</v>
      </c>
      <c r="Q25" s="573">
        <v>0</v>
      </c>
      <c r="R25" s="562"/>
    </row>
    <row r="26" spans="1:18" ht="168" customHeight="1">
      <c r="A26" s="572" t="s">
        <v>1085</v>
      </c>
      <c r="B26" s="573">
        <v>9.6763600000000007</v>
      </c>
      <c r="C26" s="573">
        <v>0</v>
      </c>
      <c r="D26" s="573">
        <v>0</v>
      </c>
      <c r="E26" s="573">
        <v>0</v>
      </c>
      <c r="F26" s="573">
        <v>0</v>
      </c>
      <c r="G26" s="573">
        <v>0</v>
      </c>
      <c r="H26" s="573">
        <v>88.02364</v>
      </c>
      <c r="I26" s="573">
        <v>97.7</v>
      </c>
      <c r="J26" s="573">
        <v>0</v>
      </c>
      <c r="K26" s="573">
        <v>0</v>
      </c>
      <c r="L26" s="573">
        <v>0</v>
      </c>
      <c r="M26" s="573">
        <v>0</v>
      </c>
      <c r="N26" s="573">
        <v>0</v>
      </c>
      <c r="O26" s="573">
        <v>0</v>
      </c>
      <c r="P26" s="573">
        <v>0</v>
      </c>
      <c r="Q26" s="573">
        <v>0</v>
      </c>
      <c r="R26" s="562"/>
    </row>
    <row r="27" spans="1:18" s="120" customFormat="1" ht="261.75" customHeight="1" thickBot="1">
      <c r="A27" s="575" t="s">
        <v>1086</v>
      </c>
      <c r="B27" s="576">
        <v>369.90131000000002</v>
      </c>
      <c r="C27" s="576">
        <v>0</v>
      </c>
      <c r="D27" s="576">
        <v>0</v>
      </c>
      <c r="E27" s="576">
        <v>0</v>
      </c>
      <c r="F27" s="576">
        <v>0</v>
      </c>
      <c r="G27" s="576">
        <v>0</v>
      </c>
      <c r="H27" s="576">
        <v>109.77994</v>
      </c>
      <c r="I27" s="576">
        <v>479.68124999999998</v>
      </c>
      <c r="J27" s="576">
        <v>0</v>
      </c>
      <c r="K27" s="576">
        <v>0</v>
      </c>
      <c r="L27" s="576">
        <v>0</v>
      </c>
      <c r="M27" s="576">
        <v>0</v>
      </c>
      <c r="N27" s="576">
        <v>0</v>
      </c>
      <c r="O27" s="576">
        <v>0</v>
      </c>
      <c r="P27" s="576">
        <v>6.86</v>
      </c>
      <c r="Q27" s="576">
        <v>6.86</v>
      </c>
      <c r="R27" s="577"/>
    </row>
    <row r="28" spans="1:18" s="120" customFormat="1" ht="87.75" customHeight="1" thickTop="1" thickBot="1">
      <c r="A28" s="578" t="s">
        <v>1103</v>
      </c>
      <c r="B28" s="579">
        <f>SUM(B10:B27)</f>
        <v>5109233.3149700006</v>
      </c>
      <c r="C28" s="579">
        <f t="shared" ref="C28:Q28" si="0">SUM(C10:C27)</f>
        <v>28350.576079999999</v>
      </c>
      <c r="D28" s="579">
        <f t="shared" si="0"/>
        <v>19974.330119999999</v>
      </c>
      <c r="E28" s="579">
        <f t="shared" si="0"/>
        <v>1516.0460800000001</v>
      </c>
      <c r="F28" s="579">
        <f t="shared" si="0"/>
        <v>36097.905659999997</v>
      </c>
      <c r="G28" s="579">
        <f t="shared" si="0"/>
        <v>3368.9725200000003</v>
      </c>
      <c r="H28" s="579">
        <f t="shared" si="0"/>
        <v>1286936.2316799997</v>
      </c>
      <c r="I28" s="579">
        <f t="shared" si="0"/>
        <v>6485477.3771100007</v>
      </c>
      <c r="J28" s="579">
        <f t="shared" si="0"/>
        <v>2729156.9278000002</v>
      </c>
      <c r="K28" s="579">
        <f t="shared" si="0"/>
        <v>107868.23343000001</v>
      </c>
      <c r="L28" s="579">
        <f t="shared" si="0"/>
        <v>2295.7487900000001</v>
      </c>
      <c r="M28" s="579">
        <f t="shared" si="0"/>
        <v>1639.14822</v>
      </c>
      <c r="N28" s="579">
        <f t="shared" si="0"/>
        <v>11592.073699999999</v>
      </c>
      <c r="O28" s="579">
        <f t="shared" si="0"/>
        <v>15737.537329999999</v>
      </c>
      <c r="P28" s="579">
        <f t="shared" si="0"/>
        <v>491984.69693000003</v>
      </c>
      <c r="Q28" s="579">
        <f t="shared" si="0"/>
        <v>3360274.3661999996</v>
      </c>
      <c r="R28" s="577"/>
    </row>
    <row r="29" spans="1:18" ht="27.75" customHeight="1" thickTop="1" thickBot="1">
      <c r="A29" s="580"/>
      <c r="B29" s="581"/>
      <c r="C29" s="582"/>
      <c r="D29" s="583"/>
      <c r="E29" s="583"/>
      <c r="F29" s="583"/>
      <c r="G29" s="583"/>
      <c r="H29" s="583"/>
      <c r="I29" s="583"/>
      <c r="J29" s="583"/>
      <c r="K29" s="583"/>
      <c r="L29" s="581"/>
      <c r="M29" s="581"/>
      <c r="N29" s="581"/>
      <c r="O29" s="581"/>
      <c r="P29" s="581"/>
      <c r="Q29" s="581"/>
      <c r="R29" s="562"/>
    </row>
    <row r="30" spans="1:18" ht="70.5" customHeight="1" thickTop="1">
      <c r="A30" s="559" t="s">
        <v>1112</v>
      </c>
      <c r="B30" s="58"/>
      <c r="C30" s="584"/>
      <c r="D30" s="518"/>
      <c r="E30" s="518"/>
      <c r="F30" s="518"/>
      <c r="G30" s="518"/>
      <c r="H30" s="518"/>
      <c r="I30" s="518"/>
      <c r="J30" s="518"/>
      <c r="K30" s="518"/>
      <c r="L30" s="399"/>
      <c r="M30" s="399"/>
      <c r="N30" s="381"/>
      <c r="O30" s="381"/>
      <c r="P30" s="381"/>
      <c r="Q30" s="381"/>
    </row>
    <row r="31" spans="1:18" ht="58.5" customHeight="1">
      <c r="A31" s="559" t="s">
        <v>1097</v>
      </c>
      <c r="B31" s="286"/>
      <c r="C31" s="585"/>
      <c r="D31" s="382"/>
      <c r="E31" s="382"/>
      <c r="F31" s="382"/>
      <c r="G31" s="382"/>
      <c r="H31" s="382"/>
      <c r="I31" s="382"/>
      <c r="J31" s="382"/>
      <c r="K31" s="382"/>
      <c r="L31" s="382"/>
      <c r="M31" s="258"/>
      <c r="N31" s="381"/>
      <c r="O31" s="381"/>
      <c r="P31" s="381"/>
      <c r="Q31" s="381"/>
    </row>
    <row r="32" spans="1:18" ht="51" customHeight="1">
      <c r="A32" s="559" t="s">
        <v>1091</v>
      </c>
      <c r="B32" s="286"/>
      <c r="C32" s="585"/>
      <c r="D32" s="382"/>
      <c r="E32" s="382"/>
      <c r="F32" s="382"/>
      <c r="G32" s="382"/>
      <c r="H32" s="382"/>
      <c r="I32" s="382"/>
      <c r="J32" s="382"/>
      <c r="K32" s="382"/>
      <c r="L32" s="382"/>
      <c r="M32" s="258"/>
      <c r="N32" s="381"/>
      <c r="O32" s="381"/>
      <c r="P32" s="381"/>
      <c r="Q32" s="381"/>
    </row>
    <row r="33" spans="1:17" ht="13.5"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WK653"/>
  <sheetViews>
    <sheetView topLeftCell="A2" zoomScale="20" zoomScaleNormal="20" workbookViewId="0">
      <selection activeCell="D14" sqref="D14"/>
    </sheetView>
  </sheetViews>
  <sheetFormatPr defaultColWidth="0" defaultRowHeight="60" zeroHeight="1"/>
  <cols>
    <col min="1" max="1" width="253"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253"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253"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253"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253"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253"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253"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253"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253"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253"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253"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253"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253"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253"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253"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253"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253"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253"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253"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253"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253"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253"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253"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253"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253"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253"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253"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253"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253"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253"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253"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253"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253"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253"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253"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253"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253"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253"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253"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253"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253"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253"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253"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253"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253"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253"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253"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253"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253"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253"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253"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253"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253"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253"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253"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253"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253"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253"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253"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253"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253"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253"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253"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253"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1104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63.75" customHeight="1">
      <c r="A7" s="527"/>
      <c r="B7" s="528"/>
      <c r="C7" s="561"/>
      <c r="D7" s="529"/>
      <c r="E7" s="529"/>
      <c r="F7" s="528"/>
      <c r="G7" s="528"/>
      <c r="H7" s="528"/>
      <c r="I7" s="528"/>
      <c r="J7" s="528"/>
      <c r="K7" s="529"/>
      <c r="L7" s="528"/>
      <c r="M7" s="528"/>
      <c r="N7" s="529"/>
      <c r="O7" s="529"/>
      <c r="P7" s="528"/>
      <c r="Q7" s="529"/>
      <c r="R7" s="562"/>
    </row>
    <row r="8" spans="1:26" s="564" customFormat="1" ht="118.5" customHeight="1">
      <c r="A8" s="563"/>
      <c r="B8" s="983" t="s">
        <v>384</v>
      </c>
      <c r="C8" s="983"/>
      <c r="D8" s="983"/>
      <c r="E8" s="983"/>
      <c r="F8" s="983"/>
      <c r="G8" s="983"/>
      <c r="H8" s="983"/>
      <c r="I8" s="983"/>
      <c r="J8" s="983" t="s">
        <v>385</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124834.18595</v>
      </c>
      <c r="C10" s="573">
        <v>2735.74298</v>
      </c>
      <c r="D10" s="573">
        <v>47.747019999999999</v>
      </c>
      <c r="E10" s="573">
        <v>258.29957999999999</v>
      </c>
      <c r="F10" s="573">
        <v>0</v>
      </c>
      <c r="G10" s="573">
        <v>0</v>
      </c>
      <c r="H10" s="573">
        <v>3624.5065</v>
      </c>
      <c r="I10" s="573">
        <v>131500.48203000001</v>
      </c>
      <c r="J10" s="573">
        <v>157563.61272999999</v>
      </c>
      <c r="K10" s="573">
        <v>102.69552</v>
      </c>
      <c r="L10" s="573">
        <v>412.00829999999996</v>
      </c>
      <c r="M10" s="573">
        <v>0</v>
      </c>
      <c r="N10" s="573">
        <v>577.77389000000005</v>
      </c>
      <c r="O10" s="573">
        <v>0</v>
      </c>
      <c r="P10" s="573">
        <v>0</v>
      </c>
      <c r="Q10" s="573">
        <v>158656.09044</v>
      </c>
      <c r="R10" s="562"/>
    </row>
    <row r="11" spans="1:26" ht="168" customHeight="1">
      <c r="A11" s="572" t="s">
        <v>1070</v>
      </c>
      <c r="B11" s="574">
        <v>1383.4721100000002</v>
      </c>
      <c r="C11" s="574">
        <v>0</v>
      </c>
      <c r="D11" s="574">
        <v>252.69523000000001</v>
      </c>
      <c r="E11" s="574">
        <v>0</v>
      </c>
      <c r="F11" s="574">
        <v>234</v>
      </c>
      <c r="G11" s="574">
        <v>0</v>
      </c>
      <c r="H11" s="574">
        <v>267.38367</v>
      </c>
      <c r="I11" s="574">
        <v>2137.5510099999997</v>
      </c>
      <c r="J11" s="574">
        <v>2078.85655</v>
      </c>
      <c r="K11" s="574">
        <v>0</v>
      </c>
      <c r="L11" s="573">
        <v>7.07829</v>
      </c>
      <c r="M11" s="573">
        <v>0</v>
      </c>
      <c r="N11" s="573">
        <v>0</v>
      </c>
      <c r="O11" s="573">
        <v>0</v>
      </c>
      <c r="P11" s="573">
        <v>0</v>
      </c>
      <c r="Q11" s="573">
        <v>2085.9348399999999</v>
      </c>
      <c r="R11" s="562"/>
    </row>
    <row r="12" spans="1:26" ht="168" customHeight="1">
      <c r="A12" s="572" t="s">
        <v>1071</v>
      </c>
      <c r="B12" s="574">
        <v>25636.48155</v>
      </c>
      <c r="C12" s="574">
        <v>0</v>
      </c>
      <c r="D12" s="574">
        <v>0</v>
      </c>
      <c r="E12" s="574">
        <v>0</v>
      </c>
      <c r="F12" s="574">
        <v>0</v>
      </c>
      <c r="G12" s="574">
        <v>0</v>
      </c>
      <c r="H12" s="574">
        <v>7564.6761699999997</v>
      </c>
      <c r="I12" s="574">
        <v>33201.157719999996</v>
      </c>
      <c r="J12" s="574">
        <v>271.68311</v>
      </c>
      <c r="K12" s="574">
        <v>0</v>
      </c>
      <c r="L12" s="573">
        <v>0</v>
      </c>
      <c r="M12" s="573">
        <v>0</v>
      </c>
      <c r="N12" s="573">
        <v>0</v>
      </c>
      <c r="O12" s="573">
        <v>0</v>
      </c>
      <c r="P12" s="573">
        <v>0</v>
      </c>
      <c r="Q12" s="573">
        <v>271.68311</v>
      </c>
      <c r="R12" s="562"/>
    </row>
    <row r="13" spans="1:26" ht="168" customHeight="1">
      <c r="A13" s="572" t="s">
        <v>1072</v>
      </c>
      <c r="B13" s="573">
        <v>35635.600359999997</v>
      </c>
      <c r="C13" s="573">
        <v>0</v>
      </c>
      <c r="D13" s="573">
        <v>0</v>
      </c>
      <c r="E13" s="573">
        <v>0</v>
      </c>
      <c r="F13" s="573">
        <v>0</v>
      </c>
      <c r="G13" s="573">
        <v>0</v>
      </c>
      <c r="H13" s="573">
        <v>513.73527000000001</v>
      </c>
      <c r="I13" s="573">
        <v>36149.335630000001</v>
      </c>
      <c r="J13" s="573">
        <v>8220.0935300000001</v>
      </c>
      <c r="K13" s="573">
        <v>3.9589499999999997</v>
      </c>
      <c r="L13" s="573">
        <v>65.962550000000007</v>
      </c>
      <c r="M13" s="573">
        <v>0</v>
      </c>
      <c r="N13" s="573">
        <v>91.320549999999997</v>
      </c>
      <c r="O13" s="573">
        <v>0</v>
      </c>
      <c r="P13" s="573">
        <v>0</v>
      </c>
      <c r="Q13" s="573">
        <v>8381.3355800000008</v>
      </c>
      <c r="R13" s="562"/>
    </row>
    <row r="14" spans="1:26" ht="168" customHeight="1">
      <c r="A14" s="572" t="s">
        <v>1073</v>
      </c>
      <c r="B14" s="573">
        <v>181380.63652</v>
      </c>
      <c r="C14" s="573">
        <v>259.34829000000002</v>
      </c>
      <c r="D14" s="573">
        <v>11.637309999999999</v>
      </c>
      <c r="E14" s="573">
        <v>30.002140000000001</v>
      </c>
      <c r="F14" s="573">
        <v>188.82445000000001</v>
      </c>
      <c r="G14" s="573">
        <v>1054.1731100000002</v>
      </c>
      <c r="H14" s="573">
        <v>3630.8217100000002</v>
      </c>
      <c r="I14" s="573">
        <v>186555.44352999999</v>
      </c>
      <c r="J14" s="573">
        <v>558337.97812999994</v>
      </c>
      <c r="K14" s="573">
        <v>970.43356000000006</v>
      </c>
      <c r="L14" s="573">
        <v>3043.8660099999997</v>
      </c>
      <c r="M14" s="573">
        <v>32.764020000000002</v>
      </c>
      <c r="N14" s="573">
        <v>1235.24128</v>
      </c>
      <c r="O14" s="573">
        <v>0</v>
      </c>
      <c r="P14" s="573">
        <v>25.885110000000001</v>
      </c>
      <c r="Q14" s="573">
        <v>563646.16810999997</v>
      </c>
      <c r="R14" s="562"/>
    </row>
    <row r="15" spans="1:26" ht="168" customHeight="1">
      <c r="A15" s="572" t="s">
        <v>1074</v>
      </c>
      <c r="B15" s="573">
        <v>9554.1491800000003</v>
      </c>
      <c r="C15" s="573">
        <v>0</v>
      </c>
      <c r="D15" s="573">
        <v>0</v>
      </c>
      <c r="E15" s="573">
        <v>0</v>
      </c>
      <c r="F15" s="573">
        <v>0</v>
      </c>
      <c r="G15" s="573">
        <v>0</v>
      </c>
      <c r="H15" s="573">
        <v>103.79082000000001</v>
      </c>
      <c r="I15" s="573">
        <v>9657.94</v>
      </c>
      <c r="J15" s="573">
        <v>730.94780000000003</v>
      </c>
      <c r="K15" s="573">
        <v>0</v>
      </c>
      <c r="L15" s="573">
        <v>3.6325500000000002</v>
      </c>
      <c r="M15" s="573">
        <v>0</v>
      </c>
      <c r="N15" s="573">
        <v>0</v>
      </c>
      <c r="O15" s="573">
        <v>0</v>
      </c>
      <c r="P15" s="573">
        <v>0</v>
      </c>
      <c r="Q15" s="573">
        <v>734.58034999999995</v>
      </c>
      <c r="R15" s="562"/>
    </row>
    <row r="16" spans="1:26" ht="168" customHeight="1">
      <c r="A16" s="572" t="s">
        <v>1075</v>
      </c>
      <c r="B16" s="573">
        <v>579607.73987000005</v>
      </c>
      <c r="C16" s="573">
        <v>7435.5279800000008</v>
      </c>
      <c r="D16" s="573">
        <v>6722.7143699999997</v>
      </c>
      <c r="E16" s="573">
        <v>0</v>
      </c>
      <c r="F16" s="573">
        <v>2070.56565</v>
      </c>
      <c r="G16" s="573">
        <v>5874.7928700000002</v>
      </c>
      <c r="H16" s="573">
        <v>106004.98413</v>
      </c>
      <c r="I16" s="573">
        <v>707716.32487000001</v>
      </c>
      <c r="J16" s="573">
        <v>410323.04443999997</v>
      </c>
      <c r="K16" s="573">
        <v>38152.22567</v>
      </c>
      <c r="L16" s="573">
        <v>701.16184999999996</v>
      </c>
      <c r="M16" s="573">
        <v>0</v>
      </c>
      <c r="N16" s="573">
        <v>332.19965999999999</v>
      </c>
      <c r="O16" s="573">
        <v>0</v>
      </c>
      <c r="P16" s="573">
        <v>255.65785</v>
      </c>
      <c r="Q16" s="573">
        <v>449764.28947000002</v>
      </c>
      <c r="R16" s="562"/>
    </row>
    <row r="17" spans="1:18" ht="168" customHeight="1">
      <c r="A17" s="572" t="s">
        <v>1076</v>
      </c>
      <c r="B17" s="573">
        <v>950738.35959999997</v>
      </c>
      <c r="C17" s="573">
        <v>11032.756039999998</v>
      </c>
      <c r="D17" s="573">
        <v>4917.7005199999994</v>
      </c>
      <c r="E17" s="573">
        <v>312.33587</v>
      </c>
      <c r="F17" s="573">
        <v>8131.0800199999994</v>
      </c>
      <c r="G17" s="573">
        <v>3545.2914799999999</v>
      </c>
      <c r="H17" s="573">
        <v>54827.865130000006</v>
      </c>
      <c r="I17" s="573">
        <v>1033505.3886599999</v>
      </c>
      <c r="J17" s="573">
        <v>1593443.15644</v>
      </c>
      <c r="K17" s="573">
        <v>41550.774669999999</v>
      </c>
      <c r="L17" s="573">
        <v>10387.419189999999</v>
      </c>
      <c r="M17" s="573">
        <v>123.57252</v>
      </c>
      <c r="N17" s="573">
        <v>4384.2741699999997</v>
      </c>
      <c r="O17" s="573">
        <v>69.689160000000001</v>
      </c>
      <c r="P17" s="573">
        <v>297.20096000000001</v>
      </c>
      <c r="Q17" s="573">
        <v>1650256.08711</v>
      </c>
      <c r="R17" s="562"/>
    </row>
    <row r="18" spans="1:18" ht="168" customHeight="1">
      <c r="A18" s="572" t="s">
        <v>1077</v>
      </c>
      <c r="B18" s="573">
        <v>5668.2114299999994</v>
      </c>
      <c r="C18" s="573">
        <v>190.6131</v>
      </c>
      <c r="D18" s="573">
        <v>0</v>
      </c>
      <c r="E18" s="573">
        <v>0</v>
      </c>
      <c r="F18" s="573">
        <v>0</v>
      </c>
      <c r="G18" s="573">
        <v>0</v>
      </c>
      <c r="H18" s="573">
        <v>972.94906000000003</v>
      </c>
      <c r="I18" s="573">
        <v>6831.7735899999998</v>
      </c>
      <c r="J18" s="573">
        <v>140132.75378</v>
      </c>
      <c r="K18" s="573">
        <v>421.09932000000003</v>
      </c>
      <c r="L18" s="573">
        <v>1900.49352</v>
      </c>
      <c r="M18" s="573">
        <v>14.679030000000001</v>
      </c>
      <c r="N18" s="573">
        <v>464.08467999999999</v>
      </c>
      <c r="O18" s="573">
        <v>0</v>
      </c>
      <c r="P18" s="573">
        <v>139.39699999999999</v>
      </c>
      <c r="Q18" s="573">
        <v>143072.50733000002</v>
      </c>
      <c r="R18" s="562"/>
    </row>
    <row r="19" spans="1:18" ht="168" customHeight="1">
      <c r="A19" s="572" t="s">
        <v>1078</v>
      </c>
      <c r="B19" s="573">
        <v>75406.68303</v>
      </c>
      <c r="C19" s="573">
        <v>212.27598</v>
      </c>
      <c r="D19" s="573">
        <v>49.881550000000004</v>
      </c>
      <c r="E19" s="573">
        <v>0</v>
      </c>
      <c r="F19" s="573">
        <v>17.36204</v>
      </c>
      <c r="G19" s="573">
        <v>2555.36852</v>
      </c>
      <c r="H19" s="573">
        <v>10951.68699</v>
      </c>
      <c r="I19" s="573">
        <v>89193.258109999995</v>
      </c>
      <c r="J19" s="573">
        <v>401925.41307000001</v>
      </c>
      <c r="K19" s="573">
        <v>899.93150000000003</v>
      </c>
      <c r="L19" s="573">
        <v>1435.961</v>
      </c>
      <c r="M19" s="573">
        <v>10.830129999999999</v>
      </c>
      <c r="N19" s="573">
        <v>1139.48065</v>
      </c>
      <c r="O19" s="573">
        <v>21.702500000000001</v>
      </c>
      <c r="P19" s="573">
        <v>19.893999999999998</v>
      </c>
      <c r="Q19" s="573">
        <v>405453.21285000001</v>
      </c>
      <c r="R19" s="562"/>
    </row>
    <row r="20" spans="1:18" ht="168" customHeight="1">
      <c r="A20" s="572" t="s">
        <v>1079</v>
      </c>
      <c r="B20" s="573">
        <v>9897.58187</v>
      </c>
      <c r="C20" s="573">
        <v>0</v>
      </c>
      <c r="D20" s="573">
        <v>24.625310000000002</v>
      </c>
      <c r="E20" s="573">
        <v>0</v>
      </c>
      <c r="F20" s="573">
        <v>0</v>
      </c>
      <c r="G20" s="573">
        <v>0</v>
      </c>
      <c r="H20" s="573">
        <v>28138.29522</v>
      </c>
      <c r="I20" s="573">
        <v>38060.502399999998</v>
      </c>
      <c r="J20" s="573">
        <v>485.02370000000002</v>
      </c>
      <c r="K20" s="573">
        <v>0</v>
      </c>
      <c r="L20" s="573">
        <v>10.14738</v>
      </c>
      <c r="M20" s="573">
        <v>0</v>
      </c>
      <c r="N20" s="573">
        <v>0</v>
      </c>
      <c r="O20" s="573">
        <v>0</v>
      </c>
      <c r="P20" s="573">
        <v>984.25523999999996</v>
      </c>
      <c r="Q20" s="573">
        <v>1479.42632</v>
      </c>
      <c r="R20" s="562"/>
    </row>
    <row r="21" spans="1:18" ht="168" customHeight="1">
      <c r="A21" s="572" t="s">
        <v>1080</v>
      </c>
      <c r="B21" s="573">
        <v>964959.52065999992</v>
      </c>
      <c r="C21" s="573">
        <v>4980.2662300000002</v>
      </c>
      <c r="D21" s="573">
        <v>1788.0146599999998</v>
      </c>
      <c r="E21" s="573">
        <v>0</v>
      </c>
      <c r="F21" s="573">
        <v>1771.4150500000001</v>
      </c>
      <c r="G21" s="573">
        <v>1063.2570600000001</v>
      </c>
      <c r="H21" s="573">
        <v>27369.154420000003</v>
      </c>
      <c r="I21" s="573">
        <v>1001931.6280800001</v>
      </c>
      <c r="J21" s="573">
        <v>473869.37227999995</v>
      </c>
      <c r="K21" s="573">
        <v>592.43326999999999</v>
      </c>
      <c r="L21" s="573">
        <v>1491.25398</v>
      </c>
      <c r="M21" s="573">
        <v>2.9550100000000001</v>
      </c>
      <c r="N21" s="573">
        <v>794.39118999999994</v>
      </c>
      <c r="O21" s="573">
        <v>0</v>
      </c>
      <c r="P21" s="573">
        <v>208.45426</v>
      </c>
      <c r="Q21" s="573">
        <v>476958.85999000003</v>
      </c>
      <c r="R21" s="562"/>
    </row>
    <row r="22" spans="1:18" ht="168" customHeight="1">
      <c r="A22" s="572" t="s">
        <v>1081</v>
      </c>
      <c r="B22" s="573">
        <v>58.019570000000002</v>
      </c>
      <c r="C22" s="573">
        <v>0</v>
      </c>
      <c r="D22" s="573">
        <v>2.6358299999999999</v>
      </c>
      <c r="E22" s="573">
        <v>0</v>
      </c>
      <c r="F22" s="573">
        <v>0</v>
      </c>
      <c r="G22" s="573">
        <v>0</v>
      </c>
      <c r="H22" s="573">
        <v>144.25538</v>
      </c>
      <c r="I22" s="573">
        <v>204.91077999999999</v>
      </c>
      <c r="J22" s="573">
        <v>537.04763000000003</v>
      </c>
      <c r="K22" s="573">
        <v>7.8441099999999997</v>
      </c>
      <c r="L22" s="573">
        <v>2.1088800000000001</v>
      </c>
      <c r="M22" s="573">
        <v>5.6259700000000006</v>
      </c>
      <c r="N22" s="573">
        <v>0</v>
      </c>
      <c r="O22" s="573">
        <v>0</v>
      </c>
      <c r="P22" s="573">
        <v>0</v>
      </c>
      <c r="Q22" s="573">
        <v>552.62658999999996</v>
      </c>
      <c r="R22" s="562"/>
    </row>
    <row r="23" spans="1:18" ht="168" customHeight="1">
      <c r="A23" s="572" t="s">
        <v>1082</v>
      </c>
      <c r="B23" s="573">
        <v>697.38143000000002</v>
      </c>
      <c r="C23" s="573">
        <v>0</v>
      </c>
      <c r="D23" s="573">
        <v>8.8065800000000003</v>
      </c>
      <c r="E23" s="573">
        <v>0</v>
      </c>
      <c r="F23" s="573">
        <v>0</v>
      </c>
      <c r="G23" s="573">
        <v>0</v>
      </c>
      <c r="H23" s="573">
        <v>371.82577000000003</v>
      </c>
      <c r="I23" s="573">
        <v>1078.01378</v>
      </c>
      <c r="J23" s="573">
        <v>7884.1957599999996</v>
      </c>
      <c r="K23" s="573">
        <v>33.009949999999996</v>
      </c>
      <c r="L23" s="573">
        <v>46.437410000000007</v>
      </c>
      <c r="M23" s="573">
        <v>0</v>
      </c>
      <c r="N23" s="573">
        <v>0</v>
      </c>
      <c r="O23" s="573">
        <v>0</v>
      </c>
      <c r="P23" s="573">
        <v>0</v>
      </c>
      <c r="Q23" s="573">
        <v>7963.6431199999997</v>
      </c>
      <c r="R23" s="562"/>
    </row>
    <row r="24" spans="1:18" ht="168" customHeight="1">
      <c r="A24" s="572" t="s">
        <v>1083</v>
      </c>
      <c r="B24" s="573">
        <v>8830.0141300000014</v>
      </c>
      <c r="C24" s="573">
        <v>468.95146999999997</v>
      </c>
      <c r="D24" s="573">
        <v>293.26600999999999</v>
      </c>
      <c r="E24" s="573">
        <v>0</v>
      </c>
      <c r="F24" s="573">
        <v>347.49065999999999</v>
      </c>
      <c r="G24" s="573">
        <v>462.44110999999998</v>
      </c>
      <c r="H24" s="573">
        <v>4885.3135899999997</v>
      </c>
      <c r="I24" s="573">
        <v>15287.476970000002</v>
      </c>
      <c r="J24" s="573">
        <v>146930.31455000001</v>
      </c>
      <c r="K24" s="573">
        <v>151.76247000000001</v>
      </c>
      <c r="L24" s="573">
        <v>1822.5338999999999</v>
      </c>
      <c r="M24" s="573">
        <v>11.777940000000001</v>
      </c>
      <c r="N24" s="573">
        <v>411.39348999999999</v>
      </c>
      <c r="O24" s="573">
        <v>0</v>
      </c>
      <c r="P24" s="573">
        <v>78.245999999999995</v>
      </c>
      <c r="Q24" s="573">
        <v>149406.02835000001</v>
      </c>
      <c r="R24" s="562"/>
    </row>
    <row r="25" spans="1:18" ht="168" customHeight="1">
      <c r="A25" s="572" t="s">
        <v>1084</v>
      </c>
      <c r="B25" s="573">
        <v>9.32212</v>
      </c>
      <c r="C25" s="573">
        <v>0</v>
      </c>
      <c r="D25" s="573">
        <v>0</v>
      </c>
      <c r="E25" s="573">
        <v>0</v>
      </c>
      <c r="F25" s="573">
        <v>0</v>
      </c>
      <c r="G25" s="573">
        <v>0</v>
      </c>
      <c r="H25" s="573">
        <v>4.3978799999999998</v>
      </c>
      <c r="I25" s="573">
        <v>13.72</v>
      </c>
      <c r="J25" s="573">
        <v>23.877130000000001</v>
      </c>
      <c r="K25" s="573">
        <v>0</v>
      </c>
      <c r="L25" s="573">
        <v>0</v>
      </c>
      <c r="M25" s="573">
        <v>0</v>
      </c>
      <c r="N25" s="573">
        <v>0</v>
      </c>
      <c r="O25" s="573">
        <v>0</v>
      </c>
      <c r="P25" s="573">
        <v>0</v>
      </c>
      <c r="Q25" s="573">
        <v>23.877130000000001</v>
      </c>
      <c r="R25" s="562"/>
    </row>
    <row r="26" spans="1:18" ht="168" customHeight="1">
      <c r="A26" s="572" t="s">
        <v>1085</v>
      </c>
      <c r="B26" s="573">
        <v>6.3484699999999998</v>
      </c>
      <c r="C26" s="573">
        <v>0</v>
      </c>
      <c r="D26" s="573">
        <v>0</v>
      </c>
      <c r="E26" s="573">
        <v>0</v>
      </c>
      <c r="F26" s="573">
        <v>0</v>
      </c>
      <c r="G26" s="573">
        <v>0</v>
      </c>
      <c r="H26" s="573">
        <v>34.601529999999997</v>
      </c>
      <c r="I26" s="573">
        <v>40.950000000000003</v>
      </c>
      <c r="J26" s="573">
        <v>0</v>
      </c>
      <c r="K26" s="573">
        <v>0</v>
      </c>
      <c r="L26" s="573">
        <v>0</v>
      </c>
      <c r="M26" s="573">
        <v>0</v>
      </c>
      <c r="N26" s="573">
        <v>0</v>
      </c>
      <c r="O26" s="573">
        <v>0</v>
      </c>
      <c r="P26" s="573">
        <v>0</v>
      </c>
      <c r="Q26" s="573">
        <v>0</v>
      </c>
      <c r="R26" s="562"/>
    </row>
    <row r="27" spans="1:18" s="120" customFormat="1" ht="261.75" customHeight="1" thickBot="1">
      <c r="A27" s="575" t="s">
        <v>1086</v>
      </c>
      <c r="B27" s="576">
        <v>292.93556000000001</v>
      </c>
      <c r="C27" s="576">
        <v>0</v>
      </c>
      <c r="D27" s="576">
        <v>0</v>
      </c>
      <c r="E27" s="576">
        <v>0</v>
      </c>
      <c r="F27" s="576">
        <v>0</v>
      </c>
      <c r="G27" s="576">
        <v>0</v>
      </c>
      <c r="H27" s="576">
        <v>713.22643999999991</v>
      </c>
      <c r="I27" s="576">
        <v>1006.162</v>
      </c>
      <c r="J27" s="576">
        <v>168.86645999999999</v>
      </c>
      <c r="K27" s="576">
        <v>0</v>
      </c>
      <c r="L27" s="576">
        <v>7.6474399999999996</v>
      </c>
      <c r="M27" s="576">
        <v>0</v>
      </c>
      <c r="N27" s="576">
        <v>0</v>
      </c>
      <c r="O27" s="576">
        <v>0</v>
      </c>
      <c r="P27" s="576">
        <v>0</v>
      </c>
      <c r="Q27" s="576">
        <v>176.51390000000001</v>
      </c>
      <c r="R27" s="577"/>
    </row>
    <row r="28" spans="1:18" s="120" customFormat="1" ht="87.75" customHeight="1" thickTop="1" thickBot="1">
      <c r="A28" s="578" t="s">
        <v>1103</v>
      </c>
      <c r="B28" s="579">
        <f>SUM(B10:B27)</f>
        <v>2974596.6434100005</v>
      </c>
      <c r="C28" s="579">
        <f t="shared" ref="C28:Q28" si="0">SUM(C10:C27)</f>
        <v>27315.482069999995</v>
      </c>
      <c r="D28" s="579">
        <f t="shared" si="0"/>
        <v>14119.724389999996</v>
      </c>
      <c r="E28" s="579">
        <f t="shared" si="0"/>
        <v>600.63759000000005</v>
      </c>
      <c r="F28" s="579">
        <f t="shared" si="0"/>
        <v>12760.737869999999</v>
      </c>
      <c r="G28" s="579">
        <f t="shared" si="0"/>
        <v>14555.32415</v>
      </c>
      <c r="H28" s="579">
        <f t="shared" si="0"/>
        <v>250123.46968000001</v>
      </c>
      <c r="I28" s="579">
        <f t="shared" si="0"/>
        <v>3294072.0191600006</v>
      </c>
      <c r="J28" s="579">
        <f t="shared" si="0"/>
        <v>3902926.237089999</v>
      </c>
      <c r="K28" s="579">
        <f t="shared" si="0"/>
        <v>82886.168990000006</v>
      </c>
      <c r="L28" s="579">
        <f t="shared" si="0"/>
        <v>21337.712249999993</v>
      </c>
      <c r="M28" s="579">
        <f t="shared" si="0"/>
        <v>202.20462000000001</v>
      </c>
      <c r="N28" s="579">
        <f t="shared" si="0"/>
        <v>9430.1595600000001</v>
      </c>
      <c r="O28" s="579">
        <f t="shared" si="0"/>
        <v>91.391660000000002</v>
      </c>
      <c r="P28" s="579">
        <f t="shared" si="0"/>
        <v>2008.9904200000001</v>
      </c>
      <c r="Q28" s="579">
        <f t="shared" si="0"/>
        <v>4018882.8645899999</v>
      </c>
      <c r="R28" s="577"/>
    </row>
    <row r="29" spans="1:18" ht="27.75" customHeight="1" thickTop="1" thickBot="1">
      <c r="A29" s="580"/>
      <c r="B29" s="581"/>
      <c r="C29" s="582"/>
      <c r="D29" s="583"/>
      <c r="E29" s="583"/>
      <c r="F29" s="583"/>
      <c r="G29" s="583"/>
      <c r="H29" s="583"/>
      <c r="I29" s="583"/>
      <c r="J29" s="583"/>
      <c r="K29" s="583"/>
      <c r="L29" s="581"/>
      <c r="M29" s="581"/>
      <c r="N29" s="581"/>
      <c r="O29" s="581"/>
      <c r="P29" s="581"/>
      <c r="Q29" s="581"/>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WK653"/>
  <sheetViews>
    <sheetView topLeftCell="A2" zoomScale="20" zoomScaleNormal="20" workbookViewId="0">
      <selection activeCell="D13" sqref="D13"/>
    </sheetView>
  </sheetViews>
  <sheetFormatPr defaultColWidth="0" defaultRowHeight="60" zeroHeight="1"/>
  <cols>
    <col min="1" max="1" width="253"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253"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253"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253"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253"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253"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253"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253"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253"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253"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253"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253"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253"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253"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253"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253"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253"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253"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253"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253"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253"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253"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253"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253"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253"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253"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253"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253"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253"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253"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253"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253"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253"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253"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253"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253"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253"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253"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253"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253"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253"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253"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253"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253"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253"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253"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253"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253"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253"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253"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253"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253"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253"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253"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253"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253"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253"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253"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253"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253"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253"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253"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253"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253"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1104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63.75" customHeight="1">
      <c r="A7" s="527"/>
      <c r="B7" s="528"/>
      <c r="C7" s="561"/>
      <c r="D7" s="529"/>
      <c r="E7" s="529"/>
      <c r="F7" s="528"/>
      <c r="G7" s="528"/>
      <c r="H7" s="528"/>
      <c r="I7" s="528"/>
      <c r="J7" s="528"/>
      <c r="K7" s="529"/>
      <c r="L7" s="528"/>
      <c r="M7" s="528"/>
      <c r="N7" s="529"/>
      <c r="O7" s="529"/>
      <c r="P7" s="528"/>
      <c r="Q7" s="529"/>
      <c r="R7" s="562"/>
    </row>
    <row r="8" spans="1:26" s="564" customFormat="1" ht="118.5" customHeight="1">
      <c r="A8" s="563"/>
      <c r="B8" s="983" t="s">
        <v>386</v>
      </c>
      <c r="C8" s="983"/>
      <c r="D8" s="983"/>
      <c r="E8" s="983"/>
      <c r="F8" s="983"/>
      <c r="G8" s="983"/>
      <c r="H8" s="983"/>
      <c r="I8" s="983"/>
      <c r="J8" s="983" t="s">
        <v>387</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19587.435079999999</v>
      </c>
      <c r="C10" s="573">
        <v>0</v>
      </c>
      <c r="D10" s="573">
        <v>0</v>
      </c>
      <c r="E10" s="573">
        <v>0</v>
      </c>
      <c r="F10" s="573">
        <v>0</v>
      </c>
      <c r="G10" s="573">
        <v>0</v>
      </c>
      <c r="H10" s="573">
        <v>0</v>
      </c>
      <c r="I10" s="573">
        <v>19587.435079999999</v>
      </c>
      <c r="J10" s="573">
        <v>0</v>
      </c>
      <c r="K10" s="573">
        <v>0</v>
      </c>
      <c r="L10" s="573">
        <v>0</v>
      </c>
      <c r="M10" s="573">
        <v>0</v>
      </c>
      <c r="N10" s="573">
        <v>0</v>
      </c>
      <c r="O10" s="573">
        <v>0</v>
      </c>
      <c r="P10" s="573">
        <v>0</v>
      </c>
      <c r="Q10" s="573">
        <v>0</v>
      </c>
      <c r="R10" s="562"/>
    </row>
    <row r="11" spans="1:26" ht="168" customHeight="1">
      <c r="A11" s="572" t="s">
        <v>1070</v>
      </c>
      <c r="B11" s="574">
        <v>0</v>
      </c>
      <c r="C11" s="574">
        <v>0</v>
      </c>
      <c r="D11" s="574">
        <v>0</v>
      </c>
      <c r="E11" s="574">
        <v>0</v>
      </c>
      <c r="F11" s="574">
        <v>0</v>
      </c>
      <c r="G11" s="574">
        <v>0</v>
      </c>
      <c r="H11" s="574">
        <v>0</v>
      </c>
      <c r="I11" s="574">
        <v>0</v>
      </c>
      <c r="J11" s="574">
        <v>0</v>
      </c>
      <c r="K11" s="574">
        <v>0</v>
      </c>
      <c r="L11" s="573">
        <v>0</v>
      </c>
      <c r="M11" s="573">
        <v>0</v>
      </c>
      <c r="N11" s="573">
        <v>0</v>
      </c>
      <c r="O11" s="573">
        <v>0</v>
      </c>
      <c r="P11" s="573">
        <v>0</v>
      </c>
      <c r="Q11" s="573">
        <v>0</v>
      </c>
      <c r="R11" s="562"/>
    </row>
    <row r="12" spans="1:26" ht="168" customHeight="1">
      <c r="A12" s="572" t="s">
        <v>1071</v>
      </c>
      <c r="B12" s="574">
        <v>0</v>
      </c>
      <c r="C12" s="574">
        <v>0</v>
      </c>
      <c r="D12" s="574">
        <v>0</v>
      </c>
      <c r="E12" s="574">
        <v>0</v>
      </c>
      <c r="F12" s="574">
        <v>0</v>
      </c>
      <c r="G12" s="574">
        <v>0</v>
      </c>
      <c r="H12" s="574">
        <v>0</v>
      </c>
      <c r="I12" s="574">
        <v>0</v>
      </c>
      <c r="J12" s="574">
        <v>0</v>
      </c>
      <c r="K12" s="574">
        <v>0</v>
      </c>
      <c r="L12" s="573">
        <v>0</v>
      </c>
      <c r="M12" s="573">
        <v>0</v>
      </c>
      <c r="N12" s="573">
        <v>0</v>
      </c>
      <c r="O12" s="573">
        <v>0</v>
      </c>
      <c r="P12" s="573">
        <v>349.86</v>
      </c>
      <c r="Q12" s="573">
        <v>349.86</v>
      </c>
      <c r="R12" s="562"/>
    </row>
    <row r="13" spans="1:26" ht="168" customHeight="1">
      <c r="A13" s="572" t="s">
        <v>1072</v>
      </c>
      <c r="B13" s="573">
        <v>0</v>
      </c>
      <c r="C13" s="573">
        <v>0</v>
      </c>
      <c r="D13" s="573">
        <v>0</v>
      </c>
      <c r="E13" s="573">
        <v>0</v>
      </c>
      <c r="F13" s="573">
        <v>0</v>
      </c>
      <c r="G13" s="573">
        <v>0</v>
      </c>
      <c r="H13" s="573">
        <v>3912.7705099999998</v>
      </c>
      <c r="I13" s="573">
        <v>3912.7705099999998</v>
      </c>
      <c r="J13" s="573">
        <v>0</v>
      </c>
      <c r="K13" s="573">
        <v>0</v>
      </c>
      <c r="L13" s="573">
        <v>0</v>
      </c>
      <c r="M13" s="573">
        <v>0</v>
      </c>
      <c r="N13" s="573">
        <v>0</v>
      </c>
      <c r="O13" s="573">
        <v>0</v>
      </c>
      <c r="P13" s="573">
        <v>0</v>
      </c>
      <c r="Q13" s="573">
        <v>0</v>
      </c>
      <c r="R13" s="562"/>
    </row>
    <row r="14" spans="1:26" ht="168" customHeight="1">
      <c r="A14" s="572" t="s">
        <v>1073</v>
      </c>
      <c r="B14" s="573">
        <v>59167.899969999999</v>
      </c>
      <c r="C14" s="573">
        <v>0</v>
      </c>
      <c r="D14" s="573">
        <v>0</v>
      </c>
      <c r="E14" s="573">
        <v>0</v>
      </c>
      <c r="F14" s="573">
        <v>0</v>
      </c>
      <c r="G14" s="573">
        <v>0</v>
      </c>
      <c r="H14" s="573">
        <v>508.53697999999997</v>
      </c>
      <c r="I14" s="573">
        <v>59676.436950000003</v>
      </c>
      <c r="J14" s="573">
        <v>91982</v>
      </c>
      <c r="K14" s="573">
        <v>0</v>
      </c>
      <c r="L14" s="573">
        <v>0</v>
      </c>
      <c r="M14" s="573">
        <v>0</v>
      </c>
      <c r="N14" s="573">
        <v>0</v>
      </c>
      <c r="O14" s="573">
        <v>0</v>
      </c>
      <c r="P14" s="573">
        <v>0</v>
      </c>
      <c r="Q14" s="573">
        <v>91982</v>
      </c>
      <c r="R14" s="562"/>
    </row>
    <row r="15" spans="1:26" ht="168" customHeight="1">
      <c r="A15" s="572" t="s">
        <v>1074</v>
      </c>
      <c r="B15" s="573">
        <v>0</v>
      </c>
      <c r="C15" s="573">
        <v>0</v>
      </c>
      <c r="D15" s="573">
        <v>0</v>
      </c>
      <c r="E15" s="573">
        <v>0</v>
      </c>
      <c r="F15" s="573">
        <v>0</v>
      </c>
      <c r="G15" s="573">
        <v>0</v>
      </c>
      <c r="H15" s="573">
        <v>0</v>
      </c>
      <c r="I15" s="573">
        <v>0</v>
      </c>
      <c r="J15" s="573">
        <v>0</v>
      </c>
      <c r="K15" s="573">
        <v>0</v>
      </c>
      <c r="L15" s="573">
        <v>0</v>
      </c>
      <c r="M15" s="573">
        <v>0</v>
      </c>
      <c r="N15" s="573">
        <v>0</v>
      </c>
      <c r="O15" s="573">
        <v>0</v>
      </c>
      <c r="P15" s="573">
        <v>23.186799999999998</v>
      </c>
      <c r="Q15" s="573">
        <v>23.186799999999998</v>
      </c>
      <c r="R15" s="562"/>
    </row>
    <row r="16" spans="1:26" ht="168" customHeight="1">
      <c r="A16" s="572" t="s">
        <v>1075</v>
      </c>
      <c r="B16" s="573">
        <v>0</v>
      </c>
      <c r="C16" s="573">
        <v>0</v>
      </c>
      <c r="D16" s="573">
        <v>0</v>
      </c>
      <c r="E16" s="573">
        <v>0</v>
      </c>
      <c r="F16" s="573">
        <v>0</v>
      </c>
      <c r="G16" s="573">
        <v>0</v>
      </c>
      <c r="H16" s="573">
        <v>639.45618999999999</v>
      </c>
      <c r="I16" s="573">
        <v>639.45618999999999</v>
      </c>
      <c r="J16" s="573">
        <v>0</v>
      </c>
      <c r="K16" s="573">
        <v>0</v>
      </c>
      <c r="L16" s="573">
        <v>0</v>
      </c>
      <c r="M16" s="573">
        <v>0</v>
      </c>
      <c r="N16" s="573">
        <v>0</v>
      </c>
      <c r="O16" s="573">
        <v>0</v>
      </c>
      <c r="P16" s="573">
        <v>149507.27596</v>
      </c>
      <c r="Q16" s="573">
        <v>149507.27596</v>
      </c>
      <c r="R16" s="562"/>
    </row>
    <row r="17" spans="1:18" ht="168" customHeight="1">
      <c r="A17" s="572" t="s">
        <v>1076</v>
      </c>
      <c r="B17" s="573">
        <v>12427.22838</v>
      </c>
      <c r="C17" s="573">
        <v>0</v>
      </c>
      <c r="D17" s="573">
        <v>336.14</v>
      </c>
      <c r="E17" s="573">
        <v>0</v>
      </c>
      <c r="F17" s="573">
        <v>0</v>
      </c>
      <c r="G17" s="573">
        <v>65.712009999999992</v>
      </c>
      <c r="H17" s="573">
        <v>5515.2034999999996</v>
      </c>
      <c r="I17" s="573">
        <v>18344.283889999999</v>
      </c>
      <c r="J17" s="573">
        <v>6000</v>
      </c>
      <c r="K17" s="573">
        <v>0</v>
      </c>
      <c r="L17" s="573">
        <v>0</v>
      </c>
      <c r="M17" s="573">
        <v>0</v>
      </c>
      <c r="N17" s="573">
        <v>0</v>
      </c>
      <c r="O17" s="573">
        <v>0</v>
      </c>
      <c r="P17" s="573">
        <v>0</v>
      </c>
      <c r="Q17" s="573">
        <v>6000</v>
      </c>
      <c r="R17" s="562"/>
    </row>
    <row r="18" spans="1:18" ht="168" customHeight="1">
      <c r="A18" s="572" t="s">
        <v>1077</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68" customHeight="1">
      <c r="A19" s="572" t="s">
        <v>1078</v>
      </c>
      <c r="B19" s="573">
        <v>6.8600000000000006E-3</v>
      </c>
      <c r="C19" s="573">
        <v>0</v>
      </c>
      <c r="D19" s="573">
        <v>0</v>
      </c>
      <c r="E19" s="573">
        <v>0</v>
      </c>
      <c r="F19" s="573">
        <v>0</v>
      </c>
      <c r="G19" s="573">
        <v>0</v>
      </c>
      <c r="H19" s="573">
        <v>1372</v>
      </c>
      <c r="I19" s="573">
        <v>1372.0068600000002</v>
      </c>
      <c r="J19" s="573">
        <v>17130.944500000001</v>
      </c>
      <c r="K19" s="573">
        <v>0</v>
      </c>
      <c r="L19" s="573">
        <v>0</v>
      </c>
      <c r="M19" s="573">
        <v>0</v>
      </c>
      <c r="N19" s="573">
        <v>0</v>
      </c>
      <c r="O19" s="573">
        <v>0</v>
      </c>
      <c r="P19" s="573">
        <v>0</v>
      </c>
      <c r="Q19" s="573">
        <v>17130.944500000001</v>
      </c>
      <c r="R19" s="562"/>
    </row>
    <row r="20" spans="1:18" ht="168" customHeight="1">
      <c r="A20" s="572" t="s">
        <v>1079</v>
      </c>
      <c r="B20" s="573">
        <v>0</v>
      </c>
      <c r="C20" s="573">
        <v>0</v>
      </c>
      <c r="D20" s="573">
        <v>0</v>
      </c>
      <c r="E20" s="573">
        <v>0</v>
      </c>
      <c r="F20" s="573">
        <v>0</v>
      </c>
      <c r="G20" s="573">
        <v>0</v>
      </c>
      <c r="H20" s="573">
        <v>38268.159249999997</v>
      </c>
      <c r="I20" s="573">
        <v>38268.159249999997</v>
      </c>
      <c r="J20" s="573">
        <v>117.03333000000001</v>
      </c>
      <c r="K20" s="573">
        <v>0</v>
      </c>
      <c r="L20" s="573">
        <v>0</v>
      </c>
      <c r="M20" s="573">
        <v>0</v>
      </c>
      <c r="N20" s="573">
        <v>0</v>
      </c>
      <c r="O20" s="573">
        <v>0</v>
      </c>
      <c r="P20" s="573">
        <v>2289.8131200000003</v>
      </c>
      <c r="Q20" s="573">
        <v>2406.84645</v>
      </c>
      <c r="R20" s="562"/>
    </row>
    <row r="21" spans="1:18" ht="168" customHeight="1">
      <c r="A21" s="572" t="s">
        <v>1080</v>
      </c>
      <c r="B21" s="573">
        <v>6536.7679800000005</v>
      </c>
      <c r="C21" s="573">
        <v>0</v>
      </c>
      <c r="D21" s="573">
        <v>0</v>
      </c>
      <c r="E21" s="573">
        <v>0</v>
      </c>
      <c r="F21" s="573">
        <v>0</v>
      </c>
      <c r="G21" s="573">
        <v>0</v>
      </c>
      <c r="H21" s="573">
        <v>1435.4406000000001</v>
      </c>
      <c r="I21" s="573">
        <v>7972.2085800000004</v>
      </c>
      <c r="J21" s="573">
        <v>0</v>
      </c>
      <c r="K21" s="573">
        <v>0</v>
      </c>
      <c r="L21" s="573">
        <v>0</v>
      </c>
      <c r="M21" s="573">
        <v>0</v>
      </c>
      <c r="N21" s="573">
        <v>0</v>
      </c>
      <c r="O21" s="573">
        <v>0</v>
      </c>
      <c r="P21" s="573">
        <v>0</v>
      </c>
      <c r="Q21" s="573">
        <v>0</v>
      </c>
      <c r="R21" s="562"/>
    </row>
    <row r="22" spans="1:18" ht="168" customHeight="1">
      <c r="A22" s="572" t="s">
        <v>1081</v>
      </c>
      <c r="B22" s="573">
        <v>35.493019999999994</v>
      </c>
      <c r="C22" s="573">
        <v>0</v>
      </c>
      <c r="D22" s="573">
        <v>0</v>
      </c>
      <c r="E22" s="573">
        <v>0</v>
      </c>
      <c r="F22" s="573">
        <v>0</v>
      </c>
      <c r="G22" s="573">
        <v>0</v>
      </c>
      <c r="H22" s="573">
        <v>0</v>
      </c>
      <c r="I22" s="573">
        <v>35.493019999999994</v>
      </c>
      <c r="J22" s="573">
        <v>0</v>
      </c>
      <c r="K22" s="573">
        <v>0</v>
      </c>
      <c r="L22" s="573">
        <v>0</v>
      </c>
      <c r="M22" s="573">
        <v>0</v>
      </c>
      <c r="N22" s="573">
        <v>0</v>
      </c>
      <c r="O22" s="573">
        <v>0</v>
      </c>
      <c r="P22" s="573">
        <v>0</v>
      </c>
      <c r="Q22" s="573">
        <v>0</v>
      </c>
      <c r="R22" s="562"/>
    </row>
    <row r="23" spans="1:18" ht="168" customHeight="1">
      <c r="A23" s="572" t="s">
        <v>1082</v>
      </c>
      <c r="B23" s="573">
        <v>0</v>
      </c>
      <c r="C23" s="573">
        <v>0</v>
      </c>
      <c r="D23" s="573">
        <v>0</v>
      </c>
      <c r="E23" s="573">
        <v>0</v>
      </c>
      <c r="F23" s="573">
        <v>0</v>
      </c>
      <c r="G23" s="573">
        <v>0</v>
      </c>
      <c r="H23" s="573">
        <v>0</v>
      </c>
      <c r="I23" s="573">
        <v>0</v>
      </c>
      <c r="J23" s="573">
        <v>0</v>
      </c>
      <c r="K23" s="573">
        <v>0</v>
      </c>
      <c r="L23" s="573">
        <v>0</v>
      </c>
      <c r="M23" s="573">
        <v>0</v>
      </c>
      <c r="N23" s="573">
        <v>0</v>
      </c>
      <c r="O23" s="573">
        <v>0</v>
      </c>
      <c r="P23" s="573">
        <v>0</v>
      </c>
      <c r="Q23" s="573">
        <v>0</v>
      </c>
      <c r="R23" s="562"/>
    </row>
    <row r="24" spans="1:18" ht="168" customHeight="1">
      <c r="A24" s="572" t="s">
        <v>1083</v>
      </c>
      <c r="B24" s="573">
        <v>1464.6906999999999</v>
      </c>
      <c r="C24" s="573">
        <v>0</v>
      </c>
      <c r="D24" s="573">
        <v>0</v>
      </c>
      <c r="E24" s="573">
        <v>0</v>
      </c>
      <c r="F24" s="573">
        <v>43.684269999999998</v>
      </c>
      <c r="G24" s="573">
        <v>0</v>
      </c>
      <c r="H24" s="573">
        <v>65.009599999999992</v>
      </c>
      <c r="I24" s="573">
        <v>1573.3845700000002</v>
      </c>
      <c r="J24" s="573">
        <v>0</v>
      </c>
      <c r="K24" s="573">
        <v>0</v>
      </c>
      <c r="L24" s="573">
        <v>0</v>
      </c>
      <c r="M24" s="573">
        <v>0</v>
      </c>
      <c r="N24" s="573">
        <v>0</v>
      </c>
      <c r="O24" s="573">
        <v>0</v>
      </c>
      <c r="P24" s="573">
        <v>0</v>
      </c>
      <c r="Q24" s="573">
        <v>0</v>
      </c>
      <c r="R24" s="562"/>
    </row>
    <row r="25" spans="1:18" ht="168" customHeight="1">
      <c r="A25" s="572" t="s">
        <v>1084</v>
      </c>
      <c r="B25" s="573">
        <v>0</v>
      </c>
      <c r="C25" s="573">
        <v>0</v>
      </c>
      <c r="D25" s="573">
        <v>0</v>
      </c>
      <c r="E25" s="573">
        <v>0</v>
      </c>
      <c r="F25" s="573">
        <v>0</v>
      </c>
      <c r="G25" s="573">
        <v>0</v>
      </c>
      <c r="H25" s="573">
        <v>0</v>
      </c>
      <c r="I25" s="573">
        <v>0</v>
      </c>
      <c r="J25" s="573">
        <v>0</v>
      </c>
      <c r="K25" s="573">
        <v>0</v>
      </c>
      <c r="L25" s="573">
        <v>0</v>
      </c>
      <c r="M25" s="573">
        <v>0</v>
      </c>
      <c r="N25" s="573">
        <v>0</v>
      </c>
      <c r="O25" s="573">
        <v>0</v>
      </c>
      <c r="P25" s="573">
        <v>0</v>
      </c>
      <c r="Q25" s="573">
        <v>0</v>
      </c>
      <c r="R25" s="562"/>
    </row>
    <row r="26" spans="1:18" ht="168" customHeight="1">
      <c r="A26" s="572" t="s">
        <v>1085</v>
      </c>
      <c r="B26" s="573">
        <v>0</v>
      </c>
      <c r="C26" s="573">
        <v>0</v>
      </c>
      <c r="D26" s="573">
        <v>0</v>
      </c>
      <c r="E26" s="573">
        <v>0</v>
      </c>
      <c r="F26" s="573">
        <v>0</v>
      </c>
      <c r="G26" s="573">
        <v>0</v>
      </c>
      <c r="H26" s="573">
        <v>0</v>
      </c>
      <c r="I26" s="573">
        <v>0</v>
      </c>
      <c r="J26" s="573">
        <v>0</v>
      </c>
      <c r="K26" s="573">
        <v>0</v>
      </c>
      <c r="L26" s="573">
        <v>0</v>
      </c>
      <c r="M26" s="573">
        <v>0</v>
      </c>
      <c r="N26" s="573">
        <v>0</v>
      </c>
      <c r="O26" s="573">
        <v>0</v>
      </c>
      <c r="P26" s="573">
        <v>0</v>
      </c>
      <c r="Q26" s="573">
        <v>0</v>
      </c>
      <c r="R26" s="562"/>
    </row>
    <row r="27" spans="1:18" s="120" customFormat="1" ht="261.75" customHeight="1" thickBot="1">
      <c r="A27" s="575" t="s">
        <v>1086</v>
      </c>
      <c r="B27" s="576">
        <v>0</v>
      </c>
      <c r="C27" s="576">
        <v>0</v>
      </c>
      <c r="D27" s="576">
        <v>0</v>
      </c>
      <c r="E27" s="576">
        <v>0</v>
      </c>
      <c r="F27" s="576">
        <v>0</v>
      </c>
      <c r="G27" s="576">
        <v>0</v>
      </c>
      <c r="H27" s="576">
        <v>0</v>
      </c>
      <c r="I27" s="576">
        <v>0</v>
      </c>
      <c r="J27" s="576">
        <v>0</v>
      </c>
      <c r="K27" s="576">
        <v>0</v>
      </c>
      <c r="L27" s="576">
        <v>0</v>
      </c>
      <c r="M27" s="576">
        <v>0</v>
      </c>
      <c r="N27" s="576">
        <v>0</v>
      </c>
      <c r="O27" s="576">
        <v>0</v>
      </c>
      <c r="P27" s="576">
        <v>0</v>
      </c>
      <c r="Q27" s="576">
        <v>0</v>
      </c>
      <c r="R27" s="577"/>
    </row>
    <row r="28" spans="1:18" s="120" customFormat="1" ht="87.75" customHeight="1" thickTop="1" thickBot="1">
      <c r="A28" s="578" t="s">
        <v>1103</v>
      </c>
      <c r="B28" s="579">
        <f>SUM(B10:B27)</f>
        <v>99219.521989999994</v>
      </c>
      <c r="C28" s="579">
        <f t="shared" ref="C28:Q28" si="0">SUM(C10:C27)</f>
        <v>0</v>
      </c>
      <c r="D28" s="579">
        <f t="shared" si="0"/>
        <v>336.14</v>
      </c>
      <c r="E28" s="579">
        <f t="shared" si="0"/>
        <v>0</v>
      </c>
      <c r="F28" s="579">
        <f t="shared" si="0"/>
        <v>43.684269999999998</v>
      </c>
      <c r="G28" s="579">
        <f t="shared" si="0"/>
        <v>65.712009999999992</v>
      </c>
      <c r="H28" s="579">
        <f t="shared" si="0"/>
        <v>51716.576629999996</v>
      </c>
      <c r="I28" s="579">
        <f t="shared" si="0"/>
        <v>151381.63489999998</v>
      </c>
      <c r="J28" s="579">
        <f t="shared" si="0"/>
        <v>115229.97783</v>
      </c>
      <c r="K28" s="579">
        <f t="shared" si="0"/>
        <v>0</v>
      </c>
      <c r="L28" s="579">
        <f t="shared" si="0"/>
        <v>0</v>
      </c>
      <c r="M28" s="579">
        <f t="shared" si="0"/>
        <v>0</v>
      </c>
      <c r="N28" s="579">
        <f t="shared" si="0"/>
        <v>0</v>
      </c>
      <c r="O28" s="579">
        <f t="shared" si="0"/>
        <v>0</v>
      </c>
      <c r="P28" s="579">
        <f t="shared" si="0"/>
        <v>152170.13588000002</v>
      </c>
      <c r="Q28" s="579">
        <f t="shared" si="0"/>
        <v>267400.11371000001</v>
      </c>
      <c r="R28" s="577"/>
    </row>
    <row r="29" spans="1:18" ht="27.75" customHeight="1" thickTop="1" thickBot="1">
      <c r="A29" s="580"/>
      <c r="B29" s="581"/>
      <c r="C29" s="582"/>
      <c r="D29" s="583"/>
      <c r="E29" s="583"/>
      <c r="F29" s="583"/>
      <c r="G29" s="583"/>
      <c r="H29" s="583"/>
      <c r="I29" s="583"/>
      <c r="J29" s="583"/>
      <c r="K29" s="583"/>
      <c r="L29" s="581"/>
      <c r="M29" s="581"/>
      <c r="N29" s="581"/>
      <c r="O29" s="581"/>
      <c r="P29" s="581"/>
      <c r="Q29" s="581"/>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WK653"/>
  <sheetViews>
    <sheetView topLeftCell="A2" zoomScale="20" zoomScaleNormal="20" workbookViewId="0">
      <selection activeCell="B13" sqref="B13"/>
    </sheetView>
  </sheetViews>
  <sheetFormatPr defaultColWidth="0" defaultRowHeight="60" zeroHeight="1"/>
  <cols>
    <col min="1" max="1" width="253"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253"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253"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253"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253"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253"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253"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253"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253"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253"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253"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253"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253"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253"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253"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253"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253"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253"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253"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253"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253"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253"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253"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253"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253"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253"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253"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253"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253"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253"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253"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253"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253"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253"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253"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253"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253"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253"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253"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253"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253"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253"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253"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253"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253"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253"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253"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253"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253"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253"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253"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253"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253"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253"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253"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253"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253"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253"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253"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253"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253"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253"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253"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253"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1104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63.75" customHeight="1">
      <c r="A7" s="527"/>
      <c r="B7" s="528"/>
      <c r="C7" s="561"/>
      <c r="D7" s="529"/>
      <c r="E7" s="529"/>
      <c r="F7" s="528"/>
      <c r="G7" s="528"/>
      <c r="H7" s="528"/>
      <c r="I7" s="528"/>
      <c r="J7" s="528"/>
      <c r="K7" s="529"/>
      <c r="L7" s="528"/>
      <c r="M7" s="528"/>
      <c r="N7" s="529"/>
      <c r="O7" s="529"/>
      <c r="P7" s="528"/>
      <c r="Q7" s="529"/>
      <c r="R7" s="562"/>
    </row>
    <row r="8" spans="1:26" s="564" customFormat="1" ht="118.5" customHeight="1">
      <c r="A8" s="563"/>
      <c r="B8" s="983" t="s">
        <v>388</v>
      </c>
      <c r="C8" s="983"/>
      <c r="D8" s="983"/>
      <c r="E8" s="983"/>
      <c r="F8" s="983"/>
      <c r="G8" s="983"/>
      <c r="H8" s="983"/>
      <c r="I8" s="983"/>
      <c r="J8" s="983" t="s">
        <v>389</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93334.32187</v>
      </c>
      <c r="C10" s="573">
        <v>449.94666999999998</v>
      </c>
      <c r="D10" s="573">
        <v>222.17276999999999</v>
      </c>
      <c r="E10" s="573">
        <v>41.528269999999999</v>
      </c>
      <c r="F10" s="573">
        <v>58.002110000000002</v>
      </c>
      <c r="G10" s="573">
        <v>23.574450000000002</v>
      </c>
      <c r="H10" s="573">
        <v>0</v>
      </c>
      <c r="I10" s="573">
        <v>94129.546140000006</v>
      </c>
      <c r="J10" s="573">
        <v>183464.68680000002</v>
      </c>
      <c r="K10" s="573">
        <v>112.00936</v>
      </c>
      <c r="L10" s="573">
        <v>91.882039999999989</v>
      </c>
      <c r="M10" s="573">
        <v>0</v>
      </c>
      <c r="N10" s="573">
        <v>28.541119999999999</v>
      </c>
      <c r="O10" s="573">
        <v>0</v>
      </c>
      <c r="P10" s="573">
        <v>0</v>
      </c>
      <c r="Q10" s="573">
        <v>183697.11932</v>
      </c>
      <c r="R10" s="562"/>
    </row>
    <row r="11" spans="1:26" ht="168" customHeight="1">
      <c r="A11" s="572" t="s">
        <v>1070</v>
      </c>
      <c r="B11" s="574">
        <v>9837.4717500000006</v>
      </c>
      <c r="C11" s="574">
        <v>0</v>
      </c>
      <c r="D11" s="574">
        <v>2.45139</v>
      </c>
      <c r="E11" s="574">
        <v>5.0848599999999999</v>
      </c>
      <c r="F11" s="574">
        <v>0</v>
      </c>
      <c r="G11" s="574">
        <v>0</v>
      </c>
      <c r="H11" s="574">
        <v>0</v>
      </c>
      <c r="I11" s="574">
        <v>9845.0079999999998</v>
      </c>
      <c r="J11" s="574">
        <v>1428.16345</v>
      </c>
      <c r="K11" s="574">
        <v>0</v>
      </c>
      <c r="L11" s="573">
        <v>0</v>
      </c>
      <c r="M11" s="573">
        <v>0</v>
      </c>
      <c r="N11" s="573">
        <v>0</v>
      </c>
      <c r="O11" s="573">
        <v>0</v>
      </c>
      <c r="P11" s="573">
        <v>0</v>
      </c>
      <c r="Q11" s="573">
        <v>1428.16345</v>
      </c>
      <c r="R11" s="562"/>
    </row>
    <row r="12" spans="1:26" ht="168" customHeight="1">
      <c r="A12" s="572" t="s">
        <v>1071</v>
      </c>
      <c r="B12" s="574">
        <v>3174.4081499999998</v>
      </c>
      <c r="C12" s="574">
        <v>357.39059999999995</v>
      </c>
      <c r="D12" s="574">
        <v>53.071220000000004</v>
      </c>
      <c r="E12" s="574">
        <v>21.492660000000001</v>
      </c>
      <c r="F12" s="574">
        <v>20.750360000000001</v>
      </c>
      <c r="G12" s="574">
        <v>66.473869999999991</v>
      </c>
      <c r="H12" s="574">
        <v>264.95423</v>
      </c>
      <c r="I12" s="574">
        <v>3958.5410899999997</v>
      </c>
      <c r="J12" s="574">
        <v>0</v>
      </c>
      <c r="K12" s="574">
        <v>0</v>
      </c>
      <c r="L12" s="573">
        <v>0</v>
      </c>
      <c r="M12" s="573">
        <v>0</v>
      </c>
      <c r="N12" s="573">
        <v>0</v>
      </c>
      <c r="O12" s="573">
        <v>0</v>
      </c>
      <c r="P12" s="573">
        <v>0</v>
      </c>
      <c r="Q12" s="573">
        <v>0</v>
      </c>
      <c r="R12" s="562"/>
    </row>
    <row r="13" spans="1:26" ht="168" customHeight="1">
      <c r="A13" s="572" t="s">
        <v>1072</v>
      </c>
      <c r="B13" s="573">
        <v>8927.7814899999994</v>
      </c>
      <c r="C13" s="573">
        <v>0</v>
      </c>
      <c r="D13" s="573">
        <v>16.058969999999999</v>
      </c>
      <c r="E13" s="573">
        <v>1.9532499999999999</v>
      </c>
      <c r="F13" s="573">
        <v>68.684679999999986</v>
      </c>
      <c r="G13" s="573">
        <v>0</v>
      </c>
      <c r="H13" s="573">
        <v>778.08</v>
      </c>
      <c r="I13" s="573">
        <v>9792.5583900000001</v>
      </c>
      <c r="J13" s="573">
        <v>0</v>
      </c>
      <c r="K13" s="573">
        <v>0</v>
      </c>
      <c r="L13" s="573">
        <v>0</v>
      </c>
      <c r="M13" s="573">
        <v>0</v>
      </c>
      <c r="N13" s="573">
        <v>0</v>
      </c>
      <c r="O13" s="573">
        <v>0</v>
      </c>
      <c r="P13" s="573">
        <v>0</v>
      </c>
      <c r="Q13" s="573">
        <v>0</v>
      </c>
      <c r="R13" s="562"/>
    </row>
    <row r="14" spans="1:26" ht="168" customHeight="1">
      <c r="A14" s="572" t="s">
        <v>1073</v>
      </c>
      <c r="B14" s="573">
        <v>240344.24890000001</v>
      </c>
      <c r="C14" s="573">
        <v>4543.4274800000003</v>
      </c>
      <c r="D14" s="573">
        <v>1286.7904599999999</v>
      </c>
      <c r="E14" s="573">
        <v>236.31268</v>
      </c>
      <c r="F14" s="573">
        <v>1322.20641</v>
      </c>
      <c r="G14" s="573">
        <v>66.760109999999997</v>
      </c>
      <c r="H14" s="573">
        <v>530.41435999999999</v>
      </c>
      <c r="I14" s="573">
        <v>248330.16039999999</v>
      </c>
      <c r="J14" s="573">
        <v>508294.39662999997</v>
      </c>
      <c r="K14" s="573">
        <v>1896.27325</v>
      </c>
      <c r="L14" s="573">
        <v>2255.8307799999998</v>
      </c>
      <c r="M14" s="573">
        <v>57.567019999999999</v>
      </c>
      <c r="N14" s="573">
        <v>1270.46261</v>
      </c>
      <c r="O14" s="573">
        <v>54.373100000000001</v>
      </c>
      <c r="P14" s="573">
        <v>294.50709000000001</v>
      </c>
      <c r="Q14" s="573">
        <v>514123.41048000002</v>
      </c>
      <c r="R14" s="562"/>
    </row>
    <row r="15" spans="1:26" ht="168" customHeight="1">
      <c r="A15" s="572" t="s">
        <v>1074</v>
      </c>
      <c r="B15" s="573">
        <v>1755.1022600000001</v>
      </c>
      <c r="C15" s="573">
        <v>0.64459</v>
      </c>
      <c r="D15" s="573">
        <v>0.5315700000000001</v>
      </c>
      <c r="E15" s="573">
        <v>10.21991</v>
      </c>
      <c r="F15" s="573">
        <v>0</v>
      </c>
      <c r="G15" s="573">
        <v>0</v>
      </c>
      <c r="H15" s="573">
        <v>38.415999999999997</v>
      </c>
      <c r="I15" s="573">
        <v>1804.9143300000001</v>
      </c>
      <c r="J15" s="573">
        <v>0</v>
      </c>
      <c r="K15" s="573">
        <v>0</v>
      </c>
      <c r="L15" s="573">
        <v>0</v>
      </c>
      <c r="M15" s="573">
        <v>0</v>
      </c>
      <c r="N15" s="573">
        <v>0</v>
      </c>
      <c r="O15" s="573">
        <v>0</v>
      </c>
      <c r="P15" s="573">
        <v>0</v>
      </c>
      <c r="Q15" s="573">
        <v>0</v>
      </c>
      <c r="R15" s="562"/>
    </row>
    <row r="16" spans="1:26" ht="168" customHeight="1">
      <c r="A16" s="572" t="s">
        <v>1075</v>
      </c>
      <c r="B16" s="573">
        <v>665040.57978999999</v>
      </c>
      <c r="C16" s="573">
        <v>6275.7210599999999</v>
      </c>
      <c r="D16" s="573">
        <v>2843.5448500000002</v>
      </c>
      <c r="E16" s="573">
        <v>370.12764000000004</v>
      </c>
      <c r="F16" s="573">
        <v>1206.0785700000001</v>
      </c>
      <c r="G16" s="573">
        <v>87.48733</v>
      </c>
      <c r="H16" s="573">
        <v>10945.913140000001</v>
      </c>
      <c r="I16" s="573">
        <v>686769.45238000003</v>
      </c>
      <c r="J16" s="573">
        <v>642032.02990999992</v>
      </c>
      <c r="K16" s="573">
        <v>1732.2256599999998</v>
      </c>
      <c r="L16" s="573">
        <v>712.89349000000004</v>
      </c>
      <c r="M16" s="573">
        <v>0</v>
      </c>
      <c r="N16" s="573">
        <v>183.47979000000001</v>
      </c>
      <c r="O16" s="573">
        <v>23.206529999999997</v>
      </c>
      <c r="P16" s="573">
        <v>4952.7671700000001</v>
      </c>
      <c r="Q16" s="573">
        <v>649636.60254999995</v>
      </c>
      <c r="R16" s="562"/>
    </row>
    <row r="17" spans="1:18" ht="168" customHeight="1">
      <c r="A17" s="572" t="s">
        <v>1076</v>
      </c>
      <c r="B17" s="573">
        <v>1175688.8244400001</v>
      </c>
      <c r="C17" s="573">
        <v>6932.6367300000002</v>
      </c>
      <c r="D17" s="573">
        <v>4374.60772</v>
      </c>
      <c r="E17" s="573">
        <v>423.30685</v>
      </c>
      <c r="F17" s="573">
        <v>2563.7286600000002</v>
      </c>
      <c r="G17" s="573">
        <v>448.38090999999997</v>
      </c>
      <c r="H17" s="573">
        <v>2427.0277099999998</v>
      </c>
      <c r="I17" s="573">
        <v>1192858.51302</v>
      </c>
      <c r="J17" s="573">
        <v>1170643.6638100001</v>
      </c>
      <c r="K17" s="573">
        <v>6710.5723200000002</v>
      </c>
      <c r="L17" s="573">
        <v>5748.1865599999992</v>
      </c>
      <c r="M17" s="573">
        <v>424.59818999999999</v>
      </c>
      <c r="N17" s="573">
        <v>3064.8275199999998</v>
      </c>
      <c r="O17" s="573">
        <v>708.18938000000003</v>
      </c>
      <c r="P17" s="573">
        <v>6051.7977099999998</v>
      </c>
      <c r="Q17" s="573">
        <v>1193351.83549</v>
      </c>
      <c r="R17" s="562"/>
    </row>
    <row r="18" spans="1:18" ht="168" customHeight="1">
      <c r="A18" s="572" t="s">
        <v>1077</v>
      </c>
      <c r="B18" s="573">
        <v>75961.95193000001</v>
      </c>
      <c r="C18" s="573">
        <v>1739.1857500000001</v>
      </c>
      <c r="D18" s="573">
        <v>578.20154000000002</v>
      </c>
      <c r="E18" s="573">
        <v>197.76545999999999</v>
      </c>
      <c r="F18" s="573">
        <v>84.172880000000006</v>
      </c>
      <c r="G18" s="573">
        <v>41.216830000000002</v>
      </c>
      <c r="H18" s="573">
        <v>26.572900000000001</v>
      </c>
      <c r="I18" s="573">
        <v>78629.067290000006</v>
      </c>
      <c r="J18" s="573">
        <v>101987.98997</v>
      </c>
      <c r="K18" s="573">
        <v>1242.69406</v>
      </c>
      <c r="L18" s="573">
        <v>1161.3254099999999</v>
      </c>
      <c r="M18" s="573">
        <v>43.729019999999998</v>
      </c>
      <c r="N18" s="573">
        <v>301.60919000000001</v>
      </c>
      <c r="O18" s="573">
        <v>0</v>
      </c>
      <c r="P18" s="573">
        <v>3.99</v>
      </c>
      <c r="Q18" s="573">
        <v>104741.33765</v>
      </c>
      <c r="R18" s="562"/>
    </row>
    <row r="19" spans="1:18" ht="168" customHeight="1">
      <c r="A19" s="572" t="s">
        <v>1078</v>
      </c>
      <c r="B19" s="573">
        <v>314527.91232999996</v>
      </c>
      <c r="C19" s="573">
        <v>4362.2507599999999</v>
      </c>
      <c r="D19" s="573">
        <v>1583.0849800000001</v>
      </c>
      <c r="E19" s="573">
        <v>386.25597999999997</v>
      </c>
      <c r="F19" s="573">
        <v>961.27943999999991</v>
      </c>
      <c r="G19" s="573">
        <v>108.07975999999999</v>
      </c>
      <c r="H19" s="573">
        <v>715.80766000000006</v>
      </c>
      <c r="I19" s="573">
        <v>322644.67091000004</v>
      </c>
      <c r="J19" s="573">
        <v>679459.2882999999</v>
      </c>
      <c r="K19" s="573">
        <v>2386.96693</v>
      </c>
      <c r="L19" s="573">
        <v>2434.2722200000003</v>
      </c>
      <c r="M19" s="573">
        <v>86.321559999999991</v>
      </c>
      <c r="N19" s="573">
        <v>3483.5040600000002</v>
      </c>
      <c r="O19" s="573">
        <v>373.36874</v>
      </c>
      <c r="P19" s="573">
        <v>380.78371999999996</v>
      </c>
      <c r="Q19" s="573">
        <v>688604.50552999997</v>
      </c>
      <c r="R19" s="562"/>
    </row>
    <row r="20" spans="1:18" ht="168" customHeight="1">
      <c r="A20" s="572" t="s">
        <v>1079</v>
      </c>
      <c r="B20" s="573">
        <v>1169.0417299999999</v>
      </c>
      <c r="C20" s="573">
        <v>2.5318899999999998</v>
      </c>
      <c r="D20" s="573">
        <v>0</v>
      </c>
      <c r="E20" s="573">
        <v>10.79494</v>
      </c>
      <c r="F20" s="573">
        <v>0</v>
      </c>
      <c r="G20" s="573">
        <v>0</v>
      </c>
      <c r="H20" s="573">
        <v>3348.4267799999998</v>
      </c>
      <c r="I20" s="573">
        <v>4530.7953399999997</v>
      </c>
      <c r="J20" s="573">
        <v>2377.86222</v>
      </c>
      <c r="K20" s="573">
        <v>10.97067</v>
      </c>
      <c r="L20" s="573">
        <v>59.618209999999998</v>
      </c>
      <c r="M20" s="573">
        <v>0</v>
      </c>
      <c r="N20" s="573">
        <v>87.30077</v>
      </c>
      <c r="O20" s="573">
        <v>0</v>
      </c>
      <c r="P20" s="573">
        <v>5518.0249999999996</v>
      </c>
      <c r="Q20" s="573">
        <v>8053.7768699999997</v>
      </c>
      <c r="R20" s="562"/>
    </row>
    <row r="21" spans="1:18" ht="168" customHeight="1">
      <c r="A21" s="572" t="s">
        <v>1080</v>
      </c>
      <c r="B21" s="573">
        <v>411621.10894999997</v>
      </c>
      <c r="C21" s="573">
        <v>4035.6702700000001</v>
      </c>
      <c r="D21" s="573">
        <v>841.54239000000007</v>
      </c>
      <c r="E21" s="573">
        <v>5.92225</v>
      </c>
      <c r="F21" s="573">
        <v>972.30943000000002</v>
      </c>
      <c r="G21" s="573">
        <v>803.10517000000004</v>
      </c>
      <c r="H21" s="573">
        <v>2838.4112</v>
      </c>
      <c r="I21" s="573">
        <v>421118.06966000004</v>
      </c>
      <c r="J21" s="573">
        <v>348205.14598999999</v>
      </c>
      <c r="K21" s="573">
        <v>1487.9535700000001</v>
      </c>
      <c r="L21" s="573">
        <v>265.74400000000003</v>
      </c>
      <c r="M21" s="573">
        <v>6.5455699999999997</v>
      </c>
      <c r="N21" s="573">
        <v>36.665759999999999</v>
      </c>
      <c r="O21" s="573">
        <v>0</v>
      </c>
      <c r="P21" s="573">
        <v>17.383800000000001</v>
      </c>
      <c r="Q21" s="573">
        <v>350019.43868999998</v>
      </c>
      <c r="R21" s="562"/>
    </row>
    <row r="22" spans="1:18" ht="168" customHeight="1">
      <c r="A22" s="572" t="s">
        <v>1081</v>
      </c>
      <c r="B22" s="573">
        <v>2073.32672</v>
      </c>
      <c r="C22" s="573">
        <v>0</v>
      </c>
      <c r="D22" s="573">
        <v>0</v>
      </c>
      <c r="E22" s="573">
        <v>0</v>
      </c>
      <c r="F22" s="573">
        <v>0</v>
      </c>
      <c r="G22" s="573">
        <v>0</v>
      </c>
      <c r="H22" s="573">
        <v>0</v>
      </c>
      <c r="I22" s="573">
        <v>2073.32672</v>
      </c>
      <c r="J22" s="573">
        <v>16559.38651</v>
      </c>
      <c r="K22" s="573">
        <v>150.64116000000001</v>
      </c>
      <c r="L22" s="573">
        <v>205.6756</v>
      </c>
      <c r="M22" s="573">
        <v>9.0312400000000004</v>
      </c>
      <c r="N22" s="573">
        <v>27.551020000000001</v>
      </c>
      <c r="O22" s="573">
        <v>0</v>
      </c>
      <c r="P22" s="573">
        <v>0</v>
      </c>
      <c r="Q22" s="573">
        <v>16952.285530000001</v>
      </c>
      <c r="R22" s="562"/>
    </row>
    <row r="23" spans="1:18" ht="168" customHeight="1">
      <c r="A23" s="572" t="s">
        <v>1082</v>
      </c>
      <c r="B23" s="573">
        <v>10896.651220000002</v>
      </c>
      <c r="C23" s="573">
        <v>56.147440000000003</v>
      </c>
      <c r="D23" s="573">
        <v>35.911199999999994</v>
      </c>
      <c r="E23" s="573">
        <v>0</v>
      </c>
      <c r="F23" s="573">
        <v>67.173389999999998</v>
      </c>
      <c r="G23" s="573">
        <v>0</v>
      </c>
      <c r="H23" s="573">
        <v>0</v>
      </c>
      <c r="I23" s="573">
        <v>11055.883250000001</v>
      </c>
      <c r="J23" s="573">
        <v>11253.963449999999</v>
      </c>
      <c r="K23" s="573">
        <v>89.754490000000004</v>
      </c>
      <c r="L23" s="573">
        <v>55.75564</v>
      </c>
      <c r="M23" s="573">
        <v>2.8840500000000002</v>
      </c>
      <c r="N23" s="573">
        <v>3.9779800000000001</v>
      </c>
      <c r="O23" s="573">
        <v>0</v>
      </c>
      <c r="P23" s="573">
        <v>0</v>
      </c>
      <c r="Q23" s="573">
        <v>11406.33561</v>
      </c>
      <c r="R23" s="562"/>
    </row>
    <row r="24" spans="1:18" ht="168" customHeight="1">
      <c r="A24" s="572" t="s">
        <v>1083</v>
      </c>
      <c r="B24" s="573">
        <v>46714.370390000004</v>
      </c>
      <c r="C24" s="573">
        <v>2115.4853199999998</v>
      </c>
      <c r="D24" s="573">
        <v>279.39722999999998</v>
      </c>
      <c r="E24" s="573">
        <v>179.58098000000001</v>
      </c>
      <c r="F24" s="573">
        <v>187.8434</v>
      </c>
      <c r="G24" s="573">
        <v>58.978490000000001</v>
      </c>
      <c r="H24" s="573">
        <v>1511.1461399999998</v>
      </c>
      <c r="I24" s="573">
        <v>51046.801950000001</v>
      </c>
      <c r="J24" s="573">
        <v>281156.52982999996</v>
      </c>
      <c r="K24" s="573">
        <v>1216.6174599999999</v>
      </c>
      <c r="L24" s="573">
        <v>2221.4614500000002</v>
      </c>
      <c r="M24" s="573">
        <v>80.673090000000002</v>
      </c>
      <c r="N24" s="573">
        <v>550.58862999999997</v>
      </c>
      <c r="O24" s="573">
        <v>122.23175000000001</v>
      </c>
      <c r="P24" s="573">
        <v>537.50775999999996</v>
      </c>
      <c r="Q24" s="573">
        <v>285885.60997000005</v>
      </c>
      <c r="R24" s="562"/>
    </row>
    <row r="25" spans="1:18" ht="168" customHeight="1">
      <c r="A25" s="572" t="s">
        <v>1084</v>
      </c>
      <c r="B25" s="573">
        <v>1.3122400000000001</v>
      </c>
      <c r="C25" s="573">
        <v>0</v>
      </c>
      <c r="D25" s="573">
        <v>0</v>
      </c>
      <c r="E25" s="573">
        <v>0</v>
      </c>
      <c r="F25" s="573">
        <v>0</v>
      </c>
      <c r="G25" s="573">
        <v>0</v>
      </c>
      <c r="H25" s="573">
        <v>0</v>
      </c>
      <c r="I25" s="573">
        <v>1.3122400000000001</v>
      </c>
      <c r="J25" s="573">
        <v>418.31715000000003</v>
      </c>
      <c r="K25" s="573">
        <v>0</v>
      </c>
      <c r="L25" s="573">
        <v>0.16650000000000001</v>
      </c>
      <c r="M25" s="573">
        <v>0</v>
      </c>
      <c r="N25" s="573">
        <v>0</v>
      </c>
      <c r="O25" s="573">
        <v>0</v>
      </c>
      <c r="P25" s="573">
        <v>0</v>
      </c>
      <c r="Q25" s="573">
        <v>418.48365000000001</v>
      </c>
      <c r="R25" s="562"/>
    </row>
    <row r="26" spans="1:18" ht="168" customHeight="1">
      <c r="A26" s="572" t="s">
        <v>1085</v>
      </c>
      <c r="B26" s="573">
        <v>3.2442199999999999</v>
      </c>
      <c r="C26" s="573">
        <v>0</v>
      </c>
      <c r="D26" s="573">
        <v>0</v>
      </c>
      <c r="E26" s="573">
        <v>0</v>
      </c>
      <c r="F26" s="573">
        <v>0</v>
      </c>
      <c r="G26" s="573">
        <v>0</v>
      </c>
      <c r="H26" s="573">
        <v>0</v>
      </c>
      <c r="I26" s="573">
        <v>3.2442199999999999</v>
      </c>
      <c r="J26" s="573">
        <v>0</v>
      </c>
      <c r="K26" s="573">
        <v>0</v>
      </c>
      <c r="L26" s="573">
        <v>0</v>
      </c>
      <c r="M26" s="573">
        <v>0</v>
      </c>
      <c r="N26" s="573">
        <v>0</v>
      </c>
      <c r="O26" s="573">
        <v>0</v>
      </c>
      <c r="P26" s="573">
        <v>0</v>
      </c>
      <c r="Q26" s="573">
        <v>0</v>
      </c>
      <c r="R26" s="562"/>
    </row>
    <row r="27" spans="1:18" s="120" customFormat="1" ht="261.75" customHeight="1" thickBot="1">
      <c r="A27" s="575" t="s">
        <v>1086</v>
      </c>
      <c r="B27" s="576">
        <v>479.05921000000001</v>
      </c>
      <c r="C27" s="576">
        <v>13.254670000000001</v>
      </c>
      <c r="D27" s="576">
        <v>0</v>
      </c>
      <c r="E27" s="576">
        <v>0</v>
      </c>
      <c r="F27" s="576">
        <v>0</v>
      </c>
      <c r="G27" s="576">
        <v>0</v>
      </c>
      <c r="H27" s="576">
        <v>0</v>
      </c>
      <c r="I27" s="576">
        <v>492.31387999999998</v>
      </c>
      <c r="J27" s="576">
        <v>3990.1029399999998</v>
      </c>
      <c r="K27" s="576">
        <v>44.583620000000003</v>
      </c>
      <c r="L27" s="576">
        <v>16.658049999999999</v>
      </c>
      <c r="M27" s="576">
        <v>0</v>
      </c>
      <c r="N27" s="576">
        <v>0</v>
      </c>
      <c r="O27" s="576">
        <v>0</v>
      </c>
      <c r="P27" s="576">
        <v>0</v>
      </c>
      <c r="Q27" s="576">
        <v>4051.3446099999996</v>
      </c>
      <c r="R27" s="577"/>
    </row>
    <row r="28" spans="1:18" s="120" customFormat="1" ht="87.75" customHeight="1" thickTop="1" thickBot="1">
      <c r="A28" s="578" t="s">
        <v>1103</v>
      </c>
      <c r="B28" s="579">
        <f>SUM(B10:B27)</f>
        <v>3061550.7175899995</v>
      </c>
      <c r="C28" s="579">
        <f t="shared" ref="C28:Q28" si="0">SUM(C10:C27)</f>
        <v>30884.293229999996</v>
      </c>
      <c r="D28" s="579">
        <f t="shared" si="0"/>
        <v>12117.366290000002</v>
      </c>
      <c r="E28" s="579">
        <f t="shared" si="0"/>
        <v>1890.34573</v>
      </c>
      <c r="F28" s="579">
        <f t="shared" si="0"/>
        <v>7512.229330000001</v>
      </c>
      <c r="G28" s="579">
        <f t="shared" si="0"/>
        <v>1704.05692</v>
      </c>
      <c r="H28" s="579">
        <f t="shared" si="0"/>
        <v>23425.170119999999</v>
      </c>
      <c r="I28" s="579">
        <f t="shared" si="0"/>
        <v>3139084.1792100002</v>
      </c>
      <c r="J28" s="579">
        <f t="shared" si="0"/>
        <v>3951271.5269600004</v>
      </c>
      <c r="K28" s="579">
        <f t="shared" si="0"/>
        <v>17081.262549999999</v>
      </c>
      <c r="L28" s="579">
        <f t="shared" si="0"/>
        <v>15229.469950000001</v>
      </c>
      <c r="M28" s="579">
        <f t="shared" si="0"/>
        <v>711.34974</v>
      </c>
      <c r="N28" s="579">
        <f t="shared" si="0"/>
        <v>9038.5084500000012</v>
      </c>
      <c r="O28" s="579">
        <f t="shared" si="0"/>
        <v>1281.3694999999998</v>
      </c>
      <c r="P28" s="579">
        <f t="shared" si="0"/>
        <v>17756.76225</v>
      </c>
      <c r="Q28" s="579">
        <f t="shared" si="0"/>
        <v>4012370.2494000001</v>
      </c>
      <c r="R28" s="577"/>
    </row>
    <row r="29" spans="1:18" ht="27.75" customHeight="1" thickTop="1" thickBot="1">
      <c r="A29" s="580"/>
      <c r="B29" s="581"/>
      <c r="C29" s="582"/>
      <c r="D29" s="583"/>
      <c r="E29" s="583"/>
      <c r="F29" s="583"/>
      <c r="G29" s="583"/>
      <c r="H29" s="583"/>
      <c r="I29" s="583"/>
      <c r="J29" s="583"/>
      <c r="K29" s="583"/>
      <c r="L29" s="581"/>
      <c r="M29" s="581"/>
      <c r="N29" s="581"/>
      <c r="O29" s="581"/>
      <c r="P29" s="581"/>
      <c r="Q29" s="581"/>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WC653"/>
  <sheetViews>
    <sheetView topLeftCell="A2" zoomScale="20" zoomScaleNormal="20" workbookViewId="0">
      <selection activeCell="D12" sqref="D12"/>
    </sheetView>
  </sheetViews>
  <sheetFormatPr defaultColWidth="0" defaultRowHeight="60" zeroHeight="1"/>
  <cols>
    <col min="1" max="1" width="253" style="207" customWidth="1"/>
    <col min="2" max="2" width="78.140625" style="204" customWidth="1"/>
    <col min="3" max="3" width="96.85546875" style="559" customWidth="1"/>
    <col min="4" max="4" width="81.5703125" style="204" customWidth="1"/>
    <col min="5" max="5" width="96.85546875" style="204" customWidth="1"/>
    <col min="6" max="6" width="101.5703125" style="204" customWidth="1"/>
    <col min="7" max="7" width="96.7109375" style="204" customWidth="1"/>
    <col min="8" max="8" width="127.28515625" style="204" customWidth="1"/>
    <col min="9" max="9" width="84.140625" style="204" customWidth="1"/>
    <col min="10" max="10" width="6.5703125" style="560" hidden="1"/>
    <col min="11" max="16" width="9.140625" style="204" hidden="1"/>
    <col min="17" max="17" width="11.28515625" style="204" hidden="1"/>
    <col min="18" max="18" width="10.140625" style="204" hidden="1"/>
    <col min="19" max="20" width="9.140625" style="204" hidden="1"/>
    <col min="21" max="21" width="10.140625" style="204" hidden="1"/>
    <col min="22" max="256" width="9.140625" style="204" hidden="1"/>
    <col min="257" max="257" width="253" style="204" hidden="1"/>
    <col min="258" max="258" width="78.140625" style="204" hidden="1"/>
    <col min="259" max="259" width="96.85546875" style="204" hidden="1"/>
    <col min="260" max="260" width="81.5703125" style="204" hidden="1"/>
    <col min="261" max="261" width="96.85546875" style="204" hidden="1"/>
    <col min="262" max="262" width="101.5703125" style="204" hidden="1"/>
    <col min="263" max="263" width="96.7109375" style="204" hidden="1"/>
    <col min="264" max="264" width="127.28515625" style="204" hidden="1"/>
    <col min="265" max="265" width="84.140625" style="204" hidden="1"/>
    <col min="266" max="266" width="6.5703125" style="204" hidden="1"/>
    <col min="267" max="272" width="9.140625" style="204" hidden="1"/>
    <col min="273" max="273" width="11.28515625" style="204" hidden="1"/>
    <col min="274" max="274" width="10.140625" style="204" hidden="1"/>
    <col min="275" max="276" width="9.140625" style="204" hidden="1"/>
    <col min="277" max="277" width="10.140625" style="204" hidden="1"/>
    <col min="278" max="512" width="9.140625" style="204" hidden="1"/>
    <col min="513" max="513" width="253" style="204" hidden="1"/>
    <col min="514" max="514" width="78.140625" style="204" hidden="1"/>
    <col min="515" max="515" width="96.85546875" style="204" hidden="1"/>
    <col min="516" max="516" width="81.5703125" style="204" hidden="1"/>
    <col min="517" max="517" width="96.85546875" style="204" hidden="1"/>
    <col min="518" max="518" width="101.5703125" style="204" hidden="1"/>
    <col min="519" max="519" width="96.7109375" style="204" hidden="1"/>
    <col min="520" max="520" width="127.28515625" style="204" hidden="1"/>
    <col min="521" max="521" width="84.140625" style="204" hidden="1"/>
    <col min="522" max="522" width="6.5703125" style="204" hidden="1"/>
    <col min="523" max="528" width="9.140625" style="204" hidden="1"/>
    <col min="529" max="529" width="11.28515625" style="204" hidden="1"/>
    <col min="530" max="530" width="10.140625" style="204" hidden="1"/>
    <col min="531" max="532" width="9.140625" style="204" hidden="1"/>
    <col min="533" max="533" width="10.140625" style="204" hidden="1"/>
    <col min="534" max="768" width="9.140625" style="204" hidden="1"/>
    <col min="769" max="769" width="253" style="204" hidden="1"/>
    <col min="770" max="770" width="78.140625" style="204" hidden="1"/>
    <col min="771" max="771" width="96.85546875" style="204" hidden="1"/>
    <col min="772" max="772" width="81.5703125" style="204" hidden="1"/>
    <col min="773" max="773" width="96.85546875" style="204" hidden="1"/>
    <col min="774" max="774" width="101.5703125" style="204" hidden="1"/>
    <col min="775" max="775" width="96.7109375" style="204" hidden="1"/>
    <col min="776" max="776" width="127.28515625" style="204" hidden="1"/>
    <col min="777" max="777" width="84.140625" style="204" hidden="1"/>
    <col min="778" max="778" width="6.5703125" style="204" hidden="1"/>
    <col min="779" max="784" width="9.140625" style="204" hidden="1"/>
    <col min="785" max="785" width="11.28515625" style="204" hidden="1"/>
    <col min="786" max="786" width="10.140625" style="204" hidden="1"/>
    <col min="787" max="788" width="9.140625" style="204" hidden="1"/>
    <col min="789" max="789" width="10.140625" style="204" hidden="1"/>
    <col min="790" max="1024" width="9.140625" style="204" hidden="1"/>
    <col min="1025" max="1025" width="253" style="204" hidden="1"/>
    <col min="1026" max="1026" width="78.140625" style="204" hidden="1"/>
    <col min="1027" max="1027" width="96.85546875" style="204" hidden="1"/>
    <col min="1028" max="1028" width="81.5703125" style="204" hidden="1"/>
    <col min="1029" max="1029" width="96.85546875" style="204" hidden="1"/>
    <col min="1030" max="1030" width="101.5703125" style="204" hidden="1"/>
    <col min="1031" max="1031" width="96.7109375" style="204" hidden="1"/>
    <col min="1032" max="1032" width="127.28515625" style="204" hidden="1"/>
    <col min="1033" max="1033" width="84.140625" style="204" hidden="1"/>
    <col min="1034" max="1034" width="6.5703125" style="204" hidden="1"/>
    <col min="1035" max="1040" width="9.140625" style="204" hidden="1"/>
    <col min="1041" max="1041" width="11.28515625" style="204" hidden="1"/>
    <col min="1042" max="1042" width="10.140625" style="204" hidden="1"/>
    <col min="1043" max="1044" width="9.140625" style="204" hidden="1"/>
    <col min="1045" max="1045" width="10.140625" style="204" hidden="1"/>
    <col min="1046" max="1280" width="9.140625" style="204" hidden="1"/>
    <col min="1281" max="1281" width="253" style="204" hidden="1"/>
    <col min="1282" max="1282" width="78.140625" style="204" hidden="1"/>
    <col min="1283" max="1283" width="96.85546875" style="204" hidden="1"/>
    <col min="1284" max="1284" width="81.5703125" style="204" hidden="1"/>
    <col min="1285" max="1285" width="96.85546875" style="204" hidden="1"/>
    <col min="1286" max="1286" width="101.5703125" style="204" hidden="1"/>
    <col min="1287" max="1287" width="96.7109375" style="204" hidden="1"/>
    <col min="1288" max="1288" width="127.28515625" style="204" hidden="1"/>
    <col min="1289" max="1289" width="84.140625" style="204" hidden="1"/>
    <col min="1290" max="1290" width="6.5703125" style="204" hidden="1"/>
    <col min="1291" max="1296" width="9.140625" style="204" hidden="1"/>
    <col min="1297" max="1297" width="11.28515625" style="204" hidden="1"/>
    <col min="1298" max="1298" width="10.140625" style="204" hidden="1"/>
    <col min="1299" max="1300" width="9.140625" style="204" hidden="1"/>
    <col min="1301" max="1301" width="10.140625" style="204" hidden="1"/>
    <col min="1302" max="1536" width="9.140625" style="204" hidden="1"/>
    <col min="1537" max="1537" width="253" style="204" hidden="1"/>
    <col min="1538" max="1538" width="78.140625" style="204" hidden="1"/>
    <col min="1539" max="1539" width="96.85546875" style="204" hidden="1"/>
    <col min="1540" max="1540" width="81.5703125" style="204" hidden="1"/>
    <col min="1541" max="1541" width="96.85546875" style="204" hidden="1"/>
    <col min="1542" max="1542" width="101.5703125" style="204" hidden="1"/>
    <col min="1543" max="1543" width="96.7109375" style="204" hidden="1"/>
    <col min="1544" max="1544" width="127.28515625" style="204" hidden="1"/>
    <col min="1545" max="1545" width="84.140625" style="204" hidden="1"/>
    <col min="1546" max="1546" width="6.5703125" style="204" hidden="1"/>
    <col min="1547" max="1552" width="9.140625" style="204" hidden="1"/>
    <col min="1553" max="1553" width="11.28515625" style="204" hidden="1"/>
    <col min="1554" max="1554" width="10.140625" style="204" hidden="1"/>
    <col min="1555" max="1556" width="9.140625" style="204" hidden="1"/>
    <col min="1557" max="1557" width="10.140625" style="204" hidden="1"/>
    <col min="1558" max="1792" width="9.140625" style="204" hidden="1"/>
    <col min="1793" max="1793" width="253" style="204" hidden="1"/>
    <col min="1794" max="1794" width="78.140625" style="204" hidden="1"/>
    <col min="1795" max="1795" width="96.85546875" style="204" hidden="1"/>
    <col min="1796" max="1796" width="81.5703125" style="204" hidden="1"/>
    <col min="1797" max="1797" width="96.85546875" style="204" hidden="1"/>
    <col min="1798" max="1798" width="101.5703125" style="204" hidden="1"/>
    <col min="1799" max="1799" width="96.7109375" style="204" hidden="1"/>
    <col min="1800" max="1800" width="127.28515625" style="204" hidden="1"/>
    <col min="1801" max="1801" width="84.140625" style="204" hidden="1"/>
    <col min="1802" max="1802" width="6.5703125" style="204" hidden="1"/>
    <col min="1803" max="1808" width="9.140625" style="204" hidden="1"/>
    <col min="1809" max="1809" width="11.28515625" style="204" hidden="1"/>
    <col min="1810" max="1810" width="10.140625" style="204" hidden="1"/>
    <col min="1811" max="1812" width="9.140625" style="204" hidden="1"/>
    <col min="1813" max="1813" width="10.140625" style="204" hidden="1"/>
    <col min="1814" max="2048" width="9.140625" style="204" hidden="1"/>
    <col min="2049" max="2049" width="253" style="204" hidden="1"/>
    <col min="2050" max="2050" width="78.140625" style="204" hidden="1"/>
    <col min="2051" max="2051" width="96.85546875" style="204" hidden="1"/>
    <col min="2052" max="2052" width="81.5703125" style="204" hidden="1"/>
    <col min="2053" max="2053" width="96.85546875" style="204" hidden="1"/>
    <col min="2054" max="2054" width="101.5703125" style="204" hidden="1"/>
    <col min="2055" max="2055" width="96.7109375" style="204" hidden="1"/>
    <col min="2056" max="2056" width="127.28515625" style="204" hidden="1"/>
    <col min="2057" max="2057" width="84.140625" style="204" hidden="1"/>
    <col min="2058" max="2058" width="6.5703125" style="204" hidden="1"/>
    <col min="2059" max="2064" width="9.140625" style="204" hidden="1"/>
    <col min="2065" max="2065" width="11.28515625" style="204" hidden="1"/>
    <col min="2066" max="2066" width="10.140625" style="204" hidden="1"/>
    <col min="2067" max="2068" width="9.140625" style="204" hidden="1"/>
    <col min="2069" max="2069" width="10.140625" style="204" hidden="1"/>
    <col min="2070" max="2304" width="9.140625" style="204" hidden="1"/>
    <col min="2305" max="2305" width="253" style="204" hidden="1"/>
    <col min="2306" max="2306" width="78.140625" style="204" hidden="1"/>
    <col min="2307" max="2307" width="96.85546875" style="204" hidden="1"/>
    <col min="2308" max="2308" width="81.5703125" style="204" hidden="1"/>
    <col min="2309" max="2309" width="96.85546875" style="204" hidden="1"/>
    <col min="2310" max="2310" width="101.5703125" style="204" hidden="1"/>
    <col min="2311" max="2311" width="96.7109375" style="204" hidden="1"/>
    <col min="2312" max="2312" width="127.28515625" style="204" hidden="1"/>
    <col min="2313" max="2313" width="84.140625" style="204" hidden="1"/>
    <col min="2314" max="2314" width="6.5703125" style="204" hidden="1"/>
    <col min="2315" max="2320" width="9.140625" style="204" hidden="1"/>
    <col min="2321" max="2321" width="11.28515625" style="204" hidden="1"/>
    <col min="2322" max="2322" width="10.140625" style="204" hidden="1"/>
    <col min="2323" max="2324" width="9.140625" style="204" hidden="1"/>
    <col min="2325" max="2325" width="10.140625" style="204" hidden="1"/>
    <col min="2326" max="2560" width="9.140625" style="204" hidden="1"/>
    <col min="2561" max="2561" width="253" style="204" hidden="1"/>
    <col min="2562" max="2562" width="78.140625" style="204" hidden="1"/>
    <col min="2563" max="2563" width="96.85546875" style="204" hidden="1"/>
    <col min="2564" max="2564" width="81.5703125" style="204" hidden="1"/>
    <col min="2565" max="2565" width="96.85546875" style="204" hidden="1"/>
    <col min="2566" max="2566" width="101.5703125" style="204" hidden="1"/>
    <col min="2567" max="2567" width="96.7109375" style="204" hidden="1"/>
    <col min="2568" max="2568" width="127.28515625" style="204" hidden="1"/>
    <col min="2569" max="2569" width="84.140625" style="204" hidden="1"/>
    <col min="2570" max="2570" width="6.5703125" style="204" hidden="1"/>
    <col min="2571" max="2576" width="9.140625" style="204" hidden="1"/>
    <col min="2577" max="2577" width="11.28515625" style="204" hidden="1"/>
    <col min="2578" max="2578" width="10.140625" style="204" hidden="1"/>
    <col min="2579" max="2580" width="9.140625" style="204" hidden="1"/>
    <col min="2581" max="2581" width="10.140625" style="204" hidden="1"/>
    <col min="2582" max="2816" width="9.140625" style="204" hidden="1"/>
    <col min="2817" max="2817" width="253" style="204" hidden="1"/>
    <col min="2818" max="2818" width="78.140625" style="204" hidden="1"/>
    <col min="2819" max="2819" width="96.85546875" style="204" hidden="1"/>
    <col min="2820" max="2820" width="81.5703125" style="204" hidden="1"/>
    <col min="2821" max="2821" width="96.85546875" style="204" hidden="1"/>
    <col min="2822" max="2822" width="101.5703125" style="204" hidden="1"/>
    <col min="2823" max="2823" width="96.7109375" style="204" hidden="1"/>
    <col min="2824" max="2824" width="127.28515625" style="204" hidden="1"/>
    <col min="2825" max="2825" width="84.140625" style="204" hidden="1"/>
    <col min="2826" max="2826" width="6.5703125" style="204" hidden="1"/>
    <col min="2827" max="2832" width="9.140625" style="204" hidden="1"/>
    <col min="2833" max="2833" width="11.28515625" style="204" hidden="1"/>
    <col min="2834" max="2834" width="10.140625" style="204" hidden="1"/>
    <col min="2835" max="2836" width="9.140625" style="204" hidden="1"/>
    <col min="2837" max="2837" width="10.140625" style="204" hidden="1"/>
    <col min="2838" max="3072" width="9.140625" style="204" hidden="1"/>
    <col min="3073" max="3073" width="253" style="204" hidden="1"/>
    <col min="3074" max="3074" width="78.140625" style="204" hidden="1"/>
    <col min="3075" max="3075" width="96.85546875" style="204" hidden="1"/>
    <col min="3076" max="3076" width="81.5703125" style="204" hidden="1"/>
    <col min="3077" max="3077" width="96.85546875" style="204" hidden="1"/>
    <col min="3078" max="3078" width="101.5703125" style="204" hidden="1"/>
    <col min="3079" max="3079" width="96.7109375" style="204" hidden="1"/>
    <col min="3080" max="3080" width="127.28515625" style="204" hidden="1"/>
    <col min="3081" max="3081" width="84.140625" style="204" hidden="1"/>
    <col min="3082" max="3082" width="6.5703125" style="204" hidden="1"/>
    <col min="3083" max="3088" width="9.140625" style="204" hidden="1"/>
    <col min="3089" max="3089" width="11.28515625" style="204" hidden="1"/>
    <col min="3090" max="3090" width="10.140625" style="204" hidden="1"/>
    <col min="3091" max="3092" width="9.140625" style="204" hidden="1"/>
    <col min="3093" max="3093" width="10.140625" style="204" hidden="1"/>
    <col min="3094" max="3328" width="9.140625" style="204" hidden="1"/>
    <col min="3329" max="3329" width="253" style="204" hidden="1"/>
    <col min="3330" max="3330" width="78.140625" style="204" hidden="1"/>
    <col min="3331" max="3331" width="96.85546875" style="204" hidden="1"/>
    <col min="3332" max="3332" width="81.5703125" style="204" hidden="1"/>
    <col min="3333" max="3333" width="96.85546875" style="204" hidden="1"/>
    <col min="3334" max="3334" width="101.5703125" style="204" hidden="1"/>
    <col min="3335" max="3335" width="96.7109375" style="204" hidden="1"/>
    <col min="3336" max="3336" width="127.28515625" style="204" hidden="1"/>
    <col min="3337" max="3337" width="84.140625" style="204" hidden="1"/>
    <col min="3338" max="3338" width="6.5703125" style="204" hidden="1"/>
    <col min="3339" max="3344" width="9.140625" style="204" hidden="1"/>
    <col min="3345" max="3345" width="11.28515625" style="204" hidden="1"/>
    <col min="3346" max="3346" width="10.140625" style="204" hidden="1"/>
    <col min="3347" max="3348" width="9.140625" style="204" hidden="1"/>
    <col min="3349" max="3349" width="10.140625" style="204" hidden="1"/>
    <col min="3350" max="3584" width="9.140625" style="204" hidden="1"/>
    <col min="3585" max="3585" width="253" style="204" hidden="1"/>
    <col min="3586" max="3586" width="78.140625" style="204" hidden="1"/>
    <col min="3587" max="3587" width="96.85546875" style="204" hidden="1"/>
    <col min="3588" max="3588" width="81.5703125" style="204" hidden="1"/>
    <col min="3589" max="3589" width="96.85546875" style="204" hidden="1"/>
    <col min="3590" max="3590" width="101.5703125" style="204" hidden="1"/>
    <col min="3591" max="3591" width="96.7109375" style="204" hidden="1"/>
    <col min="3592" max="3592" width="127.28515625" style="204" hidden="1"/>
    <col min="3593" max="3593" width="84.140625" style="204" hidden="1"/>
    <col min="3594" max="3594" width="6.5703125" style="204" hidden="1"/>
    <col min="3595" max="3600" width="9.140625" style="204" hidden="1"/>
    <col min="3601" max="3601" width="11.28515625" style="204" hidden="1"/>
    <col min="3602" max="3602" width="10.140625" style="204" hidden="1"/>
    <col min="3603" max="3604" width="9.140625" style="204" hidden="1"/>
    <col min="3605" max="3605" width="10.140625" style="204" hidden="1"/>
    <col min="3606" max="3840" width="9.140625" style="204" hidden="1"/>
    <col min="3841" max="3841" width="253" style="204" hidden="1"/>
    <col min="3842" max="3842" width="78.140625" style="204" hidden="1"/>
    <col min="3843" max="3843" width="96.85546875" style="204" hidden="1"/>
    <col min="3844" max="3844" width="81.5703125" style="204" hidden="1"/>
    <col min="3845" max="3845" width="96.85546875" style="204" hidden="1"/>
    <col min="3846" max="3846" width="101.5703125" style="204" hidden="1"/>
    <col min="3847" max="3847" width="96.7109375" style="204" hidden="1"/>
    <col min="3848" max="3848" width="127.28515625" style="204" hidden="1"/>
    <col min="3849" max="3849" width="84.140625" style="204" hidden="1"/>
    <col min="3850" max="3850" width="6.5703125" style="204" hidden="1"/>
    <col min="3851" max="3856" width="9.140625" style="204" hidden="1"/>
    <col min="3857" max="3857" width="11.28515625" style="204" hidden="1"/>
    <col min="3858" max="3858" width="10.140625" style="204" hidden="1"/>
    <col min="3859" max="3860" width="9.140625" style="204" hidden="1"/>
    <col min="3861" max="3861" width="10.140625" style="204" hidden="1"/>
    <col min="3862" max="4096" width="9.140625" style="204" hidden="1"/>
    <col min="4097" max="4097" width="253" style="204" hidden="1"/>
    <col min="4098" max="4098" width="78.140625" style="204" hidden="1"/>
    <col min="4099" max="4099" width="96.85546875" style="204" hidden="1"/>
    <col min="4100" max="4100" width="81.5703125" style="204" hidden="1"/>
    <col min="4101" max="4101" width="96.85546875" style="204" hidden="1"/>
    <col min="4102" max="4102" width="101.5703125" style="204" hidden="1"/>
    <col min="4103" max="4103" width="96.7109375" style="204" hidden="1"/>
    <col min="4104" max="4104" width="127.28515625" style="204" hidden="1"/>
    <col min="4105" max="4105" width="84.140625" style="204" hidden="1"/>
    <col min="4106" max="4106" width="6.5703125" style="204" hidden="1"/>
    <col min="4107" max="4112" width="9.140625" style="204" hidden="1"/>
    <col min="4113" max="4113" width="11.28515625" style="204" hidden="1"/>
    <col min="4114" max="4114" width="10.140625" style="204" hidden="1"/>
    <col min="4115" max="4116" width="9.140625" style="204" hidden="1"/>
    <col min="4117" max="4117" width="10.140625" style="204" hidden="1"/>
    <col min="4118" max="4352" width="9.140625" style="204" hidden="1"/>
    <col min="4353" max="4353" width="253" style="204" hidden="1"/>
    <col min="4354" max="4354" width="78.140625" style="204" hidden="1"/>
    <col min="4355" max="4355" width="96.85546875" style="204" hidden="1"/>
    <col min="4356" max="4356" width="81.5703125" style="204" hidden="1"/>
    <col min="4357" max="4357" width="96.85546875" style="204" hidden="1"/>
    <col min="4358" max="4358" width="101.5703125" style="204" hidden="1"/>
    <col min="4359" max="4359" width="96.7109375" style="204" hidden="1"/>
    <col min="4360" max="4360" width="127.28515625" style="204" hidden="1"/>
    <col min="4361" max="4361" width="84.140625" style="204" hidden="1"/>
    <col min="4362" max="4362" width="6.5703125" style="204" hidden="1"/>
    <col min="4363" max="4368" width="9.140625" style="204" hidden="1"/>
    <col min="4369" max="4369" width="11.28515625" style="204" hidden="1"/>
    <col min="4370" max="4370" width="10.140625" style="204" hidden="1"/>
    <col min="4371" max="4372" width="9.140625" style="204" hidden="1"/>
    <col min="4373" max="4373" width="10.140625" style="204" hidden="1"/>
    <col min="4374" max="4608" width="9.140625" style="204" hidden="1"/>
    <col min="4609" max="4609" width="253" style="204" hidden="1"/>
    <col min="4610" max="4610" width="78.140625" style="204" hidden="1"/>
    <col min="4611" max="4611" width="96.85546875" style="204" hidden="1"/>
    <col min="4612" max="4612" width="81.5703125" style="204" hidden="1"/>
    <col min="4613" max="4613" width="96.85546875" style="204" hidden="1"/>
    <col min="4614" max="4614" width="101.5703125" style="204" hidden="1"/>
    <col min="4615" max="4615" width="96.7109375" style="204" hidden="1"/>
    <col min="4616" max="4616" width="127.28515625" style="204" hidden="1"/>
    <col min="4617" max="4617" width="84.140625" style="204" hidden="1"/>
    <col min="4618" max="4618" width="6.5703125" style="204" hidden="1"/>
    <col min="4619" max="4624" width="9.140625" style="204" hidden="1"/>
    <col min="4625" max="4625" width="11.28515625" style="204" hidden="1"/>
    <col min="4626" max="4626" width="10.140625" style="204" hidden="1"/>
    <col min="4627" max="4628" width="9.140625" style="204" hidden="1"/>
    <col min="4629" max="4629" width="10.140625" style="204" hidden="1"/>
    <col min="4630" max="4864" width="9.140625" style="204" hidden="1"/>
    <col min="4865" max="4865" width="253" style="204" hidden="1"/>
    <col min="4866" max="4866" width="78.140625" style="204" hidden="1"/>
    <col min="4867" max="4867" width="96.85546875" style="204" hidden="1"/>
    <col min="4868" max="4868" width="81.5703125" style="204" hidden="1"/>
    <col min="4869" max="4869" width="96.85546875" style="204" hidden="1"/>
    <col min="4870" max="4870" width="101.5703125" style="204" hidden="1"/>
    <col min="4871" max="4871" width="96.7109375" style="204" hidden="1"/>
    <col min="4872" max="4872" width="127.28515625" style="204" hidden="1"/>
    <col min="4873" max="4873" width="84.140625" style="204" hidden="1"/>
    <col min="4874" max="4874" width="6.5703125" style="204" hidden="1"/>
    <col min="4875" max="4880" width="9.140625" style="204" hidden="1"/>
    <col min="4881" max="4881" width="11.28515625" style="204" hidden="1"/>
    <col min="4882" max="4882" width="10.140625" style="204" hidden="1"/>
    <col min="4883" max="4884" width="9.140625" style="204" hidden="1"/>
    <col min="4885" max="4885" width="10.140625" style="204" hidden="1"/>
    <col min="4886" max="5120" width="9.140625" style="204" hidden="1"/>
    <col min="5121" max="5121" width="253" style="204" hidden="1"/>
    <col min="5122" max="5122" width="78.140625" style="204" hidden="1"/>
    <col min="5123" max="5123" width="96.85546875" style="204" hidden="1"/>
    <col min="5124" max="5124" width="81.5703125" style="204" hidden="1"/>
    <col min="5125" max="5125" width="96.85546875" style="204" hidden="1"/>
    <col min="5126" max="5126" width="101.5703125" style="204" hidden="1"/>
    <col min="5127" max="5127" width="96.7109375" style="204" hidden="1"/>
    <col min="5128" max="5128" width="127.28515625" style="204" hidden="1"/>
    <col min="5129" max="5129" width="84.140625" style="204" hidden="1"/>
    <col min="5130" max="5130" width="6.5703125" style="204" hidden="1"/>
    <col min="5131" max="5136" width="9.140625" style="204" hidden="1"/>
    <col min="5137" max="5137" width="11.28515625" style="204" hidden="1"/>
    <col min="5138" max="5138" width="10.140625" style="204" hidden="1"/>
    <col min="5139" max="5140" width="9.140625" style="204" hidden="1"/>
    <col min="5141" max="5141" width="10.140625" style="204" hidden="1"/>
    <col min="5142" max="5376" width="9.140625" style="204" hidden="1"/>
    <col min="5377" max="5377" width="253" style="204" hidden="1"/>
    <col min="5378" max="5378" width="78.140625" style="204" hidden="1"/>
    <col min="5379" max="5379" width="96.85546875" style="204" hidden="1"/>
    <col min="5380" max="5380" width="81.5703125" style="204" hidden="1"/>
    <col min="5381" max="5381" width="96.85546875" style="204" hidden="1"/>
    <col min="5382" max="5382" width="101.5703125" style="204" hidden="1"/>
    <col min="5383" max="5383" width="96.7109375" style="204" hidden="1"/>
    <col min="5384" max="5384" width="127.28515625" style="204" hidden="1"/>
    <col min="5385" max="5385" width="84.140625" style="204" hidden="1"/>
    <col min="5386" max="5386" width="6.5703125" style="204" hidden="1"/>
    <col min="5387" max="5392" width="9.140625" style="204" hidden="1"/>
    <col min="5393" max="5393" width="11.28515625" style="204" hidden="1"/>
    <col min="5394" max="5394" width="10.140625" style="204" hidden="1"/>
    <col min="5395" max="5396" width="9.140625" style="204" hidden="1"/>
    <col min="5397" max="5397" width="10.140625" style="204" hidden="1"/>
    <col min="5398" max="5632" width="9.140625" style="204" hidden="1"/>
    <col min="5633" max="5633" width="253" style="204" hidden="1"/>
    <col min="5634" max="5634" width="78.140625" style="204" hidden="1"/>
    <col min="5635" max="5635" width="96.85546875" style="204" hidden="1"/>
    <col min="5636" max="5636" width="81.5703125" style="204" hidden="1"/>
    <col min="5637" max="5637" width="96.85546875" style="204" hidden="1"/>
    <col min="5638" max="5638" width="101.5703125" style="204" hidden="1"/>
    <col min="5639" max="5639" width="96.7109375" style="204" hidden="1"/>
    <col min="5640" max="5640" width="127.28515625" style="204" hidden="1"/>
    <col min="5641" max="5641" width="84.140625" style="204" hidden="1"/>
    <col min="5642" max="5642" width="6.5703125" style="204" hidden="1"/>
    <col min="5643" max="5648" width="9.140625" style="204" hidden="1"/>
    <col min="5649" max="5649" width="11.28515625" style="204" hidden="1"/>
    <col min="5650" max="5650" width="10.140625" style="204" hidden="1"/>
    <col min="5651" max="5652" width="9.140625" style="204" hidden="1"/>
    <col min="5653" max="5653" width="10.140625" style="204" hidden="1"/>
    <col min="5654" max="5888" width="9.140625" style="204" hidden="1"/>
    <col min="5889" max="5889" width="253" style="204" hidden="1"/>
    <col min="5890" max="5890" width="78.140625" style="204" hidden="1"/>
    <col min="5891" max="5891" width="96.85546875" style="204" hidden="1"/>
    <col min="5892" max="5892" width="81.5703125" style="204" hidden="1"/>
    <col min="5893" max="5893" width="96.85546875" style="204" hidden="1"/>
    <col min="5894" max="5894" width="101.5703125" style="204" hidden="1"/>
    <col min="5895" max="5895" width="96.7109375" style="204" hidden="1"/>
    <col min="5896" max="5896" width="127.28515625" style="204" hidden="1"/>
    <col min="5897" max="5897" width="84.140625" style="204" hidden="1"/>
    <col min="5898" max="5898" width="6.5703125" style="204" hidden="1"/>
    <col min="5899" max="5904" width="9.140625" style="204" hidden="1"/>
    <col min="5905" max="5905" width="11.28515625" style="204" hidden="1"/>
    <col min="5906" max="5906" width="10.140625" style="204" hidden="1"/>
    <col min="5907" max="5908" width="9.140625" style="204" hidden="1"/>
    <col min="5909" max="5909" width="10.140625" style="204" hidden="1"/>
    <col min="5910" max="6144" width="9.140625" style="204" hidden="1"/>
    <col min="6145" max="6145" width="253" style="204" hidden="1"/>
    <col min="6146" max="6146" width="78.140625" style="204" hidden="1"/>
    <col min="6147" max="6147" width="96.85546875" style="204" hidden="1"/>
    <col min="6148" max="6148" width="81.5703125" style="204" hidden="1"/>
    <col min="6149" max="6149" width="96.85546875" style="204" hidden="1"/>
    <col min="6150" max="6150" width="101.5703125" style="204" hidden="1"/>
    <col min="6151" max="6151" width="96.7109375" style="204" hidden="1"/>
    <col min="6152" max="6152" width="127.28515625" style="204" hidden="1"/>
    <col min="6153" max="6153" width="84.140625" style="204" hidden="1"/>
    <col min="6154" max="6154" width="6.5703125" style="204" hidden="1"/>
    <col min="6155" max="6160" width="9.140625" style="204" hidden="1"/>
    <col min="6161" max="6161" width="11.28515625" style="204" hidden="1"/>
    <col min="6162" max="6162" width="10.140625" style="204" hidden="1"/>
    <col min="6163" max="6164" width="9.140625" style="204" hidden="1"/>
    <col min="6165" max="6165" width="10.140625" style="204" hidden="1"/>
    <col min="6166" max="6400" width="9.140625" style="204" hidden="1"/>
    <col min="6401" max="6401" width="253" style="204" hidden="1"/>
    <col min="6402" max="6402" width="78.140625" style="204" hidden="1"/>
    <col min="6403" max="6403" width="96.85546875" style="204" hidden="1"/>
    <col min="6404" max="6404" width="81.5703125" style="204" hidden="1"/>
    <col min="6405" max="6405" width="96.85546875" style="204" hidden="1"/>
    <col min="6406" max="6406" width="101.5703125" style="204" hidden="1"/>
    <col min="6407" max="6407" width="96.7109375" style="204" hidden="1"/>
    <col min="6408" max="6408" width="127.28515625" style="204" hidden="1"/>
    <col min="6409" max="6409" width="84.140625" style="204" hidden="1"/>
    <col min="6410" max="6410" width="6.5703125" style="204" hidden="1"/>
    <col min="6411" max="6416" width="9.140625" style="204" hidden="1"/>
    <col min="6417" max="6417" width="11.28515625" style="204" hidden="1"/>
    <col min="6418" max="6418" width="10.140625" style="204" hidden="1"/>
    <col min="6419" max="6420" width="9.140625" style="204" hidden="1"/>
    <col min="6421" max="6421" width="10.140625" style="204" hidden="1"/>
    <col min="6422" max="6656" width="9.140625" style="204" hidden="1"/>
    <col min="6657" max="6657" width="253" style="204" hidden="1"/>
    <col min="6658" max="6658" width="78.140625" style="204" hidden="1"/>
    <col min="6659" max="6659" width="96.85546875" style="204" hidden="1"/>
    <col min="6660" max="6660" width="81.5703125" style="204" hidden="1"/>
    <col min="6661" max="6661" width="96.85546875" style="204" hidden="1"/>
    <col min="6662" max="6662" width="101.5703125" style="204" hidden="1"/>
    <col min="6663" max="6663" width="96.7109375" style="204" hidden="1"/>
    <col min="6664" max="6664" width="127.28515625" style="204" hidden="1"/>
    <col min="6665" max="6665" width="84.140625" style="204" hidden="1"/>
    <col min="6666" max="6666" width="6.5703125" style="204" hidden="1"/>
    <col min="6667" max="6672" width="9.140625" style="204" hidden="1"/>
    <col min="6673" max="6673" width="11.28515625" style="204" hidden="1"/>
    <col min="6674" max="6674" width="10.140625" style="204" hidden="1"/>
    <col min="6675" max="6676" width="9.140625" style="204" hidden="1"/>
    <col min="6677" max="6677" width="10.140625" style="204" hidden="1"/>
    <col min="6678" max="6912" width="9.140625" style="204" hidden="1"/>
    <col min="6913" max="6913" width="253" style="204" hidden="1"/>
    <col min="6914" max="6914" width="78.140625" style="204" hidden="1"/>
    <col min="6915" max="6915" width="96.85546875" style="204" hidden="1"/>
    <col min="6916" max="6916" width="81.5703125" style="204" hidden="1"/>
    <col min="6917" max="6917" width="96.85546875" style="204" hidden="1"/>
    <col min="6918" max="6918" width="101.5703125" style="204" hidden="1"/>
    <col min="6919" max="6919" width="96.7109375" style="204" hidden="1"/>
    <col min="6920" max="6920" width="127.28515625" style="204" hidden="1"/>
    <col min="6921" max="6921" width="84.140625" style="204" hidden="1"/>
    <col min="6922" max="6922" width="6.5703125" style="204" hidden="1"/>
    <col min="6923" max="6928" width="9.140625" style="204" hidden="1"/>
    <col min="6929" max="6929" width="11.28515625" style="204" hidden="1"/>
    <col min="6930" max="6930" width="10.140625" style="204" hidden="1"/>
    <col min="6931" max="6932" width="9.140625" style="204" hidden="1"/>
    <col min="6933" max="6933" width="10.140625" style="204" hidden="1"/>
    <col min="6934" max="7168" width="9.140625" style="204" hidden="1"/>
    <col min="7169" max="7169" width="253" style="204" hidden="1"/>
    <col min="7170" max="7170" width="78.140625" style="204" hidden="1"/>
    <col min="7171" max="7171" width="96.85546875" style="204" hidden="1"/>
    <col min="7172" max="7172" width="81.5703125" style="204" hidden="1"/>
    <col min="7173" max="7173" width="96.85546875" style="204" hidden="1"/>
    <col min="7174" max="7174" width="101.5703125" style="204" hidden="1"/>
    <col min="7175" max="7175" width="96.7109375" style="204" hidden="1"/>
    <col min="7176" max="7176" width="127.28515625" style="204" hidden="1"/>
    <col min="7177" max="7177" width="84.140625" style="204" hidden="1"/>
    <col min="7178" max="7178" width="6.5703125" style="204" hidden="1"/>
    <col min="7179" max="7184" width="9.140625" style="204" hidden="1"/>
    <col min="7185" max="7185" width="11.28515625" style="204" hidden="1"/>
    <col min="7186" max="7186" width="10.140625" style="204" hidden="1"/>
    <col min="7187" max="7188" width="9.140625" style="204" hidden="1"/>
    <col min="7189" max="7189" width="10.140625" style="204" hidden="1"/>
    <col min="7190" max="7424" width="9.140625" style="204" hidden="1"/>
    <col min="7425" max="7425" width="253" style="204" hidden="1"/>
    <col min="7426" max="7426" width="78.140625" style="204" hidden="1"/>
    <col min="7427" max="7427" width="96.85546875" style="204" hidden="1"/>
    <col min="7428" max="7428" width="81.5703125" style="204" hidden="1"/>
    <col min="7429" max="7429" width="96.85546875" style="204" hidden="1"/>
    <col min="7430" max="7430" width="101.5703125" style="204" hidden="1"/>
    <col min="7431" max="7431" width="96.7109375" style="204" hidden="1"/>
    <col min="7432" max="7432" width="127.28515625" style="204" hidden="1"/>
    <col min="7433" max="7433" width="84.140625" style="204" hidden="1"/>
    <col min="7434" max="7434" width="6.5703125" style="204" hidden="1"/>
    <col min="7435" max="7440" width="9.140625" style="204" hidden="1"/>
    <col min="7441" max="7441" width="11.28515625" style="204" hidden="1"/>
    <col min="7442" max="7442" width="10.140625" style="204" hidden="1"/>
    <col min="7443" max="7444" width="9.140625" style="204" hidden="1"/>
    <col min="7445" max="7445" width="10.140625" style="204" hidden="1"/>
    <col min="7446" max="7680" width="9.140625" style="204" hidden="1"/>
    <col min="7681" max="7681" width="253" style="204" hidden="1"/>
    <col min="7682" max="7682" width="78.140625" style="204" hidden="1"/>
    <col min="7683" max="7683" width="96.85546875" style="204" hidden="1"/>
    <col min="7684" max="7684" width="81.5703125" style="204" hidden="1"/>
    <col min="7685" max="7685" width="96.85546875" style="204" hidden="1"/>
    <col min="7686" max="7686" width="101.5703125" style="204" hidden="1"/>
    <col min="7687" max="7687" width="96.7109375" style="204" hidden="1"/>
    <col min="7688" max="7688" width="127.28515625" style="204" hidden="1"/>
    <col min="7689" max="7689" width="84.140625" style="204" hidden="1"/>
    <col min="7690" max="7690" width="6.5703125" style="204" hidden="1"/>
    <col min="7691" max="7696" width="9.140625" style="204" hidden="1"/>
    <col min="7697" max="7697" width="11.28515625" style="204" hidden="1"/>
    <col min="7698" max="7698" width="10.140625" style="204" hidden="1"/>
    <col min="7699" max="7700" width="9.140625" style="204" hidden="1"/>
    <col min="7701" max="7701" width="10.140625" style="204" hidden="1"/>
    <col min="7702" max="7936" width="9.140625" style="204" hidden="1"/>
    <col min="7937" max="7937" width="253" style="204" hidden="1"/>
    <col min="7938" max="7938" width="78.140625" style="204" hidden="1"/>
    <col min="7939" max="7939" width="96.85546875" style="204" hidden="1"/>
    <col min="7940" max="7940" width="81.5703125" style="204" hidden="1"/>
    <col min="7941" max="7941" width="96.85546875" style="204" hidden="1"/>
    <col min="7942" max="7942" width="101.5703125" style="204" hidden="1"/>
    <col min="7943" max="7943" width="96.7109375" style="204" hidden="1"/>
    <col min="7944" max="7944" width="127.28515625" style="204" hidden="1"/>
    <col min="7945" max="7945" width="84.140625" style="204" hidden="1"/>
    <col min="7946" max="7946" width="6.5703125" style="204" hidden="1"/>
    <col min="7947" max="7952" width="9.140625" style="204" hidden="1"/>
    <col min="7953" max="7953" width="11.28515625" style="204" hidden="1"/>
    <col min="7954" max="7954" width="10.140625" style="204" hidden="1"/>
    <col min="7955" max="7956" width="9.140625" style="204" hidden="1"/>
    <col min="7957" max="7957" width="10.140625" style="204" hidden="1"/>
    <col min="7958" max="8192" width="9.140625" style="204" hidden="1"/>
    <col min="8193" max="8193" width="253" style="204" hidden="1"/>
    <col min="8194" max="8194" width="78.140625" style="204" hidden="1"/>
    <col min="8195" max="8195" width="96.85546875" style="204" hidden="1"/>
    <col min="8196" max="8196" width="81.5703125" style="204" hidden="1"/>
    <col min="8197" max="8197" width="96.85546875" style="204" hidden="1"/>
    <col min="8198" max="8198" width="101.5703125" style="204" hidden="1"/>
    <col min="8199" max="8199" width="96.7109375" style="204" hidden="1"/>
    <col min="8200" max="8200" width="127.28515625" style="204" hidden="1"/>
    <col min="8201" max="8201" width="84.140625" style="204" hidden="1"/>
    <col min="8202" max="8202" width="6.5703125" style="204" hidden="1"/>
    <col min="8203" max="8208" width="9.140625" style="204" hidden="1"/>
    <col min="8209" max="8209" width="11.28515625" style="204" hidden="1"/>
    <col min="8210" max="8210" width="10.140625" style="204" hidden="1"/>
    <col min="8211" max="8212" width="9.140625" style="204" hidden="1"/>
    <col min="8213" max="8213" width="10.140625" style="204" hidden="1"/>
    <col min="8214" max="8448" width="9.140625" style="204" hidden="1"/>
    <col min="8449" max="8449" width="253" style="204" hidden="1"/>
    <col min="8450" max="8450" width="78.140625" style="204" hidden="1"/>
    <col min="8451" max="8451" width="96.85546875" style="204" hidden="1"/>
    <col min="8452" max="8452" width="81.5703125" style="204" hidden="1"/>
    <col min="8453" max="8453" width="96.85546875" style="204" hidden="1"/>
    <col min="8454" max="8454" width="101.5703125" style="204" hidden="1"/>
    <col min="8455" max="8455" width="96.7109375" style="204" hidden="1"/>
    <col min="8456" max="8456" width="127.28515625" style="204" hidden="1"/>
    <col min="8457" max="8457" width="84.140625" style="204" hidden="1"/>
    <col min="8458" max="8458" width="6.5703125" style="204" hidden="1"/>
    <col min="8459" max="8464" width="9.140625" style="204" hidden="1"/>
    <col min="8465" max="8465" width="11.28515625" style="204" hidden="1"/>
    <col min="8466" max="8466" width="10.140625" style="204" hidden="1"/>
    <col min="8467" max="8468" width="9.140625" style="204" hidden="1"/>
    <col min="8469" max="8469" width="10.140625" style="204" hidden="1"/>
    <col min="8470" max="8704" width="9.140625" style="204" hidden="1"/>
    <col min="8705" max="8705" width="253" style="204" hidden="1"/>
    <col min="8706" max="8706" width="78.140625" style="204" hidden="1"/>
    <col min="8707" max="8707" width="96.85546875" style="204" hidden="1"/>
    <col min="8708" max="8708" width="81.5703125" style="204" hidden="1"/>
    <col min="8709" max="8709" width="96.85546875" style="204" hidden="1"/>
    <col min="8710" max="8710" width="101.5703125" style="204" hidden="1"/>
    <col min="8711" max="8711" width="96.7109375" style="204" hidden="1"/>
    <col min="8712" max="8712" width="127.28515625" style="204" hidden="1"/>
    <col min="8713" max="8713" width="84.140625" style="204" hidden="1"/>
    <col min="8714" max="8714" width="6.5703125" style="204" hidden="1"/>
    <col min="8715" max="8720" width="9.140625" style="204" hidden="1"/>
    <col min="8721" max="8721" width="11.28515625" style="204" hidden="1"/>
    <col min="8722" max="8722" width="10.140625" style="204" hidden="1"/>
    <col min="8723" max="8724" width="9.140625" style="204" hidden="1"/>
    <col min="8725" max="8725" width="10.140625" style="204" hidden="1"/>
    <col min="8726" max="8960" width="9.140625" style="204" hidden="1"/>
    <col min="8961" max="8961" width="253" style="204" hidden="1"/>
    <col min="8962" max="8962" width="78.140625" style="204" hidden="1"/>
    <col min="8963" max="8963" width="96.85546875" style="204" hidden="1"/>
    <col min="8964" max="8964" width="81.5703125" style="204" hidden="1"/>
    <col min="8965" max="8965" width="96.85546875" style="204" hidden="1"/>
    <col min="8966" max="8966" width="101.5703125" style="204" hidden="1"/>
    <col min="8967" max="8967" width="96.7109375" style="204" hidden="1"/>
    <col min="8968" max="8968" width="127.28515625" style="204" hidden="1"/>
    <col min="8969" max="8969" width="84.140625" style="204" hidden="1"/>
    <col min="8970" max="8970" width="6.5703125" style="204" hidden="1"/>
    <col min="8971" max="8976" width="9.140625" style="204" hidden="1"/>
    <col min="8977" max="8977" width="11.28515625" style="204" hidden="1"/>
    <col min="8978" max="8978" width="10.140625" style="204" hidden="1"/>
    <col min="8979" max="8980" width="9.140625" style="204" hidden="1"/>
    <col min="8981" max="8981" width="10.140625" style="204" hidden="1"/>
    <col min="8982" max="9216" width="9.140625" style="204" hidden="1"/>
    <col min="9217" max="9217" width="253" style="204" hidden="1"/>
    <col min="9218" max="9218" width="78.140625" style="204" hidden="1"/>
    <col min="9219" max="9219" width="96.85546875" style="204" hidden="1"/>
    <col min="9220" max="9220" width="81.5703125" style="204" hidden="1"/>
    <col min="9221" max="9221" width="96.85546875" style="204" hidden="1"/>
    <col min="9222" max="9222" width="101.5703125" style="204" hidden="1"/>
    <col min="9223" max="9223" width="96.7109375" style="204" hidden="1"/>
    <col min="9224" max="9224" width="127.28515625" style="204" hidden="1"/>
    <col min="9225" max="9225" width="84.140625" style="204" hidden="1"/>
    <col min="9226" max="9226" width="6.5703125" style="204" hidden="1"/>
    <col min="9227" max="9232" width="9.140625" style="204" hidden="1"/>
    <col min="9233" max="9233" width="11.28515625" style="204" hidden="1"/>
    <col min="9234" max="9234" width="10.140625" style="204" hidden="1"/>
    <col min="9235" max="9236" width="9.140625" style="204" hidden="1"/>
    <col min="9237" max="9237" width="10.140625" style="204" hidden="1"/>
    <col min="9238" max="9472" width="9.140625" style="204" hidden="1"/>
    <col min="9473" max="9473" width="253" style="204" hidden="1"/>
    <col min="9474" max="9474" width="78.140625" style="204" hidden="1"/>
    <col min="9475" max="9475" width="96.85546875" style="204" hidden="1"/>
    <col min="9476" max="9476" width="81.5703125" style="204" hidden="1"/>
    <col min="9477" max="9477" width="96.85546875" style="204" hidden="1"/>
    <col min="9478" max="9478" width="101.5703125" style="204" hidden="1"/>
    <col min="9479" max="9479" width="96.7109375" style="204" hidden="1"/>
    <col min="9480" max="9480" width="127.28515625" style="204" hidden="1"/>
    <col min="9481" max="9481" width="84.140625" style="204" hidden="1"/>
    <col min="9482" max="9482" width="6.5703125" style="204" hidden="1"/>
    <col min="9483" max="9488" width="9.140625" style="204" hidden="1"/>
    <col min="9489" max="9489" width="11.28515625" style="204" hidden="1"/>
    <col min="9490" max="9490" width="10.140625" style="204" hidden="1"/>
    <col min="9491" max="9492" width="9.140625" style="204" hidden="1"/>
    <col min="9493" max="9493" width="10.140625" style="204" hidden="1"/>
    <col min="9494" max="9728" width="9.140625" style="204" hidden="1"/>
    <col min="9729" max="9729" width="253" style="204" hidden="1"/>
    <col min="9730" max="9730" width="78.140625" style="204" hidden="1"/>
    <col min="9731" max="9731" width="96.85546875" style="204" hidden="1"/>
    <col min="9732" max="9732" width="81.5703125" style="204" hidden="1"/>
    <col min="9733" max="9733" width="96.85546875" style="204" hidden="1"/>
    <col min="9734" max="9734" width="101.5703125" style="204" hidden="1"/>
    <col min="9735" max="9735" width="96.7109375" style="204" hidden="1"/>
    <col min="9736" max="9736" width="127.28515625" style="204" hidden="1"/>
    <col min="9737" max="9737" width="84.140625" style="204" hidden="1"/>
    <col min="9738" max="9738" width="6.5703125" style="204" hidden="1"/>
    <col min="9739" max="9744" width="9.140625" style="204" hidden="1"/>
    <col min="9745" max="9745" width="11.28515625" style="204" hidden="1"/>
    <col min="9746" max="9746" width="10.140625" style="204" hidden="1"/>
    <col min="9747" max="9748" width="9.140625" style="204" hidden="1"/>
    <col min="9749" max="9749" width="10.140625" style="204" hidden="1"/>
    <col min="9750" max="9984" width="9.140625" style="204" hidden="1"/>
    <col min="9985" max="9985" width="253" style="204" hidden="1"/>
    <col min="9986" max="9986" width="78.140625" style="204" hidden="1"/>
    <col min="9987" max="9987" width="96.85546875" style="204" hidden="1"/>
    <col min="9988" max="9988" width="81.5703125" style="204" hidden="1"/>
    <col min="9989" max="9989" width="96.85546875" style="204" hidden="1"/>
    <col min="9990" max="9990" width="101.5703125" style="204" hidden="1"/>
    <col min="9991" max="9991" width="96.7109375" style="204" hidden="1"/>
    <col min="9992" max="9992" width="127.28515625" style="204" hidden="1"/>
    <col min="9993" max="9993" width="84.140625" style="204" hidden="1"/>
    <col min="9994" max="9994" width="6.5703125" style="204" hidden="1"/>
    <col min="9995" max="10000" width="9.140625" style="204" hidden="1"/>
    <col min="10001" max="10001" width="11.28515625" style="204" hidden="1"/>
    <col min="10002" max="10002" width="10.140625" style="204" hidden="1"/>
    <col min="10003" max="10004" width="9.140625" style="204" hidden="1"/>
    <col min="10005" max="10005" width="10.140625" style="204" hidden="1"/>
    <col min="10006" max="10240" width="9.140625" style="204" hidden="1"/>
    <col min="10241" max="10241" width="253" style="204" hidden="1"/>
    <col min="10242" max="10242" width="78.140625" style="204" hidden="1"/>
    <col min="10243" max="10243" width="96.85546875" style="204" hidden="1"/>
    <col min="10244" max="10244" width="81.5703125" style="204" hidden="1"/>
    <col min="10245" max="10245" width="96.85546875" style="204" hidden="1"/>
    <col min="10246" max="10246" width="101.5703125" style="204" hidden="1"/>
    <col min="10247" max="10247" width="96.7109375" style="204" hidden="1"/>
    <col min="10248" max="10248" width="127.28515625" style="204" hidden="1"/>
    <col min="10249" max="10249" width="84.140625" style="204" hidden="1"/>
    <col min="10250" max="10250" width="6.5703125" style="204" hidden="1"/>
    <col min="10251" max="10256" width="9.140625" style="204" hidden="1"/>
    <col min="10257" max="10257" width="11.28515625" style="204" hidden="1"/>
    <col min="10258" max="10258" width="10.140625" style="204" hidden="1"/>
    <col min="10259" max="10260" width="9.140625" style="204" hidden="1"/>
    <col min="10261" max="10261" width="10.140625" style="204" hidden="1"/>
    <col min="10262" max="10496" width="9.140625" style="204" hidden="1"/>
    <col min="10497" max="10497" width="253" style="204" hidden="1"/>
    <col min="10498" max="10498" width="78.140625" style="204" hidden="1"/>
    <col min="10499" max="10499" width="96.85546875" style="204" hidden="1"/>
    <col min="10500" max="10500" width="81.5703125" style="204" hidden="1"/>
    <col min="10501" max="10501" width="96.85546875" style="204" hidden="1"/>
    <col min="10502" max="10502" width="101.5703125" style="204" hidden="1"/>
    <col min="10503" max="10503" width="96.7109375" style="204" hidden="1"/>
    <col min="10504" max="10504" width="127.28515625" style="204" hidden="1"/>
    <col min="10505" max="10505" width="84.140625" style="204" hidden="1"/>
    <col min="10506" max="10506" width="6.5703125" style="204" hidden="1"/>
    <col min="10507" max="10512" width="9.140625" style="204" hidden="1"/>
    <col min="10513" max="10513" width="11.28515625" style="204" hidden="1"/>
    <col min="10514" max="10514" width="10.140625" style="204" hidden="1"/>
    <col min="10515" max="10516" width="9.140625" style="204" hidden="1"/>
    <col min="10517" max="10517" width="10.140625" style="204" hidden="1"/>
    <col min="10518" max="10752" width="9.140625" style="204" hidden="1"/>
    <col min="10753" max="10753" width="253" style="204" hidden="1"/>
    <col min="10754" max="10754" width="78.140625" style="204" hidden="1"/>
    <col min="10755" max="10755" width="96.85546875" style="204" hidden="1"/>
    <col min="10756" max="10756" width="81.5703125" style="204" hidden="1"/>
    <col min="10757" max="10757" width="96.85546875" style="204" hidden="1"/>
    <col min="10758" max="10758" width="101.5703125" style="204" hidden="1"/>
    <col min="10759" max="10759" width="96.7109375" style="204" hidden="1"/>
    <col min="10760" max="10760" width="127.28515625" style="204" hidden="1"/>
    <col min="10761" max="10761" width="84.140625" style="204" hidden="1"/>
    <col min="10762" max="10762" width="6.5703125" style="204" hidden="1"/>
    <col min="10763" max="10768" width="9.140625" style="204" hidden="1"/>
    <col min="10769" max="10769" width="11.28515625" style="204" hidden="1"/>
    <col min="10770" max="10770" width="10.140625" style="204" hidden="1"/>
    <col min="10771" max="10772" width="9.140625" style="204" hidden="1"/>
    <col min="10773" max="10773" width="10.140625" style="204" hidden="1"/>
    <col min="10774" max="11008" width="9.140625" style="204" hidden="1"/>
    <col min="11009" max="11009" width="253" style="204" hidden="1"/>
    <col min="11010" max="11010" width="78.140625" style="204" hidden="1"/>
    <col min="11011" max="11011" width="96.85546875" style="204" hidden="1"/>
    <col min="11012" max="11012" width="81.5703125" style="204" hidden="1"/>
    <col min="11013" max="11013" width="96.85546875" style="204" hidden="1"/>
    <col min="11014" max="11014" width="101.5703125" style="204" hidden="1"/>
    <col min="11015" max="11015" width="96.7109375" style="204" hidden="1"/>
    <col min="11016" max="11016" width="127.28515625" style="204" hidden="1"/>
    <col min="11017" max="11017" width="84.140625" style="204" hidden="1"/>
    <col min="11018" max="11018" width="6.5703125" style="204" hidden="1"/>
    <col min="11019" max="11024" width="9.140625" style="204" hidden="1"/>
    <col min="11025" max="11025" width="11.28515625" style="204" hidden="1"/>
    <col min="11026" max="11026" width="10.140625" style="204" hidden="1"/>
    <col min="11027" max="11028" width="9.140625" style="204" hidden="1"/>
    <col min="11029" max="11029" width="10.140625" style="204" hidden="1"/>
    <col min="11030" max="11264" width="9.140625" style="204" hidden="1"/>
    <col min="11265" max="11265" width="253" style="204" hidden="1"/>
    <col min="11266" max="11266" width="78.140625" style="204" hidden="1"/>
    <col min="11267" max="11267" width="96.85546875" style="204" hidden="1"/>
    <col min="11268" max="11268" width="81.5703125" style="204" hidden="1"/>
    <col min="11269" max="11269" width="96.85546875" style="204" hidden="1"/>
    <col min="11270" max="11270" width="101.5703125" style="204" hidden="1"/>
    <col min="11271" max="11271" width="96.7109375" style="204" hidden="1"/>
    <col min="11272" max="11272" width="127.28515625" style="204" hidden="1"/>
    <col min="11273" max="11273" width="84.140625" style="204" hidden="1"/>
    <col min="11274" max="11274" width="6.5703125" style="204" hidden="1"/>
    <col min="11275" max="11280" width="9.140625" style="204" hidden="1"/>
    <col min="11281" max="11281" width="11.28515625" style="204" hidden="1"/>
    <col min="11282" max="11282" width="10.140625" style="204" hidden="1"/>
    <col min="11283" max="11284" width="9.140625" style="204" hidden="1"/>
    <col min="11285" max="11285" width="10.140625" style="204" hidden="1"/>
    <col min="11286" max="11520" width="9.140625" style="204" hidden="1"/>
    <col min="11521" max="11521" width="253" style="204" hidden="1"/>
    <col min="11522" max="11522" width="78.140625" style="204" hidden="1"/>
    <col min="11523" max="11523" width="96.85546875" style="204" hidden="1"/>
    <col min="11524" max="11524" width="81.5703125" style="204" hidden="1"/>
    <col min="11525" max="11525" width="96.85546875" style="204" hidden="1"/>
    <col min="11526" max="11526" width="101.5703125" style="204" hidden="1"/>
    <col min="11527" max="11527" width="96.7109375" style="204" hidden="1"/>
    <col min="11528" max="11528" width="127.28515625" style="204" hidden="1"/>
    <col min="11529" max="11529" width="84.140625" style="204" hidden="1"/>
    <col min="11530" max="11530" width="6.5703125" style="204" hidden="1"/>
    <col min="11531" max="11536" width="9.140625" style="204" hidden="1"/>
    <col min="11537" max="11537" width="11.28515625" style="204" hidden="1"/>
    <col min="11538" max="11538" width="10.140625" style="204" hidden="1"/>
    <col min="11539" max="11540" width="9.140625" style="204" hidden="1"/>
    <col min="11541" max="11541" width="10.140625" style="204" hidden="1"/>
    <col min="11542" max="11776" width="9.140625" style="204" hidden="1"/>
    <col min="11777" max="11777" width="253" style="204" hidden="1"/>
    <col min="11778" max="11778" width="78.140625" style="204" hidden="1"/>
    <col min="11779" max="11779" width="96.85546875" style="204" hidden="1"/>
    <col min="11780" max="11780" width="81.5703125" style="204" hidden="1"/>
    <col min="11781" max="11781" width="96.85546875" style="204" hidden="1"/>
    <col min="11782" max="11782" width="101.5703125" style="204" hidden="1"/>
    <col min="11783" max="11783" width="96.7109375" style="204" hidden="1"/>
    <col min="11784" max="11784" width="127.28515625" style="204" hidden="1"/>
    <col min="11785" max="11785" width="84.140625" style="204" hidden="1"/>
    <col min="11786" max="11786" width="6.5703125" style="204" hidden="1"/>
    <col min="11787" max="11792" width="9.140625" style="204" hidden="1"/>
    <col min="11793" max="11793" width="11.28515625" style="204" hidden="1"/>
    <col min="11794" max="11794" width="10.140625" style="204" hidden="1"/>
    <col min="11795" max="11796" width="9.140625" style="204" hidden="1"/>
    <col min="11797" max="11797" width="10.140625" style="204" hidden="1"/>
    <col min="11798" max="12032" width="9.140625" style="204" hidden="1"/>
    <col min="12033" max="12033" width="253" style="204" hidden="1"/>
    <col min="12034" max="12034" width="78.140625" style="204" hidden="1"/>
    <col min="12035" max="12035" width="96.85546875" style="204" hidden="1"/>
    <col min="12036" max="12036" width="81.5703125" style="204" hidden="1"/>
    <col min="12037" max="12037" width="96.85546875" style="204" hidden="1"/>
    <col min="12038" max="12038" width="101.5703125" style="204" hidden="1"/>
    <col min="12039" max="12039" width="96.7109375" style="204" hidden="1"/>
    <col min="12040" max="12040" width="127.28515625" style="204" hidden="1"/>
    <col min="12041" max="12041" width="84.140625" style="204" hidden="1"/>
    <col min="12042" max="12042" width="6.5703125" style="204" hidden="1"/>
    <col min="12043" max="12048" width="9.140625" style="204" hidden="1"/>
    <col min="12049" max="12049" width="11.28515625" style="204" hidden="1"/>
    <col min="12050" max="12050" width="10.140625" style="204" hidden="1"/>
    <col min="12051" max="12052" width="9.140625" style="204" hidden="1"/>
    <col min="12053" max="12053" width="10.140625" style="204" hidden="1"/>
    <col min="12054" max="12288" width="9.140625" style="204" hidden="1"/>
    <col min="12289" max="12289" width="253" style="204" hidden="1"/>
    <col min="12290" max="12290" width="78.140625" style="204" hidden="1"/>
    <col min="12291" max="12291" width="96.85546875" style="204" hidden="1"/>
    <col min="12292" max="12292" width="81.5703125" style="204" hidden="1"/>
    <col min="12293" max="12293" width="96.85546875" style="204" hidden="1"/>
    <col min="12294" max="12294" width="101.5703125" style="204" hidden="1"/>
    <col min="12295" max="12295" width="96.7109375" style="204" hidden="1"/>
    <col min="12296" max="12296" width="127.28515625" style="204" hidden="1"/>
    <col min="12297" max="12297" width="84.140625" style="204" hidden="1"/>
    <col min="12298" max="12298" width="6.5703125" style="204" hidden="1"/>
    <col min="12299" max="12304" width="9.140625" style="204" hidden="1"/>
    <col min="12305" max="12305" width="11.28515625" style="204" hidden="1"/>
    <col min="12306" max="12306" width="10.140625" style="204" hidden="1"/>
    <col min="12307" max="12308" width="9.140625" style="204" hidden="1"/>
    <col min="12309" max="12309" width="10.140625" style="204" hidden="1"/>
    <col min="12310" max="12544" width="9.140625" style="204" hidden="1"/>
    <col min="12545" max="12545" width="253" style="204" hidden="1"/>
    <col min="12546" max="12546" width="78.140625" style="204" hidden="1"/>
    <col min="12547" max="12547" width="96.85546875" style="204" hidden="1"/>
    <col min="12548" max="12548" width="81.5703125" style="204" hidden="1"/>
    <col min="12549" max="12549" width="96.85546875" style="204" hidden="1"/>
    <col min="12550" max="12550" width="101.5703125" style="204" hidden="1"/>
    <col min="12551" max="12551" width="96.7109375" style="204" hidden="1"/>
    <col min="12552" max="12552" width="127.28515625" style="204" hidden="1"/>
    <col min="12553" max="12553" width="84.140625" style="204" hidden="1"/>
    <col min="12554" max="12554" width="6.5703125" style="204" hidden="1"/>
    <col min="12555" max="12560" width="9.140625" style="204" hidden="1"/>
    <col min="12561" max="12561" width="11.28515625" style="204" hidden="1"/>
    <col min="12562" max="12562" width="10.140625" style="204" hidden="1"/>
    <col min="12563" max="12564" width="9.140625" style="204" hidden="1"/>
    <col min="12565" max="12565" width="10.140625" style="204" hidden="1"/>
    <col min="12566" max="12800" width="9.140625" style="204" hidden="1"/>
    <col min="12801" max="12801" width="253" style="204" hidden="1"/>
    <col min="12802" max="12802" width="78.140625" style="204" hidden="1"/>
    <col min="12803" max="12803" width="96.85546875" style="204" hidden="1"/>
    <col min="12804" max="12804" width="81.5703125" style="204" hidden="1"/>
    <col min="12805" max="12805" width="96.85546875" style="204" hidden="1"/>
    <col min="12806" max="12806" width="101.5703125" style="204" hidden="1"/>
    <col min="12807" max="12807" width="96.7109375" style="204" hidden="1"/>
    <col min="12808" max="12808" width="127.28515625" style="204" hidden="1"/>
    <col min="12809" max="12809" width="84.140625" style="204" hidden="1"/>
    <col min="12810" max="12810" width="6.5703125" style="204" hidden="1"/>
    <col min="12811" max="12816" width="9.140625" style="204" hidden="1"/>
    <col min="12817" max="12817" width="11.28515625" style="204" hidden="1"/>
    <col min="12818" max="12818" width="10.140625" style="204" hidden="1"/>
    <col min="12819" max="12820" width="9.140625" style="204" hidden="1"/>
    <col min="12821" max="12821" width="10.140625" style="204" hidden="1"/>
    <col min="12822" max="13056" width="9.140625" style="204" hidden="1"/>
    <col min="13057" max="13057" width="253" style="204" hidden="1"/>
    <col min="13058" max="13058" width="78.140625" style="204" hidden="1"/>
    <col min="13059" max="13059" width="96.85546875" style="204" hidden="1"/>
    <col min="13060" max="13060" width="81.5703125" style="204" hidden="1"/>
    <col min="13061" max="13061" width="96.85546875" style="204" hidden="1"/>
    <col min="13062" max="13062" width="101.5703125" style="204" hidden="1"/>
    <col min="13063" max="13063" width="96.7109375" style="204" hidden="1"/>
    <col min="13064" max="13064" width="127.28515625" style="204" hidden="1"/>
    <col min="13065" max="13065" width="84.140625" style="204" hidden="1"/>
    <col min="13066" max="13066" width="6.5703125" style="204" hidden="1"/>
    <col min="13067" max="13072" width="9.140625" style="204" hidden="1"/>
    <col min="13073" max="13073" width="11.28515625" style="204" hidden="1"/>
    <col min="13074" max="13074" width="10.140625" style="204" hidden="1"/>
    <col min="13075" max="13076" width="9.140625" style="204" hidden="1"/>
    <col min="13077" max="13077" width="10.140625" style="204" hidden="1"/>
    <col min="13078" max="13312" width="9.140625" style="204" hidden="1"/>
    <col min="13313" max="13313" width="253" style="204" hidden="1"/>
    <col min="13314" max="13314" width="78.140625" style="204" hidden="1"/>
    <col min="13315" max="13315" width="96.85546875" style="204" hidden="1"/>
    <col min="13316" max="13316" width="81.5703125" style="204" hidden="1"/>
    <col min="13317" max="13317" width="96.85546875" style="204" hidden="1"/>
    <col min="13318" max="13318" width="101.5703125" style="204" hidden="1"/>
    <col min="13319" max="13319" width="96.7109375" style="204" hidden="1"/>
    <col min="13320" max="13320" width="127.28515625" style="204" hidden="1"/>
    <col min="13321" max="13321" width="84.140625" style="204" hidden="1"/>
    <col min="13322" max="13322" width="6.5703125" style="204" hidden="1"/>
    <col min="13323" max="13328" width="9.140625" style="204" hidden="1"/>
    <col min="13329" max="13329" width="11.28515625" style="204" hidden="1"/>
    <col min="13330" max="13330" width="10.140625" style="204" hidden="1"/>
    <col min="13331" max="13332" width="9.140625" style="204" hidden="1"/>
    <col min="13333" max="13333" width="10.140625" style="204" hidden="1"/>
    <col min="13334" max="13568" width="9.140625" style="204" hidden="1"/>
    <col min="13569" max="13569" width="253" style="204" hidden="1"/>
    <col min="13570" max="13570" width="78.140625" style="204" hidden="1"/>
    <col min="13571" max="13571" width="96.85546875" style="204" hidden="1"/>
    <col min="13572" max="13572" width="81.5703125" style="204" hidden="1"/>
    <col min="13573" max="13573" width="96.85546875" style="204" hidden="1"/>
    <col min="13574" max="13574" width="101.5703125" style="204" hidden="1"/>
    <col min="13575" max="13575" width="96.7109375" style="204" hidden="1"/>
    <col min="13576" max="13576" width="127.28515625" style="204" hidden="1"/>
    <col min="13577" max="13577" width="84.140625" style="204" hidden="1"/>
    <col min="13578" max="13578" width="6.5703125" style="204" hidden="1"/>
    <col min="13579" max="13584" width="9.140625" style="204" hidden="1"/>
    <col min="13585" max="13585" width="11.28515625" style="204" hidden="1"/>
    <col min="13586" max="13586" width="10.140625" style="204" hidden="1"/>
    <col min="13587" max="13588" width="9.140625" style="204" hidden="1"/>
    <col min="13589" max="13589" width="10.140625" style="204" hidden="1"/>
    <col min="13590" max="13824" width="9.140625" style="204" hidden="1"/>
    <col min="13825" max="13825" width="253" style="204" hidden="1"/>
    <col min="13826" max="13826" width="78.140625" style="204" hidden="1"/>
    <col min="13827" max="13827" width="96.85546875" style="204" hidden="1"/>
    <col min="13828" max="13828" width="81.5703125" style="204" hidden="1"/>
    <col min="13829" max="13829" width="96.85546875" style="204" hidden="1"/>
    <col min="13830" max="13830" width="101.5703125" style="204" hidden="1"/>
    <col min="13831" max="13831" width="96.7109375" style="204" hidden="1"/>
    <col min="13832" max="13832" width="127.28515625" style="204" hidden="1"/>
    <col min="13833" max="13833" width="84.140625" style="204" hidden="1"/>
    <col min="13834" max="13834" width="6.5703125" style="204" hidden="1"/>
    <col min="13835" max="13840" width="9.140625" style="204" hidden="1"/>
    <col min="13841" max="13841" width="11.28515625" style="204" hidden="1"/>
    <col min="13842" max="13842" width="10.140625" style="204" hidden="1"/>
    <col min="13843" max="13844" width="9.140625" style="204" hidden="1"/>
    <col min="13845" max="13845" width="10.140625" style="204" hidden="1"/>
    <col min="13846" max="14080" width="9.140625" style="204" hidden="1"/>
    <col min="14081" max="14081" width="253" style="204" hidden="1"/>
    <col min="14082" max="14082" width="78.140625" style="204" hidden="1"/>
    <col min="14083" max="14083" width="96.85546875" style="204" hidden="1"/>
    <col min="14084" max="14084" width="81.5703125" style="204" hidden="1"/>
    <col min="14085" max="14085" width="96.85546875" style="204" hidden="1"/>
    <col min="14086" max="14086" width="101.5703125" style="204" hidden="1"/>
    <col min="14087" max="14087" width="96.7109375" style="204" hidden="1"/>
    <col min="14088" max="14088" width="127.28515625" style="204" hidden="1"/>
    <col min="14089" max="14089" width="84.140625" style="204" hidden="1"/>
    <col min="14090" max="14090" width="6.5703125" style="204" hidden="1"/>
    <col min="14091" max="14096" width="9.140625" style="204" hidden="1"/>
    <col min="14097" max="14097" width="11.28515625" style="204" hidden="1"/>
    <col min="14098" max="14098" width="10.140625" style="204" hidden="1"/>
    <col min="14099" max="14100" width="9.140625" style="204" hidden="1"/>
    <col min="14101" max="14101" width="10.140625" style="204" hidden="1"/>
    <col min="14102" max="14336" width="9.140625" style="204" hidden="1"/>
    <col min="14337" max="14337" width="253" style="204" hidden="1"/>
    <col min="14338" max="14338" width="78.140625" style="204" hidden="1"/>
    <col min="14339" max="14339" width="96.85546875" style="204" hidden="1"/>
    <col min="14340" max="14340" width="81.5703125" style="204" hidden="1"/>
    <col min="14341" max="14341" width="96.85546875" style="204" hidden="1"/>
    <col min="14342" max="14342" width="101.5703125" style="204" hidden="1"/>
    <col min="14343" max="14343" width="96.7109375" style="204" hidden="1"/>
    <col min="14344" max="14344" width="127.28515625" style="204" hidden="1"/>
    <col min="14345" max="14345" width="84.140625" style="204" hidden="1"/>
    <col min="14346" max="14346" width="6.5703125" style="204" hidden="1"/>
    <col min="14347" max="14352" width="9.140625" style="204" hidden="1"/>
    <col min="14353" max="14353" width="11.28515625" style="204" hidden="1"/>
    <col min="14354" max="14354" width="10.140625" style="204" hidden="1"/>
    <col min="14355" max="14356" width="9.140625" style="204" hidden="1"/>
    <col min="14357" max="14357" width="10.140625" style="204" hidden="1"/>
    <col min="14358" max="14592" width="9.140625" style="204" hidden="1"/>
    <col min="14593" max="14593" width="253" style="204" hidden="1"/>
    <col min="14594" max="14594" width="78.140625" style="204" hidden="1"/>
    <col min="14595" max="14595" width="96.85546875" style="204" hidden="1"/>
    <col min="14596" max="14596" width="81.5703125" style="204" hidden="1"/>
    <col min="14597" max="14597" width="96.85546875" style="204" hidden="1"/>
    <col min="14598" max="14598" width="101.5703125" style="204" hidden="1"/>
    <col min="14599" max="14599" width="96.7109375" style="204" hidden="1"/>
    <col min="14600" max="14600" width="127.28515625" style="204" hidden="1"/>
    <col min="14601" max="14601" width="84.140625" style="204" hidden="1"/>
    <col min="14602" max="14602" width="6.5703125" style="204" hidden="1"/>
    <col min="14603" max="14608" width="9.140625" style="204" hidden="1"/>
    <col min="14609" max="14609" width="11.28515625" style="204" hidden="1"/>
    <col min="14610" max="14610" width="10.140625" style="204" hidden="1"/>
    <col min="14611" max="14612" width="9.140625" style="204" hidden="1"/>
    <col min="14613" max="14613" width="10.140625" style="204" hidden="1"/>
    <col min="14614" max="14848" width="9.140625" style="204" hidden="1"/>
    <col min="14849" max="14849" width="253" style="204" hidden="1"/>
    <col min="14850" max="14850" width="78.140625" style="204" hidden="1"/>
    <col min="14851" max="14851" width="96.85546875" style="204" hidden="1"/>
    <col min="14852" max="14852" width="81.5703125" style="204" hidden="1"/>
    <col min="14853" max="14853" width="96.85546875" style="204" hidden="1"/>
    <col min="14854" max="14854" width="101.5703125" style="204" hidden="1"/>
    <col min="14855" max="14855" width="96.7109375" style="204" hidden="1"/>
    <col min="14856" max="14856" width="127.28515625" style="204" hidden="1"/>
    <col min="14857" max="14857" width="84.140625" style="204" hidden="1"/>
    <col min="14858" max="14858" width="6.5703125" style="204" hidden="1"/>
    <col min="14859" max="14864" width="9.140625" style="204" hidden="1"/>
    <col min="14865" max="14865" width="11.28515625" style="204" hidden="1"/>
    <col min="14866" max="14866" width="10.140625" style="204" hidden="1"/>
    <col min="14867" max="14868" width="9.140625" style="204" hidden="1"/>
    <col min="14869" max="14869" width="10.140625" style="204" hidden="1"/>
    <col min="14870" max="15104" width="9.140625" style="204" hidden="1"/>
    <col min="15105" max="15105" width="253" style="204" hidden="1"/>
    <col min="15106" max="15106" width="78.140625" style="204" hidden="1"/>
    <col min="15107" max="15107" width="96.85546875" style="204" hidden="1"/>
    <col min="15108" max="15108" width="81.5703125" style="204" hidden="1"/>
    <col min="15109" max="15109" width="96.85546875" style="204" hidden="1"/>
    <col min="15110" max="15110" width="101.5703125" style="204" hidden="1"/>
    <col min="15111" max="15111" width="96.7109375" style="204" hidden="1"/>
    <col min="15112" max="15112" width="127.28515625" style="204" hidden="1"/>
    <col min="15113" max="15113" width="84.140625" style="204" hidden="1"/>
    <col min="15114" max="15114" width="6.5703125" style="204" hidden="1"/>
    <col min="15115" max="15120" width="9.140625" style="204" hidden="1"/>
    <col min="15121" max="15121" width="11.28515625" style="204" hidden="1"/>
    <col min="15122" max="15122" width="10.140625" style="204" hidden="1"/>
    <col min="15123" max="15124" width="9.140625" style="204" hidden="1"/>
    <col min="15125" max="15125" width="10.140625" style="204" hidden="1"/>
    <col min="15126" max="15360" width="9.140625" style="204" hidden="1"/>
    <col min="15361" max="15361" width="253" style="204" hidden="1"/>
    <col min="15362" max="15362" width="78.140625" style="204" hidden="1"/>
    <col min="15363" max="15363" width="96.85546875" style="204" hidden="1"/>
    <col min="15364" max="15364" width="81.5703125" style="204" hidden="1"/>
    <col min="15365" max="15365" width="96.85546875" style="204" hidden="1"/>
    <col min="15366" max="15366" width="101.5703125" style="204" hidden="1"/>
    <col min="15367" max="15367" width="96.7109375" style="204" hidden="1"/>
    <col min="15368" max="15368" width="127.28515625" style="204" hidden="1"/>
    <col min="15369" max="15369" width="84.140625" style="204" hidden="1"/>
    <col min="15370" max="15370" width="6.5703125" style="204" hidden="1"/>
    <col min="15371" max="15376" width="9.140625" style="204" hidden="1"/>
    <col min="15377" max="15377" width="11.28515625" style="204" hidden="1"/>
    <col min="15378" max="15378" width="10.140625" style="204" hidden="1"/>
    <col min="15379" max="15380" width="9.140625" style="204" hidden="1"/>
    <col min="15381" max="15381" width="10.140625" style="204" hidden="1"/>
    <col min="15382" max="15616" width="9.140625" style="204" hidden="1"/>
    <col min="15617" max="15617" width="253" style="204" hidden="1"/>
    <col min="15618" max="15618" width="78.140625" style="204" hidden="1"/>
    <col min="15619" max="15619" width="96.85546875" style="204" hidden="1"/>
    <col min="15620" max="15620" width="81.5703125" style="204" hidden="1"/>
    <col min="15621" max="15621" width="96.85546875" style="204" hidden="1"/>
    <col min="15622" max="15622" width="101.5703125" style="204" hidden="1"/>
    <col min="15623" max="15623" width="96.7109375" style="204" hidden="1"/>
    <col min="15624" max="15624" width="127.28515625" style="204" hidden="1"/>
    <col min="15625" max="15625" width="84.140625" style="204" hidden="1"/>
    <col min="15626" max="15626" width="6.5703125" style="204" hidden="1"/>
    <col min="15627" max="15632" width="9.140625" style="204" hidden="1"/>
    <col min="15633" max="15633" width="11.28515625" style="204" hidden="1"/>
    <col min="15634" max="15634" width="10.140625" style="204" hidden="1"/>
    <col min="15635" max="15636" width="9.140625" style="204" hidden="1"/>
    <col min="15637" max="15637" width="10.140625" style="204" hidden="1"/>
    <col min="15638" max="15872" width="9.140625" style="204" hidden="1"/>
    <col min="15873" max="15873" width="253" style="204" hidden="1"/>
    <col min="15874" max="15874" width="78.140625" style="204" hidden="1"/>
    <col min="15875" max="15875" width="96.85546875" style="204" hidden="1"/>
    <col min="15876" max="15876" width="81.5703125" style="204" hidden="1"/>
    <col min="15877" max="15877" width="96.85546875" style="204" hidden="1"/>
    <col min="15878" max="15878" width="101.5703125" style="204" hidden="1"/>
    <col min="15879" max="15879" width="96.7109375" style="204" hidden="1"/>
    <col min="15880" max="15880" width="127.28515625" style="204" hidden="1"/>
    <col min="15881" max="15881" width="84.140625" style="204" hidden="1"/>
    <col min="15882" max="15882" width="6.5703125" style="204" hidden="1"/>
    <col min="15883" max="15888" width="9.140625" style="204" hidden="1"/>
    <col min="15889" max="15889" width="11.28515625" style="204" hidden="1"/>
    <col min="15890" max="15890" width="10.140625" style="204" hidden="1"/>
    <col min="15891" max="15892" width="9.140625" style="204" hidden="1"/>
    <col min="15893" max="15893" width="10.140625" style="204" hidden="1"/>
    <col min="15894" max="16128" width="9.140625" style="204" hidden="1"/>
    <col min="16129" max="16129" width="253" style="204" hidden="1"/>
    <col min="16130" max="16130" width="78.140625" style="204" hidden="1"/>
    <col min="16131" max="16131" width="96.85546875" style="204" hidden="1"/>
    <col min="16132" max="16132" width="81.5703125" style="204" hidden="1"/>
    <col min="16133" max="16133" width="96.85546875" style="204" hidden="1"/>
    <col min="16134" max="16134" width="101.5703125" style="204" hidden="1"/>
    <col min="16135" max="16135" width="96.7109375" style="204" hidden="1"/>
    <col min="16136" max="16136" width="127.28515625" style="204" hidden="1"/>
    <col min="16137" max="16137" width="84.140625" style="204" hidden="1"/>
    <col min="16138" max="16138" width="6.5703125" style="204" hidden="1"/>
    <col min="16139" max="16144" width="9.140625" style="204" hidden="1"/>
    <col min="16145" max="16145" width="11.28515625" style="204" hidden="1"/>
    <col min="16146" max="16146" width="10.140625" style="204" hidden="1"/>
    <col min="16147" max="16148" width="9.140625" style="204" hidden="1"/>
    <col min="16149" max="16149" width="10.140625" style="204" hidden="1"/>
    <col min="16150" max="16384" width="9.140625" style="204" hidden="1"/>
  </cols>
  <sheetData>
    <row r="1" spans="1:26" s="241" customFormat="1" ht="5.25" hidden="1" customHeight="1">
      <c r="A1" s="456"/>
      <c r="B1" s="457"/>
      <c r="C1" s="556"/>
      <c r="D1" s="457"/>
      <c r="E1" s="457"/>
      <c r="F1" s="457"/>
      <c r="G1" s="457"/>
      <c r="H1" s="457"/>
      <c r="I1" s="457"/>
      <c r="J1" s="557"/>
    </row>
    <row r="2" spans="1:26" s="346" customFormat="1" ht="145.5" customHeight="1">
      <c r="A2" s="981" t="s">
        <v>72</v>
      </c>
      <c r="B2" s="981"/>
      <c r="C2" s="981"/>
      <c r="D2" s="981"/>
      <c r="E2" s="981"/>
      <c r="F2" s="981"/>
      <c r="G2" s="981"/>
      <c r="H2" s="981"/>
      <c r="I2" s="981"/>
      <c r="J2" s="557"/>
    </row>
    <row r="3" spans="1:26" s="346" customFormat="1" ht="75" customHeight="1">
      <c r="A3" s="981" t="s">
        <v>1104</v>
      </c>
      <c r="B3" s="981"/>
      <c r="C3" s="981"/>
      <c r="D3" s="981"/>
      <c r="E3" s="981"/>
      <c r="F3" s="981"/>
      <c r="G3" s="981"/>
      <c r="H3" s="981"/>
      <c r="I3" s="981"/>
      <c r="J3" s="557"/>
    </row>
    <row r="4" spans="1:26" s="346" customFormat="1" ht="63" customHeight="1">
      <c r="A4" s="981" t="s">
        <v>74</v>
      </c>
      <c r="B4" s="981"/>
      <c r="C4" s="981"/>
      <c r="D4" s="981"/>
      <c r="E4" s="981"/>
      <c r="F4" s="981"/>
      <c r="G4" s="981"/>
      <c r="H4" s="981"/>
      <c r="I4" s="981"/>
      <c r="J4" s="557"/>
    </row>
    <row r="5" spans="1:26" s="347" customFormat="1" ht="144.75" customHeight="1">
      <c r="A5" s="982" t="s">
        <v>3</v>
      </c>
      <c r="B5" s="982"/>
      <c r="C5" s="982"/>
      <c r="D5" s="982"/>
      <c r="E5" s="982"/>
      <c r="F5" s="982"/>
      <c r="G5" s="982"/>
      <c r="H5" s="982"/>
      <c r="I5" s="982"/>
      <c r="J5" s="558"/>
    </row>
    <row r="6" spans="1:26" ht="6" customHeight="1"/>
    <row r="7" spans="1:26" ht="63.75" customHeight="1">
      <c r="A7" s="527"/>
      <c r="B7" s="528"/>
      <c r="C7" s="561"/>
      <c r="D7" s="529"/>
      <c r="E7" s="529"/>
      <c r="F7" s="528"/>
      <c r="G7" s="528"/>
      <c r="H7" s="528"/>
      <c r="I7" s="528"/>
      <c r="J7" s="562"/>
    </row>
    <row r="8" spans="1:26" s="564" customFormat="1" ht="118.5" customHeight="1">
      <c r="A8" s="563"/>
      <c r="B8" s="983" t="s">
        <v>390</v>
      </c>
      <c r="C8" s="983"/>
      <c r="D8" s="983"/>
      <c r="E8" s="983"/>
      <c r="F8" s="983"/>
      <c r="G8" s="983"/>
      <c r="H8" s="983"/>
      <c r="I8" s="983"/>
      <c r="J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9"/>
      <c r="K9" s="570"/>
      <c r="L9" s="570"/>
      <c r="M9" s="569"/>
      <c r="N9" s="570"/>
      <c r="O9" s="570"/>
      <c r="P9" s="569"/>
      <c r="Q9" s="570"/>
      <c r="Y9" s="571">
        <v>1</v>
      </c>
      <c r="Z9" s="571">
        <v>1</v>
      </c>
    </row>
    <row r="10" spans="1:26" ht="168" customHeight="1">
      <c r="A10" s="572" t="s">
        <v>1069</v>
      </c>
      <c r="B10" s="573">
        <v>1926414.70199</v>
      </c>
      <c r="C10" s="573">
        <v>79179.99381</v>
      </c>
      <c r="D10" s="573">
        <v>1036.57466</v>
      </c>
      <c r="E10" s="573">
        <v>484.49259999999998</v>
      </c>
      <c r="F10" s="573">
        <v>9573.4533499999998</v>
      </c>
      <c r="G10" s="573">
        <v>16282.568140000001</v>
      </c>
      <c r="H10" s="573">
        <v>15527.48883</v>
      </c>
      <c r="I10" s="573">
        <v>2048499.2733800001</v>
      </c>
      <c r="J10" s="562"/>
    </row>
    <row r="11" spans="1:26" ht="168" customHeight="1">
      <c r="A11" s="572" t="s">
        <v>1070</v>
      </c>
      <c r="B11" s="574">
        <v>30059.005219999999</v>
      </c>
      <c r="C11" s="574">
        <v>0</v>
      </c>
      <c r="D11" s="574">
        <v>262.22490999999997</v>
      </c>
      <c r="E11" s="574">
        <v>5.0848599999999999</v>
      </c>
      <c r="F11" s="574">
        <v>790.89609999999993</v>
      </c>
      <c r="G11" s="574">
        <v>0</v>
      </c>
      <c r="H11" s="574">
        <v>475.27671000000004</v>
      </c>
      <c r="I11" s="574">
        <v>31592.487799999999</v>
      </c>
      <c r="J11" s="562"/>
    </row>
    <row r="12" spans="1:26" ht="168" customHeight="1">
      <c r="A12" s="572" t="s">
        <v>1071</v>
      </c>
      <c r="B12" s="574">
        <v>162459.69046000001</v>
      </c>
      <c r="C12" s="574">
        <v>2283.8501000000001</v>
      </c>
      <c r="D12" s="574">
        <v>53.071220000000004</v>
      </c>
      <c r="E12" s="574">
        <v>21.492660000000001</v>
      </c>
      <c r="F12" s="574">
        <v>792.00171999999998</v>
      </c>
      <c r="G12" s="574">
        <v>66.473869999999991</v>
      </c>
      <c r="H12" s="574">
        <v>581074.52098999999</v>
      </c>
      <c r="I12" s="574">
        <v>746751.10101999994</v>
      </c>
      <c r="J12" s="562"/>
    </row>
    <row r="13" spans="1:26" ht="168" customHeight="1">
      <c r="A13" s="572" t="s">
        <v>1072</v>
      </c>
      <c r="B13" s="573">
        <v>264683.30061999999</v>
      </c>
      <c r="C13" s="573">
        <v>8632.1285800000005</v>
      </c>
      <c r="D13" s="573">
        <v>647.70147999999995</v>
      </c>
      <c r="E13" s="573">
        <v>1.9532499999999999</v>
      </c>
      <c r="F13" s="573">
        <v>513.34213</v>
      </c>
      <c r="G13" s="573">
        <v>480.19547</v>
      </c>
      <c r="H13" s="573">
        <v>332270.59711999999</v>
      </c>
      <c r="I13" s="573">
        <v>607229.21864999994</v>
      </c>
      <c r="J13" s="562"/>
    </row>
    <row r="14" spans="1:26" ht="168" customHeight="1">
      <c r="A14" s="572" t="s">
        <v>1073</v>
      </c>
      <c r="B14" s="573">
        <v>7353939.47786</v>
      </c>
      <c r="C14" s="573">
        <v>246196.65700000001</v>
      </c>
      <c r="D14" s="573">
        <v>11686.05946</v>
      </c>
      <c r="E14" s="573">
        <v>2475.2871600000003</v>
      </c>
      <c r="F14" s="573">
        <v>48264.097170000001</v>
      </c>
      <c r="G14" s="573">
        <v>109417.80095</v>
      </c>
      <c r="H14" s="573">
        <v>561952.34807000007</v>
      </c>
      <c r="I14" s="573">
        <v>8333931.7276699999</v>
      </c>
      <c r="J14" s="562"/>
    </row>
    <row r="15" spans="1:26" ht="168" customHeight="1">
      <c r="A15" s="572" t="s">
        <v>1074</v>
      </c>
      <c r="B15" s="573">
        <v>471726.85522000003</v>
      </c>
      <c r="C15" s="573">
        <v>8204.4919000000009</v>
      </c>
      <c r="D15" s="573">
        <v>4.1641199999999996</v>
      </c>
      <c r="E15" s="573">
        <v>10.21991</v>
      </c>
      <c r="F15" s="573">
        <v>577.13990000000001</v>
      </c>
      <c r="G15" s="573">
        <v>20.58</v>
      </c>
      <c r="H15" s="573">
        <v>229582.15950000001</v>
      </c>
      <c r="I15" s="573">
        <v>710125.61054999998</v>
      </c>
      <c r="J15" s="562"/>
    </row>
    <row r="16" spans="1:26" ht="168" customHeight="1">
      <c r="A16" s="572" t="s">
        <v>1075</v>
      </c>
      <c r="B16" s="573">
        <v>5235901.9013</v>
      </c>
      <c r="C16" s="573">
        <v>159099.22685000001</v>
      </c>
      <c r="D16" s="573">
        <v>23518.080440000002</v>
      </c>
      <c r="E16" s="573">
        <v>573.78867000000002</v>
      </c>
      <c r="F16" s="573">
        <v>69660.336510000008</v>
      </c>
      <c r="G16" s="573">
        <v>50346.786110000001</v>
      </c>
      <c r="H16" s="573">
        <v>2381267.5016000001</v>
      </c>
      <c r="I16" s="573">
        <v>7920367.6214799993</v>
      </c>
      <c r="J16" s="562"/>
    </row>
    <row r="17" spans="1:10" ht="168" customHeight="1">
      <c r="A17" s="572" t="s">
        <v>1076</v>
      </c>
      <c r="B17" s="573">
        <v>12057609.273</v>
      </c>
      <c r="C17" s="573">
        <v>100992.47031</v>
      </c>
      <c r="D17" s="573">
        <v>46200.016990000004</v>
      </c>
      <c r="E17" s="573">
        <v>3228.06178</v>
      </c>
      <c r="F17" s="573">
        <v>102817.58584</v>
      </c>
      <c r="G17" s="573">
        <v>25913.99109</v>
      </c>
      <c r="H17" s="573">
        <v>1502039.7655499999</v>
      </c>
      <c r="I17" s="573">
        <v>13838801.164559999</v>
      </c>
      <c r="J17" s="562"/>
    </row>
    <row r="18" spans="1:10" ht="168" customHeight="1">
      <c r="A18" s="572" t="s">
        <v>1077</v>
      </c>
      <c r="B18" s="573">
        <v>773106.82458000001</v>
      </c>
      <c r="C18" s="573">
        <v>40021.210939999997</v>
      </c>
      <c r="D18" s="573">
        <v>3995.5327299999999</v>
      </c>
      <c r="E18" s="573">
        <v>256.17351000000002</v>
      </c>
      <c r="F18" s="573">
        <v>5532.7417000000005</v>
      </c>
      <c r="G18" s="573">
        <v>23219.56352</v>
      </c>
      <c r="H18" s="573">
        <v>6380.5224900000003</v>
      </c>
      <c r="I18" s="573">
        <v>852512.56946999999</v>
      </c>
      <c r="J18" s="562"/>
    </row>
    <row r="19" spans="1:10" ht="168" customHeight="1">
      <c r="A19" s="572" t="s">
        <v>1078</v>
      </c>
      <c r="B19" s="573">
        <v>3204572.2068400001</v>
      </c>
      <c r="C19" s="573">
        <v>15702.907859999999</v>
      </c>
      <c r="D19" s="573">
        <v>7496.4893899999997</v>
      </c>
      <c r="E19" s="573">
        <v>516.73581000000001</v>
      </c>
      <c r="F19" s="573">
        <v>9963.0396300000011</v>
      </c>
      <c r="G19" s="573">
        <v>13145.845300000001</v>
      </c>
      <c r="H19" s="573">
        <v>267551.61319</v>
      </c>
      <c r="I19" s="573">
        <v>3518948.8380200001</v>
      </c>
      <c r="J19" s="562"/>
    </row>
    <row r="20" spans="1:10" ht="168" customHeight="1">
      <c r="A20" s="572" t="s">
        <v>1079</v>
      </c>
      <c r="B20" s="573">
        <v>287708.27625</v>
      </c>
      <c r="C20" s="573">
        <v>1250.1359600000001</v>
      </c>
      <c r="D20" s="573">
        <v>625.73547999999994</v>
      </c>
      <c r="E20" s="573">
        <v>10.79494</v>
      </c>
      <c r="F20" s="573">
        <v>3456.77288</v>
      </c>
      <c r="G20" s="573">
        <v>3455.42713</v>
      </c>
      <c r="H20" s="573">
        <v>1581554.1150799999</v>
      </c>
      <c r="I20" s="573">
        <v>1878061.2577200001</v>
      </c>
      <c r="J20" s="562"/>
    </row>
    <row r="21" spans="1:10" ht="168" customHeight="1">
      <c r="A21" s="572" t="s">
        <v>1080</v>
      </c>
      <c r="B21" s="573">
        <v>10660151.580499999</v>
      </c>
      <c r="C21" s="573">
        <v>119217.20762</v>
      </c>
      <c r="D21" s="573">
        <v>22747.22768</v>
      </c>
      <c r="E21" s="573">
        <v>9011.5177399999993</v>
      </c>
      <c r="F21" s="573">
        <v>76393.87977</v>
      </c>
      <c r="G21" s="573">
        <v>15829.9123</v>
      </c>
      <c r="H21" s="573">
        <v>323441.99548000004</v>
      </c>
      <c r="I21" s="573">
        <v>11226793.32109</v>
      </c>
      <c r="J21" s="562"/>
    </row>
    <row r="22" spans="1:10" ht="168" customHeight="1">
      <c r="A22" s="572" t="s">
        <v>1081</v>
      </c>
      <c r="B22" s="573">
        <v>43882.912450000003</v>
      </c>
      <c r="C22" s="573">
        <v>1520.3303700000001</v>
      </c>
      <c r="D22" s="573">
        <v>226.17089999999999</v>
      </c>
      <c r="E22" s="573">
        <v>14.657209999999999</v>
      </c>
      <c r="F22" s="573">
        <v>220.02758</v>
      </c>
      <c r="G22" s="573">
        <v>0</v>
      </c>
      <c r="H22" s="573">
        <v>6517.5147699999998</v>
      </c>
      <c r="I22" s="573">
        <v>52381.613279999998</v>
      </c>
      <c r="J22" s="562"/>
    </row>
    <row r="23" spans="1:10" ht="168" customHeight="1">
      <c r="A23" s="572" t="s">
        <v>1082</v>
      </c>
      <c r="B23" s="573">
        <v>284729.81766</v>
      </c>
      <c r="C23" s="573">
        <v>12648.663349999999</v>
      </c>
      <c r="D23" s="573">
        <v>204.25939000000002</v>
      </c>
      <c r="E23" s="573">
        <v>2.8840500000000002</v>
      </c>
      <c r="F23" s="573">
        <v>3858.9796900000001</v>
      </c>
      <c r="G23" s="573">
        <v>4885.05141</v>
      </c>
      <c r="H23" s="573">
        <v>2259.08419</v>
      </c>
      <c r="I23" s="573">
        <v>308588.73973999999</v>
      </c>
      <c r="J23" s="562"/>
    </row>
    <row r="24" spans="1:10" ht="168" customHeight="1">
      <c r="A24" s="572" t="s">
        <v>1083</v>
      </c>
      <c r="B24" s="573">
        <v>1567570.76404</v>
      </c>
      <c r="C24" s="573">
        <v>23906.366160000001</v>
      </c>
      <c r="D24" s="573">
        <v>11176.49072</v>
      </c>
      <c r="E24" s="573">
        <v>388.16990000000004</v>
      </c>
      <c r="F24" s="573">
        <v>14081.122439999999</v>
      </c>
      <c r="G24" s="573">
        <v>2602.91246</v>
      </c>
      <c r="H24" s="573">
        <v>207238.24452000001</v>
      </c>
      <c r="I24" s="573">
        <v>1826964.07024</v>
      </c>
      <c r="J24" s="562"/>
    </row>
    <row r="25" spans="1:10" ht="168" customHeight="1">
      <c r="A25" s="572" t="s">
        <v>1084</v>
      </c>
      <c r="B25" s="573">
        <v>1243.19182</v>
      </c>
      <c r="C25" s="573">
        <v>0</v>
      </c>
      <c r="D25" s="573">
        <v>0.16650000000000001</v>
      </c>
      <c r="E25" s="573">
        <v>0</v>
      </c>
      <c r="F25" s="573">
        <v>0</v>
      </c>
      <c r="G25" s="573">
        <v>0</v>
      </c>
      <c r="H25" s="573">
        <v>240.33788000000001</v>
      </c>
      <c r="I25" s="573">
        <v>1483.6961999999999</v>
      </c>
      <c r="J25" s="562"/>
    </row>
    <row r="26" spans="1:10" ht="168" customHeight="1">
      <c r="A26" s="572" t="s">
        <v>1085</v>
      </c>
      <c r="B26" s="573">
        <v>378.55770000000001</v>
      </c>
      <c r="C26" s="573">
        <v>0</v>
      </c>
      <c r="D26" s="573">
        <v>0</v>
      </c>
      <c r="E26" s="573">
        <v>0</v>
      </c>
      <c r="F26" s="573">
        <v>36.352440000000001</v>
      </c>
      <c r="G26" s="573">
        <v>0</v>
      </c>
      <c r="H26" s="573">
        <v>4816.5279600000003</v>
      </c>
      <c r="I26" s="573">
        <v>5231.4380999999994</v>
      </c>
      <c r="J26" s="562"/>
    </row>
    <row r="27" spans="1:10" s="120" customFormat="1" ht="261.75" customHeight="1" thickBot="1">
      <c r="A27" s="575" t="s">
        <v>1086</v>
      </c>
      <c r="B27" s="576">
        <v>5845.6745700000001</v>
      </c>
      <c r="C27" s="576">
        <v>57.838290000000001</v>
      </c>
      <c r="D27" s="576">
        <v>24.305490000000002</v>
      </c>
      <c r="E27" s="576">
        <v>0</v>
      </c>
      <c r="F27" s="576">
        <v>11.96646</v>
      </c>
      <c r="G27" s="576">
        <v>0</v>
      </c>
      <c r="H27" s="576">
        <v>1159.75008</v>
      </c>
      <c r="I27" s="576">
        <v>7099.5348899999999</v>
      </c>
      <c r="J27" s="577"/>
    </row>
    <row r="28" spans="1:10" s="120" customFormat="1" ht="87.75" customHeight="1" thickTop="1" thickBot="1">
      <c r="A28" s="578" t="s">
        <v>1103</v>
      </c>
      <c r="B28" s="579">
        <f>SUM(B10:B27)</f>
        <v>44331984.012080006</v>
      </c>
      <c r="C28" s="579">
        <f t="shared" ref="C28:I28" si="0">SUM(C10:C27)</f>
        <v>818913.47910000011</v>
      </c>
      <c r="D28" s="579">
        <f t="shared" si="0"/>
        <v>129904.27156000002</v>
      </c>
      <c r="E28" s="579">
        <f t="shared" si="0"/>
        <v>17001.314050000001</v>
      </c>
      <c r="F28" s="579">
        <f t="shared" si="0"/>
        <v>346543.73531000008</v>
      </c>
      <c r="G28" s="579">
        <f t="shared" si="0"/>
        <v>265667.10775000002</v>
      </c>
      <c r="H28" s="579">
        <f t="shared" si="0"/>
        <v>8005349.3640099997</v>
      </c>
      <c r="I28" s="579">
        <f t="shared" si="0"/>
        <v>53915363.283859998</v>
      </c>
      <c r="J28" s="577"/>
    </row>
    <row r="29" spans="1:10" ht="27.75" customHeight="1" thickTop="1" thickBot="1">
      <c r="A29" s="580"/>
      <c r="B29" s="581"/>
      <c r="C29" s="582"/>
      <c r="D29" s="583"/>
      <c r="E29" s="583"/>
      <c r="F29" s="583"/>
      <c r="G29" s="583"/>
      <c r="H29" s="583"/>
      <c r="I29" s="583"/>
      <c r="J29" s="562"/>
    </row>
    <row r="30" spans="1:10" ht="96.75" customHeight="1" thickTop="1">
      <c r="A30" s="559" t="s">
        <v>1112</v>
      </c>
      <c r="B30" s="58"/>
      <c r="C30" s="584"/>
      <c r="D30" s="518"/>
      <c r="E30" s="518"/>
      <c r="F30" s="518"/>
      <c r="G30" s="518"/>
      <c r="H30" s="518"/>
      <c r="I30" s="518"/>
    </row>
    <row r="31" spans="1:10" ht="13.5" hidden="1" customHeight="1">
      <c r="A31" s="380"/>
      <c r="B31" s="286"/>
      <c r="C31" s="585"/>
      <c r="D31" s="382"/>
      <c r="E31" s="382"/>
      <c r="F31" s="382"/>
      <c r="G31" s="382"/>
      <c r="H31" s="382"/>
      <c r="I31" s="382"/>
    </row>
    <row r="32" spans="1:10" ht="13.5" hidden="1" customHeight="1">
      <c r="A32" s="380"/>
      <c r="B32" s="286"/>
      <c r="C32" s="585"/>
      <c r="D32" s="382"/>
      <c r="E32" s="382"/>
      <c r="F32" s="382"/>
      <c r="G32" s="382"/>
      <c r="H32" s="382"/>
      <c r="I32" s="382"/>
    </row>
    <row r="33" spans="1:9" ht="13.5" hidden="1" customHeight="1">
      <c r="A33" s="380"/>
      <c r="B33" s="286"/>
      <c r="C33" s="585"/>
      <c r="D33" s="382"/>
      <c r="E33" s="382"/>
      <c r="F33" s="382"/>
      <c r="G33" s="382"/>
      <c r="H33" s="382"/>
      <c r="I33" s="382"/>
    </row>
    <row r="34" spans="1:9" ht="13.5" hidden="1" customHeight="1">
      <c r="A34" s="380"/>
      <c r="B34" s="286"/>
      <c r="C34" s="585"/>
      <c r="D34" s="382"/>
      <c r="E34" s="382"/>
      <c r="F34" s="382"/>
      <c r="G34" s="382"/>
      <c r="H34" s="382"/>
      <c r="I34" s="382"/>
    </row>
    <row r="35" spans="1:9" ht="13.5" hidden="1" customHeight="1">
      <c r="A35" s="380"/>
      <c r="B35" s="286"/>
      <c r="C35" s="585"/>
      <c r="D35" s="382"/>
      <c r="E35" s="382"/>
      <c r="F35" s="382"/>
      <c r="G35" s="382"/>
      <c r="H35" s="382"/>
      <c r="I35" s="382"/>
    </row>
    <row r="36" spans="1:9" ht="13.5" hidden="1" customHeight="1">
      <c r="A36" s="380"/>
      <c r="B36" s="286"/>
      <c r="C36" s="585"/>
      <c r="D36" s="382"/>
      <c r="E36" s="382"/>
      <c r="F36" s="382"/>
      <c r="G36" s="382"/>
      <c r="H36" s="382"/>
      <c r="I36" s="382"/>
    </row>
    <row r="37" spans="1:9" ht="13.5" hidden="1" customHeight="1">
      <c r="A37" s="386"/>
      <c r="B37" s="157"/>
      <c r="C37" s="585"/>
      <c r="D37" s="382"/>
      <c r="E37" s="382"/>
      <c r="F37" s="382"/>
      <c r="G37" s="382"/>
      <c r="H37" s="382"/>
      <c r="I37" s="382"/>
    </row>
    <row r="38" spans="1:9" ht="13.5" hidden="1" customHeight="1">
      <c r="A38" s="380"/>
      <c r="B38" s="157"/>
      <c r="C38" s="585"/>
      <c r="D38" s="382"/>
      <c r="E38" s="382"/>
      <c r="F38" s="382"/>
      <c r="G38" s="382"/>
      <c r="H38" s="382"/>
      <c r="I38" s="382"/>
    </row>
    <row r="39" spans="1:9" ht="13.5" hidden="1" customHeight="1">
      <c r="A39" s="380"/>
      <c r="B39" s="157"/>
      <c r="C39" s="585"/>
      <c r="D39" s="382"/>
      <c r="E39" s="382"/>
      <c r="F39" s="382"/>
      <c r="G39" s="382"/>
      <c r="H39" s="382"/>
      <c r="I39" s="382"/>
    </row>
    <row r="40" spans="1:9" ht="13.5" hidden="1" customHeight="1">
      <c r="A40" s="380"/>
      <c r="B40" s="157"/>
      <c r="C40" s="585"/>
      <c r="D40" s="382"/>
      <c r="E40" s="382"/>
      <c r="F40" s="382"/>
      <c r="G40" s="382"/>
      <c r="H40" s="382"/>
      <c r="I40" s="382"/>
    </row>
    <row r="41" spans="1:9" ht="13.5" hidden="1" customHeight="1">
      <c r="A41" s="380"/>
      <c r="B41" s="157"/>
      <c r="C41" s="585"/>
      <c r="D41" s="382"/>
      <c r="E41" s="382"/>
      <c r="F41" s="382"/>
      <c r="G41" s="382"/>
      <c r="H41" s="382"/>
      <c r="I41" s="382"/>
    </row>
    <row r="42" spans="1:9" ht="13.5" hidden="1" customHeight="1">
      <c r="A42" s="380"/>
      <c r="B42" s="157"/>
      <c r="C42" s="585"/>
      <c r="D42" s="382"/>
      <c r="E42" s="382"/>
      <c r="F42" s="382"/>
      <c r="G42" s="382"/>
      <c r="H42" s="382"/>
      <c r="I42" s="382"/>
    </row>
    <row r="43" spans="1:9" ht="13.5" hidden="1" customHeight="1">
      <c r="A43" s="386"/>
      <c r="B43" s="157"/>
      <c r="C43" s="585"/>
      <c r="D43" s="382"/>
      <c r="E43" s="382"/>
      <c r="F43" s="382"/>
      <c r="G43" s="382"/>
      <c r="H43" s="382"/>
      <c r="I43" s="382"/>
    </row>
    <row r="44" spans="1:9" ht="13.5" hidden="1" customHeight="1">
      <c r="A44" s="380"/>
      <c r="B44" s="286"/>
      <c r="C44" s="585"/>
      <c r="D44" s="382"/>
      <c r="E44" s="382"/>
      <c r="F44" s="382"/>
      <c r="G44" s="382"/>
      <c r="H44" s="382"/>
      <c r="I44" s="382"/>
    </row>
    <row r="45" spans="1:9" ht="13.5" hidden="1" customHeight="1">
      <c r="A45" s="380"/>
      <c r="B45" s="286"/>
      <c r="C45" s="585"/>
      <c r="D45" s="382"/>
      <c r="E45" s="382"/>
      <c r="F45" s="382"/>
      <c r="G45" s="382"/>
      <c r="H45" s="382"/>
      <c r="I45" s="382"/>
    </row>
    <row r="46" spans="1:9" ht="13.5" hidden="1" customHeight="1">
      <c r="A46" s="380"/>
      <c r="B46" s="286"/>
      <c r="C46" s="585"/>
      <c r="D46" s="382"/>
      <c r="E46" s="382"/>
      <c r="F46" s="382"/>
      <c r="G46" s="382"/>
      <c r="H46" s="382"/>
      <c r="I46" s="382"/>
    </row>
    <row r="47" spans="1:9" ht="13.5" hidden="1" customHeight="1">
      <c r="A47" s="386"/>
      <c r="B47" s="286"/>
      <c r="C47" s="585"/>
      <c r="D47" s="382"/>
      <c r="E47" s="382"/>
      <c r="F47" s="382"/>
      <c r="G47" s="382"/>
      <c r="H47" s="382"/>
      <c r="I47" s="382"/>
    </row>
    <row r="48" spans="1:9" ht="13.5" hidden="1" customHeight="1">
      <c r="A48" s="380"/>
      <c r="B48" s="286"/>
      <c r="C48" s="585"/>
      <c r="D48" s="382"/>
      <c r="E48" s="382"/>
      <c r="F48" s="382"/>
      <c r="G48" s="382"/>
      <c r="H48" s="382"/>
      <c r="I48" s="382"/>
    </row>
    <row r="49" spans="1:9" ht="13.5" hidden="1" customHeight="1">
      <c r="A49" s="380"/>
      <c r="B49" s="286"/>
      <c r="C49" s="585"/>
      <c r="D49" s="382"/>
      <c r="E49" s="382"/>
      <c r="F49" s="382"/>
      <c r="G49" s="382"/>
      <c r="H49" s="382"/>
      <c r="I49" s="382"/>
    </row>
    <row r="50" spans="1:9" ht="13.5" hidden="1" customHeight="1">
      <c r="A50" s="380"/>
      <c r="B50" s="286"/>
      <c r="C50" s="585"/>
      <c r="D50" s="382"/>
      <c r="E50" s="382"/>
      <c r="F50" s="382"/>
      <c r="G50" s="382"/>
      <c r="H50" s="382"/>
      <c r="I50" s="382"/>
    </row>
    <row r="51" spans="1:9" ht="13.5" hidden="1" customHeight="1">
      <c r="A51" s="380"/>
      <c r="B51" s="286"/>
      <c r="C51" s="585"/>
      <c r="D51" s="382"/>
      <c r="E51" s="382"/>
      <c r="F51" s="382"/>
      <c r="G51" s="382"/>
      <c r="H51" s="382"/>
      <c r="I51" s="382"/>
    </row>
    <row r="52" spans="1:9" ht="13.5" hidden="1" customHeight="1">
      <c r="A52" s="386"/>
      <c r="B52" s="286"/>
      <c r="C52" s="585"/>
      <c r="D52" s="382"/>
      <c r="E52" s="382"/>
      <c r="F52" s="382"/>
      <c r="G52" s="382"/>
      <c r="H52" s="382"/>
      <c r="I52" s="382"/>
    </row>
    <row r="53" spans="1:9" ht="13.5" hidden="1" customHeight="1">
      <c r="A53" s="380"/>
      <c r="B53" s="286"/>
      <c r="C53" s="585"/>
      <c r="D53" s="382"/>
      <c r="E53" s="382"/>
      <c r="F53" s="382"/>
      <c r="G53" s="382"/>
      <c r="H53" s="382"/>
      <c r="I53" s="382"/>
    </row>
    <row r="54" spans="1:9" ht="13.5" hidden="1" customHeight="1">
      <c r="A54" s="380"/>
      <c r="B54" s="286"/>
      <c r="C54" s="585"/>
      <c r="D54" s="382"/>
      <c r="E54" s="382"/>
      <c r="F54" s="382"/>
      <c r="G54" s="382"/>
      <c r="H54" s="382"/>
      <c r="I54" s="382"/>
    </row>
    <row r="55" spans="1:9" ht="13.5" hidden="1" customHeight="1">
      <c r="A55" s="380"/>
      <c r="B55" s="286"/>
      <c r="C55" s="585"/>
      <c r="D55" s="382"/>
      <c r="E55" s="382"/>
      <c r="F55" s="382"/>
      <c r="G55" s="382"/>
      <c r="H55" s="382"/>
      <c r="I55" s="382"/>
    </row>
    <row r="56" spans="1:9" ht="9" hidden="1" customHeight="1">
      <c r="A56" s="384"/>
      <c r="B56" s="286"/>
      <c r="C56" s="585"/>
      <c r="D56" s="382"/>
      <c r="E56" s="382"/>
      <c r="F56" s="382"/>
      <c r="G56" s="382"/>
      <c r="H56" s="382"/>
      <c r="I56" s="382"/>
    </row>
    <row r="57" spans="1:9" ht="9" hidden="1" customHeight="1">
      <c r="A57" s="384"/>
      <c r="B57" s="286"/>
      <c r="C57" s="585"/>
      <c r="D57" s="382"/>
      <c r="E57" s="382"/>
      <c r="F57" s="382"/>
      <c r="G57" s="382"/>
      <c r="H57" s="382"/>
      <c r="I57" s="382"/>
    </row>
    <row r="58" spans="1:9" ht="9" hidden="1" customHeight="1">
      <c r="A58" s="384"/>
      <c r="B58" s="286"/>
      <c r="C58" s="585"/>
      <c r="D58" s="382"/>
      <c r="E58" s="382"/>
      <c r="F58" s="382"/>
      <c r="G58" s="382"/>
      <c r="H58" s="382"/>
      <c r="I58" s="382"/>
    </row>
    <row r="59" spans="1:9" ht="9" hidden="1" customHeight="1">
      <c r="A59" s="384"/>
      <c r="B59" s="286"/>
      <c r="C59" s="585"/>
      <c r="D59" s="382"/>
      <c r="E59" s="382"/>
      <c r="F59" s="382"/>
      <c r="G59" s="382"/>
      <c r="H59" s="382"/>
      <c r="I59" s="382"/>
    </row>
    <row r="60" spans="1:9" ht="9" hidden="1" customHeight="1">
      <c r="A60" s="385"/>
      <c r="B60" s="286"/>
      <c r="C60" s="585"/>
      <c r="D60" s="382"/>
      <c r="E60" s="382"/>
      <c r="F60" s="382"/>
      <c r="G60" s="382"/>
      <c r="H60" s="382"/>
      <c r="I60" s="382"/>
    </row>
    <row r="61" spans="1:9" ht="9" hidden="1" customHeight="1">
      <c r="A61" s="385"/>
      <c r="C61" s="585"/>
      <c r="D61" s="382"/>
      <c r="E61" s="382"/>
      <c r="F61" s="382"/>
      <c r="G61" s="382"/>
      <c r="H61" s="382"/>
      <c r="I61" s="382"/>
    </row>
    <row r="62" spans="1:9" ht="9" hidden="1" customHeight="1">
      <c r="A62" s="386"/>
      <c r="C62" s="585"/>
      <c r="D62" s="382"/>
      <c r="E62" s="382"/>
      <c r="F62" s="382"/>
      <c r="G62" s="382"/>
      <c r="H62" s="382"/>
      <c r="I62" s="382"/>
    </row>
    <row r="63" spans="1:9" ht="9" hidden="1" customHeight="1">
      <c r="A63" s="380"/>
      <c r="C63" s="585"/>
      <c r="D63" s="382"/>
      <c r="E63" s="382"/>
      <c r="F63" s="382"/>
      <c r="G63" s="382"/>
      <c r="H63" s="382"/>
      <c r="I63" s="382"/>
    </row>
    <row r="64" spans="1:9" ht="9" hidden="1" customHeight="1">
      <c r="A64" s="380"/>
      <c r="C64" s="585"/>
      <c r="D64" s="382"/>
      <c r="E64" s="382"/>
      <c r="F64" s="382"/>
      <c r="G64" s="382"/>
      <c r="H64" s="382"/>
      <c r="I64" s="382"/>
    </row>
    <row r="65" spans="1:9" ht="9" hidden="1" customHeight="1">
      <c r="A65" s="380"/>
      <c r="C65" s="585"/>
      <c r="D65" s="382"/>
      <c r="E65" s="382"/>
      <c r="F65" s="382"/>
      <c r="G65" s="382"/>
      <c r="H65" s="382"/>
      <c r="I65" s="382"/>
    </row>
    <row r="66" spans="1:9" ht="9" hidden="1" customHeight="1">
      <c r="A66" s="380"/>
      <c r="C66" s="585"/>
      <c r="D66" s="382"/>
      <c r="E66" s="382"/>
      <c r="F66" s="382"/>
      <c r="G66" s="382"/>
      <c r="H66" s="382"/>
      <c r="I66" s="382"/>
    </row>
    <row r="67" spans="1:9" ht="9" hidden="1" customHeight="1">
      <c r="A67" s="384"/>
      <c r="C67" s="585"/>
      <c r="D67" s="382"/>
      <c r="E67" s="382"/>
      <c r="F67" s="382"/>
      <c r="G67" s="382"/>
      <c r="H67" s="382"/>
      <c r="I67" s="382"/>
    </row>
    <row r="68" spans="1:9" ht="9" hidden="1" customHeight="1">
      <c r="A68" s="386"/>
      <c r="C68" s="585"/>
      <c r="D68" s="382"/>
      <c r="E68" s="382"/>
      <c r="F68" s="382"/>
      <c r="G68" s="382"/>
      <c r="H68" s="382"/>
      <c r="I68" s="382"/>
    </row>
    <row r="69" spans="1:9" ht="9" hidden="1" customHeight="1">
      <c r="A69" s="380"/>
      <c r="C69" s="585"/>
      <c r="D69" s="382"/>
      <c r="E69" s="382"/>
      <c r="F69" s="382"/>
      <c r="G69" s="382"/>
      <c r="H69" s="382"/>
      <c r="I69" s="382"/>
    </row>
    <row r="70" spans="1:9" ht="9" hidden="1" customHeight="1">
      <c r="A70" s="380"/>
      <c r="C70" s="585"/>
      <c r="D70" s="382"/>
      <c r="E70" s="382"/>
      <c r="F70" s="382"/>
      <c r="G70" s="382"/>
      <c r="H70" s="382"/>
      <c r="I70" s="382"/>
    </row>
    <row r="71" spans="1:9" ht="9" hidden="1" customHeight="1">
      <c r="A71" s="380"/>
      <c r="C71" s="585"/>
      <c r="D71" s="382"/>
      <c r="E71" s="382"/>
      <c r="F71" s="382"/>
      <c r="G71" s="382"/>
      <c r="H71" s="382"/>
      <c r="I71" s="382"/>
    </row>
    <row r="72" spans="1:9" ht="9" hidden="1" customHeight="1">
      <c r="A72" s="380"/>
      <c r="C72" s="585"/>
      <c r="D72" s="382"/>
      <c r="E72" s="382"/>
      <c r="F72" s="382"/>
      <c r="G72" s="382"/>
      <c r="H72" s="382"/>
      <c r="I72" s="382"/>
    </row>
    <row r="73" spans="1:9" ht="9" hidden="1" customHeight="1">
      <c r="A73" s="384"/>
      <c r="C73" s="585"/>
      <c r="D73" s="382"/>
      <c r="E73" s="382"/>
      <c r="F73" s="382"/>
      <c r="G73" s="382"/>
      <c r="H73" s="382"/>
      <c r="I73" s="382"/>
    </row>
    <row r="74" spans="1:9" ht="9" hidden="1" customHeight="1">
      <c r="A74" s="386"/>
      <c r="C74" s="585"/>
      <c r="D74" s="382"/>
      <c r="E74" s="382"/>
      <c r="F74" s="382"/>
      <c r="G74" s="382"/>
      <c r="H74" s="382"/>
      <c r="I74" s="382"/>
    </row>
    <row r="75" spans="1:9" ht="9" hidden="1" customHeight="1">
      <c r="A75" s="380"/>
      <c r="C75" s="585"/>
      <c r="D75" s="382"/>
      <c r="E75" s="382"/>
      <c r="F75" s="382"/>
      <c r="G75" s="382"/>
      <c r="H75" s="382"/>
      <c r="I75" s="382"/>
    </row>
    <row r="76" spans="1:9" ht="9" hidden="1" customHeight="1">
      <c r="A76" s="380"/>
      <c r="C76" s="585"/>
      <c r="D76" s="382"/>
      <c r="E76" s="382"/>
      <c r="F76" s="382"/>
      <c r="G76" s="382"/>
      <c r="H76" s="382"/>
      <c r="I76" s="382"/>
    </row>
    <row r="77" spans="1:9" ht="9" hidden="1" customHeight="1">
      <c r="A77" s="380"/>
      <c r="C77" s="585"/>
      <c r="D77" s="382"/>
      <c r="E77" s="382"/>
      <c r="F77" s="382"/>
      <c r="G77" s="382"/>
      <c r="H77" s="382"/>
      <c r="I77" s="382"/>
    </row>
    <row r="78" spans="1:9" ht="9" hidden="1" customHeight="1">
      <c r="A78" s="380"/>
      <c r="C78" s="585"/>
      <c r="D78" s="382"/>
      <c r="E78" s="382"/>
      <c r="F78" s="382"/>
      <c r="G78" s="382"/>
      <c r="H78" s="382"/>
      <c r="I78" s="382"/>
    </row>
    <row r="79" spans="1:9" hidden="1">
      <c r="A79" s="380"/>
      <c r="C79" s="586"/>
      <c r="D79" s="286"/>
      <c r="E79" s="286"/>
      <c r="F79" s="286"/>
      <c r="G79" s="286"/>
      <c r="H79" s="286"/>
      <c r="I79" s="286"/>
    </row>
    <row r="80" spans="1:9" hidden="1">
      <c r="A80" s="380"/>
      <c r="C80" s="586"/>
      <c r="D80" s="286"/>
      <c r="E80" s="286"/>
      <c r="F80" s="286"/>
      <c r="G80" s="286"/>
      <c r="H80" s="286"/>
      <c r="I80" s="286"/>
    </row>
    <row r="81" spans="1:9" hidden="1">
      <c r="A81" s="380"/>
      <c r="C81" s="586"/>
      <c r="D81" s="286"/>
      <c r="E81" s="286"/>
      <c r="F81" s="286"/>
      <c r="G81" s="286"/>
      <c r="H81" s="286"/>
      <c r="I81" s="286"/>
    </row>
    <row r="82" spans="1:9" hidden="1">
      <c r="A82" s="380"/>
      <c r="C82" s="586"/>
      <c r="D82" s="286"/>
      <c r="E82" s="286"/>
      <c r="F82" s="286"/>
      <c r="G82" s="286"/>
      <c r="H82" s="286"/>
      <c r="I82" s="286"/>
    </row>
    <row r="83" spans="1:9" hidden="1">
      <c r="A83" s="384"/>
      <c r="C83" s="586"/>
      <c r="D83" s="286"/>
      <c r="E83" s="286"/>
      <c r="F83" s="286"/>
      <c r="G83" s="286"/>
      <c r="H83" s="286"/>
      <c r="I83" s="286"/>
    </row>
    <row r="84" spans="1:9" hidden="1">
      <c r="A84" s="386"/>
      <c r="C84" s="586"/>
      <c r="D84" s="286"/>
      <c r="E84" s="286"/>
      <c r="F84" s="286"/>
      <c r="G84" s="286"/>
      <c r="H84" s="286"/>
      <c r="I84" s="286"/>
    </row>
    <row r="85" spans="1:9" hidden="1">
      <c r="A85" s="380"/>
      <c r="C85" s="586"/>
      <c r="D85" s="286"/>
      <c r="E85" s="286"/>
      <c r="F85" s="286"/>
      <c r="G85" s="286"/>
      <c r="H85" s="286"/>
      <c r="I85" s="286"/>
    </row>
    <row r="86" spans="1:9" hidden="1">
      <c r="A86" s="380"/>
      <c r="C86" s="586"/>
      <c r="D86" s="286"/>
      <c r="E86" s="286"/>
      <c r="F86" s="286"/>
      <c r="G86" s="286"/>
      <c r="H86" s="286"/>
      <c r="I86" s="286"/>
    </row>
    <row r="87" spans="1:9" hidden="1">
      <c r="A87" s="380"/>
      <c r="C87" s="586"/>
      <c r="D87" s="286"/>
      <c r="E87" s="286"/>
      <c r="F87" s="286"/>
      <c r="G87" s="286"/>
      <c r="H87" s="286"/>
      <c r="I87" s="286"/>
    </row>
    <row r="88" spans="1:9" hidden="1">
      <c r="A88" s="380"/>
      <c r="C88" s="586"/>
      <c r="D88" s="286"/>
      <c r="E88" s="286"/>
      <c r="F88" s="286"/>
      <c r="G88" s="286"/>
      <c r="H88" s="286"/>
      <c r="I88" s="286"/>
    </row>
    <row r="89" spans="1:9" hidden="1">
      <c r="A89" s="380"/>
      <c r="C89" s="586"/>
      <c r="D89" s="286"/>
      <c r="E89" s="286"/>
      <c r="F89" s="286"/>
      <c r="G89" s="286"/>
      <c r="H89" s="286"/>
      <c r="I89" s="286"/>
    </row>
    <row r="90" spans="1:9" hidden="1">
      <c r="A90" s="380"/>
      <c r="C90" s="586"/>
      <c r="D90" s="286"/>
      <c r="E90" s="286"/>
      <c r="F90" s="286"/>
      <c r="G90" s="286"/>
      <c r="H90" s="286"/>
      <c r="I90" s="286"/>
    </row>
    <row r="91" spans="1:9" hidden="1">
      <c r="A91" s="380"/>
      <c r="C91" s="586"/>
      <c r="D91" s="286"/>
      <c r="E91" s="286"/>
      <c r="F91" s="286"/>
      <c r="G91" s="286"/>
      <c r="H91" s="286"/>
      <c r="I91" s="286"/>
    </row>
    <row r="92" spans="1:9" hidden="1">
      <c r="A92" s="380"/>
      <c r="C92" s="586"/>
      <c r="D92" s="286"/>
      <c r="E92" s="286"/>
      <c r="F92" s="286"/>
      <c r="G92" s="286"/>
      <c r="H92" s="286"/>
      <c r="I92" s="286"/>
    </row>
    <row r="93" spans="1:9" hidden="1">
      <c r="A93" s="380"/>
      <c r="C93" s="586"/>
      <c r="D93" s="286"/>
      <c r="E93" s="286"/>
      <c r="F93" s="286"/>
      <c r="G93" s="286"/>
      <c r="H93" s="286"/>
      <c r="I93" s="286"/>
    </row>
    <row r="94" spans="1:9" hidden="1">
      <c r="A94" s="386"/>
      <c r="C94" s="586"/>
      <c r="D94" s="286"/>
      <c r="E94" s="286"/>
      <c r="F94" s="286"/>
      <c r="G94" s="286"/>
      <c r="H94" s="286"/>
      <c r="I94" s="286"/>
    </row>
    <row r="95" spans="1:9" hidden="1">
      <c r="A95" s="380"/>
      <c r="C95" s="586"/>
      <c r="D95" s="286"/>
      <c r="E95" s="286"/>
      <c r="F95" s="286"/>
      <c r="G95" s="286"/>
      <c r="H95" s="286"/>
      <c r="I95" s="286"/>
    </row>
    <row r="96" spans="1:9" hidden="1">
      <c r="A96" s="380"/>
      <c r="C96" s="586"/>
      <c r="D96" s="286"/>
      <c r="E96" s="286"/>
      <c r="F96" s="286"/>
      <c r="G96" s="286"/>
      <c r="H96" s="286"/>
      <c r="I96" s="286"/>
    </row>
    <row r="97" spans="1:9" hidden="1">
      <c r="A97" s="380"/>
      <c r="C97" s="586"/>
      <c r="D97" s="286"/>
      <c r="E97" s="286"/>
      <c r="F97" s="286"/>
      <c r="G97" s="286"/>
      <c r="H97" s="286"/>
      <c r="I97" s="286"/>
    </row>
    <row r="98" spans="1:9" hidden="1">
      <c r="A98" s="387"/>
      <c r="C98" s="586"/>
      <c r="D98" s="286"/>
      <c r="E98" s="286"/>
      <c r="F98" s="286"/>
      <c r="G98" s="286"/>
      <c r="H98" s="286"/>
      <c r="I98" s="286"/>
    </row>
    <row r="99" spans="1:9" hidden="1">
      <c r="A99" s="387"/>
      <c r="C99" s="586"/>
      <c r="D99" s="286"/>
      <c r="E99" s="286"/>
      <c r="F99" s="286"/>
      <c r="G99" s="286"/>
      <c r="H99" s="286"/>
      <c r="I99" s="286"/>
    </row>
    <row r="100" spans="1:9" hidden="1">
      <c r="A100" s="387"/>
      <c r="C100" s="586"/>
      <c r="D100" s="286"/>
      <c r="E100" s="286"/>
      <c r="F100" s="286"/>
      <c r="G100" s="286"/>
      <c r="H100" s="286"/>
      <c r="I100" s="286"/>
    </row>
    <row r="101" spans="1:9" hidden="1">
      <c r="A101" s="387"/>
      <c r="C101" s="586"/>
      <c r="D101" s="286"/>
      <c r="E101" s="286"/>
      <c r="F101" s="286"/>
      <c r="G101" s="286"/>
      <c r="H101" s="286"/>
      <c r="I101" s="286"/>
    </row>
    <row r="102" spans="1:9" hidden="1">
      <c r="A102" s="387"/>
      <c r="C102" s="586"/>
      <c r="D102" s="286"/>
      <c r="E102" s="286"/>
      <c r="F102" s="286"/>
      <c r="G102" s="286"/>
      <c r="H102" s="286"/>
      <c r="I102" s="286"/>
    </row>
    <row r="103" spans="1:9" hidden="1">
      <c r="A103" s="387"/>
      <c r="C103" s="586"/>
      <c r="D103" s="286"/>
      <c r="E103" s="286"/>
      <c r="F103" s="286"/>
      <c r="G103" s="286"/>
      <c r="H103" s="286"/>
      <c r="I103" s="286"/>
    </row>
    <row r="104" spans="1:9" hidden="1">
      <c r="A104" s="387"/>
      <c r="C104" s="586"/>
      <c r="D104" s="286"/>
      <c r="E104" s="286"/>
      <c r="F104" s="286"/>
      <c r="G104" s="286"/>
      <c r="H104" s="286"/>
      <c r="I104" s="286"/>
    </row>
    <row r="105" spans="1:9" hidden="1">
      <c r="A105" s="387"/>
      <c r="C105" s="586"/>
      <c r="D105" s="286"/>
      <c r="E105" s="286"/>
      <c r="F105" s="286"/>
      <c r="G105" s="286"/>
      <c r="H105" s="286"/>
      <c r="I105" s="286"/>
    </row>
    <row r="106" spans="1:9" hidden="1">
      <c r="A106" s="387"/>
      <c r="C106" s="586"/>
      <c r="D106" s="286"/>
      <c r="E106" s="286"/>
      <c r="F106" s="286"/>
      <c r="G106" s="286"/>
      <c r="H106" s="286"/>
      <c r="I106" s="286"/>
    </row>
    <row r="107" spans="1:9" hidden="1">
      <c r="A107" s="388"/>
      <c r="C107" s="586"/>
      <c r="D107" s="286"/>
      <c r="E107" s="286"/>
      <c r="F107" s="286"/>
      <c r="G107" s="286"/>
      <c r="H107" s="286"/>
      <c r="I107" s="286"/>
    </row>
    <row r="108" spans="1:9" hidden="1">
      <c r="A108" s="388"/>
      <c r="C108" s="586"/>
      <c r="D108" s="286"/>
      <c r="E108" s="286"/>
      <c r="F108" s="286"/>
      <c r="G108" s="286"/>
      <c r="H108" s="286"/>
      <c r="I108" s="286"/>
    </row>
    <row r="109" spans="1:9" hidden="1">
      <c r="A109" s="388"/>
      <c r="C109" s="586"/>
      <c r="D109" s="286"/>
      <c r="E109" s="286"/>
      <c r="F109" s="286"/>
      <c r="G109" s="286"/>
      <c r="H109" s="286"/>
      <c r="I109" s="286"/>
    </row>
    <row r="110" spans="1:9" hidden="1">
      <c r="A110" s="388"/>
      <c r="C110" s="586"/>
      <c r="D110" s="286"/>
      <c r="E110" s="286"/>
      <c r="F110" s="286"/>
      <c r="G110" s="286"/>
      <c r="H110" s="286"/>
      <c r="I110" s="286"/>
    </row>
    <row r="111" spans="1:9" hidden="1">
      <c r="A111" s="388"/>
      <c r="C111" s="586"/>
      <c r="D111" s="286"/>
      <c r="E111" s="286"/>
      <c r="F111" s="286"/>
      <c r="G111" s="286"/>
      <c r="H111" s="286"/>
      <c r="I111" s="286"/>
    </row>
    <row r="112" spans="1:9" hidden="1">
      <c r="A112" s="388"/>
      <c r="C112" s="586"/>
      <c r="D112" s="286"/>
      <c r="E112" s="286"/>
      <c r="F112" s="286"/>
      <c r="G112" s="286"/>
      <c r="H112" s="286"/>
      <c r="I112" s="286"/>
    </row>
    <row r="113" spans="1:9" hidden="1">
      <c r="A113" s="388"/>
      <c r="C113" s="586"/>
      <c r="D113" s="286"/>
      <c r="E113" s="286"/>
      <c r="F113" s="286"/>
      <c r="G113" s="286"/>
      <c r="H113" s="286"/>
      <c r="I113" s="286"/>
    </row>
    <row r="114" spans="1:9" hidden="1">
      <c r="A114" s="388"/>
      <c r="C114" s="586"/>
      <c r="D114" s="286"/>
      <c r="E114" s="286"/>
      <c r="F114" s="286"/>
      <c r="G114" s="286"/>
      <c r="H114" s="286"/>
      <c r="I114" s="286"/>
    </row>
    <row r="115" spans="1:9" hidden="1">
      <c r="A115" s="388"/>
      <c r="C115" s="586"/>
      <c r="D115" s="286"/>
      <c r="E115" s="286"/>
      <c r="F115" s="286"/>
      <c r="G115" s="286"/>
      <c r="H115" s="286"/>
      <c r="I115" s="286"/>
    </row>
    <row r="116" spans="1:9" hidden="1">
      <c r="A116" s="388"/>
      <c r="C116" s="586"/>
      <c r="D116" s="286"/>
      <c r="E116" s="286"/>
      <c r="F116" s="286"/>
      <c r="G116" s="286"/>
      <c r="H116" s="286"/>
      <c r="I116" s="286"/>
    </row>
    <row r="117" spans="1:9" hidden="1">
      <c r="A117" s="388"/>
      <c r="C117" s="586"/>
      <c r="D117" s="286"/>
      <c r="E117" s="286"/>
      <c r="F117" s="286"/>
      <c r="G117" s="286"/>
      <c r="H117" s="286"/>
      <c r="I117" s="286"/>
    </row>
    <row r="118" spans="1:9" hidden="1">
      <c r="A118" s="388"/>
      <c r="C118" s="586"/>
      <c r="D118" s="286"/>
      <c r="E118" s="286"/>
      <c r="F118" s="286"/>
      <c r="G118" s="286"/>
      <c r="H118" s="286"/>
      <c r="I118" s="286"/>
    </row>
    <row r="119" spans="1:9" hidden="1">
      <c r="A119" s="388"/>
      <c r="C119" s="586"/>
      <c r="D119" s="286"/>
      <c r="E119" s="286"/>
      <c r="F119" s="286"/>
      <c r="G119" s="286"/>
      <c r="H119" s="286"/>
      <c r="I119" s="286"/>
    </row>
    <row r="120" spans="1:9" hidden="1">
      <c r="A120" s="388"/>
    </row>
    <row r="121" spans="1:9" hidden="1">
      <c r="A121" s="388"/>
    </row>
    <row r="122" spans="1:9" hidden="1">
      <c r="A122" s="388"/>
    </row>
    <row r="123" spans="1:9" hidden="1">
      <c r="A123" s="388"/>
    </row>
    <row r="124" spans="1:9" hidden="1">
      <c r="A124" s="388"/>
    </row>
    <row r="125" spans="1:9" hidden="1">
      <c r="A125" s="388"/>
    </row>
    <row r="126" spans="1:9" hidden="1">
      <c r="A126" s="388"/>
    </row>
    <row r="127" spans="1:9" hidden="1">
      <c r="A127" s="388"/>
    </row>
    <row r="128" spans="1:9"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5">
    <mergeCell ref="A2:I2"/>
    <mergeCell ref="A3:I3"/>
    <mergeCell ref="A4:I4"/>
    <mergeCell ref="A5:I5"/>
    <mergeCell ref="B8:I8"/>
  </mergeCells>
  <pageMargins left="0.92" right="0.62" top="0.83" bottom="0.64" header="0.5" footer="0.5"/>
  <pageSetup scale="12" orientation="landscape"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V653"/>
  <sheetViews>
    <sheetView topLeftCell="A2" zoomScale="38" zoomScaleNormal="38" workbookViewId="0">
      <selection activeCell="A31" sqref="A31:XFD1048576"/>
    </sheetView>
  </sheetViews>
  <sheetFormatPr defaultColWidth="0" defaultRowHeight="12.75" zeroHeight="1"/>
  <cols>
    <col min="1" max="1" width="125.85546875" style="207" customWidth="1"/>
    <col min="2" max="2" width="20.140625" style="204" customWidth="1"/>
    <col min="3" max="3" width="22" style="204" customWidth="1"/>
    <col min="4" max="4" width="21.7109375" style="204" customWidth="1"/>
    <col min="5" max="5" width="22.28515625" style="204" customWidth="1"/>
    <col min="6" max="6" width="20.140625" style="204" customWidth="1"/>
    <col min="7" max="7" width="22.7109375" style="204" customWidth="1"/>
    <col min="8" max="8" width="21.7109375" style="204" customWidth="1"/>
    <col min="9" max="9" width="22.140625" style="204" customWidth="1"/>
    <col min="10" max="10" width="20.140625" style="204" customWidth="1"/>
    <col min="11" max="11" width="22.42578125" style="204" customWidth="1"/>
    <col min="12" max="12" width="21.7109375" style="204" customWidth="1"/>
    <col min="13" max="13" width="22.140625" style="204" customWidth="1"/>
    <col min="14" max="14" width="3.42578125" style="292" hidden="1"/>
    <col min="15" max="256" width="9.140625" style="204" hidden="1"/>
    <col min="257" max="257" width="125.85546875" style="204" hidden="1"/>
    <col min="258" max="258" width="20.140625" style="204" hidden="1"/>
    <col min="259" max="259" width="22" style="204" hidden="1"/>
    <col min="260" max="260" width="21.7109375" style="204" hidden="1"/>
    <col min="261" max="261" width="22.28515625" style="204" hidden="1"/>
    <col min="262" max="262" width="20.140625" style="204" hidden="1"/>
    <col min="263" max="263" width="22.7109375" style="204" hidden="1"/>
    <col min="264" max="264" width="21.7109375" style="204" hidden="1"/>
    <col min="265" max="265" width="22.140625" style="204" hidden="1"/>
    <col min="266" max="266" width="20.140625" style="204" hidden="1"/>
    <col min="267" max="267" width="22.42578125" style="204" hidden="1"/>
    <col min="268" max="268" width="21.7109375" style="204" hidden="1"/>
    <col min="269" max="269" width="22.140625" style="204" hidden="1"/>
    <col min="270" max="270" width="3.42578125" style="204" hidden="1"/>
    <col min="271" max="512" width="9.140625" style="204" hidden="1"/>
    <col min="513" max="513" width="125.85546875" style="204" hidden="1"/>
    <col min="514" max="514" width="20.140625" style="204" hidden="1"/>
    <col min="515" max="515" width="22" style="204" hidden="1"/>
    <col min="516" max="516" width="21.7109375" style="204" hidden="1"/>
    <col min="517" max="517" width="22.28515625" style="204" hidden="1"/>
    <col min="518" max="518" width="20.140625" style="204" hidden="1"/>
    <col min="519" max="519" width="22.7109375" style="204" hidden="1"/>
    <col min="520" max="520" width="21.7109375" style="204" hidden="1"/>
    <col min="521" max="521" width="22.140625" style="204" hidden="1"/>
    <col min="522" max="522" width="20.140625" style="204" hidden="1"/>
    <col min="523" max="523" width="22.42578125" style="204" hidden="1"/>
    <col min="524" max="524" width="21.7109375" style="204" hidden="1"/>
    <col min="525" max="525" width="22.140625" style="204" hidden="1"/>
    <col min="526" max="526" width="3.42578125" style="204" hidden="1"/>
    <col min="527" max="768" width="9.140625" style="204" hidden="1"/>
    <col min="769" max="769" width="125.85546875" style="204" hidden="1"/>
    <col min="770" max="770" width="20.140625" style="204" hidden="1"/>
    <col min="771" max="771" width="22" style="204" hidden="1"/>
    <col min="772" max="772" width="21.7109375" style="204" hidden="1"/>
    <col min="773" max="773" width="22.28515625" style="204" hidden="1"/>
    <col min="774" max="774" width="20.140625" style="204" hidden="1"/>
    <col min="775" max="775" width="22.7109375" style="204" hidden="1"/>
    <col min="776" max="776" width="21.7109375" style="204" hidden="1"/>
    <col min="777" max="777" width="22.140625" style="204" hidden="1"/>
    <col min="778" max="778" width="20.140625" style="204" hidden="1"/>
    <col min="779" max="779" width="22.42578125" style="204" hidden="1"/>
    <col min="780" max="780" width="21.7109375" style="204" hidden="1"/>
    <col min="781" max="781" width="22.140625" style="204" hidden="1"/>
    <col min="782" max="782" width="3.42578125" style="204" hidden="1"/>
    <col min="783" max="1024" width="9.140625" style="204" hidden="1"/>
    <col min="1025" max="1025" width="125.85546875" style="204" hidden="1"/>
    <col min="1026" max="1026" width="20.140625" style="204" hidden="1"/>
    <col min="1027" max="1027" width="22" style="204" hidden="1"/>
    <col min="1028" max="1028" width="21.7109375" style="204" hidden="1"/>
    <col min="1029" max="1029" width="22.28515625" style="204" hidden="1"/>
    <col min="1030" max="1030" width="20.140625" style="204" hidden="1"/>
    <col min="1031" max="1031" width="22.7109375" style="204" hidden="1"/>
    <col min="1032" max="1032" width="21.7109375" style="204" hidden="1"/>
    <col min="1033" max="1033" width="22.140625" style="204" hidden="1"/>
    <col min="1034" max="1034" width="20.140625" style="204" hidden="1"/>
    <col min="1035" max="1035" width="22.42578125" style="204" hidden="1"/>
    <col min="1036" max="1036" width="21.7109375" style="204" hidden="1"/>
    <col min="1037" max="1037" width="22.140625" style="204" hidden="1"/>
    <col min="1038" max="1038" width="3.42578125" style="204" hidden="1"/>
    <col min="1039" max="1280" width="9.140625" style="204" hidden="1"/>
    <col min="1281" max="1281" width="125.85546875" style="204" hidden="1"/>
    <col min="1282" max="1282" width="20.140625" style="204" hidden="1"/>
    <col min="1283" max="1283" width="22" style="204" hidden="1"/>
    <col min="1284" max="1284" width="21.7109375" style="204" hidden="1"/>
    <col min="1285" max="1285" width="22.28515625" style="204" hidden="1"/>
    <col min="1286" max="1286" width="20.140625" style="204" hidden="1"/>
    <col min="1287" max="1287" width="22.7109375" style="204" hidden="1"/>
    <col min="1288" max="1288" width="21.7109375" style="204" hidden="1"/>
    <col min="1289" max="1289" width="22.140625" style="204" hidden="1"/>
    <col min="1290" max="1290" width="20.140625" style="204" hidden="1"/>
    <col min="1291" max="1291" width="22.42578125" style="204" hidden="1"/>
    <col min="1292" max="1292" width="21.7109375" style="204" hidden="1"/>
    <col min="1293" max="1293" width="22.140625" style="204" hidden="1"/>
    <col min="1294" max="1294" width="3.42578125" style="204" hidden="1"/>
    <col min="1295" max="1536" width="9.140625" style="204" hidden="1"/>
    <col min="1537" max="1537" width="125.85546875" style="204" hidden="1"/>
    <col min="1538" max="1538" width="20.140625" style="204" hidden="1"/>
    <col min="1539" max="1539" width="22" style="204" hidden="1"/>
    <col min="1540" max="1540" width="21.7109375" style="204" hidden="1"/>
    <col min="1541" max="1541" width="22.28515625" style="204" hidden="1"/>
    <col min="1542" max="1542" width="20.140625" style="204" hidden="1"/>
    <col min="1543" max="1543" width="22.7109375" style="204" hidden="1"/>
    <col min="1544" max="1544" width="21.7109375" style="204" hidden="1"/>
    <col min="1545" max="1545" width="22.140625" style="204" hidden="1"/>
    <col min="1546" max="1546" width="20.140625" style="204" hidden="1"/>
    <col min="1547" max="1547" width="22.42578125" style="204" hidden="1"/>
    <col min="1548" max="1548" width="21.7109375" style="204" hidden="1"/>
    <col min="1549" max="1549" width="22.140625" style="204" hidden="1"/>
    <col min="1550" max="1550" width="3.42578125" style="204" hidden="1"/>
    <col min="1551" max="1792" width="9.140625" style="204" hidden="1"/>
    <col min="1793" max="1793" width="125.85546875" style="204" hidden="1"/>
    <col min="1794" max="1794" width="20.140625" style="204" hidden="1"/>
    <col min="1795" max="1795" width="22" style="204" hidden="1"/>
    <col min="1796" max="1796" width="21.7109375" style="204" hidden="1"/>
    <col min="1797" max="1797" width="22.28515625" style="204" hidden="1"/>
    <col min="1798" max="1798" width="20.140625" style="204" hidden="1"/>
    <col min="1799" max="1799" width="22.7109375" style="204" hidden="1"/>
    <col min="1800" max="1800" width="21.7109375" style="204" hidden="1"/>
    <col min="1801" max="1801" width="22.140625" style="204" hidden="1"/>
    <col min="1802" max="1802" width="20.140625" style="204" hidden="1"/>
    <col min="1803" max="1803" width="22.42578125" style="204" hidden="1"/>
    <col min="1804" max="1804" width="21.7109375" style="204" hidden="1"/>
    <col min="1805" max="1805" width="22.140625" style="204" hidden="1"/>
    <col min="1806" max="1806" width="3.42578125" style="204" hidden="1"/>
    <col min="1807" max="2048" width="9.140625" style="204" hidden="1"/>
    <col min="2049" max="2049" width="125.85546875" style="204" hidden="1"/>
    <col min="2050" max="2050" width="20.140625" style="204" hidden="1"/>
    <col min="2051" max="2051" width="22" style="204" hidden="1"/>
    <col min="2052" max="2052" width="21.7109375" style="204" hidden="1"/>
    <col min="2053" max="2053" width="22.28515625" style="204" hidden="1"/>
    <col min="2054" max="2054" width="20.140625" style="204" hidden="1"/>
    <col min="2055" max="2055" width="22.7109375" style="204" hidden="1"/>
    <col min="2056" max="2056" width="21.7109375" style="204" hidden="1"/>
    <col min="2057" max="2057" width="22.140625" style="204" hidden="1"/>
    <col min="2058" max="2058" width="20.140625" style="204" hidden="1"/>
    <col min="2059" max="2059" width="22.42578125" style="204" hidden="1"/>
    <col min="2060" max="2060" width="21.7109375" style="204" hidden="1"/>
    <col min="2061" max="2061" width="22.140625" style="204" hidden="1"/>
    <col min="2062" max="2062" width="3.42578125" style="204" hidden="1"/>
    <col min="2063" max="2304" width="9.140625" style="204" hidden="1"/>
    <col min="2305" max="2305" width="125.85546875" style="204" hidden="1"/>
    <col min="2306" max="2306" width="20.140625" style="204" hidden="1"/>
    <col min="2307" max="2307" width="22" style="204" hidden="1"/>
    <col min="2308" max="2308" width="21.7109375" style="204" hidden="1"/>
    <col min="2309" max="2309" width="22.28515625" style="204" hidden="1"/>
    <col min="2310" max="2310" width="20.140625" style="204" hidden="1"/>
    <col min="2311" max="2311" width="22.7109375" style="204" hidden="1"/>
    <col min="2312" max="2312" width="21.7109375" style="204" hidden="1"/>
    <col min="2313" max="2313" width="22.140625" style="204" hidden="1"/>
    <col min="2314" max="2314" width="20.140625" style="204" hidden="1"/>
    <col min="2315" max="2315" width="22.42578125" style="204" hidden="1"/>
    <col min="2316" max="2316" width="21.7109375" style="204" hidden="1"/>
    <col min="2317" max="2317" width="22.140625" style="204" hidden="1"/>
    <col min="2318" max="2318" width="3.42578125" style="204" hidden="1"/>
    <col min="2319" max="2560" width="9.140625" style="204" hidden="1"/>
    <col min="2561" max="2561" width="125.85546875" style="204" hidden="1"/>
    <col min="2562" max="2562" width="20.140625" style="204" hidden="1"/>
    <col min="2563" max="2563" width="22" style="204" hidden="1"/>
    <col min="2564" max="2564" width="21.7109375" style="204" hidden="1"/>
    <col min="2565" max="2565" width="22.28515625" style="204" hidden="1"/>
    <col min="2566" max="2566" width="20.140625" style="204" hidden="1"/>
    <col min="2567" max="2567" width="22.7109375" style="204" hidden="1"/>
    <col min="2568" max="2568" width="21.7109375" style="204" hidden="1"/>
    <col min="2569" max="2569" width="22.140625" style="204" hidden="1"/>
    <col min="2570" max="2570" width="20.140625" style="204" hidden="1"/>
    <col min="2571" max="2571" width="22.42578125" style="204" hidden="1"/>
    <col min="2572" max="2572" width="21.7109375" style="204" hidden="1"/>
    <col min="2573" max="2573" width="22.140625" style="204" hidden="1"/>
    <col min="2574" max="2574" width="3.42578125" style="204" hidden="1"/>
    <col min="2575" max="2816" width="9.140625" style="204" hidden="1"/>
    <col min="2817" max="2817" width="125.85546875" style="204" hidden="1"/>
    <col min="2818" max="2818" width="20.140625" style="204" hidden="1"/>
    <col min="2819" max="2819" width="22" style="204" hidden="1"/>
    <col min="2820" max="2820" width="21.7109375" style="204" hidden="1"/>
    <col min="2821" max="2821" width="22.28515625" style="204" hidden="1"/>
    <col min="2822" max="2822" width="20.140625" style="204" hidden="1"/>
    <col min="2823" max="2823" width="22.7109375" style="204" hidden="1"/>
    <col min="2824" max="2824" width="21.7109375" style="204" hidden="1"/>
    <col min="2825" max="2825" width="22.140625" style="204" hidden="1"/>
    <col min="2826" max="2826" width="20.140625" style="204" hidden="1"/>
    <col min="2827" max="2827" width="22.42578125" style="204" hidden="1"/>
    <col min="2828" max="2828" width="21.7109375" style="204" hidden="1"/>
    <col min="2829" max="2829" width="22.140625" style="204" hidden="1"/>
    <col min="2830" max="2830" width="3.42578125" style="204" hidden="1"/>
    <col min="2831" max="3072" width="9.140625" style="204" hidden="1"/>
    <col min="3073" max="3073" width="125.85546875" style="204" hidden="1"/>
    <col min="3074" max="3074" width="20.140625" style="204" hidden="1"/>
    <col min="3075" max="3075" width="22" style="204" hidden="1"/>
    <col min="3076" max="3076" width="21.7109375" style="204" hidden="1"/>
    <col min="3077" max="3077" width="22.28515625" style="204" hidden="1"/>
    <col min="3078" max="3078" width="20.140625" style="204" hidden="1"/>
    <col min="3079" max="3079" width="22.7109375" style="204" hidden="1"/>
    <col min="3080" max="3080" width="21.7109375" style="204" hidden="1"/>
    <col min="3081" max="3081" width="22.140625" style="204" hidden="1"/>
    <col min="3082" max="3082" width="20.140625" style="204" hidden="1"/>
    <col min="3083" max="3083" width="22.42578125" style="204" hidden="1"/>
    <col min="3084" max="3084" width="21.7109375" style="204" hidden="1"/>
    <col min="3085" max="3085" width="22.140625" style="204" hidden="1"/>
    <col min="3086" max="3086" width="3.42578125" style="204" hidden="1"/>
    <col min="3087" max="3328" width="9.140625" style="204" hidden="1"/>
    <col min="3329" max="3329" width="125.85546875" style="204" hidden="1"/>
    <col min="3330" max="3330" width="20.140625" style="204" hidden="1"/>
    <col min="3331" max="3331" width="22" style="204" hidden="1"/>
    <col min="3332" max="3332" width="21.7109375" style="204" hidden="1"/>
    <col min="3333" max="3333" width="22.28515625" style="204" hidden="1"/>
    <col min="3334" max="3334" width="20.140625" style="204" hidden="1"/>
    <col min="3335" max="3335" width="22.7109375" style="204" hidden="1"/>
    <col min="3336" max="3336" width="21.7109375" style="204" hidden="1"/>
    <col min="3337" max="3337" width="22.140625" style="204" hidden="1"/>
    <col min="3338" max="3338" width="20.140625" style="204" hidden="1"/>
    <col min="3339" max="3339" width="22.42578125" style="204" hidden="1"/>
    <col min="3340" max="3340" width="21.7109375" style="204" hidden="1"/>
    <col min="3341" max="3341" width="22.140625" style="204" hidden="1"/>
    <col min="3342" max="3342" width="3.42578125" style="204" hidden="1"/>
    <col min="3343" max="3584" width="9.140625" style="204" hidden="1"/>
    <col min="3585" max="3585" width="125.85546875" style="204" hidden="1"/>
    <col min="3586" max="3586" width="20.140625" style="204" hidden="1"/>
    <col min="3587" max="3587" width="22" style="204" hidden="1"/>
    <col min="3588" max="3588" width="21.7109375" style="204" hidden="1"/>
    <col min="3589" max="3589" width="22.28515625" style="204" hidden="1"/>
    <col min="3590" max="3590" width="20.140625" style="204" hidden="1"/>
    <col min="3591" max="3591" width="22.7109375" style="204" hidden="1"/>
    <col min="3592" max="3592" width="21.7109375" style="204" hidden="1"/>
    <col min="3593" max="3593" width="22.140625" style="204" hidden="1"/>
    <col min="3594" max="3594" width="20.140625" style="204" hidden="1"/>
    <col min="3595" max="3595" width="22.42578125" style="204" hidden="1"/>
    <col min="3596" max="3596" width="21.7109375" style="204" hidden="1"/>
    <col min="3597" max="3597" width="22.140625" style="204" hidden="1"/>
    <col min="3598" max="3598" width="3.42578125" style="204" hidden="1"/>
    <col min="3599" max="3840" width="9.140625" style="204" hidden="1"/>
    <col min="3841" max="3841" width="125.85546875" style="204" hidden="1"/>
    <col min="3842" max="3842" width="20.140625" style="204" hidden="1"/>
    <col min="3843" max="3843" width="22" style="204" hidden="1"/>
    <col min="3844" max="3844" width="21.7109375" style="204" hidden="1"/>
    <col min="3845" max="3845" width="22.28515625" style="204" hidden="1"/>
    <col min="3846" max="3846" width="20.140625" style="204" hidden="1"/>
    <col min="3847" max="3847" width="22.7109375" style="204" hidden="1"/>
    <col min="3848" max="3848" width="21.7109375" style="204" hidden="1"/>
    <col min="3849" max="3849" width="22.140625" style="204" hidden="1"/>
    <col min="3850" max="3850" width="20.140625" style="204" hidden="1"/>
    <col min="3851" max="3851" width="22.42578125" style="204" hidden="1"/>
    <col min="3852" max="3852" width="21.7109375" style="204" hidden="1"/>
    <col min="3853" max="3853" width="22.140625" style="204" hidden="1"/>
    <col min="3854" max="3854" width="3.42578125" style="204" hidden="1"/>
    <col min="3855" max="4096" width="9.140625" style="204" hidden="1"/>
    <col min="4097" max="4097" width="125.85546875" style="204" hidden="1"/>
    <col min="4098" max="4098" width="20.140625" style="204" hidden="1"/>
    <col min="4099" max="4099" width="22" style="204" hidden="1"/>
    <col min="4100" max="4100" width="21.7109375" style="204" hidden="1"/>
    <col min="4101" max="4101" width="22.28515625" style="204" hidden="1"/>
    <col min="4102" max="4102" width="20.140625" style="204" hidden="1"/>
    <col min="4103" max="4103" width="22.7109375" style="204" hidden="1"/>
    <col min="4104" max="4104" width="21.7109375" style="204" hidden="1"/>
    <col min="4105" max="4105" width="22.140625" style="204" hidden="1"/>
    <col min="4106" max="4106" width="20.140625" style="204" hidden="1"/>
    <col min="4107" max="4107" width="22.42578125" style="204" hidden="1"/>
    <col min="4108" max="4108" width="21.7109375" style="204" hidden="1"/>
    <col min="4109" max="4109" width="22.140625" style="204" hidden="1"/>
    <col min="4110" max="4110" width="3.42578125" style="204" hidden="1"/>
    <col min="4111" max="4352" width="9.140625" style="204" hidden="1"/>
    <col min="4353" max="4353" width="125.85546875" style="204" hidden="1"/>
    <col min="4354" max="4354" width="20.140625" style="204" hidden="1"/>
    <col min="4355" max="4355" width="22" style="204" hidden="1"/>
    <col min="4356" max="4356" width="21.7109375" style="204" hidden="1"/>
    <col min="4357" max="4357" width="22.28515625" style="204" hidden="1"/>
    <col min="4358" max="4358" width="20.140625" style="204" hidden="1"/>
    <col min="4359" max="4359" width="22.7109375" style="204" hidden="1"/>
    <col min="4360" max="4360" width="21.7109375" style="204" hidden="1"/>
    <col min="4361" max="4361" width="22.140625" style="204" hidden="1"/>
    <col min="4362" max="4362" width="20.140625" style="204" hidden="1"/>
    <col min="4363" max="4363" width="22.42578125" style="204" hidden="1"/>
    <col min="4364" max="4364" width="21.7109375" style="204" hidden="1"/>
    <col min="4365" max="4365" width="22.140625" style="204" hidden="1"/>
    <col min="4366" max="4366" width="3.42578125" style="204" hidden="1"/>
    <col min="4367" max="4608" width="9.140625" style="204" hidden="1"/>
    <col min="4609" max="4609" width="125.85546875" style="204" hidden="1"/>
    <col min="4610" max="4610" width="20.140625" style="204" hidden="1"/>
    <col min="4611" max="4611" width="22" style="204" hidden="1"/>
    <col min="4612" max="4612" width="21.7109375" style="204" hidden="1"/>
    <col min="4613" max="4613" width="22.28515625" style="204" hidden="1"/>
    <col min="4614" max="4614" width="20.140625" style="204" hidden="1"/>
    <col min="4615" max="4615" width="22.7109375" style="204" hidden="1"/>
    <col min="4616" max="4616" width="21.7109375" style="204" hidden="1"/>
    <col min="4617" max="4617" width="22.140625" style="204" hidden="1"/>
    <col min="4618" max="4618" width="20.140625" style="204" hidden="1"/>
    <col min="4619" max="4619" width="22.42578125" style="204" hidden="1"/>
    <col min="4620" max="4620" width="21.7109375" style="204" hidden="1"/>
    <col min="4621" max="4621" width="22.140625" style="204" hidden="1"/>
    <col min="4622" max="4622" width="3.42578125" style="204" hidden="1"/>
    <col min="4623" max="4864" width="9.140625" style="204" hidden="1"/>
    <col min="4865" max="4865" width="125.85546875" style="204" hidden="1"/>
    <col min="4866" max="4866" width="20.140625" style="204" hidden="1"/>
    <col min="4867" max="4867" width="22" style="204" hidden="1"/>
    <col min="4868" max="4868" width="21.7109375" style="204" hidden="1"/>
    <col min="4869" max="4869" width="22.28515625" style="204" hidden="1"/>
    <col min="4870" max="4870" width="20.140625" style="204" hidden="1"/>
    <col min="4871" max="4871" width="22.7109375" style="204" hidden="1"/>
    <col min="4872" max="4872" width="21.7109375" style="204" hidden="1"/>
    <col min="4873" max="4873" width="22.140625" style="204" hidden="1"/>
    <col min="4874" max="4874" width="20.140625" style="204" hidden="1"/>
    <col min="4875" max="4875" width="22.42578125" style="204" hidden="1"/>
    <col min="4876" max="4876" width="21.7109375" style="204" hidden="1"/>
    <col min="4877" max="4877" width="22.140625" style="204" hidden="1"/>
    <col min="4878" max="4878" width="3.42578125" style="204" hidden="1"/>
    <col min="4879" max="5120" width="9.140625" style="204" hidden="1"/>
    <col min="5121" max="5121" width="125.85546875" style="204" hidden="1"/>
    <col min="5122" max="5122" width="20.140625" style="204" hidden="1"/>
    <col min="5123" max="5123" width="22" style="204" hidden="1"/>
    <col min="5124" max="5124" width="21.7109375" style="204" hidden="1"/>
    <col min="5125" max="5125" width="22.28515625" style="204" hidden="1"/>
    <col min="5126" max="5126" width="20.140625" style="204" hidden="1"/>
    <col min="5127" max="5127" width="22.7109375" style="204" hidden="1"/>
    <col min="5128" max="5128" width="21.7109375" style="204" hidden="1"/>
    <col min="5129" max="5129" width="22.140625" style="204" hidden="1"/>
    <col min="5130" max="5130" width="20.140625" style="204" hidden="1"/>
    <col min="5131" max="5131" width="22.42578125" style="204" hidden="1"/>
    <col min="5132" max="5132" width="21.7109375" style="204" hidden="1"/>
    <col min="5133" max="5133" width="22.140625" style="204" hidden="1"/>
    <col min="5134" max="5134" width="3.42578125" style="204" hidden="1"/>
    <col min="5135" max="5376" width="9.140625" style="204" hidden="1"/>
    <col min="5377" max="5377" width="125.85546875" style="204" hidden="1"/>
    <col min="5378" max="5378" width="20.140625" style="204" hidden="1"/>
    <col min="5379" max="5379" width="22" style="204" hidden="1"/>
    <col min="5380" max="5380" width="21.7109375" style="204" hidden="1"/>
    <col min="5381" max="5381" width="22.28515625" style="204" hidden="1"/>
    <col min="5382" max="5382" width="20.140625" style="204" hidden="1"/>
    <col min="5383" max="5383" width="22.7109375" style="204" hidden="1"/>
    <col min="5384" max="5384" width="21.7109375" style="204" hidden="1"/>
    <col min="5385" max="5385" width="22.140625" style="204" hidden="1"/>
    <col min="5386" max="5386" width="20.140625" style="204" hidden="1"/>
    <col min="5387" max="5387" width="22.42578125" style="204" hidden="1"/>
    <col min="5388" max="5388" width="21.7109375" style="204" hidden="1"/>
    <col min="5389" max="5389" width="22.140625" style="204" hidden="1"/>
    <col min="5390" max="5390" width="3.42578125" style="204" hidden="1"/>
    <col min="5391" max="5632" width="9.140625" style="204" hidden="1"/>
    <col min="5633" max="5633" width="125.85546875" style="204" hidden="1"/>
    <col min="5634" max="5634" width="20.140625" style="204" hidden="1"/>
    <col min="5635" max="5635" width="22" style="204" hidden="1"/>
    <col min="5636" max="5636" width="21.7109375" style="204" hidden="1"/>
    <col min="5637" max="5637" width="22.28515625" style="204" hidden="1"/>
    <col min="5638" max="5638" width="20.140625" style="204" hidden="1"/>
    <col min="5639" max="5639" width="22.7109375" style="204" hidden="1"/>
    <col min="5640" max="5640" width="21.7109375" style="204" hidden="1"/>
    <col min="5641" max="5641" width="22.140625" style="204" hidden="1"/>
    <col min="5642" max="5642" width="20.140625" style="204" hidden="1"/>
    <col min="5643" max="5643" width="22.42578125" style="204" hidden="1"/>
    <col min="5644" max="5644" width="21.7109375" style="204" hidden="1"/>
    <col min="5645" max="5645" width="22.140625" style="204" hidden="1"/>
    <col min="5646" max="5646" width="3.42578125" style="204" hidden="1"/>
    <col min="5647" max="5888" width="9.140625" style="204" hidden="1"/>
    <col min="5889" max="5889" width="125.85546875" style="204" hidden="1"/>
    <col min="5890" max="5890" width="20.140625" style="204" hidden="1"/>
    <col min="5891" max="5891" width="22" style="204" hidden="1"/>
    <col min="5892" max="5892" width="21.7109375" style="204" hidden="1"/>
    <col min="5893" max="5893" width="22.28515625" style="204" hidden="1"/>
    <col min="5894" max="5894" width="20.140625" style="204" hidden="1"/>
    <col min="5895" max="5895" width="22.7109375" style="204" hidden="1"/>
    <col min="5896" max="5896" width="21.7109375" style="204" hidden="1"/>
    <col min="5897" max="5897" width="22.140625" style="204" hidden="1"/>
    <col min="5898" max="5898" width="20.140625" style="204" hidden="1"/>
    <col min="5899" max="5899" width="22.42578125" style="204" hidden="1"/>
    <col min="5900" max="5900" width="21.7109375" style="204" hidden="1"/>
    <col min="5901" max="5901" width="22.140625" style="204" hidden="1"/>
    <col min="5902" max="5902" width="3.42578125" style="204" hidden="1"/>
    <col min="5903" max="6144" width="9.140625" style="204" hidden="1"/>
    <col min="6145" max="6145" width="125.85546875" style="204" hidden="1"/>
    <col min="6146" max="6146" width="20.140625" style="204" hidden="1"/>
    <col min="6147" max="6147" width="22" style="204" hidden="1"/>
    <col min="6148" max="6148" width="21.7109375" style="204" hidden="1"/>
    <col min="6149" max="6149" width="22.28515625" style="204" hidden="1"/>
    <col min="6150" max="6150" width="20.140625" style="204" hidden="1"/>
    <col min="6151" max="6151" width="22.7109375" style="204" hidden="1"/>
    <col min="6152" max="6152" width="21.7109375" style="204" hidden="1"/>
    <col min="6153" max="6153" width="22.140625" style="204" hidden="1"/>
    <col min="6154" max="6154" width="20.140625" style="204" hidden="1"/>
    <col min="6155" max="6155" width="22.42578125" style="204" hidden="1"/>
    <col min="6156" max="6156" width="21.7109375" style="204" hidden="1"/>
    <col min="6157" max="6157" width="22.140625" style="204" hidden="1"/>
    <col min="6158" max="6158" width="3.42578125" style="204" hidden="1"/>
    <col min="6159" max="6400" width="9.140625" style="204" hidden="1"/>
    <col min="6401" max="6401" width="125.85546875" style="204" hidden="1"/>
    <col min="6402" max="6402" width="20.140625" style="204" hidden="1"/>
    <col min="6403" max="6403" width="22" style="204" hidden="1"/>
    <col min="6404" max="6404" width="21.7109375" style="204" hidden="1"/>
    <col min="6405" max="6405" width="22.28515625" style="204" hidden="1"/>
    <col min="6406" max="6406" width="20.140625" style="204" hidden="1"/>
    <col min="6407" max="6407" width="22.7109375" style="204" hidden="1"/>
    <col min="6408" max="6408" width="21.7109375" style="204" hidden="1"/>
    <col min="6409" max="6409" width="22.140625" style="204" hidden="1"/>
    <col min="6410" max="6410" width="20.140625" style="204" hidden="1"/>
    <col min="6411" max="6411" width="22.42578125" style="204" hidden="1"/>
    <col min="6412" max="6412" width="21.7109375" style="204" hidden="1"/>
    <col min="6413" max="6413" width="22.140625" style="204" hidden="1"/>
    <col min="6414" max="6414" width="3.42578125" style="204" hidden="1"/>
    <col min="6415" max="6656" width="9.140625" style="204" hidden="1"/>
    <col min="6657" max="6657" width="125.85546875" style="204" hidden="1"/>
    <col min="6658" max="6658" width="20.140625" style="204" hidden="1"/>
    <col min="6659" max="6659" width="22" style="204" hidden="1"/>
    <col min="6660" max="6660" width="21.7109375" style="204" hidden="1"/>
    <col min="6661" max="6661" width="22.28515625" style="204" hidden="1"/>
    <col min="6662" max="6662" width="20.140625" style="204" hidden="1"/>
    <col min="6663" max="6663" width="22.7109375" style="204" hidden="1"/>
    <col min="6664" max="6664" width="21.7109375" style="204" hidden="1"/>
    <col min="6665" max="6665" width="22.140625" style="204" hidden="1"/>
    <col min="6666" max="6666" width="20.140625" style="204" hidden="1"/>
    <col min="6667" max="6667" width="22.42578125" style="204" hidden="1"/>
    <col min="6668" max="6668" width="21.7109375" style="204" hidden="1"/>
    <col min="6669" max="6669" width="22.140625" style="204" hidden="1"/>
    <col min="6670" max="6670" width="3.42578125" style="204" hidden="1"/>
    <col min="6671" max="6912" width="9.140625" style="204" hidden="1"/>
    <col min="6913" max="6913" width="125.85546875" style="204" hidden="1"/>
    <col min="6914" max="6914" width="20.140625" style="204" hidden="1"/>
    <col min="6915" max="6915" width="22" style="204" hidden="1"/>
    <col min="6916" max="6916" width="21.7109375" style="204" hidden="1"/>
    <col min="6917" max="6917" width="22.28515625" style="204" hidden="1"/>
    <col min="6918" max="6918" width="20.140625" style="204" hidden="1"/>
    <col min="6919" max="6919" width="22.7109375" style="204" hidden="1"/>
    <col min="6920" max="6920" width="21.7109375" style="204" hidden="1"/>
    <col min="6921" max="6921" width="22.140625" style="204" hidden="1"/>
    <col min="6922" max="6922" width="20.140625" style="204" hidden="1"/>
    <col min="6923" max="6923" width="22.42578125" style="204" hidden="1"/>
    <col min="6924" max="6924" width="21.7109375" style="204" hidden="1"/>
    <col min="6925" max="6925" width="22.140625" style="204" hidden="1"/>
    <col min="6926" max="6926" width="3.42578125" style="204" hidden="1"/>
    <col min="6927" max="7168" width="9.140625" style="204" hidden="1"/>
    <col min="7169" max="7169" width="125.85546875" style="204" hidden="1"/>
    <col min="7170" max="7170" width="20.140625" style="204" hidden="1"/>
    <col min="7171" max="7171" width="22" style="204" hidden="1"/>
    <col min="7172" max="7172" width="21.7109375" style="204" hidden="1"/>
    <col min="7173" max="7173" width="22.28515625" style="204" hidden="1"/>
    <col min="7174" max="7174" width="20.140625" style="204" hidden="1"/>
    <col min="7175" max="7175" width="22.7109375" style="204" hidden="1"/>
    <col min="7176" max="7176" width="21.7109375" style="204" hidden="1"/>
    <col min="7177" max="7177" width="22.140625" style="204" hidden="1"/>
    <col min="7178" max="7178" width="20.140625" style="204" hidden="1"/>
    <col min="7179" max="7179" width="22.42578125" style="204" hidden="1"/>
    <col min="7180" max="7180" width="21.7109375" style="204" hidden="1"/>
    <col min="7181" max="7181" width="22.140625" style="204" hidden="1"/>
    <col min="7182" max="7182" width="3.42578125" style="204" hidden="1"/>
    <col min="7183" max="7424" width="9.140625" style="204" hidden="1"/>
    <col min="7425" max="7425" width="125.85546875" style="204" hidden="1"/>
    <col min="7426" max="7426" width="20.140625" style="204" hidden="1"/>
    <col min="7427" max="7427" width="22" style="204" hidden="1"/>
    <col min="7428" max="7428" width="21.7109375" style="204" hidden="1"/>
    <col min="7429" max="7429" width="22.28515625" style="204" hidden="1"/>
    <col min="7430" max="7430" width="20.140625" style="204" hidden="1"/>
    <col min="7431" max="7431" width="22.7109375" style="204" hidden="1"/>
    <col min="7432" max="7432" width="21.7109375" style="204" hidden="1"/>
    <col min="7433" max="7433" width="22.140625" style="204" hidden="1"/>
    <col min="7434" max="7434" width="20.140625" style="204" hidden="1"/>
    <col min="7435" max="7435" width="22.42578125" style="204" hidden="1"/>
    <col min="7436" max="7436" width="21.7109375" style="204" hidden="1"/>
    <col min="7437" max="7437" width="22.140625" style="204" hidden="1"/>
    <col min="7438" max="7438" width="3.42578125" style="204" hidden="1"/>
    <col min="7439" max="7680" width="9.140625" style="204" hidden="1"/>
    <col min="7681" max="7681" width="125.85546875" style="204" hidden="1"/>
    <col min="7682" max="7682" width="20.140625" style="204" hidden="1"/>
    <col min="7683" max="7683" width="22" style="204" hidden="1"/>
    <col min="7684" max="7684" width="21.7109375" style="204" hidden="1"/>
    <col min="7685" max="7685" width="22.28515625" style="204" hidden="1"/>
    <col min="7686" max="7686" width="20.140625" style="204" hidden="1"/>
    <col min="7687" max="7687" width="22.7109375" style="204" hidden="1"/>
    <col min="7688" max="7688" width="21.7109375" style="204" hidden="1"/>
    <col min="7689" max="7689" width="22.140625" style="204" hidden="1"/>
    <col min="7690" max="7690" width="20.140625" style="204" hidden="1"/>
    <col min="7691" max="7691" width="22.42578125" style="204" hidden="1"/>
    <col min="7692" max="7692" width="21.7109375" style="204" hidden="1"/>
    <col min="7693" max="7693" width="22.140625" style="204" hidden="1"/>
    <col min="7694" max="7694" width="3.42578125" style="204" hidden="1"/>
    <col min="7695" max="7936" width="9.140625" style="204" hidden="1"/>
    <col min="7937" max="7937" width="125.85546875" style="204" hidden="1"/>
    <col min="7938" max="7938" width="20.140625" style="204" hidden="1"/>
    <col min="7939" max="7939" width="22" style="204" hidden="1"/>
    <col min="7940" max="7940" width="21.7109375" style="204" hidden="1"/>
    <col min="7941" max="7941" width="22.28515625" style="204" hidden="1"/>
    <col min="7942" max="7942" width="20.140625" style="204" hidden="1"/>
    <col min="7943" max="7943" width="22.7109375" style="204" hidden="1"/>
    <col min="7944" max="7944" width="21.7109375" style="204" hidden="1"/>
    <col min="7945" max="7945" width="22.140625" style="204" hidden="1"/>
    <col min="7946" max="7946" width="20.140625" style="204" hidden="1"/>
    <col min="7947" max="7947" width="22.42578125" style="204" hidden="1"/>
    <col min="7948" max="7948" width="21.7109375" style="204" hidden="1"/>
    <col min="7949" max="7949" width="22.140625" style="204" hidden="1"/>
    <col min="7950" max="7950" width="3.42578125" style="204" hidden="1"/>
    <col min="7951" max="8192" width="9.140625" style="204" hidden="1"/>
    <col min="8193" max="8193" width="125.85546875" style="204" hidden="1"/>
    <col min="8194" max="8194" width="20.140625" style="204" hidden="1"/>
    <col min="8195" max="8195" width="22" style="204" hidden="1"/>
    <col min="8196" max="8196" width="21.7109375" style="204" hidden="1"/>
    <col min="8197" max="8197" width="22.28515625" style="204" hidden="1"/>
    <col min="8198" max="8198" width="20.140625" style="204" hidden="1"/>
    <col min="8199" max="8199" width="22.7109375" style="204" hidden="1"/>
    <col min="8200" max="8200" width="21.7109375" style="204" hidden="1"/>
    <col min="8201" max="8201" width="22.140625" style="204" hidden="1"/>
    <col min="8202" max="8202" width="20.140625" style="204" hidden="1"/>
    <col min="8203" max="8203" width="22.42578125" style="204" hidden="1"/>
    <col min="8204" max="8204" width="21.7109375" style="204" hidden="1"/>
    <col min="8205" max="8205" width="22.140625" style="204" hidden="1"/>
    <col min="8206" max="8206" width="3.42578125" style="204" hidden="1"/>
    <col min="8207" max="8448" width="9.140625" style="204" hidden="1"/>
    <col min="8449" max="8449" width="125.85546875" style="204" hidden="1"/>
    <col min="8450" max="8450" width="20.140625" style="204" hidden="1"/>
    <col min="8451" max="8451" width="22" style="204" hidden="1"/>
    <col min="8452" max="8452" width="21.7109375" style="204" hidden="1"/>
    <col min="8453" max="8453" width="22.28515625" style="204" hidden="1"/>
    <col min="8454" max="8454" width="20.140625" style="204" hidden="1"/>
    <col min="8455" max="8455" width="22.7109375" style="204" hidden="1"/>
    <col min="8456" max="8456" width="21.7109375" style="204" hidden="1"/>
    <col min="8457" max="8457" width="22.140625" style="204" hidden="1"/>
    <col min="8458" max="8458" width="20.140625" style="204" hidden="1"/>
    <col min="8459" max="8459" width="22.42578125" style="204" hidden="1"/>
    <col min="8460" max="8460" width="21.7109375" style="204" hidden="1"/>
    <col min="8461" max="8461" width="22.140625" style="204" hidden="1"/>
    <col min="8462" max="8462" width="3.42578125" style="204" hidden="1"/>
    <col min="8463" max="8704" width="9.140625" style="204" hidden="1"/>
    <col min="8705" max="8705" width="125.85546875" style="204" hidden="1"/>
    <col min="8706" max="8706" width="20.140625" style="204" hidden="1"/>
    <col min="8707" max="8707" width="22" style="204" hidden="1"/>
    <col min="8708" max="8708" width="21.7109375" style="204" hidden="1"/>
    <col min="8709" max="8709" width="22.28515625" style="204" hidden="1"/>
    <col min="8710" max="8710" width="20.140625" style="204" hidden="1"/>
    <col min="8711" max="8711" width="22.7109375" style="204" hidden="1"/>
    <col min="8712" max="8712" width="21.7109375" style="204" hidden="1"/>
    <col min="8713" max="8713" width="22.140625" style="204" hidden="1"/>
    <col min="8714" max="8714" width="20.140625" style="204" hidden="1"/>
    <col min="8715" max="8715" width="22.42578125" style="204" hidden="1"/>
    <col min="8716" max="8716" width="21.7109375" style="204" hidden="1"/>
    <col min="8717" max="8717" width="22.140625" style="204" hidden="1"/>
    <col min="8718" max="8718" width="3.42578125" style="204" hidden="1"/>
    <col min="8719" max="8960" width="9.140625" style="204" hidden="1"/>
    <col min="8961" max="8961" width="125.85546875" style="204" hidden="1"/>
    <col min="8962" max="8962" width="20.140625" style="204" hidden="1"/>
    <col min="8963" max="8963" width="22" style="204" hidden="1"/>
    <col min="8964" max="8964" width="21.7109375" style="204" hidden="1"/>
    <col min="8965" max="8965" width="22.28515625" style="204" hidden="1"/>
    <col min="8966" max="8966" width="20.140625" style="204" hidden="1"/>
    <col min="8967" max="8967" width="22.7109375" style="204" hidden="1"/>
    <col min="8968" max="8968" width="21.7109375" style="204" hidden="1"/>
    <col min="8969" max="8969" width="22.140625" style="204" hidden="1"/>
    <col min="8970" max="8970" width="20.140625" style="204" hidden="1"/>
    <col min="8971" max="8971" width="22.42578125" style="204" hidden="1"/>
    <col min="8972" max="8972" width="21.7109375" style="204" hidden="1"/>
    <col min="8973" max="8973" width="22.140625" style="204" hidden="1"/>
    <col min="8974" max="8974" width="3.42578125" style="204" hidden="1"/>
    <col min="8975" max="9216" width="9.140625" style="204" hidden="1"/>
    <col min="9217" max="9217" width="125.85546875" style="204" hidden="1"/>
    <col min="9218" max="9218" width="20.140625" style="204" hidden="1"/>
    <col min="9219" max="9219" width="22" style="204" hidden="1"/>
    <col min="9220" max="9220" width="21.7109375" style="204" hidden="1"/>
    <col min="9221" max="9221" width="22.28515625" style="204" hidden="1"/>
    <col min="9222" max="9222" width="20.140625" style="204" hidden="1"/>
    <col min="9223" max="9223" width="22.7109375" style="204" hidden="1"/>
    <col min="9224" max="9224" width="21.7109375" style="204" hidden="1"/>
    <col min="9225" max="9225" width="22.140625" style="204" hidden="1"/>
    <col min="9226" max="9226" width="20.140625" style="204" hidden="1"/>
    <col min="9227" max="9227" width="22.42578125" style="204" hidden="1"/>
    <col min="9228" max="9228" width="21.7109375" style="204" hidden="1"/>
    <col min="9229" max="9229" width="22.140625" style="204" hidden="1"/>
    <col min="9230" max="9230" width="3.42578125" style="204" hidden="1"/>
    <col min="9231" max="9472" width="9.140625" style="204" hidden="1"/>
    <col min="9473" max="9473" width="125.85546875" style="204" hidden="1"/>
    <col min="9474" max="9474" width="20.140625" style="204" hidden="1"/>
    <col min="9475" max="9475" width="22" style="204" hidden="1"/>
    <col min="9476" max="9476" width="21.7109375" style="204" hidden="1"/>
    <col min="9477" max="9477" width="22.28515625" style="204" hidden="1"/>
    <col min="9478" max="9478" width="20.140625" style="204" hidden="1"/>
    <col min="9479" max="9479" width="22.7109375" style="204" hidden="1"/>
    <col min="9480" max="9480" width="21.7109375" style="204" hidden="1"/>
    <col min="9481" max="9481" width="22.140625" style="204" hidden="1"/>
    <col min="9482" max="9482" width="20.140625" style="204" hidden="1"/>
    <col min="9483" max="9483" width="22.42578125" style="204" hidden="1"/>
    <col min="9484" max="9484" width="21.7109375" style="204" hidden="1"/>
    <col min="9485" max="9485" width="22.140625" style="204" hidden="1"/>
    <col min="9486" max="9486" width="3.42578125" style="204" hidden="1"/>
    <col min="9487" max="9728" width="9.140625" style="204" hidden="1"/>
    <col min="9729" max="9729" width="125.85546875" style="204" hidden="1"/>
    <col min="9730" max="9730" width="20.140625" style="204" hidden="1"/>
    <col min="9731" max="9731" width="22" style="204" hidden="1"/>
    <col min="9732" max="9732" width="21.7109375" style="204" hidden="1"/>
    <col min="9733" max="9733" width="22.28515625" style="204" hidden="1"/>
    <col min="9734" max="9734" width="20.140625" style="204" hidden="1"/>
    <col min="9735" max="9735" width="22.7109375" style="204" hidden="1"/>
    <col min="9736" max="9736" width="21.7109375" style="204" hidden="1"/>
    <col min="9737" max="9737" width="22.140625" style="204" hidden="1"/>
    <col min="9738" max="9738" width="20.140625" style="204" hidden="1"/>
    <col min="9739" max="9739" width="22.42578125" style="204" hidden="1"/>
    <col min="9740" max="9740" width="21.7109375" style="204" hidden="1"/>
    <col min="9741" max="9741" width="22.140625" style="204" hidden="1"/>
    <col min="9742" max="9742" width="3.42578125" style="204" hidden="1"/>
    <col min="9743" max="9984" width="9.140625" style="204" hidden="1"/>
    <col min="9985" max="9985" width="125.85546875" style="204" hidden="1"/>
    <col min="9986" max="9986" width="20.140625" style="204" hidden="1"/>
    <col min="9987" max="9987" width="22" style="204" hidden="1"/>
    <col min="9988" max="9988" width="21.7109375" style="204" hidden="1"/>
    <col min="9989" max="9989" width="22.28515625" style="204" hidden="1"/>
    <col min="9990" max="9990" width="20.140625" style="204" hidden="1"/>
    <col min="9991" max="9991" width="22.7109375" style="204" hidden="1"/>
    <col min="9992" max="9992" width="21.7109375" style="204" hidden="1"/>
    <col min="9993" max="9993" width="22.140625" style="204" hidden="1"/>
    <col min="9994" max="9994" width="20.140625" style="204" hidden="1"/>
    <col min="9995" max="9995" width="22.42578125" style="204" hidden="1"/>
    <col min="9996" max="9996" width="21.7109375" style="204" hidden="1"/>
    <col min="9997" max="9997" width="22.140625" style="204" hidden="1"/>
    <col min="9998" max="9998" width="3.42578125" style="204" hidden="1"/>
    <col min="9999" max="10240" width="9.140625" style="204" hidden="1"/>
    <col min="10241" max="10241" width="125.85546875" style="204" hidden="1"/>
    <col min="10242" max="10242" width="20.140625" style="204" hidden="1"/>
    <col min="10243" max="10243" width="22" style="204" hidden="1"/>
    <col min="10244" max="10244" width="21.7109375" style="204" hidden="1"/>
    <col min="10245" max="10245" width="22.28515625" style="204" hidden="1"/>
    <col min="10246" max="10246" width="20.140625" style="204" hidden="1"/>
    <col min="10247" max="10247" width="22.7109375" style="204" hidden="1"/>
    <col min="10248" max="10248" width="21.7109375" style="204" hidden="1"/>
    <col min="10249" max="10249" width="22.140625" style="204" hidden="1"/>
    <col min="10250" max="10250" width="20.140625" style="204" hidden="1"/>
    <col min="10251" max="10251" width="22.42578125" style="204" hidden="1"/>
    <col min="10252" max="10252" width="21.7109375" style="204" hidden="1"/>
    <col min="10253" max="10253" width="22.140625" style="204" hidden="1"/>
    <col min="10254" max="10254" width="3.42578125" style="204" hidden="1"/>
    <col min="10255" max="10496" width="9.140625" style="204" hidden="1"/>
    <col min="10497" max="10497" width="125.85546875" style="204" hidden="1"/>
    <col min="10498" max="10498" width="20.140625" style="204" hidden="1"/>
    <col min="10499" max="10499" width="22" style="204" hidden="1"/>
    <col min="10500" max="10500" width="21.7109375" style="204" hidden="1"/>
    <col min="10501" max="10501" width="22.28515625" style="204" hidden="1"/>
    <col min="10502" max="10502" width="20.140625" style="204" hidden="1"/>
    <col min="10503" max="10503" width="22.7109375" style="204" hidden="1"/>
    <col min="10504" max="10504" width="21.7109375" style="204" hidden="1"/>
    <col min="10505" max="10505" width="22.140625" style="204" hidden="1"/>
    <col min="10506" max="10506" width="20.140625" style="204" hidden="1"/>
    <col min="10507" max="10507" width="22.42578125" style="204" hidden="1"/>
    <col min="10508" max="10508" width="21.7109375" style="204" hidden="1"/>
    <col min="10509" max="10509" width="22.140625" style="204" hidden="1"/>
    <col min="10510" max="10510" width="3.42578125" style="204" hidden="1"/>
    <col min="10511" max="10752" width="9.140625" style="204" hidden="1"/>
    <col min="10753" max="10753" width="125.85546875" style="204" hidden="1"/>
    <col min="10754" max="10754" width="20.140625" style="204" hidden="1"/>
    <col min="10755" max="10755" width="22" style="204" hidden="1"/>
    <col min="10756" max="10756" width="21.7109375" style="204" hidden="1"/>
    <col min="10757" max="10757" width="22.28515625" style="204" hidden="1"/>
    <col min="10758" max="10758" width="20.140625" style="204" hidden="1"/>
    <col min="10759" max="10759" width="22.7109375" style="204" hidden="1"/>
    <col min="10760" max="10760" width="21.7109375" style="204" hidden="1"/>
    <col min="10761" max="10761" width="22.140625" style="204" hidden="1"/>
    <col min="10762" max="10762" width="20.140625" style="204" hidden="1"/>
    <col min="10763" max="10763" width="22.42578125" style="204" hidden="1"/>
    <col min="10764" max="10764" width="21.7109375" style="204" hidden="1"/>
    <col min="10765" max="10765" width="22.140625" style="204" hidden="1"/>
    <col min="10766" max="10766" width="3.42578125" style="204" hidden="1"/>
    <col min="10767" max="11008" width="9.140625" style="204" hidden="1"/>
    <col min="11009" max="11009" width="125.85546875" style="204" hidden="1"/>
    <col min="11010" max="11010" width="20.140625" style="204" hidden="1"/>
    <col min="11011" max="11011" width="22" style="204" hidden="1"/>
    <col min="11012" max="11012" width="21.7109375" style="204" hidden="1"/>
    <col min="11013" max="11013" width="22.28515625" style="204" hidden="1"/>
    <col min="11014" max="11014" width="20.140625" style="204" hidden="1"/>
    <col min="11015" max="11015" width="22.7109375" style="204" hidden="1"/>
    <col min="11016" max="11016" width="21.7109375" style="204" hidden="1"/>
    <col min="11017" max="11017" width="22.140625" style="204" hidden="1"/>
    <col min="11018" max="11018" width="20.140625" style="204" hidden="1"/>
    <col min="11019" max="11019" width="22.42578125" style="204" hidden="1"/>
    <col min="11020" max="11020" width="21.7109375" style="204" hidden="1"/>
    <col min="11021" max="11021" width="22.140625" style="204" hidden="1"/>
    <col min="11022" max="11022" width="3.42578125" style="204" hidden="1"/>
    <col min="11023" max="11264" width="9.140625" style="204" hidden="1"/>
    <col min="11265" max="11265" width="125.85546875" style="204" hidden="1"/>
    <col min="11266" max="11266" width="20.140625" style="204" hidden="1"/>
    <col min="11267" max="11267" width="22" style="204" hidden="1"/>
    <col min="11268" max="11268" width="21.7109375" style="204" hidden="1"/>
    <col min="11269" max="11269" width="22.28515625" style="204" hidden="1"/>
    <col min="11270" max="11270" width="20.140625" style="204" hidden="1"/>
    <col min="11271" max="11271" width="22.7109375" style="204" hidden="1"/>
    <col min="11272" max="11272" width="21.7109375" style="204" hidden="1"/>
    <col min="11273" max="11273" width="22.140625" style="204" hidden="1"/>
    <col min="11274" max="11274" width="20.140625" style="204" hidden="1"/>
    <col min="11275" max="11275" width="22.42578125" style="204" hidden="1"/>
    <col min="11276" max="11276" width="21.7109375" style="204" hidden="1"/>
    <col min="11277" max="11277" width="22.140625" style="204" hidden="1"/>
    <col min="11278" max="11278" width="3.42578125" style="204" hidden="1"/>
    <col min="11279" max="11520" width="9.140625" style="204" hidden="1"/>
    <col min="11521" max="11521" width="125.85546875" style="204" hidden="1"/>
    <col min="11522" max="11522" width="20.140625" style="204" hidden="1"/>
    <col min="11523" max="11523" width="22" style="204" hidden="1"/>
    <col min="11524" max="11524" width="21.7109375" style="204" hidden="1"/>
    <col min="11525" max="11525" width="22.28515625" style="204" hidden="1"/>
    <col min="11526" max="11526" width="20.140625" style="204" hidden="1"/>
    <col min="11527" max="11527" width="22.7109375" style="204" hidden="1"/>
    <col min="11528" max="11528" width="21.7109375" style="204" hidden="1"/>
    <col min="11529" max="11529" width="22.140625" style="204" hidden="1"/>
    <col min="11530" max="11530" width="20.140625" style="204" hidden="1"/>
    <col min="11531" max="11531" width="22.42578125" style="204" hidden="1"/>
    <col min="11532" max="11532" width="21.7109375" style="204" hidden="1"/>
    <col min="11533" max="11533" width="22.140625" style="204" hidden="1"/>
    <col min="11534" max="11534" width="3.42578125" style="204" hidden="1"/>
    <col min="11535" max="11776" width="9.140625" style="204" hidden="1"/>
    <col min="11777" max="11777" width="125.85546875" style="204" hidden="1"/>
    <col min="11778" max="11778" width="20.140625" style="204" hidden="1"/>
    <col min="11779" max="11779" width="22" style="204" hidden="1"/>
    <col min="11780" max="11780" width="21.7109375" style="204" hidden="1"/>
    <col min="11781" max="11781" width="22.28515625" style="204" hidden="1"/>
    <col min="11782" max="11782" width="20.140625" style="204" hidden="1"/>
    <col min="11783" max="11783" width="22.7109375" style="204" hidden="1"/>
    <col min="11784" max="11784" width="21.7109375" style="204" hidden="1"/>
    <col min="11785" max="11785" width="22.140625" style="204" hidden="1"/>
    <col min="11786" max="11786" width="20.140625" style="204" hidden="1"/>
    <col min="11787" max="11787" width="22.42578125" style="204" hidden="1"/>
    <col min="11788" max="11788" width="21.7109375" style="204" hidden="1"/>
    <col min="11789" max="11789" width="22.140625" style="204" hidden="1"/>
    <col min="11790" max="11790" width="3.42578125" style="204" hidden="1"/>
    <col min="11791" max="12032" width="9.140625" style="204" hidden="1"/>
    <col min="12033" max="12033" width="125.85546875" style="204" hidden="1"/>
    <col min="12034" max="12034" width="20.140625" style="204" hidden="1"/>
    <col min="12035" max="12035" width="22" style="204" hidden="1"/>
    <col min="12036" max="12036" width="21.7109375" style="204" hidden="1"/>
    <col min="12037" max="12037" width="22.28515625" style="204" hidden="1"/>
    <col min="12038" max="12038" width="20.140625" style="204" hidden="1"/>
    <col min="12039" max="12039" width="22.7109375" style="204" hidden="1"/>
    <col min="12040" max="12040" width="21.7109375" style="204" hidden="1"/>
    <col min="12041" max="12041" width="22.140625" style="204" hidden="1"/>
    <col min="12042" max="12042" width="20.140625" style="204" hidden="1"/>
    <col min="12043" max="12043" width="22.42578125" style="204" hidden="1"/>
    <col min="12044" max="12044" width="21.7109375" style="204" hidden="1"/>
    <col min="12045" max="12045" width="22.140625" style="204" hidden="1"/>
    <col min="12046" max="12046" width="3.42578125" style="204" hidden="1"/>
    <col min="12047" max="12288" width="9.140625" style="204" hidden="1"/>
    <col min="12289" max="12289" width="125.85546875" style="204" hidden="1"/>
    <col min="12290" max="12290" width="20.140625" style="204" hidden="1"/>
    <col min="12291" max="12291" width="22" style="204" hidden="1"/>
    <col min="12292" max="12292" width="21.7109375" style="204" hidden="1"/>
    <col min="12293" max="12293" width="22.28515625" style="204" hidden="1"/>
    <col min="12294" max="12294" width="20.140625" style="204" hidden="1"/>
    <col min="12295" max="12295" width="22.7109375" style="204" hidden="1"/>
    <col min="12296" max="12296" width="21.7109375" style="204" hidden="1"/>
    <col min="12297" max="12297" width="22.140625" style="204" hidden="1"/>
    <col min="12298" max="12298" width="20.140625" style="204" hidden="1"/>
    <col min="12299" max="12299" width="22.42578125" style="204" hidden="1"/>
    <col min="12300" max="12300" width="21.7109375" style="204" hidden="1"/>
    <col min="12301" max="12301" width="22.140625" style="204" hidden="1"/>
    <col min="12302" max="12302" width="3.42578125" style="204" hidden="1"/>
    <col min="12303" max="12544" width="9.140625" style="204" hidden="1"/>
    <col min="12545" max="12545" width="125.85546875" style="204" hidden="1"/>
    <col min="12546" max="12546" width="20.140625" style="204" hidden="1"/>
    <col min="12547" max="12547" width="22" style="204" hidden="1"/>
    <col min="12548" max="12548" width="21.7109375" style="204" hidden="1"/>
    <col min="12549" max="12549" width="22.28515625" style="204" hidden="1"/>
    <col min="12550" max="12550" width="20.140625" style="204" hidden="1"/>
    <col min="12551" max="12551" width="22.7109375" style="204" hidden="1"/>
    <col min="12552" max="12552" width="21.7109375" style="204" hidden="1"/>
    <col min="12553" max="12553" width="22.140625" style="204" hidden="1"/>
    <col min="12554" max="12554" width="20.140625" style="204" hidden="1"/>
    <col min="12555" max="12555" width="22.42578125" style="204" hidden="1"/>
    <col min="12556" max="12556" width="21.7109375" style="204" hidden="1"/>
    <col min="12557" max="12557" width="22.140625" style="204" hidden="1"/>
    <col min="12558" max="12558" width="3.42578125" style="204" hidden="1"/>
    <col min="12559" max="12800" width="9.140625" style="204" hidden="1"/>
    <col min="12801" max="12801" width="125.85546875" style="204" hidden="1"/>
    <col min="12802" max="12802" width="20.140625" style="204" hidden="1"/>
    <col min="12803" max="12803" width="22" style="204" hidden="1"/>
    <col min="12804" max="12804" width="21.7109375" style="204" hidden="1"/>
    <col min="12805" max="12805" width="22.28515625" style="204" hidden="1"/>
    <col min="12806" max="12806" width="20.140625" style="204" hidden="1"/>
    <col min="12807" max="12807" width="22.7109375" style="204" hidden="1"/>
    <col min="12808" max="12808" width="21.7109375" style="204" hidden="1"/>
    <col min="12809" max="12809" width="22.140625" style="204" hidden="1"/>
    <col min="12810" max="12810" width="20.140625" style="204" hidden="1"/>
    <col min="12811" max="12811" width="22.42578125" style="204" hidden="1"/>
    <col min="12812" max="12812" width="21.7109375" style="204" hidden="1"/>
    <col min="12813" max="12813" width="22.140625" style="204" hidden="1"/>
    <col min="12814" max="12814" width="3.42578125" style="204" hidden="1"/>
    <col min="12815" max="13056" width="9.140625" style="204" hidden="1"/>
    <col min="13057" max="13057" width="125.85546875" style="204" hidden="1"/>
    <col min="13058" max="13058" width="20.140625" style="204" hidden="1"/>
    <col min="13059" max="13059" width="22" style="204" hidden="1"/>
    <col min="13060" max="13060" width="21.7109375" style="204" hidden="1"/>
    <col min="13061" max="13061" width="22.28515625" style="204" hidden="1"/>
    <col min="13062" max="13062" width="20.140625" style="204" hidden="1"/>
    <col min="13063" max="13063" width="22.7109375" style="204" hidden="1"/>
    <col min="13064" max="13064" width="21.7109375" style="204" hidden="1"/>
    <col min="13065" max="13065" width="22.140625" style="204" hidden="1"/>
    <col min="13066" max="13066" width="20.140625" style="204" hidden="1"/>
    <col min="13067" max="13067" width="22.42578125" style="204" hidden="1"/>
    <col min="13068" max="13068" width="21.7109375" style="204" hidden="1"/>
    <col min="13069" max="13069" width="22.140625" style="204" hidden="1"/>
    <col min="13070" max="13070" width="3.42578125" style="204" hidden="1"/>
    <col min="13071" max="13312" width="9.140625" style="204" hidden="1"/>
    <col min="13313" max="13313" width="125.85546875" style="204" hidden="1"/>
    <col min="13314" max="13314" width="20.140625" style="204" hidden="1"/>
    <col min="13315" max="13315" width="22" style="204" hidden="1"/>
    <col min="13316" max="13316" width="21.7109375" style="204" hidden="1"/>
    <col min="13317" max="13317" width="22.28515625" style="204" hidden="1"/>
    <col min="13318" max="13318" width="20.140625" style="204" hidden="1"/>
    <col min="13319" max="13319" width="22.7109375" style="204" hidden="1"/>
    <col min="13320" max="13320" width="21.7109375" style="204" hidden="1"/>
    <col min="13321" max="13321" width="22.140625" style="204" hidden="1"/>
    <col min="13322" max="13322" width="20.140625" style="204" hidden="1"/>
    <col min="13323" max="13323" width="22.42578125" style="204" hidden="1"/>
    <col min="13324" max="13324" width="21.7109375" style="204" hidden="1"/>
    <col min="13325" max="13325" width="22.140625" style="204" hidden="1"/>
    <col min="13326" max="13326" width="3.42578125" style="204" hidden="1"/>
    <col min="13327" max="13568" width="9.140625" style="204" hidden="1"/>
    <col min="13569" max="13569" width="125.85546875" style="204" hidden="1"/>
    <col min="13570" max="13570" width="20.140625" style="204" hidden="1"/>
    <col min="13571" max="13571" width="22" style="204" hidden="1"/>
    <col min="13572" max="13572" width="21.7109375" style="204" hidden="1"/>
    <col min="13573" max="13573" width="22.28515625" style="204" hidden="1"/>
    <col min="13574" max="13574" width="20.140625" style="204" hidden="1"/>
    <col min="13575" max="13575" width="22.7109375" style="204" hidden="1"/>
    <col min="13576" max="13576" width="21.7109375" style="204" hidden="1"/>
    <col min="13577" max="13577" width="22.140625" style="204" hidden="1"/>
    <col min="13578" max="13578" width="20.140625" style="204" hidden="1"/>
    <col min="13579" max="13579" width="22.42578125" style="204" hidden="1"/>
    <col min="13580" max="13580" width="21.7109375" style="204" hidden="1"/>
    <col min="13581" max="13581" width="22.140625" style="204" hidden="1"/>
    <col min="13582" max="13582" width="3.42578125" style="204" hidden="1"/>
    <col min="13583" max="13824" width="9.140625" style="204" hidden="1"/>
    <col min="13825" max="13825" width="125.85546875" style="204" hidden="1"/>
    <col min="13826" max="13826" width="20.140625" style="204" hidden="1"/>
    <col min="13827" max="13827" width="22" style="204" hidden="1"/>
    <col min="13828" max="13828" width="21.7109375" style="204" hidden="1"/>
    <col min="13829" max="13829" width="22.28515625" style="204" hidden="1"/>
    <col min="13830" max="13830" width="20.140625" style="204" hidden="1"/>
    <col min="13831" max="13831" width="22.7109375" style="204" hidden="1"/>
    <col min="13832" max="13832" width="21.7109375" style="204" hidden="1"/>
    <col min="13833" max="13833" width="22.140625" style="204" hidden="1"/>
    <col min="13834" max="13834" width="20.140625" style="204" hidden="1"/>
    <col min="13835" max="13835" width="22.42578125" style="204" hidden="1"/>
    <col min="13836" max="13836" width="21.7109375" style="204" hidden="1"/>
    <col min="13837" max="13837" width="22.140625" style="204" hidden="1"/>
    <col min="13838" max="13838" width="3.42578125" style="204" hidden="1"/>
    <col min="13839" max="14080" width="9.140625" style="204" hidden="1"/>
    <col min="14081" max="14081" width="125.85546875" style="204" hidden="1"/>
    <col min="14082" max="14082" width="20.140625" style="204" hidden="1"/>
    <col min="14083" max="14083" width="22" style="204" hidden="1"/>
    <col min="14084" max="14084" width="21.7109375" style="204" hidden="1"/>
    <col min="14085" max="14085" width="22.28515625" style="204" hidden="1"/>
    <col min="14086" max="14086" width="20.140625" style="204" hidden="1"/>
    <col min="14087" max="14087" width="22.7109375" style="204" hidden="1"/>
    <col min="14088" max="14088" width="21.7109375" style="204" hidden="1"/>
    <col min="14089" max="14089" width="22.140625" style="204" hidden="1"/>
    <col min="14090" max="14090" width="20.140625" style="204" hidden="1"/>
    <col min="14091" max="14091" width="22.42578125" style="204" hidden="1"/>
    <col min="14092" max="14092" width="21.7109375" style="204" hidden="1"/>
    <col min="14093" max="14093" width="22.140625" style="204" hidden="1"/>
    <col min="14094" max="14094" width="3.42578125" style="204" hidden="1"/>
    <col min="14095" max="14336" width="9.140625" style="204" hidden="1"/>
    <col min="14337" max="14337" width="125.85546875" style="204" hidden="1"/>
    <col min="14338" max="14338" width="20.140625" style="204" hidden="1"/>
    <col min="14339" max="14339" width="22" style="204" hidden="1"/>
    <col min="14340" max="14340" width="21.7109375" style="204" hidden="1"/>
    <col min="14341" max="14341" width="22.28515625" style="204" hidden="1"/>
    <col min="14342" max="14342" width="20.140625" style="204" hidden="1"/>
    <col min="14343" max="14343" width="22.7109375" style="204" hidden="1"/>
    <col min="14344" max="14344" width="21.7109375" style="204" hidden="1"/>
    <col min="14345" max="14345" width="22.140625" style="204" hidden="1"/>
    <col min="14346" max="14346" width="20.140625" style="204" hidden="1"/>
    <col min="14347" max="14347" width="22.42578125" style="204" hidden="1"/>
    <col min="14348" max="14348" width="21.7109375" style="204" hidden="1"/>
    <col min="14349" max="14349" width="22.140625" style="204" hidden="1"/>
    <col min="14350" max="14350" width="3.42578125" style="204" hidden="1"/>
    <col min="14351" max="14592" width="9.140625" style="204" hidden="1"/>
    <col min="14593" max="14593" width="125.85546875" style="204" hidden="1"/>
    <col min="14594" max="14594" width="20.140625" style="204" hidden="1"/>
    <col min="14595" max="14595" width="22" style="204" hidden="1"/>
    <col min="14596" max="14596" width="21.7109375" style="204" hidden="1"/>
    <col min="14597" max="14597" width="22.28515625" style="204" hidden="1"/>
    <col min="14598" max="14598" width="20.140625" style="204" hidden="1"/>
    <col min="14599" max="14599" width="22.7109375" style="204" hidden="1"/>
    <col min="14600" max="14600" width="21.7109375" style="204" hidden="1"/>
    <col min="14601" max="14601" width="22.140625" style="204" hidden="1"/>
    <col min="14602" max="14602" width="20.140625" style="204" hidden="1"/>
    <col min="14603" max="14603" width="22.42578125" style="204" hidden="1"/>
    <col min="14604" max="14604" width="21.7109375" style="204" hidden="1"/>
    <col min="14605" max="14605" width="22.140625" style="204" hidden="1"/>
    <col min="14606" max="14606" width="3.42578125" style="204" hidden="1"/>
    <col min="14607" max="14848" width="9.140625" style="204" hidden="1"/>
    <col min="14849" max="14849" width="125.85546875" style="204" hidden="1"/>
    <col min="14850" max="14850" width="20.140625" style="204" hidden="1"/>
    <col min="14851" max="14851" width="22" style="204" hidden="1"/>
    <col min="14852" max="14852" width="21.7109375" style="204" hidden="1"/>
    <col min="14853" max="14853" width="22.28515625" style="204" hidden="1"/>
    <col min="14854" max="14854" width="20.140625" style="204" hidden="1"/>
    <col min="14855" max="14855" width="22.7109375" style="204" hidden="1"/>
    <col min="14856" max="14856" width="21.7109375" style="204" hidden="1"/>
    <col min="14857" max="14857" width="22.140625" style="204" hidden="1"/>
    <col min="14858" max="14858" width="20.140625" style="204" hidden="1"/>
    <col min="14859" max="14859" width="22.42578125" style="204" hidden="1"/>
    <col min="14860" max="14860" width="21.7109375" style="204" hidden="1"/>
    <col min="14861" max="14861" width="22.140625" style="204" hidden="1"/>
    <col min="14862" max="14862" width="3.42578125" style="204" hidden="1"/>
    <col min="14863" max="15104" width="9.140625" style="204" hidden="1"/>
    <col min="15105" max="15105" width="125.85546875" style="204" hidden="1"/>
    <col min="15106" max="15106" width="20.140625" style="204" hidden="1"/>
    <col min="15107" max="15107" width="22" style="204" hidden="1"/>
    <col min="15108" max="15108" width="21.7109375" style="204" hidden="1"/>
    <col min="15109" max="15109" width="22.28515625" style="204" hidden="1"/>
    <col min="15110" max="15110" width="20.140625" style="204" hidden="1"/>
    <col min="15111" max="15111" width="22.7109375" style="204" hidden="1"/>
    <col min="15112" max="15112" width="21.7109375" style="204" hidden="1"/>
    <col min="15113" max="15113" width="22.140625" style="204" hidden="1"/>
    <col min="15114" max="15114" width="20.140625" style="204" hidden="1"/>
    <col min="15115" max="15115" width="22.42578125" style="204" hidden="1"/>
    <col min="15116" max="15116" width="21.7109375" style="204" hidden="1"/>
    <col min="15117" max="15117" width="22.140625" style="204" hidden="1"/>
    <col min="15118" max="15118" width="3.42578125" style="204" hidden="1"/>
    <col min="15119" max="15360" width="9.140625" style="204" hidden="1"/>
    <col min="15361" max="15361" width="125.85546875" style="204" hidden="1"/>
    <col min="15362" max="15362" width="20.140625" style="204" hidden="1"/>
    <col min="15363" max="15363" width="22" style="204" hidden="1"/>
    <col min="15364" max="15364" width="21.7109375" style="204" hidden="1"/>
    <col min="15365" max="15365" width="22.28515625" style="204" hidden="1"/>
    <col min="15366" max="15366" width="20.140625" style="204" hidden="1"/>
    <col min="15367" max="15367" width="22.7109375" style="204" hidden="1"/>
    <col min="15368" max="15368" width="21.7109375" style="204" hidden="1"/>
    <col min="15369" max="15369" width="22.140625" style="204" hidden="1"/>
    <col min="15370" max="15370" width="20.140625" style="204" hidden="1"/>
    <col min="15371" max="15371" width="22.42578125" style="204" hidden="1"/>
    <col min="15372" max="15372" width="21.7109375" style="204" hidden="1"/>
    <col min="15373" max="15373" width="22.140625" style="204" hidden="1"/>
    <col min="15374" max="15374" width="3.42578125" style="204" hidden="1"/>
    <col min="15375" max="15616" width="9.140625" style="204" hidden="1"/>
    <col min="15617" max="15617" width="125.85546875" style="204" hidden="1"/>
    <col min="15618" max="15618" width="20.140625" style="204" hidden="1"/>
    <col min="15619" max="15619" width="22" style="204" hidden="1"/>
    <col min="15620" max="15620" width="21.7109375" style="204" hidden="1"/>
    <col min="15621" max="15621" width="22.28515625" style="204" hidden="1"/>
    <col min="15622" max="15622" width="20.140625" style="204" hidden="1"/>
    <col min="15623" max="15623" width="22.7109375" style="204" hidden="1"/>
    <col min="15624" max="15624" width="21.7109375" style="204" hidden="1"/>
    <col min="15625" max="15625" width="22.140625" style="204" hidden="1"/>
    <col min="15626" max="15626" width="20.140625" style="204" hidden="1"/>
    <col min="15627" max="15627" width="22.42578125" style="204" hidden="1"/>
    <col min="15628" max="15628" width="21.7109375" style="204" hidden="1"/>
    <col min="15629" max="15629" width="22.140625" style="204" hidden="1"/>
    <col min="15630" max="15630" width="3.42578125" style="204" hidden="1"/>
    <col min="15631" max="15872" width="9.140625" style="204" hidden="1"/>
    <col min="15873" max="15873" width="125.85546875" style="204" hidden="1"/>
    <col min="15874" max="15874" width="20.140625" style="204" hidden="1"/>
    <col min="15875" max="15875" width="22" style="204" hidden="1"/>
    <col min="15876" max="15876" width="21.7109375" style="204" hidden="1"/>
    <col min="15877" max="15877" width="22.28515625" style="204" hidden="1"/>
    <col min="15878" max="15878" width="20.140625" style="204" hidden="1"/>
    <col min="15879" max="15879" width="22.7109375" style="204" hidden="1"/>
    <col min="15880" max="15880" width="21.7109375" style="204" hidden="1"/>
    <col min="15881" max="15881" width="22.140625" style="204" hidden="1"/>
    <col min="15882" max="15882" width="20.140625" style="204" hidden="1"/>
    <col min="15883" max="15883" width="22.42578125" style="204" hidden="1"/>
    <col min="15884" max="15884" width="21.7109375" style="204" hidden="1"/>
    <col min="15885" max="15885" width="22.140625" style="204" hidden="1"/>
    <col min="15886" max="15886" width="3.42578125" style="204" hidden="1"/>
    <col min="15887" max="16128" width="9.140625" style="204" hidden="1"/>
    <col min="16129" max="16129" width="125.85546875" style="204" hidden="1"/>
    <col min="16130" max="16130" width="20.140625" style="204" hidden="1"/>
    <col min="16131" max="16131" width="22" style="204" hidden="1"/>
    <col min="16132" max="16132" width="21.7109375" style="204" hidden="1"/>
    <col min="16133" max="16133" width="22.28515625" style="204" hidden="1"/>
    <col min="16134" max="16134" width="20.140625" style="204" hidden="1"/>
    <col min="16135" max="16135" width="22.7109375" style="204" hidden="1"/>
    <col min="16136" max="16136" width="21.7109375" style="204" hidden="1"/>
    <col min="16137" max="16137" width="22.140625" style="204" hidden="1"/>
    <col min="16138" max="16138" width="20.140625" style="204" hidden="1"/>
    <col min="16139" max="16139" width="22.42578125" style="204" hidden="1"/>
    <col min="16140" max="16140" width="21.7109375" style="204" hidden="1"/>
    <col min="16141" max="16141" width="22.140625" style="204" hidden="1"/>
    <col min="16142" max="16142" width="3.42578125" style="204" hidden="1"/>
    <col min="16143" max="16384" width="9.140625" style="204" hidden="1"/>
  </cols>
  <sheetData>
    <row r="1" spans="1:26" s="241" customFormat="1" ht="5.25" hidden="1" customHeight="1">
      <c r="A1" s="344"/>
      <c r="B1" s="345"/>
      <c r="C1" s="345"/>
      <c r="D1" s="345"/>
      <c r="E1" s="345"/>
      <c r="F1" s="345"/>
      <c r="G1" s="345"/>
      <c r="H1" s="345"/>
      <c r="I1" s="345"/>
      <c r="J1" s="345"/>
      <c r="K1" s="345"/>
      <c r="L1" s="345"/>
      <c r="M1" s="345"/>
      <c r="N1" s="587"/>
    </row>
    <row r="2" spans="1:26" s="346" customFormat="1" ht="70.5" customHeight="1">
      <c r="A2" s="931" t="s">
        <v>72</v>
      </c>
      <c r="B2" s="931"/>
      <c r="C2" s="931"/>
      <c r="D2" s="931"/>
      <c r="E2" s="931"/>
      <c r="F2" s="931"/>
      <c r="G2" s="931"/>
      <c r="H2" s="931"/>
      <c r="I2" s="931"/>
      <c r="J2" s="931"/>
      <c r="K2" s="931"/>
      <c r="L2" s="931"/>
      <c r="M2" s="931"/>
      <c r="N2" s="588"/>
    </row>
    <row r="3" spans="1:26" s="346" customFormat="1" ht="42.75" customHeight="1">
      <c r="A3" s="931" t="s">
        <v>1113</v>
      </c>
      <c r="B3" s="931"/>
      <c r="C3" s="931"/>
      <c r="D3" s="931"/>
      <c r="E3" s="931"/>
      <c r="F3" s="931"/>
      <c r="G3" s="931"/>
      <c r="H3" s="931"/>
      <c r="I3" s="931"/>
      <c r="J3" s="931"/>
      <c r="K3" s="931"/>
      <c r="L3" s="931"/>
      <c r="M3" s="931"/>
      <c r="N3" s="588"/>
    </row>
    <row r="4" spans="1:26" s="346" customFormat="1" ht="40.5" customHeight="1">
      <c r="A4" s="931" t="s">
        <v>74</v>
      </c>
      <c r="B4" s="931"/>
      <c r="C4" s="931"/>
      <c r="D4" s="931"/>
      <c r="E4" s="931"/>
      <c r="F4" s="931"/>
      <c r="G4" s="931"/>
      <c r="H4" s="931"/>
      <c r="I4" s="931"/>
      <c r="J4" s="931"/>
      <c r="K4" s="931"/>
      <c r="L4" s="931"/>
      <c r="M4" s="931"/>
      <c r="N4" s="588"/>
    </row>
    <row r="5" spans="1:26" s="347" customFormat="1" ht="74.25" customHeight="1">
      <c r="A5" s="979" t="s">
        <v>927</v>
      </c>
      <c r="B5" s="979"/>
      <c r="C5" s="979"/>
      <c r="D5" s="979"/>
      <c r="E5" s="979"/>
      <c r="F5" s="979"/>
      <c r="G5" s="979"/>
      <c r="H5" s="979"/>
      <c r="I5" s="979"/>
      <c r="J5" s="979"/>
      <c r="K5" s="979"/>
      <c r="L5" s="979"/>
      <c r="M5" s="979"/>
      <c r="N5" s="589"/>
    </row>
    <row r="6" spans="1:26" ht="6" customHeight="1"/>
    <row r="7" spans="1:26" ht="19.5" customHeight="1">
      <c r="A7" s="527"/>
      <c r="B7" s="528"/>
      <c r="C7" s="528"/>
      <c r="D7" s="529"/>
      <c r="E7" s="529"/>
      <c r="F7" s="528"/>
      <c r="G7" s="529"/>
      <c r="H7" s="528"/>
      <c r="I7" s="528"/>
      <c r="J7" s="529"/>
      <c r="K7" s="529"/>
      <c r="L7" s="528"/>
      <c r="M7" s="529"/>
      <c r="N7" s="590"/>
    </row>
    <row r="8" spans="1:26" s="591" customFormat="1" ht="33.75" customHeight="1">
      <c r="A8" s="531"/>
      <c r="B8" s="984" t="s">
        <v>933</v>
      </c>
      <c r="C8" s="984"/>
      <c r="D8" s="984"/>
      <c r="E8" s="984"/>
      <c r="F8" s="984" t="s">
        <v>928</v>
      </c>
      <c r="G8" s="984"/>
      <c r="H8" s="984"/>
      <c r="I8" s="984"/>
      <c r="J8" s="984" t="s">
        <v>930</v>
      </c>
      <c r="K8" s="984"/>
      <c r="L8" s="984"/>
      <c r="M8" s="984"/>
      <c r="Y8" s="591">
        <v>1</v>
      </c>
      <c r="Z8" s="591">
        <v>1</v>
      </c>
    </row>
    <row r="9" spans="1:26" s="593" customFormat="1" ht="75" customHeight="1">
      <c r="A9" s="534"/>
      <c r="B9" s="534" t="s">
        <v>1100</v>
      </c>
      <c r="C9" s="535" t="s">
        <v>1101</v>
      </c>
      <c r="D9" s="534" t="s">
        <v>1102</v>
      </c>
      <c r="E9" s="534" t="s">
        <v>79</v>
      </c>
      <c r="F9" s="535" t="s">
        <v>1100</v>
      </c>
      <c r="G9" s="534" t="s">
        <v>1101</v>
      </c>
      <c r="H9" s="534" t="s">
        <v>1102</v>
      </c>
      <c r="I9" s="535" t="s">
        <v>79</v>
      </c>
      <c r="J9" s="534" t="s">
        <v>1100</v>
      </c>
      <c r="K9" s="534" t="s">
        <v>1101</v>
      </c>
      <c r="L9" s="535" t="s">
        <v>1102</v>
      </c>
      <c r="M9" s="534" t="s">
        <v>79</v>
      </c>
      <c r="N9" s="592"/>
      <c r="Y9" s="593">
        <v>1</v>
      </c>
      <c r="Z9" s="593">
        <v>1</v>
      </c>
    </row>
    <row r="10" spans="1:26" s="594" customFormat="1" ht="66.75" customHeight="1">
      <c r="A10" s="538" t="s">
        <v>1069</v>
      </c>
      <c r="B10" s="539">
        <v>213.10667999999998</v>
      </c>
      <c r="C10" s="539">
        <v>11515.8233368</v>
      </c>
      <c r="D10" s="539">
        <v>14551.733493399999</v>
      </c>
      <c r="E10" s="539">
        <v>26280.6635102</v>
      </c>
      <c r="F10" s="539">
        <v>29290.099579999998</v>
      </c>
      <c r="G10" s="539">
        <v>82422.515203799994</v>
      </c>
      <c r="H10" s="539">
        <v>18584.683962800002</v>
      </c>
      <c r="I10" s="539">
        <v>130297.2987466</v>
      </c>
      <c r="J10" s="539">
        <v>64621.435193800004</v>
      </c>
      <c r="K10" s="539">
        <v>114078.95943240001</v>
      </c>
      <c r="L10" s="539">
        <v>77211.694781600003</v>
      </c>
      <c r="M10" s="539">
        <v>255912.0894078</v>
      </c>
      <c r="N10" s="591"/>
    </row>
    <row r="11" spans="1:26" s="594" customFormat="1" ht="66.75" customHeight="1">
      <c r="A11" s="538" t="s">
        <v>1070</v>
      </c>
      <c r="B11" s="541">
        <v>0</v>
      </c>
      <c r="C11" s="541">
        <v>343.61056739999998</v>
      </c>
      <c r="D11" s="541">
        <v>523.29318339999998</v>
      </c>
      <c r="E11" s="541">
        <v>866.90375080000001</v>
      </c>
      <c r="F11" s="541">
        <v>7577.3249000000005</v>
      </c>
      <c r="G11" s="541">
        <v>1515.037225</v>
      </c>
      <c r="H11" s="539">
        <v>35</v>
      </c>
      <c r="I11" s="539">
        <v>9127.3621249999997</v>
      </c>
      <c r="J11" s="539">
        <v>217.06582</v>
      </c>
      <c r="K11" s="539">
        <v>588.05963300000008</v>
      </c>
      <c r="L11" s="539">
        <v>3353.4653388000002</v>
      </c>
      <c r="M11" s="539">
        <v>4158.5907917999994</v>
      </c>
      <c r="N11" s="591"/>
    </row>
    <row r="12" spans="1:26" s="594" customFormat="1" ht="66.75" customHeight="1">
      <c r="A12" s="538" t="s">
        <v>1071</v>
      </c>
      <c r="B12" s="541">
        <v>28.977229999999999</v>
      </c>
      <c r="C12" s="541">
        <v>224.58924999999999</v>
      </c>
      <c r="D12" s="541">
        <v>82.825620000000001</v>
      </c>
      <c r="E12" s="541">
        <v>336.39209999999997</v>
      </c>
      <c r="F12" s="541">
        <v>1354.2106732</v>
      </c>
      <c r="G12" s="541">
        <v>2505.0278189999999</v>
      </c>
      <c r="H12" s="539">
        <v>1008.9316842000001</v>
      </c>
      <c r="I12" s="539">
        <v>4868.1701763999999</v>
      </c>
      <c r="J12" s="539">
        <v>273.02</v>
      </c>
      <c r="K12" s="539">
        <v>1264.5111494</v>
      </c>
      <c r="L12" s="539">
        <v>569.1240575999999</v>
      </c>
      <c r="M12" s="539">
        <v>2106.6552069999998</v>
      </c>
      <c r="N12" s="591"/>
    </row>
    <row r="13" spans="1:26" s="594" customFormat="1" ht="66.75" customHeight="1">
      <c r="A13" s="538" t="s">
        <v>1072</v>
      </c>
      <c r="B13" s="539">
        <v>460.41021000000001</v>
      </c>
      <c r="C13" s="539">
        <v>2312.4328433999999</v>
      </c>
      <c r="D13" s="539">
        <v>3024.8533229999998</v>
      </c>
      <c r="E13" s="539">
        <v>5797.6963764000002</v>
      </c>
      <c r="F13" s="539">
        <v>263762.40694179997</v>
      </c>
      <c r="G13" s="539">
        <v>51741.294143799998</v>
      </c>
      <c r="H13" s="539">
        <v>5512.7631201999993</v>
      </c>
      <c r="I13" s="539">
        <v>321016.46420579997</v>
      </c>
      <c r="J13" s="539">
        <v>13.778</v>
      </c>
      <c r="K13" s="539">
        <v>4912.7158171999999</v>
      </c>
      <c r="L13" s="539">
        <v>2881.8459355999998</v>
      </c>
      <c r="M13" s="539">
        <v>7808.3397527999996</v>
      </c>
      <c r="N13" s="591"/>
    </row>
    <row r="14" spans="1:26" s="594" customFormat="1" ht="66.75" customHeight="1">
      <c r="A14" s="538" t="s">
        <v>1073</v>
      </c>
      <c r="B14" s="539">
        <v>63102.134106999998</v>
      </c>
      <c r="C14" s="539">
        <v>45843.8808986</v>
      </c>
      <c r="D14" s="539">
        <v>56422.213314000001</v>
      </c>
      <c r="E14" s="539">
        <v>165368.22831959999</v>
      </c>
      <c r="F14" s="539">
        <v>586728.09684580006</v>
      </c>
      <c r="G14" s="539">
        <v>808213.41630079993</v>
      </c>
      <c r="H14" s="539">
        <v>776932.63187520008</v>
      </c>
      <c r="I14" s="539">
        <v>2171874.1450218</v>
      </c>
      <c r="J14" s="539">
        <v>448576.8560962</v>
      </c>
      <c r="K14" s="539">
        <v>489464.99501959997</v>
      </c>
      <c r="L14" s="539">
        <v>602628.0205022</v>
      </c>
      <c r="M14" s="539">
        <v>1540669.8716180001</v>
      </c>
      <c r="N14" s="591"/>
    </row>
    <row r="15" spans="1:26" s="594" customFormat="1" ht="66.75" customHeight="1">
      <c r="A15" s="538" t="s">
        <v>1074</v>
      </c>
      <c r="B15" s="539">
        <v>7284.7703099999999</v>
      </c>
      <c r="C15" s="539">
        <v>3315.5907185999999</v>
      </c>
      <c r="D15" s="539">
        <v>30688.067241799999</v>
      </c>
      <c r="E15" s="539">
        <v>41288.4282704</v>
      </c>
      <c r="F15" s="539">
        <v>8481.6107816000003</v>
      </c>
      <c r="G15" s="539">
        <v>94648.795374199995</v>
      </c>
      <c r="H15" s="539">
        <v>42069.209871799998</v>
      </c>
      <c r="I15" s="539">
        <v>145199.61602759999</v>
      </c>
      <c r="J15" s="539">
        <v>8729.3303857999999</v>
      </c>
      <c r="K15" s="539">
        <v>61469.532259799998</v>
      </c>
      <c r="L15" s="539">
        <v>68693.964341800005</v>
      </c>
      <c r="M15" s="539">
        <v>138892.82698739998</v>
      </c>
      <c r="N15" s="591"/>
    </row>
    <row r="16" spans="1:26" s="594" customFormat="1" ht="66.75" customHeight="1">
      <c r="A16" s="538" t="s">
        <v>1075</v>
      </c>
      <c r="B16" s="539">
        <v>133387.19823919999</v>
      </c>
      <c r="C16" s="539">
        <v>72702.864395199998</v>
      </c>
      <c r="D16" s="539">
        <v>231806.37088960002</v>
      </c>
      <c r="E16" s="539">
        <v>437896.43352399999</v>
      </c>
      <c r="F16" s="539">
        <v>818880.41825820005</v>
      </c>
      <c r="G16" s="539">
        <v>930367.7344356</v>
      </c>
      <c r="H16" s="539">
        <v>422523.22749839997</v>
      </c>
      <c r="I16" s="539">
        <v>2171771.3801922002</v>
      </c>
      <c r="J16" s="539">
        <v>265681.074203</v>
      </c>
      <c r="K16" s="539">
        <v>428823.81015319994</v>
      </c>
      <c r="L16" s="539">
        <v>439394.13821920002</v>
      </c>
      <c r="M16" s="539">
        <v>1133899.0225754001</v>
      </c>
      <c r="N16" s="591"/>
    </row>
    <row r="17" spans="1:14" s="594" customFormat="1" ht="66.75" customHeight="1">
      <c r="A17" s="538" t="s">
        <v>1076</v>
      </c>
      <c r="B17" s="539">
        <v>24926.177320399998</v>
      </c>
      <c r="C17" s="539">
        <v>186244.7732194</v>
      </c>
      <c r="D17" s="539">
        <v>172279.3448628</v>
      </c>
      <c r="E17" s="539">
        <v>383450.29540259996</v>
      </c>
      <c r="F17" s="539">
        <v>1372406.5254226001</v>
      </c>
      <c r="G17" s="539">
        <v>2177538.2391885999</v>
      </c>
      <c r="H17" s="539">
        <v>1059720.3343547999</v>
      </c>
      <c r="I17" s="539">
        <v>4609665.0989659997</v>
      </c>
      <c r="J17" s="539">
        <v>340006.07487720001</v>
      </c>
      <c r="K17" s="539">
        <v>1042905.9476890001</v>
      </c>
      <c r="L17" s="539">
        <v>724563.91546739999</v>
      </c>
      <c r="M17" s="539">
        <v>2107475.9380335999</v>
      </c>
      <c r="N17" s="591"/>
    </row>
    <row r="18" spans="1:14" s="594" customFormat="1" ht="66.75" customHeight="1">
      <c r="A18" s="538" t="s">
        <v>1077</v>
      </c>
      <c r="B18" s="539">
        <v>1148.1522128000001</v>
      </c>
      <c r="C18" s="539">
        <v>8126.8304343999998</v>
      </c>
      <c r="D18" s="539">
        <v>16076.813449400001</v>
      </c>
      <c r="E18" s="539">
        <v>25351.796096599999</v>
      </c>
      <c r="F18" s="539">
        <v>3799.2493138</v>
      </c>
      <c r="G18" s="539">
        <v>87602.518577199997</v>
      </c>
      <c r="H18" s="539">
        <v>208446.32417820001</v>
      </c>
      <c r="I18" s="539">
        <v>299848.09206920001</v>
      </c>
      <c r="J18" s="539">
        <v>2032.0601085999999</v>
      </c>
      <c r="K18" s="539">
        <v>42804.401329599998</v>
      </c>
      <c r="L18" s="539">
        <v>86156.600841799998</v>
      </c>
      <c r="M18" s="539">
        <v>130993.06228</v>
      </c>
      <c r="N18" s="591"/>
    </row>
    <row r="19" spans="1:14" s="594" customFormat="1" ht="66.75" customHeight="1">
      <c r="A19" s="538" t="s">
        <v>1078</v>
      </c>
      <c r="B19" s="539">
        <v>4521.5432000000001</v>
      </c>
      <c r="C19" s="539">
        <v>40257.782816400002</v>
      </c>
      <c r="D19" s="539">
        <v>98821.31385060001</v>
      </c>
      <c r="E19" s="539">
        <v>143600.63986700002</v>
      </c>
      <c r="F19" s="539">
        <v>40241.219935599998</v>
      </c>
      <c r="G19" s="539">
        <v>719216.13801779994</v>
      </c>
      <c r="H19" s="539">
        <v>292001.36877060001</v>
      </c>
      <c r="I19" s="539">
        <v>1051458.7267239999</v>
      </c>
      <c r="J19" s="539">
        <v>8563.8845932000004</v>
      </c>
      <c r="K19" s="539">
        <v>175570.29003540002</v>
      </c>
      <c r="L19" s="539">
        <v>216243.47187459999</v>
      </c>
      <c r="M19" s="539">
        <v>400377.6465032</v>
      </c>
      <c r="N19" s="591"/>
    </row>
    <row r="20" spans="1:14" s="594" customFormat="1" ht="66.75" customHeight="1">
      <c r="A20" s="538" t="s">
        <v>1079</v>
      </c>
      <c r="B20" s="539">
        <v>64556.788434199996</v>
      </c>
      <c r="C20" s="539">
        <v>12269.452660200001</v>
      </c>
      <c r="D20" s="539">
        <v>4019.8055698000003</v>
      </c>
      <c r="E20" s="539">
        <v>80846.046664199996</v>
      </c>
      <c r="F20" s="539">
        <v>560833.44483140006</v>
      </c>
      <c r="G20" s="539">
        <v>276104.41038559994</v>
      </c>
      <c r="H20" s="539">
        <v>92800.7215344</v>
      </c>
      <c r="I20" s="539">
        <v>929738.57675140002</v>
      </c>
      <c r="J20" s="539">
        <v>24287.967432999998</v>
      </c>
      <c r="K20" s="539">
        <v>42066.194276800001</v>
      </c>
      <c r="L20" s="539">
        <v>30183.826413400002</v>
      </c>
      <c r="M20" s="539">
        <v>96537.988123200004</v>
      </c>
      <c r="N20" s="591"/>
    </row>
    <row r="21" spans="1:14" s="594" customFormat="1" ht="66.75" customHeight="1">
      <c r="A21" s="538" t="s">
        <v>1080</v>
      </c>
      <c r="B21" s="539">
        <v>7897.7292298000002</v>
      </c>
      <c r="C21" s="539">
        <v>40181.079000600002</v>
      </c>
      <c r="D21" s="539">
        <v>477651.00987239997</v>
      </c>
      <c r="E21" s="539">
        <v>525729.81810280005</v>
      </c>
      <c r="F21" s="539">
        <v>125306.23385519999</v>
      </c>
      <c r="G21" s="539">
        <v>437798.83787019999</v>
      </c>
      <c r="H21" s="539">
        <v>2033289.7611505999</v>
      </c>
      <c r="I21" s="539">
        <v>2596394.8328760001</v>
      </c>
      <c r="J21" s="539">
        <v>34763.435887200001</v>
      </c>
      <c r="K21" s="539">
        <v>237873.2638816</v>
      </c>
      <c r="L21" s="539">
        <v>1819523.7939698</v>
      </c>
      <c r="M21" s="539">
        <v>2092160.4937386001</v>
      </c>
      <c r="N21" s="591"/>
    </row>
    <row r="22" spans="1:14" s="594" customFormat="1" ht="66.75" customHeight="1">
      <c r="A22" s="538" t="s">
        <v>1081</v>
      </c>
      <c r="B22" s="539">
        <v>1.74769</v>
      </c>
      <c r="C22" s="539">
        <v>300.48263780000002</v>
      </c>
      <c r="D22" s="539">
        <v>214.038308</v>
      </c>
      <c r="E22" s="539">
        <v>516.26863579999997</v>
      </c>
      <c r="F22" s="539">
        <v>1746.1208219999999</v>
      </c>
      <c r="G22" s="539">
        <v>19113.8701158</v>
      </c>
      <c r="H22" s="539">
        <v>3764.6031342000001</v>
      </c>
      <c r="I22" s="539">
        <v>24624.594072</v>
      </c>
      <c r="J22" s="539">
        <v>338.77463</v>
      </c>
      <c r="K22" s="539">
        <v>637.63945019999994</v>
      </c>
      <c r="L22" s="539">
        <v>9389.4234536000004</v>
      </c>
      <c r="M22" s="539">
        <v>10365.837533800001</v>
      </c>
      <c r="N22" s="591"/>
    </row>
    <row r="23" spans="1:14" s="594" customFormat="1" ht="66.75" customHeight="1">
      <c r="A23" s="538" t="s">
        <v>1082</v>
      </c>
      <c r="B23" s="539">
        <v>350.72434999999996</v>
      </c>
      <c r="C23" s="539">
        <v>1290.9529876000001</v>
      </c>
      <c r="D23" s="539">
        <v>1610.6174308</v>
      </c>
      <c r="E23" s="539">
        <v>3252.2947684000001</v>
      </c>
      <c r="F23" s="539">
        <v>3728.4002799999998</v>
      </c>
      <c r="G23" s="539">
        <v>15051.6764064</v>
      </c>
      <c r="H23" s="539">
        <v>74300.725621000005</v>
      </c>
      <c r="I23" s="539">
        <v>93080.802307400008</v>
      </c>
      <c r="J23" s="539">
        <v>52.577289999999998</v>
      </c>
      <c r="K23" s="539">
        <v>3468.0581606000001</v>
      </c>
      <c r="L23" s="539">
        <v>30120.538031399999</v>
      </c>
      <c r="M23" s="539">
        <v>33641.173481999998</v>
      </c>
      <c r="N23" s="591"/>
    </row>
    <row r="24" spans="1:14" s="594" customFormat="1" ht="66.75" customHeight="1">
      <c r="A24" s="538" t="s">
        <v>1083</v>
      </c>
      <c r="B24" s="539">
        <v>1203.4707100000001</v>
      </c>
      <c r="C24" s="539">
        <v>35482.7356822</v>
      </c>
      <c r="D24" s="539">
        <v>14036.8709036</v>
      </c>
      <c r="E24" s="539">
        <v>50723.077295800002</v>
      </c>
      <c r="F24" s="539">
        <v>66424.419949999996</v>
      </c>
      <c r="G24" s="539">
        <v>410906.99678600003</v>
      </c>
      <c r="H24" s="539">
        <v>338020.25093400001</v>
      </c>
      <c r="I24" s="539">
        <v>815351.66767</v>
      </c>
      <c r="J24" s="539">
        <v>16922.928711</v>
      </c>
      <c r="K24" s="539">
        <v>208355.807</v>
      </c>
      <c r="L24" s="539">
        <v>77088.07712039999</v>
      </c>
      <c r="M24" s="539">
        <v>302366.81283139996</v>
      </c>
      <c r="N24" s="591"/>
    </row>
    <row r="25" spans="1:14" s="594" customFormat="1" ht="66.75" customHeight="1">
      <c r="A25" s="538" t="s">
        <v>1084</v>
      </c>
      <c r="B25" s="539">
        <v>235.94</v>
      </c>
      <c r="C25" s="539">
        <v>0</v>
      </c>
      <c r="D25" s="539">
        <v>0</v>
      </c>
      <c r="E25" s="539">
        <v>235.94</v>
      </c>
      <c r="F25" s="539">
        <v>9.7420400000000011</v>
      </c>
      <c r="G25" s="539">
        <v>223.39577</v>
      </c>
      <c r="H25" s="539">
        <v>799.1180968000001</v>
      </c>
      <c r="I25" s="539">
        <v>1032.2559068</v>
      </c>
      <c r="J25" s="539">
        <v>0.68601999999999996</v>
      </c>
      <c r="K25" s="539">
        <v>41.179629999999996</v>
      </c>
      <c r="L25" s="539">
        <v>0</v>
      </c>
      <c r="M25" s="539">
        <v>41.865650000000002</v>
      </c>
      <c r="N25" s="591"/>
    </row>
    <row r="26" spans="1:14" s="594" customFormat="1" ht="66.75" customHeight="1">
      <c r="A26" s="538" t="s">
        <v>1085</v>
      </c>
      <c r="B26" s="539">
        <v>0</v>
      </c>
      <c r="C26" s="539">
        <v>0</v>
      </c>
      <c r="D26" s="539">
        <v>0</v>
      </c>
      <c r="E26" s="539">
        <v>0</v>
      </c>
      <c r="F26" s="539">
        <v>4.55</v>
      </c>
      <c r="G26" s="539">
        <v>156.36666</v>
      </c>
      <c r="H26" s="539">
        <v>21.88</v>
      </c>
      <c r="I26" s="539">
        <v>182.79666</v>
      </c>
      <c r="J26" s="539">
        <v>2910.9901282000001</v>
      </c>
      <c r="K26" s="539">
        <v>579.88265999999999</v>
      </c>
      <c r="L26" s="539">
        <v>0</v>
      </c>
      <c r="M26" s="539">
        <v>3490.8727881999998</v>
      </c>
      <c r="N26" s="591"/>
    </row>
    <row r="27" spans="1:14" s="596" customFormat="1" ht="92.25" customHeight="1" thickBot="1">
      <c r="A27" s="542" t="s">
        <v>1086</v>
      </c>
      <c r="B27" s="543">
        <v>282.97332</v>
      </c>
      <c r="C27" s="543">
        <v>55.580385399999997</v>
      </c>
      <c r="D27" s="543">
        <v>259.4911644</v>
      </c>
      <c r="E27" s="543">
        <v>598.04486980000001</v>
      </c>
      <c r="F27" s="543">
        <v>207.4862468</v>
      </c>
      <c r="G27" s="543">
        <v>1201.5087276000002</v>
      </c>
      <c r="H27" s="543">
        <v>705.40529460000005</v>
      </c>
      <c r="I27" s="543">
        <v>2114.4002689999998</v>
      </c>
      <c r="J27" s="543">
        <v>198.10239999999999</v>
      </c>
      <c r="K27" s="543">
        <v>447.94496220000002</v>
      </c>
      <c r="L27" s="543">
        <v>276.63864840000002</v>
      </c>
      <c r="M27" s="543">
        <v>922.68601060000003</v>
      </c>
      <c r="N27" s="595"/>
    </row>
    <row r="28" spans="1:14" s="594" customFormat="1" ht="42" customHeight="1" thickTop="1" thickBot="1">
      <c r="A28" s="597" t="s">
        <v>1103</v>
      </c>
      <c r="B28" s="598">
        <f>SUM(B10:B27)</f>
        <v>309601.84324339993</v>
      </c>
      <c r="C28" s="598">
        <f t="shared" ref="C28:M28" si="0">SUM(C10:C27)</f>
        <v>460468.46183399996</v>
      </c>
      <c r="D28" s="598">
        <f t="shared" si="0"/>
        <v>1122068.6624770002</v>
      </c>
      <c r="E28" s="598">
        <f t="shared" si="0"/>
        <v>1892138.9675544</v>
      </c>
      <c r="F28" s="598">
        <f t="shared" si="0"/>
        <v>3890781.5606780006</v>
      </c>
      <c r="G28" s="598">
        <f t="shared" si="0"/>
        <v>6116327.7790074004</v>
      </c>
      <c r="H28" s="598">
        <f t="shared" si="0"/>
        <v>5370536.9410817996</v>
      </c>
      <c r="I28" s="598">
        <f t="shared" si="0"/>
        <v>15377646.280767201</v>
      </c>
      <c r="J28" s="598">
        <f t="shared" si="0"/>
        <v>1218190.0417771998</v>
      </c>
      <c r="K28" s="598">
        <f t="shared" si="0"/>
        <v>2855353.1925399993</v>
      </c>
      <c r="L28" s="598">
        <f t="shared" si="0"/>
        <v>4188278.5389976008</v>
      </c>
      <c r="M28" s="598">
        <f t="shared" si="0"/>
        <v>8261821.7733148001</v>
      </c>
      <c r="N28" s="591"/>
    </row>
    <row r="29" spans="1:14" ht="11.25" customHeight="1" thickTop="1" thickBot="1">
      <c r="A29" s="548"/>
      <c r="B29" s="549"/>
      <c r="C29" s="550"/>
      <c r="D29" s="550"/>
      <c r="E29" s="550"/>
      <c r="F29" s="550"/>
      <c r="G29" s="550"/>
      <c r="H29" s="549"/>
      <c r="I29" s="549"/>
      <c r="J29" s="549"/>
      <c r="K29" s="549"/>
      <c r="L29" s="549"/>
      <c r="M29" s="549"/>
    </row>
    <row r="30" spans="1:14" ht="33" customHeight="1" thickTop="1">
      <c r="A30" s="551" t="s">
        <v>1089</v>
      </c>
      <c r="B30" s="58"/>
      <c r="C30" s="518"/>
      <c r="D30" s="518"/>
      <c r="E30" s="518"/>
      <c r="F30" s="518"/>
      <c r="G30" s="518"/>
      <c r="H30" s="399"/>
      <c r="I30" s="399"/>
      <c r="J30" s="381"/>
      <c r="K30" s="381"/>
      <c r="L30" s="381"/>
      <c r="M30" s="381"/>
    </row>
    <row r="31" spans="1:14" ht="13.5" hidden="1" customHeight="1">
      <c r="A31" s="380"/>
      <c r="B31" s="286"/>
      <c r="C31" s="382"/>
      <c r="D31" s="382"/>
      <c r="E31" s="382"/>
      <c r="F31" s="382"/>
      <c r="G31" s="382"/>
      <c r="H31" s="382"/>
      <c r="I31" s="258"/>
      <c r="J31" s="381"/>
      <c r="K31" s="381"/>
      <c r="L31" s="381"/>
      <c r="M31" s="381"/>
    </row>
    <row r="32" spans="1:14" ht="13.5" hidden="1" customHeight="1">
      <c r="A32" s="380"/>
      <c r="B32" s="286"/>
      <c r="C32" s="382"/>
      <c r="D32" s="382"/>
      <c r="E32" s="382"/>
      <c r="F32" s="382"/>
      <c r="G32" s="382"/>
      <c r="H32" s="382"/>
      <c r="I32" s="258"/>
      <c r="J32" s="381"/>
      <c r="K32" s="381"/>
      <c r="L32" s="381"/>
      <c r="M32" s="381"/>
    </row>
    <row r="33" spans="1:13" ht="13.5" hidden="1" customHeight="1">
      <c r="A33" s="380"/>
      <c r="B33" s="286"/>
      <c r="C33" s="382"/>
      <c r="D33" s="382"/>
      <c r="E33" s="382"/>
      <c r="F33" s="382"/>
      <c r="G33" s="382"/>
      <c r="H33" s="382"/>
      <c r="I33" s="258"/>
      <c r="J33" s="381"/>
      <c r="K33" s="381"/>
      <c r="L33" s="381"/>
      <c r="M33" s="381"/>
    </row>
    <row r="34" spans="1:13" ht="13.5" hidden="1" customHeight="1">
      <c r="A34" s="380"/>
      <c r="B34" s="286"/>
      <c r="C34" s="382"/>
      <c r="D34" s="382"/>
      <c r="E34" s="382"/>
      <c r="F34" s="382"/>
      <c r="G34" s="382"/>
      <c r="H34" s="382"/>
      <c r="I34" s="258"/>
      <c r="J34" s="381"/>
      <c r="K34" s="381"/>
      <c r="L34" s="381"/>
      <c r="M34" s="381"/>
    </row>
    <row r="35" spans="1:13" ht="13.5" hidden="1" customHeight="1">
      <c r="A35" s="380"/>
      <c r="B35" s="286"/>
      <c r="C35" s="382"/>
      <c r="D35" s="382"/>
      <c r="E35" s="382"/>
      <c r="F35" s="382"/>
      <c r="G35" s="382"/>
      <c r="H35" s="382"/>
      <c r="I35" s="258"/>
      <c r="J35" s="381"/>
      <c r="K35" s="381"/>
      <c r="L35" s="381"/>
      <c r="M35" s="381"/>
    </row>
    <row r="36" spans="1:13" ht="13.5" hidden="1" customHeight="1">
      <c r="A36" s="380"/>
      <c r="B36" s="286"/>
      <c r="C36" s="382"/>
      <c r="D36" s="382"/>
      <c r="E36" s="382"/>
      <c r="F36" s="382"/>
      <c r="G36" s="382"/>
      <c r="H36" s="382"/>
      <c r="I36" s="258"/>
      <c r="J36" s="381"/>
      <c r="K36" s="381"/>
      <c r="L36" s="381"/>
      <c r="M36" s="381"/>
    </row>
    <row r="37" spans="1:13" ht="13.5" hidden="1" customHeight="1">
      <c r="A37" s="386"/>
      <c r="B37" s="157"/>
      <c r="C37" s="382"/>
      <c r="D37" s="382"/>
      <c r="E37" s="382"/>
      <c r="F37" s="382"/>
      <c r="G37" s="382"/>
      <c r="H37" s="382"/>
      <c r="I37" s="258"/>
      <c r="J37" s="381"/>
      <c r="K37" s="381"/>
      <c r="L37" s="381"/>
      <c r="M37" s="381"/>
    </row>
    <row r="38" spans="1:13" ht="13.5" hidden="1" customHeight="1">
      <c r="A38" s="380"/>
      <c r="B38" s="157"/>
      <c r="C38" s="382"/>
      <c r="D38" s="382"/>
      <c r="E38" s="382"/>
      <c r="F38" s="382"/>
      <c r="G38" s="382"/>
      <c r="H38" s="382"/>
      <c r="I38" s="258"/>
      <c r="J38" s="381"/>
      <c r="K38" s="381"/>
      <c r="L38" s="381"/>
      <c r="M38" s="381"/>
    </row>
    <row r="39" spans="1:13" ht="13.5" hidden="1" customHeight="1">
      <c r="A39" s="380"/>
      <c r="B39" s="157"/>
      <c r="C39" s="382"/>
      <c r="D39" s="382"/>
      <c r="E39" s="382"/>
      <c r="F39" s="382"/>
      <c r="G39" s="382"/>
      <c r="H39" s="382"/>
      <c r="I39" s="258"/>
      <c r="J39" s="381"/>
      <c r="K39" s="381"/>
      <c r="L39" s="381"/>
      <c r="M39" s="381"/>
    </row>
    <row r="40" spans="1:13" ht="13.5" hidden="1" customHeight="1">
      <c r="A40" s="380"/>
      <c r="B40" s="157"/>
      <c r="C40" s="382"/>
      <c r="D40" s="382"/>
      <c r="E40" s="382"/>
      <c r="F40" s="382"/>
      <c r="G40" s="382"/>
      <c r="H40" s="382"/>
      <c r="I40" s="258"/>
      <c r="J40" s="381"/>
      <c r="K40" s="381"/>
      <c r="L40" s="381"/>
      <c r="M40" s="381"/>
    </row>
    <row r="41" spans="1:13" ht="13.5" hidden="1" customHeight="1">
      <c r="A41" s="380"/>
      <c r="B41" s="157"/>
      <c r="C41" s="382"/>
      <c r="D41" s="382"/>
      <c r="E41" s="382"/>
      <c r="F41" s="382"/>
      <c r="G41" s="382"/>
      <c r="H41" s="382"/>
      <c r="I41" s="258"/>
      <c r="J41" s="381"/>
      <c r="K41" s="381"/>
      <c r="L41" s="381"/>
      <c r="M41" s="381"/>
    </row>
    <row r="42" spans="1:13" ht="13.5" hidden="1" customHeight="1">
      <c r="A42" s="380"/>
      <c r="B42" s="157"/>
      <c r="C42" s="382"/>
      <c r="D42" s="382"/>
      <c r="E42" s="382"/>
      <c r="F42" s="382"/>
      <c r="G42" s="382"/>
      <c r="H42" s="382"/>
      <c r="I42" s="258"/>
      <c r="J42" s="381"/>
      <c r="K42" s="381"/>
      <c r="L42" s="381"/>
      <c r="M42" s="381"/>
    </row>
    <row r="43" spans="1:13" ht="13.5" hidden="1" customHeight="1">
      <c r="A43" s="386"/>
      <c r="B43" s="157"/>
      <c r="C43" s="382"/>
      <c r="D43" s="382"/>
      <c r="E43" s="382"/>
      <c r="F43" s="382"/>
      <c r="G43" s="382"/>
      <c r="H43" s="382"/>
      <c r="I43" s="258"/>
      <c r="J43" s="381"/>
      <c r="K43" s="381"/>
      <c r="L43" s="381"/>
      <c r="M43" s="381"/>
    </row>
    <row r="44" spans="1:13" ht="13.5" hidden="1" customHeight="1">
      <c r="A44" s="380"/>
      <c r="B44" s="286"/>
      <c r="C44" s="382"/>
      <c r="D44" s="382"/>
      <c r="E44" s="382"/>
      <c r="F44" s="382"/>
      <c r="G44" s="382"/>
      <c r="H44" s="382"/>
      <c r="I44" s="258"/>
      <c r="J44" s="381"/>
      <c r="K44" s="381"/>
      <c r="L44" s="381"/>
      <c r="M44" s="381"/>
    </row>
    <row r="45" spans="1:13" ht="13.5" hidden="1" customHeight="1">
      <c r="A45" s="380"/>
      <c r="B45" s="286"/>
      <c r="C45" s="382"/>
      <c r="D45" s="382"/>
      <c r="E45" s="382"/>
      <c r="F45" s="382"/>
      <c r="G45" s="382"/>
      <c r="H45" s="382"/>
      <c r="I45" s="258"/>
      <c r="J45" s="381"/>
      <c r="K45" s="381"/>
      <c r="L45" s="381"/>
      <c r="M45" s="381"/>
    </row>
    <row r="46" spans="1:13" ht="13.5" hidden="1" customHeight="1">
      <c r="A46" s="380"/>
      <c r="B46" s="286"/>
      <c r="C46" s="382"/>
      <c r="D46" s="382"/>
      <c r="E46" s="382"/>
      <c r="F46" s="382"/>
      <c r="G46" s="382"/>
      <c r="H46" s="382"/>
      <c r="I46" s="258"/>
      <c r="J46" s="381"/>
      <c r="K46" s="381"/>
      <c r="L46" s="381"/>
      <c r="M46" s="381"/>
    </row>
    <row r="47" spans="1:13" ht="13.5" hidden="1" customHeight="1">
      <c r="A47" s="386"/>
      <c r="B47" s="286"/>
      <c r="C47" s="382"/>
      <c r="D47" s="382"/>
      <c r="E47" s="382"/>
      <c r="F47" s="382"/>
      <c r="G47" s="382"/>
      <c r="H47" s="382"/>
      <c r="I47" s="258"/>
      <c r="J47" s="381"/>
      <c r="K47" s="381"/>
      <c r="L47" s="381"/>
      <c r="M47" s="381"/>
    </row>
    <row r="48" spans="1:13" ht="13.5" hidden="1" customHeight="1">
      <c r="A48" s="380"/>
      <c r="B48" s="286"/>
      <c r="C48" s="382"/>
      <c r="D48" s="382"/>
      <c r="E48" s="382"/>
      <c r="F48" s="382"/>
      <c r="G48" s="382"/>
      <c r="H48" s="382"/>
      <c r="I48" s="258"/>
      <c r="J48" s="381"/>
      <c r="K48" s="381"/>
      <c r="L48" s="381"/>
      <c r="M48" s="381"/>
    </row>
    <row r="49" spans="1:13" ht="13.5" hidden="1" customHeight="1">
      <c r="A49" s="380"/>
      <c r="B49" s="286"/>
      <c r="C49" s="382"/>
      <c r="D49" s="382"/>
      <c r="E49" s="382"/>
      <c r="F49" s="382"/>
      <c r="G49" s="382"/>
      <c r="H49" s="382"/>
      <c r="I49" s="258"/>
      <c r="J49" s="381"/>
      <c r="K49" s="381"/>
      <c r="L49" s="381"/>
      <c r="M49" s="381"/>
    </row>
    <row r="50" spans="1:13" ht="13.5" hidden="1" customHeight="1">
      <c r="A50" s="380"/>
      <c r="B50" s="286"/>
      <c r="C50" s="382"/>
      <c r="D50" s="382"/>
      <c r="E50" s="382"/>
      <c r="F50" s="382"/>
      <c r="G50" s="382"/>
      <c r="H50" s="382"/>
      <c r="I50" s="258"/>
      <c r="J50" s="381"/>
      <c r="K50" s="381"/>
      <c r="L50" s="381"/>
      <c r="M50" s="381"/>
    </row>
    <row r="51" spans="1:13" ht="13.5" hidden="1" customHeight="1">
      <c r="A51" s="380"/>
      <c r="B51" s="286"/>
      <c r="C51" s="382"/>
      <c r="D51" s="382"/>
      <c r="E51" s="382"/>
      <c r="F51" s="382"/>
      <c r="G51" s="382"/>
      <c r="H51" s="382"/>
      <c r="I51" s="258"/>
      <c r="J51" s="381"/>
      <c r="K51" s="381"/>
      <c r="L51" s="381"/>
      <c r="M51" s="381"/>
    </row>
    <row r="52" spans="1:13" ht="13.5" hidden="1" customHeight="1">
      <c r="A52" s="386"/>
      <c r="B52" s="286"/>
      <c r="C52" s="382"/>
      <c r="D52" s="382"/>
      <c r="E52" s="382"/>
      <c r="F52" s="382"/>
      <c r="G52" s="382"/>
      <c r="H52" s="382"/>
      <c r="I52" s="258"/>
      <c r="J52" s="381"/>
      <c r="K52" s="381"/>
      <c r="L52" s="381"/>
      <c r="M52" s="381"/>
    </row>
    <row r="53" spans="1:13" ht="13.5" hidden="1" customHeight="1">
      <c r="A53" s="380"/>
      <c r="B53" s="286"/>
      <c r="C53" s="382"/>
      <c r="D53" s="382"/>
      <c r="E53" s="382"/>
      <c r="F53" s="382"/>
      <c r="G53" s="382"/>
      <c r="H53" s="382"/>
      <c r="I53" s="258"/>
      <c r="J53" s="381"/>
      <c r="K53" s="381"/>
      <c r="L53" s="381"/>
      <c r="M53" s="381"/>
    </row>
    <row r="54" spans="1:13" ht="13.5" hidden="1" customHeight="1">
      <c r="A54" s="380"/>
      <c r="B54" s="286"/>
      <c r="C54" s="382"/>
      <c r="D54" s="382"/>
      <c r="E54" s="382"/>
      <c r="F54" s="382"/>
      <c r="G54" s="382"/>
      <c r="H54" s="382"/>
      <c r="I54" s="258"/>
      <c r="J54" s="381"/>
      <c r="K54" s="381"/>
      <c r="L54" s="381"/>
      <c r="M54" s="381"/>
    </row>
    <row r="55" spans="1:13" ht="13.5" hidden="1" customHeight="1">
      <c r="A55" s="380"/>
      <c r="B55" s="286"/>
      <c r="C55" s="382"/>
      <c r="D55" s="382"/>
      <c r="E55" s="382"/>
      <c r="F55" s="382"/>
      <c r="G55" s="382"/>
      <c r="H55" s="382"/>
      <c r="I55" s="258"/>
      <c r="J55" s="381"/>
      <c r="K55" s="381"/>
      <c r="L55" s="381"/>
      <c r="M55" s="381"/>
    </row>
    <row r="56" spans="1:13" ht="9" hidden="1" customHeight="1">
      <c r="A56" s="384"/>
      <c r="B56" s="286"/>
      <c r="C56" s="382"/>
      <c r="D56" s="382"/>
      <c r="E56" s="382"/>
      <c r="F56" s="382"/>
      <c r="G56" s="382"/>
      <c r="H56" s="382"/>
      <c r="I56" s="258"/>
      <c r="J56" s="381"/>
      <c r="K56" s="381"/>
      <c r="L56" s="381"/>
      <c r="M56" s="381"/>
    </row>
    <row r="57" spans="1:13" ht="9" hidden="1" customHeight="1">
      <c r="A57" s="384"/>
      <c r="B57" s="286"/>
      <c r="C57" s="382"/>
      <c r="D57" s="382"/>
      <c r="E57" s="382"/>
      <c r="F57" s="382"/>
      <c r="G57" s="382"/>
      <c r="H57" s="382"/>
      <c r="I57" s="258"/>
      <c r="J57" s="381"/>
      <c r="K57" s="381"/>
      <c r="L57" s="381"/>
      <c r="M57" s="381"/>
    </row>
    <row r="58" spans="1:13" ht="9" hidden="1" customHeight="1">
      <c r="A58" s="384"/>
      <c r="B58" s="286"/>
      <c r="C58" s="382"/>
      <c r="D58" s="382"/>
      <c r="E58" s="382"/>
      <c r="F58" s="382"/>
      <c r="G58" s="382"/>
      <c r="H58" s="382"/>
      <c r="I58" s="258"/>
      <c r="J58" s="381"/>
      <c r="K58" s="381"/>
      <c r="L58" s="381"/>
      <c r="M58" s="381"/>
    </row>
    <row r="59" spans="1:13" ht="9" hidden="1" customHeight="1">
      <c r="A59" s="384"/>
      <c r="B59" s="286"/>
      <c r="C59" s="382"/>
      <c r="D59" s="382"/>
      <c r="E59" s="382"/>
      <c r="F59" s="382"/>
      <c r="G59" s="382"/>
      <c r="H59" s="382"/>
      <c r="I59" s="258"/>
      <c r="J59" s="381"/>
      <c r="K59" s="381"/>
      <c r="L59" s="381"/>
      <c r="M59" s="381"/>
    </row>
    <row r="60" spans="1:13" ht="9" hidden="1" customHeight="1">
      <c r="A60" s="385"/>
      <c r="B60" s="286"/>
      <c r="C60" s="382"/>
      <c r="D60" s="382"/>
      <c r="E60" s="382"/>
      <c r="F60" s="382"/>
      <c r="G60" s="382"/>
      <c r="H60" s="382"/>
      <c r="I60" s="258"/>
      <c r="J60" s="381"/>
      <c r="K60" s="381"/>
      <c r="L60" s="381"/>
      <c r="M60" s="381"/>
    </row>
    <row r="61" spans="1:13" ht="9" hidden="1" customHeight="1">
      <c r="A61" s="385"/>
      <c r="C61" s="382"/>
      <c r="D61" s="382"/>
      <c r="E61" s="382"/>
      <c r="F61" s="382"/>
      <c r="G61" s="382"/>
      <c r="H61" s="382"/>
      <c r="I61" s="381"/>
      <c r="J61" s="381"/>
      <c r="K61" s="381"/>
      <c r="L61" s="381"/>
      <c r="M61" s="381"/>
    </row>
    <row r="62" spans="1:13" ht="9" hidden="1" customHeight="1">
      <c r="A62" s="386"/>
      <c r="C62" s="382"/>
      <c r="D62" s="382"/>
      <c r="E62" s="382"/>
      <c r="F62" s="382"/>
      <c r="G62" s="382"/>
      <c r="H62" s="382"/>
      <c r="I62" s="381"/>
      <c r="J62" s="381"/>
      <c r="K62" s="381"/>
      <c r="L62" s="381"/>
      <c r="M62" s="381"/>
    </row>
    <row r="63" spans="1:13" ht="9" hidden="1" customHeight="1">
      <c r="A63" s="380"/>
      <c r="C63" s="382"/>
      <c r="D63" s="382"/>
      <c r="E63" s="382"/>
      <c r="F63" s="382"/>
      <c r="G63" s="382"/>
      <c r="H63" s="382"/>
      <c r="I63" s="381"/>
      <c r="J63" s="381"/>
      <c r="K63" s="381"/>
      <c r="L63" s="381"/>
      <c r="M63" s="381"/>
    </row>
    <row r="64" spans="1:13" ht="9" hidden="1" customHeight="1">
      <c r="A64" s="380"/>
      <c r="C64" s="382"/>
      <c r="D64" s="382"/>
      <c r="E64" s="382"/>
      <c r="F64" s="382"/>
      <c r="G64" s="382"/>
      <c r="H64" s="382"/>
      <c r="I64" s="381"/>
      <c r="J64" s="381"/>
      <c r="K64" s="381"/>
      <c r="L64" s="381"/>
      <c r="M64" s="381"/>
    </row>
    <row r="65" spans="1:13" ht="9" hidden="1" customHeight="1">
      <c r="A65" s="380"/>
      <c r="C65" s="382"/>
      <c r="D65" s="382"/>
      <c r="E65" s="382"/>
      <c r="F65" s="382"/>
      <c r="G65" s="382"/>
      <c r="H65" s="382"/>
      <c r="I65" s="381"/>
      <c r="J65" s="381"/>
      <c r="K65" s="381"/>
      <c r="L65" s="381"/>
      <c r="M65" s="381"/>
    </row>
    <row r="66" spans="1:13" ht="9" hidden="1" customHeight="1">
      <c r="A66" s="380"/>
      <c r="C66" s="382"/>
      <c r="D66" s="382"/>
      <c r="E66" s="382"/>
      <c r="F66" s="382"/>
      <c r="G66" s="382"/>
      <c r="H66" s="382"/>
      <c r="I66" s="381"/>
      <c r="J66" s="381"/>
      <c r="K66" s="381"/>
      <c r="L66" s="381"/>
      <c r="M66" s="381"/>
    </row>
    <row r="67" spans="1:13" ht="9" hidden="1" customHeight="1">
      <c r="A67" s="384"/>
      <c r="C67" s="382"/>
      <c r="D67" s="382"/>
      <c r="E67" s="382"/>
      <c r="F67" s="382"/>
      <c r="G67" s="382"/>
      <c r="H67" s="382"/>
      <c r="I67" s="381"/>
      <c r="J67" s="381"/>
      <c r="K67" s="381"/>
      <c r="L67" s="381"/>
      <c r="M67" s="381"/>
    </row>
    <row r="68" spans="1:13" ht="9" hidden="1" customHeight="1">
      <c r="A68" s="386"/>
      <c r="C68" s="382"/>
      <c r="D68" s="382"/>
      <c r="E68" s="382"/>
      <c r="F68" s="382"/>
      <c r="G68" s="382"/>
      <c r="H68" s="382"/>
      <c r="I68" s="381"/>
      <c r="J68" s="381"/>
      <c r="K68" s="381"/>
      <c r="L68" s="381"/>
      <c r="M68" s="381"/>
    </row>
    <row r="69" spans="1:13" ht="9" hidden="1" customHeight="1">
      <c r="A69" s="380"/>
      <c r="C69" s="382"/>
      <c r="D69" s="382"/>
      <c r="E69" s="382"/>
      <c r="F69" s="382"/>
      <c r="G69" s="382"/>
      <c r="H69" s="382"/>
      <c r="I69" s="381"/>
      <c r="J69" s="381"/>
      <c r="K69" s="381"/>
      <c r="L69" s="381"/>
      <c r="M69" s="381"/>
    </row>
    <row r="70" spans="1:13" ht="9" hidden="1" customHeight="1">
      <c r="A70" s="380"/>
      <c r="C70" s="382"/>
      <c r="D70" s="382"/>
      <c r="E70" s="382"/>
      <c r="F70" s="382"/>
      <c r="G70" s="382"/>
      <c r="H70" s="382"/>
      <c r="I70" s="381"/>
      <c r="J70" s="381"/>
      <c r="K70" s="381"/>
      <c r="L70" s="381"/>
      <c r="M70" s="381"/>
    </row>
    <row r="71" spans="1:13" ht="9" hidden="1" customHeight="1">
      <c r="A71" s="380"/>
      <c r="C71" s="382"/>
      <c r="D71" s="382"/>
      <c r="E71" s="382"/>
      <c r="F71" s="382"/>
      <c r="G71" s="382"/>
      <c r="H71" s="382"/>
      <c r="I71" s="381"/>
      <c r="J71" s="381"/>
      <c r="K71" s="381"/>
      <c r="L71" s="381"/>
      <c r="M71" s="381"/>
    </row>
    <row r="72" spans="1:13" ht="9" hidden="1" customHeight="1">
      <c r="A72" s="380"/>
      <c r="C72" s="382"/>
      <c r="D72" s="382"/>
      <c r="E72" s="382"/>
      <c r="F72" s="382"/>
      <c r="G72" s="382"/>
      <c r="H72" s="382"/>
      <c r="I72" s="381"/>
      <c r="J72" s="381"/>
      <c r="K72" s="381"/>
      <c r="L72" s="381"/>
      <c r="M72" s="381"/>
    </row>
    <row r="73" spans="1:13" ht="9" hidden="1" customHeight="1">
      <c r="A73" s="384"/>
      <c r="C73" s="382"/>
      <c r="D73" s="382"/>
      <c r="E73" s="382"/>
      <c r="F73" s="382"/>
      <c r="G73" s="382"/>
      <c r="H73" s="382"/>
      <c r="I73" s="381"/>
      <c r="J73" s="381"/>
      <c r="K73" s="381"/>
      <c r="L73" s="381"/>
      <c r="M73" s="381"/>
    </row>
    <row r="74" spans="1:13" ht="9" hidden="1" customHeight="1">
      <c r="A74" s="386"/>
      <c r="C74" s="382"/>
      <c r="D74" s="382"/>
      <c r="E74" s="382"/>
      <c r="F74" s="382"/>
      <c r="G74" s="382"/>
      <c r="H74" s="382"/>
      <c r="I74" s="381"/>
      <c r="J74" s="381"/>
      <c r="K74" s="381"/>
      <c r="L74" s="381"/>
      <c r="M74" s="381"/>
    </row>
    <row r="75" spans="1:13" ht="9" hidden="1" customHeight="1">
      <c r="A75" s="380"/>
      <c r="C75" s="382"/>
      <c r="D75" s="382"/>
      <c r="E75" s="382"/>
      <c r="F75" s="382"/>
      <c r="G75" s="382"/>
      <c r="H75" s="382"/>
      <c r="I75" s="381"/>
      <c r="J75" s="381"/>
      <c r="K75" s="381"/>
      <c r="L75" s="381"/>
      <c r="M75" s="381"/>
    </row>
    <row r="76" spans="1:13" ht="9" hidden="1" customHeight="1">
      <c r="A76" s="380"/>
      <c r="C76" s="382"/>
      <c r="D76" s="382"/>
      <c r="E76" s="382"/>
      <c r="F76" s="382"/>
      <c r="G76" s="382"/>
      <c r="H76" s="382"/>
      <c r="I76" s="381"/>
      <c r="J76" s="381"/>
      <c r="K76" s="381"/>
      <c r="L76" s="381"/>
      <c r="M76" s="381"/>
    </row>
    <row r="77" spans="1:13" ht="9" hidden="1" customHeight="1">
      <c r="A77" s="380"/>
      <c r="C77" s="382"/>
      <c r="D77" s="382"/>
      <c r="E77" s="382"/>
      <c r="F77" s="382"/>
      <c r="G77" s="382"/>
      <c r="H77" s="382"/>
      <c r="I77" s="381"/>
      <c r="J77" s="381"/>
      <c r="K77" s="381"/>
      <c r="L77" s="381"/>
      <c r="M77" s="381"/>
    </row>
    <row r="78" spans="1:13" ht="9" hidden="1" customHeight="1">
      <c r="A78" s="380"/>
      <c r="C78" s="382"/>
      <c r="D78" s="382"/>
      <c r="E78" s="382"/>
      <c r="F78" s="382"/>
      <c r="G78" s="382"/>
      <c r="H78" s="382"/>
      <c r="I78" s="381"/>
      <c r="J78" s="381"/>
      <c r="K78" s="381"/>
      <c r="L78" s="381"/>
      <c r="M78" s="381"/>
    </row>
    <row r="79" spans="1:13" hidden="1">
      <c r="A79" s="380"/>
      <c r="C79" s="286"/>
      <c r="D79" s="286"/>
      <c r="E79" s="286"/>
      <c r="F79" s="286"/>
      <c r="G79" s="286"/>
      <c r="H79" s="286"/>
    </row>
    <row r="80" spans="1:13" hidden="1">
      <c r="A80" s="380"/>
      <c r="C80" s="286"/>
      <c r="D80" s="286"/>
      <c r="E80" s="286"/>
      <c r="F80" s="286"/>
      <c r="G80" s="286"/>
      <c r="H80" s="286"/>
    </row>
    <row r="81" spans="1:8" hidden="1">
      <c r="A81" s="380"/>
      <c r="C81" s="286"/>
      <c r="D81" s="286"/>
      <c r="E81" s="286"/>
      <c r="F81" s="286"/>
      <c r="G81" s="286"/>
      <c r="H81" s="286"/>
    </row>
    <row r="82" spans="1:8" hidden="1">
      <c r="A82" s="380"/>
      <c r="C82" s="286"/>
      <c r="D82" s="286"/>
      <c r="E82" s="286"/>
      <c r="F82" s="286"/>
      <c r="G82" s="286"/>
      <c r="H82" s="286"/>
    </row>
    <row r="83" spans="1:8" hidden="1">
      <c r="A83" s="384"/>
      <c r="C83" s="286"/>
      <c r="D83" s="286"/>
      <c r="E83" s="286"/>
      <c r="F83" s="286"/>
      <c r="G83" s="286"/>
      <c r="H83" s="286"/>
    </row>
    <row r="84" spans="1:8" hidden="1">
      <c r="A84" s="386"/>
      <c r="C84" s="286"/>
      <c r="D84" s="286"/>
      <c r="E84" s="286"/>
      <c r="F84" s="286"/>
      <c r="G84" s="286"/>
      <c r="H84" s="286"/>
    </row>
    <row r="85" spans="1:8" hidden="1">
      <c r="A85" s="380"/>
      <c r="C85" s="286"/>
      <c r="D85" s="286"/>
      <c r="E85" s="286"/>
      <c r="F85" s="286"/>
      <c r="G85" s="286"/>
      <c r="H85" s="286"/>
    </row>
    <row r="86" spans="1:8" hidden="1">
      <c r="A86" s="380"/>
      <c r="C86" s="286"/>
      <c r="D86" s="286"/>
      <c r="E86" s="286"/>
      <c r="F86" s="286"/>
      <c r="G86" s="286"/>
      <c r="H86" s="286"/>
    </row>
    <row r="87" spans="1:8" hidden="1">
      <c r="A87" s="380"/>
      <c r="C87" s="286"/>
      <c r="D87" s="286"/>
      <c r="E87" s="286"/>
      <c r="F87" s="286"/>
      <c r="G87" s="286"/>
      <c r="H87" s="286"/>
    </row>
    <row r="88" spans="1:8" hidden="1">
      <c r="A88" s="380"/>
      <c r="C88" s="286"/>
      <c r="D88" s="286"/>
      <c r="E88" s="286"/>
      <c r="F88" s="286"/>
      <c r="G88" s="286"/>
      <c r="H88" s="286"/>
    </row>
    <row r="89" spans="1:8" hidden="1">
      <c r="A89" s="380"/>
      <c r="C89" s="286"/>
      <c r="D89" s="286"/>
      <c r="E89" s="286"/>
      <c r="F89" s="286"/>
      <c r="G89" s="286"/>
      <c r="H89" s="286"/>
    </row>
    <row r="90" spans="1:8" hidden="1">
      <c r="A90" s="380"/>
      <c r="C90" s="286"/>
      <c r="D90" s="286"/>
      <c r="E90" s="286"/>
      <c r="F90" s="286"/>
      <c r="G90" s="286"/>
      <c r="H90" s="286"/>
    </row>
    <row r="91" spans="1:8" hidden="1">
      <c r="A91" s="380"/>
      <c r="C91" s="286"/>
      <c r="D91" s="286"/>
      <c r="E91" s="286"/>
      <c r="F91" s="286"/>
      <c r="G91" s="286"/>
      <c r="H91" s="286"/>
    </row>
    <row r="92" spans="1:8" hidden="1">
      <c r="A92" s="380"/>
      <c r="C92" s="286"/>
      <c r="D92" s="286"/>
      <c r="E92" s="286"/>
      <c r="F92" s="286"/>
      <c r="G92" s="286"/>
      <c r="H92" s="286"/>
    </row>
    <row r="93" spans="1:8" hidden="1">
      <c r="A93" s="380"/>
      <c r="C93" s="286"/>
      <c r="D93" s="286"/>
      <c r="E93" s="286"/>
      <c r="F93" s="286"/>
      <c r="G93" s="286"/>
      <c r="H93" s="286"/>
    </row>
    <row r="94" spans="1:8" hidden="1">
      <c r="A94" s="386"/>
      <c r="C94" s="286"/>
      <c r="D94" s="286"/>
      <c r="E94" s="286"/>
      <c r="F94" s="286"/>
      <c r="G94" s="286"/>
      <c r="H94" s="286"/>
    </row>
    <row r="95" spans="1:8" hidden="1">
      <c r="A95" s="380"/>
      <c r="C95" s="286"/>
      <c r="D95" s="286"/>
      <c r="E95" s="286"/>
      <c r="F95" s="286"/>
      <c r="G95" s="286"/>
      <c r="H95" s="286"/>
    </row>
    <row r="96" spans="1:8" hidden="1">
      <c r="A96" s="380"/>
      <c r="C96" s="286"/>
      <c r="D96" s="286"/>
      <c r="E96" s="286"/>
      <c r="F96" s="286"/>
      <c r="G96" s="286"/>
      <c r="H96" s="286"/>
    </row>
    <row r="97" spans="1:8" hidden="1">
      <c r="A97" s="380"/>
      <c r="C97" s="286"/>
      <c r="D97" s="286"/>
      <c r="E97" s="286"/>
      <c r="F97" s="286"/>
      <c r="G97" s="286"/>
      <c r="H97" s="286"/>
    </row>
    <row r="98" spans="1:8" hidden="1">
      <c r="A98" s="387"/>
      <c r="C98" s="286"/>
      <c r="D98" s="286"/>
      <c r="E98" s="286"/>
      <c r="F98" s="286"/>
      <c r="G98" s="286"/>
      <c r="H98" s="286"/>
    </row>
    <row r="99" spans="1:8" hidden="1">
      <c r="A99" s="387"/>
      <c r="C99" s="286"/>
      <c r="D99" s="286"/>
      <c r="E99" s="286"/>
      <c r="F99" s="286"/>
      <c r="G99" s="286"/>
      <c r="H99" s="286"/>
    </row>
    <row r="100" spans="1:8" hidden="1">
      <c r="A100" s="387"/>
      <c r="C100" s="286"/>
      <c r="D100" s="286"/>
      <c r="E100" s="286"/>
      <c r="F100" s="286"/>
      <c r="G100" s="286"/>
      <c r="H100" s="286"/>
    </row>
    <row r="101" spans="1:8" hidden="1">
      <c r="A101" s="387"/>
      <c r="C101" s="286"/>
      <c r="D101" s="286"/>
      <c r="E101" s="286"/>
      <c r="F101" s="286"/>
      <c r="G101" s="286"/>
      <c r="H101" s="286"/>
    </row>
    <row r="102" spans="1:8" hidden="1">
      <c r="A102" s="387"/>
      <c r="C102" s="286"/>
      <c r="D102" s="286"/>
      <c r="E102" s="286"/>
      <c r="F102" s="286"/>
      <c r="G102" s="286"/>
      <c r="H102" s="286"/>
    </row>
    <row r="103" spans="1:8" hidden="1">
      <c r="A103" s="387"/>
      <c r="C103" s="286"/>
      <c r="D103" s="286"/>
      <c r="E103" s="286"/>
      <c r="F103" s="286"/>
      <c r="G103" s="286"/>
      <c r="H103" s="286"/>
    </row>
    <row r="104" spans="1:8" hidden="1">
      <c r="A104" s="387"/>
      <c r="C104" s="286"/>
      <c r="D104" s="286"/>
      <c r="E104" s="286"/>
      <c r="F104" s="286"/>
      <c r="G104" s="286"/>
      <c r="H104" s="286"/>
    </row>
    <row r="105" spans="1:8" hidden="1">
      <c r="A105" s="387"/>
      <c r="C105" s="286"/>
      <c r="D105" s="286"/>
      <c r="E105" s="286"/>
      <c r="F105" s="286"/>
      <c r="G105" s="286"/>
      <c r="H105" s="286"/>
    </row>
    <row r="106" spans="1:8" hidden="1">
      <c r="A106" s="387"/>
      <c r="C106" s="286"/>
      <c r="D106" s="286"/>
      <c r="E106" s="286"/>
      <c r="F106" s="286"/>
      <c r="G106" s="286"/>
      <c r="H106" s="286"/>
    </row>
    <row r="107" spans="1:8" ht="15.75" hidden="1">
      <c r="A107" s="388"/>
      <c r="C107" s="286"/>
      <c r="D107" s="286"/>
      <c r="E107" s="286"/>
      <c r="F107" s="286"/>
      <c r="G107" s="286"/>
      <c r="H107" s="286"/>
    </row>
    <row r="108" spans="1:8" ht="15.75" hidden="1">
      <c r="A108" s="388"/>
      <c r="C108" s="286"/>
      <c r="D108" s="286"/>
      <c r="E108" s="286"/>
      <c r="F108" s="286"/>
      <c r="G108" s="286"/>
      <c r="H108" s="286"/>
    </row>
    <row r="109" spans="1:8" ht="15.75" hidden="1">
      <c r="A109" s="388"/>
      <c r="C109" s="286"/>
      <c r="D109" s="286"/>
      <c r="E109" s="286"/>
      <c r="F109" s="286"/>
      <c r="G109" s="286"/>
      <c r="H109" s="286"/>
    </row>
    <row r="110" spans="1:8" ht="15.75" hidden="1">
      <c r="A110" s="388"/>
      <c r="C110" s="286"/>
      <c r="D110" s="286"/>
      <c r="E110" s="286"/>
      <c r="F110" s="286"/>
      <c r="G110" s="286"/>
      <c r="H110" s="286"/>
    </row>
    <row r="111" spans="1:8" ht="15.75" hidden="1">
      <c r="A111" s="388"/>
      <c r="C111" s="286"/>
      <c r="D111" s="286"/>
      <c r="E111" s="286"/>
      <c r="F111" s="286"/>
      <c r="G111" s="286"/>
      <c r="H111" s="286"/>
    </row>
    <row r="112" spans="1:8" ht="15.75" hidden="1">
      <c r="A112" s="388"/>
      <c r="C112" s="286"/>
      <c r="D112" s="286"/>
      <c r="E112" s="286"/>
      <c r="F112" s="286"/>
      <c r="G112" s="286"/>
      <c r="H112" s="286"/>
    </row>
    <row r="113" spans="1:8" ht="15.75" hidden="1">
      <c r="A113" s="388"/>
      <c r="C113" s="286"/>
      <c r="D113" s="286"/>
      <c r="E113" s="286"/>
      <c r="F113" s="286"/>
      <c r="G113" s="286"/>
      <c r="H113" s="286"/>
    </row>
    <row r="114" spans="1:8" ht="15.75" hidden="1">
      <c r="A114" s="388"/>
      <c r="C114" s="286"/>
      <c r="D114" s="286"/>
      <c r="E114" s="286"/>
      <c r="F114" s="286"/>
      <c r="G114" s="286"/>
      <c r="H114" s="286"/>
    </row>
    <row r="115" spans="1:8" ht="15.75" hidden="1">
      <c r="A115" s="388"/>
      <c r="C115" s="286"/>
      <c r="D115" s="286"/>
      <c r="E115" s="286"/>
      <c r="F115" s="286"/>
      <c r="G115" s="286"/>
      <c r="H115" s="286"/>
    </row>
    <row r="116" spans="1:8" ht="15.75" hidden="1">
      <c r="A116" s="388"/>
      <c r="C116" s="286"/>
      <c r="D116" s="286"/>
      <c r="E116" s="286"/>
      <c r="F116" s="286"/>
      <c r="G116" s="286"/>
      <c r="H116" s="286"/>
    </row>
    <row r="117" spans="1:8" ht="15.75" hidden="1">
      <c r="A117" s="388"/>
      <c r="C117" s="286"/>
      <c r="D117" s="286"/>
      <c r="E117" s="286"/>
      <c r="F117" s="286"/>
      <c r="G117" s="286"/>
      <c r="H117" s="286"/>
    </row>
    <row r="118" spans="1:8" ht="15.75" hidden="1">
      <c r="A118" s="388"/>
      <c r="C118" s="286"/>
      <c r="D118" s="286"/>
      <c r="E118" s="286"/>
      <c r="F118" s="286"/>
      <c r="G118" s="286"/>
      <c r="H118" s="286"/>
    </row>
    <row r="119" spans="1:8" ht="15.75" hidden="1">
      <c r="A119" s="388"/>
      <c r="C119" s="286"/>
      <c r="D119" s="286"/>
      <c r="E119" s="286"/>
      <c r="F119" s="286"/>
      <c r="G119" s="286"/>
      <c r="H119" s="286"/>
    </row>
    <row r="120" spans="1:8" ht="15.75" hidden="1">
      <c r="A120" s="388"/>
    </row>
    <row r="121" spans="1:8" ht="15.75" hidden="1">
      <c r="A121" s="388"/>
    </row>
    <row r="122" spans="1:8" ht="15.75" hidden="1">
      <c r="A122" s="388"/>
    </row>
    <row r="123" spans="1:8" ht="15.75" hidden="1">
      <c r="A123" s="388"/>
    </row>
    <row r="124" spans="1:8" ht="15.75" hidden="1">
      <c r="A124" s="388"/>
    </row>
    <row r="125" spans="1:8" ht="15.75" hidden="1">
      <c r="A125" s="388"/>
    </row>
    <row r="126" spans="1:8" ht="15.75" hidden="1">
      <c r="A126" s="388"/>
    </row>
    <row r="127" spans="1:8" ht="15.75" hidden="1">
      <c r="A127" s="388"/>
    </row>
    <row r="128" spans="1:8"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V653"/>
  <sheetViews>
    <sheetView topLeftCell="A2" zoomScale="38" zoomScaleNormal="38" workbookViewId="0">
      <selection activeCell="D20" sqref="D20"/>
    </sheetView>
  </sheetViews>
  <sheetFormatPr defaultColWidth="0" defaultRowHeight="12.75" zeroHeight="1"/>
  <cols>
    <col min="1" max="1" width="125.85546875" style="207" customWidth="1"/>
    <col min="2" max="2" width="20.140625" style="204" customWidth="1"/>
    <col min="3" max="3" width="22" style="204" customWidth="1"/>
    <col min="4" max="4" width="21.7109375" style="204" customWidth="1"/>
    <col min="5" max="5" width="22.28515625" style="204" customWidth="1"/>
    <col min="6" max="6" width="20.140625" style="204" customWidth="1"/>
    <col min="7" max="7" width="22.7109375" style="204" customWidth="1"/>
    <col min="8" max="8" width="21.7109375" style="204" customWidth="1"/>
    <col min="9" max="9" width="22.140625" style="204" customWidth="1"/>
    <col min="10" max="10" width="20.140625" style="204" customWidth="1"/>
    <col min="11" max="11" width="22.42578125" style="204" customWidth="1"/>
    <col min="12" max="12" width="21.7109375" style="204" customWidth="1"/>
    <col min="13" max="13" width="22.140625" style="204" customWidth="1"/>
    <col min="14" max="14" width="3.42578125" style="292" hidden="1"/>
    <col min="15" max="256" width="9.140625" style="204" hidden="1"/>
    <col min="257" max="257" width="125.85546875" style="204" hidden="1"/>
    <col min="258" max="258" width="20.140625" style="204" hidden="1"/>
    <col min="259" max="259" width="22" style="204" hidden="1"/>
    <col min="260" max="260" width="21.7109375" style="204" hidden="1"/>
    <col min="261" max="261" width="22.28515625" style="204" hidden="1"/>
    <col min="262" max="262" width="20.140625" style="204" hidden="1"/>
    <col min="263" max="263" width="22.7109375" style="204" hidden="1"/>
    <col min="264" max="264" width="21.7109375" style="204" hidden="1"/>
    <col min="265" max="265" width="22.140625" style="204" hidden="1"/>
    <col min="266" max="266" width="20.140625" style="204" hidden="1"/>
    <col min="267" max="267" width="22.42578125" style="204" hidden="1"/>
    <col min="268" max="268" width="21.7109375" style="204" hidden="1"/>
    <col min="269" max="269" width="22.140625" style="204" hidden="1"/>
    <col min="270" max="270" width="3.42578125" style="204" hidden="1"/>
    <col min="271" max="512" width="9.140625" style="204" hidden="1"/>
    <col min="513" max="513" width="125.85546875" style="204" hidden="1"/>
    <col min="514" max="514" width="20.140625" style="204" hidden="1"/>
    <col min="515" max="515" width="22" style="204" hidden="1"/>
    <col min="516" max="516" width="21.7109375" style="204" hidden="1"/>
    <col min="517" max="517" width="22.28515625" style="204" hidden="1"/>
    <col min="518" max="518" width="20.140625" style="204" hidden="1"/>
    <col min="519" max="519" width="22.7109375" style="204" hidden="1"/>
    <col min="520" max="520" width="21.7109375" style="204" hidden="1"/>
    <col min="521" max="521" width="22.140625" style="204" hidden="1"/>
    <col min="522" max="522" width="20.140625" style="204" hidden="1"/>
    <col min="523" max="523" width="22.42578125" style="204" hidden="1"/>
    <col min="524" max="524" width="21.7109375" style="204" hidden="1"/>
    <col min="525" max="525" width="22.140625" style="204" hidden="1"/>
    <col min="526" max="526" width="3.42578125" style="204" hidden="1"/>
    <col min="527" max="768" width="9.140625" style="204" hidden="1"/>
    <col min="769" max="769" width="125.85546875" style="204" hidden="1"/>
    <col min="770" max="770" width="20.140625" style="204" hidden="1"/>
    <col min="771" max="771" width="22" style="204" hidden="1"/>
    <col min="772" max="772" width="21.7109375" style="204" hidden="1"/>
    <col min="773" max="773" width="22.28515625" style="204" hidden="1"/>
    <col min="774" max="774" width="20.140625" style="204" hidden="1"/>
    <col min="775" max="775" width="22.7109375" style="204" hidden="1"/>
    <col min="776" max="776" width="21.7109375" style="204" hidden="1"/>
    <col min="777" max="777" width="22.140625" style="204" hidden="1"/>
    <col min="778" max="778" width="20.140625" style="204" hidden="1"/>
    <col min="779" max="779" width="22.42578125" style="204" hidden="1"/>
    <col min="780" max="780" width="21.7109375" style="204" hidden="1"/>
    <col min="781" max="781" width="22.140625" style="204" hidden="1"/>
    <col min="782" max="782" width="3.42578125" style="204" hidden="1"/>
    <col min="783" max="1024" width="9.140625" style="204" hidden="1"/>
    <col min="1025" max="1025" width="125.85546875" style="204" hidden="1"/>
    <col min="1026" max="1026" width="20.140625" style="204" hidden="1"/>
    <col min="1027" max="1027" width="22" style="204" hidden="1"/>
    <col min="1028" max="1028" width="21.7109375" style="204" hidden="1"/>
    <col min="1029" max="1029" width="22.28515625" style="204" hidden="1"/>
    <col min="1030" max="1030" width="20.140625" style="204" hidden="1"/>
    <col min="1031" max="1031" width="22.7109375" style="204" hidden="1"/>
    <col min="1032" max="1032" width="21.7109375" style="204" hidden="1"/>
    <col min="1033" max="1033" width="22.140625" style="204" hidden="1"/>
    <col min="1034" max="1034" width="20.140625" style="204" hidden="1"/>
    <col min="1035" max="1035" width="22.42578125" style="204" hidden="1"/>
    <col min="1036" max="1036" width="21.7109375" style="204" hidden="1"/>
    <col min="1037" max="1037" width="22.140625" style="204" hidden="1"/>
    <col min="1038" max="1038" width="3.42578125" style="204" hidden="1"/>
    <col min="1039" max="1280" width="9.140625" style="204" hidden="1"/>
    <col min="1281" max="1281" width="125.85546875" style="204" hidden="1"/>
    <col min="1282" max="1282" width="20.140625" style="204" hidden="1"/>
    <col min="1283" max="1283" width="22" style="204" hidden="1"/>
    <col min="1284" max="1284" width="21.7109375" style="204" hidden="1"/>
    <col min="1285" max="1285" width="22.28515625" style="204" hidden="1"/>
    <col min="1286" max="1286" width="20.140625" style="204" hidden="1"/>
    <col min="1287" max="1287" width="22.7109375" style="204" hidden="1"/>
    <col min="1288" max="1288" width="21.7109375" style="204" hidden="1"/>
    <col min="1289" max="1289" width="22.140625" style="204" hidden="1"/>
    <col min="1290" max="1290" width="20.140625" style="204" hidden="1"/>
    <col min="1291" max="1291" width="22.42578125" style="204" hidden="1"/>
    <col min="1292" max="1292" width="21.7109375" style="204" hidden="1"/>
    <col min="1293" max="1293" width="22.140625" style="204" hidden="1"/>
    <col min="1294" max="1294" width="3.42578125" style="204" hidden="1"/>
    <col min="1295" max="1536" width="9.140625" style="204" hidden="1"/>
    <col min="1537" max="1537" width="125.85546875" style="204" hidden="1"/>
    <col min="1538" max="1538" width="20.140625" style="204" hidden="1"/>
    <col min="1539" max="1539" width="22" style="204" hidden="1"/>
    <col min="1540" max="1540" width="21.7109375" style="204" hidden="1"/>
    <col min="1541" max="1541" width="22.28515625" style="204" hidden="1"/>
    <col min="1542" max="1542" width="20.140625" style="204" hidden="1"/>
    <col min="1543" max="1543" width="22.7109375" style="204" hidden="1"/>
    <col min="1544" max="1544" width="21.7109375" style="204" hidden="1"/>
    <col min="1545" max="1545" width="22.140625" style="204" hidden="1"/>
    <col min="1546" max="1546" width="20.140625" style="204" hidden="1"/>
    <col min="1547" max="1547" width="22.42578125" style="204" hidden="1"/>
    <col min="1548" max="1548" width="21.7109375" style="204" hidden="1"/>
    <col min="1549" max="1549" width="22.140625" style="204" hidden="1"/>
    <col min="1550" max="1550" width="3.42578125" style="204" hidden="1"/>
    <col min="1551" max="1792" width="9.140625" style="204" hidden="1"/>
    <col min="1793" max="1793" width="125.85546875" style="204" hidden="1"/>
    <col min="1794" max="1794" width="20.140625" style="204" hidden="1"/>
    <col min="1795" max="1795" width="22" style="204" hidden="1"/>
    <col min="1796" max="1796" width="21.7109375" style="204" hidden="1"/>
    <col min="1797" max="1797" width="22.28515625" style="204" hidden="1"/>
    <col min="1798" max="1798" width="20.140625" style="204" hidden="1"/>
    <col min="1799" max="1799" width="22.7109375" style="204" hidden="1"/>
    <col min="1800" max="1800" width="21.7109375" style="204" hidden="1"/>
    <col min="1801" max="1801" width="22.140625" style="204" hidden="1"/>
    <col min="1802" max="1802" width="20.140625" style="204" hidden="1"/>
    <col min="1803" max="1803" width="22.42578125" style="204" hidden="1"/>
    <col min="1804" max="1804" width="21.7109375" style="204" hidden="1"/>
    <col min="1805" max="1805" width="22.140625" style="204" hidden="1"/>
    <col min="1806" max="1806" width="3.42578125" style="204" hidden="1"/>
    <col min="1807" max="2048" width="9.140625" style="204" hidden="1"/>
    <col min="2049" max="2049" width="125.85546875" style="204" hidden="1"/>
    <col min="2050" max="2050" width="20.140625" style="204" hidden="1"/>
    <col min="2051" max="2051" width="22" style="204" hidden="1"/>
    <col min="2052" max="2052" width="21.7109375" style="204" hidden="1"/>
    <col min="2053" max="2053" width="22.28515625" style="204" hidden="1"/>
    <col min="2054" max="2054" width="20.140625" style="204" hidden="1"/>
    <col min="2055" max="2055" width="22.7109375" style="204" hidden="1"/>
    <col min="2056" max="2056" width="21.7109375" style="204" hidden="1"/>
    <col min="2057" max="2057" width="22.140625" style="204" hidden="1"/>
    <col min="2058" max="2058" width="20.140625" style="204" hidden="1"/>
    <col min="2059" max="2059" width="22.42578125" style="204" hidden="1"/>
    <col min="2060" max="2060" width="21.7109375" style="204" hidden="1"/>
    <col min="2061" max="2061" width="22.140625" style="204" hidden="1"/>
    <col min="2062" max="2062" width="3.42578125" style="204" hidden="1"/>
    <col min="2063" max="2304" width="9.140625" style="204" hidden="1"/>
    <col min="2305" max="2305" width="125.85546875" style="204" hidden="1"/>
    <col min="2306" max="2306" width="20.140625" style="204" hidden="1"/>
    <col min="2307" max="2307" width="22" style="204" hidden="1"/>
    <col min="2308" max="2308" width="21.7109375" style="204" hidden="1"/>
    <col min="2309" max="2309" width="22.28515625" style="204" hidden="1"/>
    <col min="2310" max="2310" width="20.140625" style="204" hidden="1"/>
    <col min="2311" max="2311" width="22.7109375" style="204" hidden="1"/>
    <col min="2312" max="2312" width="21.7109375" style="204" hidden="1"/>
    <col min="2313" max="2313" width="22.140625" style="204" hidden="1"/>
    <col min="2314" max="2314" width="20.140625" style="204" hidden="1"/>
    <col min="2315" max="2315" width="22.42578125" style="204" hidden="1"/>
    <col min="2316" max="2316" width="21.7109375" style="204" hidden="1"/>
    <col min="2317" max="2317" width="22.140625" style="204" hidden="1"/>
    <col min="2318" max="2318" width="3.42578125" style="204" hidden="1"/>
    <col min="2319" max="2560" width="9.140625" style="204" hidden="1"/>
    <col min="2561" max="2561" width="125.85546875" style="204" hidden="1"/>
    <col min="2562" max="2562" width="20.140625" style="204" hidden="1"/>
    <col min="2563" max="2563" width="22" style="204" hidden="1"/>
    <col min="2564" max="2564" width="21.7109375" style="204" hidden="1"/>
    <col min="2565" max="2565" width="22.28515625" style="204" hidden="1"/>
    <col min="2566" max="2566" width="20.140625" style="204" hidden="1"/>
    <col min="2567" max="2567" width="22.7109375" style="204" hidden="1"/>
    <col min="2568" max="2568" width="21.7109375" style="204" hidden="1"/>
    <col min="2569" max="2569" width="22.140625" style="204" hidden="1"/>
    <col min="2570" max="2570" width="20.140625" style="204" hidden="1"/>
    <col min="2571" max="2571" width="22.42578125" style="204" hidden="1"/>
    <col min="2572" max="2572" width="21.7109375" style="204" hidden="1"/>
    <col min="2573" max="2573" width="22.140625" style="204" hidden="1"/>
    <col min="2574" max="2574" width="3.42578125" style="204" hidden="1"/>
    <col min="2575" max="2816" width="9.140625" style="204" hidden="1"/>
    <col min="2817" max="2817" width="125.85546875" style="204" hidden="1"/>
    <col min="2818" max="2818" width="20.140625" style="204" hidden="1"/>
    <col min="2819" max="2819" width="22" style="204" hidden="1"/>
    <col min="2820" max="2820" width="21.7109375" style="204" hidden="1"/>
    <col min="2821" max="2821" width="22.28515625" style="204" hidden="1"/>
    <col min="2822" max="2822" width="20.140625" style="204" hidden="1"/>
    <col min="2823" max="2823" width="22.7109375" style="204" hidden="1"/>
    <col min="2824" max="2824" width="21.7109375" style="204" hidden="1"/>
    <col min="2825" max="2825" width="22.140625" style="204" hidden="1"/>
    <col min="2826" max="2826" width="20.140625" style="204" hidden="1"/>
    <col min="2827" max="2827" width="22.42578125" style="204" hidden="1"/>
    <col min="2828" max="2828" width="21.7109375" style="204" hidden="1"/>
    <col min="2829" max="2829" width="22.140625" style="204" hidden="1"/>
    <col min="2830" max="2830" width="3.42578125" style="204" hidden="1"/>
    <col min="2831" max="3072" width="9.140625" style="204" hidden="1"/>
    <col min="3073" max="3073" width="125.85546875" style="204" hidden="1"/>
    <col min="3074" max="3074" width="20.140625" style="204" hidden="1"/>
    <col min="3075" max="3075" width="22" style="204" hidden="1"/>
    <col min="3076" max="3076" width="21.7109375" style="204" hidden="1"/>
    <col min="3077" max="3077" width="22.28515625" style="204" hidden="1"/>
    <col min="3078" max="3078" width="20.140625" style="204" hidden="1"/>
    <col min="3079" max="3079" width="22.7109375" style="204" hidden="1"/>
    <col min="3080" max="3080" width="21.7109375" style="204" hidden="1"/>
    <col min="3081" max="3081" width="22.140625" style="204" hidden="1"/>
    <col min="3082" max="3082" width="20.140625" style="204" hidden="1"/>
    <col min="3083" max="3083" width="22.42578125" style="204" hidden="1"/>
    <col min="3084" max="3084" width="21.7109375" style="204" hidden="1"/>
    <col min="3085" max="3085" width="22.140625" style="204" hidden="1"/>
    <col min="3086" max="3086" width="3.42578125" style="204" hidden="1"/>
    <col min="3087" max="3328" width="9.140625" style="204" hidden="1"/>
    <col min="3329" max="3329" width="125.85546875" style="204" hidden="1"/>
    <col min="3330" max="3330" width="20.140625" style="204" hidden="1"/>
    <col min="3331" max="3331" width="22" style="204" hidden="1"/>
    <col min="3332" max="3332" width="21.7109375" style="204" hidden="1"/>
    <col min="3333" max="3333" width="22.28515625" style="204" hidden="1"/>
    <col min="3334" max="3334" width="20.140625" style="204" hidden="1"/>
    <col min="3335" max="3335" width="22.7109375" style="204" hidden="1"/>
    <col min="3336" max="3336" width="21.7109375" style="204" hidden="1"/>
    <col min="3337" max="3337" width="22.140625" style="204" hidden="1"/>
    <col min="3338" max="3338" width="20.140625" style="204" hidden="1"/>
    <col min="3339" max="3339" width="22.42578125" style="204" hidden="1"/>
    <col min="3340" max="3340" width="21.7109375" style="204" hidden="1"/>
    <col min="3341" max="3341" width="22.140625" style="204" hidden="1"/>
    <col min="3342" max="3342" width="3.42578125" style="204" hidden="1"/>
    <col min="3343" max="3584" width="9.140625" style="204" hidden="1"/>
    <col min="3585" max="3585" width="125.85546875" style="204" hidden="1"/>
    <col min="3586" max="3586" width="20.140625" style="204" hidden="1"/>
    <col min="3587" max="3587" width="22" style="204" hidden="1"/>
    <col min="3588" max="3588" width="21.7109375" style="204" hidden="1"/>
    <col min="3589" max="3589" width="22.28515625" style="204" hidden="1"/>
    <col min="3590" max="3590" width="20.140625" style="204" hidden="1"/>
    <col min="3591" max="3591" width="22.7109375" style="204" hidden="1"/>
    <col min="3592" max="3592" width="21.7109375" style="204" hidden="1"/>
    <col min="3593" max="3593" width="22.140625" style="204" hidden="1"/>
    <col min="3594" max="3594" width="20.140625" style="204" hidden="1"/>
    <col min="3595" max="3595" width="22.42578125" style="204" hidden="1"/>
    <col min="3596" max="3596" width="21.7109375" style="204" hidden="1"/>
    <col min="3597" max="3597" width="22.140625" style="204" hidden="1"/>
    <col min="3598" max="3598" width="3.42578125" style="204" hidden="1"/>
    <col min="3599" max="3840" width="9.140625" style="204" hidden="1"/>
    <col min="3841" max="3841" width="125.85546875" style="204" hidden="1"/>
    <col min="3842" max="3842" width="20.140625" style="204" hidden="1"/>
    <col min="3843" max="3843" width="22" style="204" hidden="1"/>
    <col min="3844" max="3844" width="21.7109375" style="204" hidden="1"/>
    <col min="3845" max="3845" width="22.28515625" style="204" hidden="1"/>
    <col min="3846" max="3846" width="20.140625" style="204" hidden="1"/>
    <col min="3847" max="3847" width="22.7109375" style="204" hidden="1"/>
    <col min="3848" max="3848" width="21.7109375" style="204" hidden="1"/>
    <col min="3849" max="3849" width="22.140625" style="204" hidden="1"/>
    <col min="3850" max="3850" width="20.140625" style="204" hidden="1"/>
    <col min="3851" max="3851" width="22.42578125" style="204" hidden="1"/>
    <col min="3852" max="3852" width="21.7109375" style="204" hidden="1"/>
    <col min="3853" max="3853" width="22.140625" style="204" hidden="1"/>
    <col min="3854" max="3854" width="3.42578125" style="204" hidden="1"/>
    <col min="3855" max="4096" width="9.140625" style="204" hidden="1"/>
    <col min="4097" max="4097" width="125.85546875" style="204" hidden="1"/>
    <col min="4098" max="4098" width="20.140625" style="204" hidden="1"/>
    <col min="4099" max="4099" width="22" style="204" hidden="1"/>
    <col min="4100" max="4100" width="21.7109375" style="204" hidden="1"/>
    <col min="4101" max="4101" width="22.28515625" style="204" hidden="1"/>
    <col min="4102" max="4102" width="20.140625" style="204" hidden="1"/>
    <col min="4103" max="4103" width="22.7109375" style="204" hidden="1"/>
    <col min="4104" max="4104" width="21.7109375" style="204" hidden="1"/>
    <col min="4105" max="4105" width="22.140625" style="204" hidden="1"/>
    <col min="4106" max="4106" width="20.140625" style="204" hidden="1"/>
    <col min="4107" max="4107" width="22.42578125" style="204" hidden="1"/>
    <col min="4108" max="4108" width="21.7109375" style="204" hidden="1"/>
    <col min="4109" max="4109" width="22.140625" style="204" hidden="1"/>
    <col min="4110" max="4110" width="3.42578125" style="204" hidden="1"/>
    <col min="4111" max="4352" width="9.140625" style="204" hidden="1"/>
    <col min="4353" max="4353" width="125.85546875" style="204" hidden="1"/>
    <col min="4354" max="4354" width="20.140625" style="204" hidden="1"/>
    <col min="4355" max="4355" width="22" style="204" hidden="1"/>
    <col min="4356" max="4356" width="21.7109375" style="204" hidden="1"/>
    <col min="4357" max="4357" width="22.28515625" style="204" hidden="1"/>
    <col min="4358" max="4358" width="20.140625" style="204" hidden="1"/>
    <col min="4359" max="4359" width="22.7109375" style="204" hidden="1"/>
    <col min="4360" max="4360" width="21.7109375" style="204" hidden="1"/>
    <col min="4361" max="4361" width="22.140625" style="204" hidden="1"/>
    <col min="4362" max="4362" width="20.140625" style="204" hidden="1"/>
    <col min="4363" max="4363" width="22.42578125" style="204" hidden="1"/>
    <col min="4364" max="4364" width="21.7109375" style="204" hidden="1"/>
    <col min="4365" max="4365" width="22.140625" style="204" hidden="1"/>
    <col min="4366" max="4366" width="3.42578125" style="204" hidden="1"/>
    <col min="4367" max="4608" width="9.140625" style="204" hidden="1"/>
    <col min="4609" max="4609" width="125.85546875" style="204" hidden="1"/>
    <col min="4610" max="4610" width="20.140625" style="204" hidden="1"/>
    <col min="4611" max="4611" width="22" style="204" hidden="1"/>
    <col min="4612" max="4612" width="21.7109375" style="204" hidden="1"/>
    <col min="4613" max="4613" width="22.28515625" style="204" hidden="1"/>
    <col min="4614" max="4614" width="20.140625" style="204" hidden="1"/>
    <col min="4615" max="4615" width="22.7109375" style="204" hidden="1"/>
    <col min="4616" max="4616" width="21.7109375" style="204" hidden="1"/>
    <col min="4617" max="4617" width="22.140625" style="204" hidden="1"/>
    <col min="4618" max="4618" width="20.140625" style="204" hidden="1"/>
    <col min="4619" max="4619" width="22.42578125" style="204" hidden="1"/>
    <col min="4620" max="4620" width="21.7109375" style="204" hidden="1"/>
    <col min="4621" max="4621" width="22.140625" style="204" hidden="1"/>
    <col min="4622" max="4622" width="3.42578125" style="204" hidden="1"/>
    <col min="4623" max="4864" width="9.140625" style="204" hidden="1"/>
    <col min="4865" max="4865" width="125.85546875" style="204" hidden="1"/>
    <col min="4866" max="4866" width="20.140625" style="204" hidden="1"/>
    <col min="4867" max="4867" width="22" style="204" hidden="1"/>
    <col min="4868" max="4868" width="21.7109375" style="204" hidden="1"/>
    <col min="4869" max="4869" width="22.28515625" style="204" hidden="1"/>
    <col min="4870" max="4870" width="20.140625" style="204" hidden="1"/>
    <col min="4871" max="4871" width="22.7109375" style="204" hidden="1"/>
    <col min="4872" max="4872" width="21.7109375" style="204" hidden="1"/>
    <col min="4873" max="4873" width="22.140625" style="204" hidden="1"/>
    <col min="4874" max="4874" width="20.140625" style="204" hidden="1"/>
    <col min="4875" max="4875" width="22.42578125" style="204" hidden="1"/>
    <col min="4876" max="4876" width="21.7109375" style="204" hidden="1"/>
    <col min="4877" max="4877" width="22.140625" style="204" hidden="1"/>
    <col min="4878" max="4878" width="3.42578125" style="204" hidden="1"/>
    <col min="4879" max="5120" width="9.140625" style="204" hidden="1"/>
    <col min="5121" max="5121" width="125.85546875" style="204" hidden="1"/>
    <col min="5122" max="5122" width="20.140625" style="204" hidden="1"/>
    <col min="5123" max="5123" width="22" style="204" hidden="1"/>
    <col min="5124" max="5124" width="21.7109375" style="204" hidden="1"/>
    <col min="5125" max="5125" width="22.28515625" style="204" hidden="1"/>
    <col min="5126" max="5126" width="20.140625" style="204" hidden="1"/>
    <col min="5127" max="5127" width="22.7109375" style="204" hidden="1"/>
    <col min="5128" max="5128" width="21.7109375" style="204" hidden="1"/>
    <col min="5129" max="5129" width="22.140625" style="204" hidden="1"/>
    <col min="5130" max="5130" width="20.140625" style="204" hidden="1"/>
    <col min="5131" max="5131" width="22.42578125" style="204" hidden="1"/>
    <col min="5132" max="5132" width="21.7109375" style="204" hidden="1"/>
    <col min="5133" max="5133" width="22.140625" style="204" hidden="1"/>
    <col min="5134" max="5134" width="3.42578125" style="204" hidden="1"/>
    <col min="5135" max="5376" width="9.140625" style="204" hidden="1"/>
    <col min="5377" max="5377" width="125.85546875" style="204" hidden="1"/>
    <col min="5378" max="5378" width="20.140625" style="204" hidden="1"/>
    <col min="5379" max="5379" width="22" style="204" hidden="1"/>
    <col min="5380" max="5380" width="21.7109375" style="204" hidden="1"/>
    <col min="5381" max="5381" width="22.28515625" style="204" hidden="1"/>
    <col min="5382" max="5382" width="20.140625" style="204" hidden="1"/>
    <col min="5383" max="5383" width="22.7109375" style="204" hidden="1"/>
    <col min="5384" max="5384" width="21.7109375" style="204" hidden="1"/>
    <col min="5385" max="5385" width="22.140625" style="204" hidden="1"/>
    <col min="5386" max="5386" width="20.140625" style="204" hidden="1"/>
    <col min="5387" max="5387" width="22.42578125" style="204" hidden="1"/>
    <col min="5388" max="5388" width="21.7109375" style="204" hidden="1"/>
    <col min="5389" max="5389" width="22.140625" style="204" hidden="1"/>
    <col min="5390" max="5390" width="3.42578125" style="204" hidden="1"/>
    <col min="5391" max="5632" width="9.140625" style="204" hidden="1"/>
    <col min="5633" max="5633" width="125.85546875" style="204" hidden="1"/>
    <col min="5634" max="5634" width="20.140625" style="204" hidden="1"/>
    <col min="5635" max="5635" width="22" style="204" hidden="1"/>
    <col min="5636" max="5636" width="21.7109375" style="204" hidden="1"/>
    <col min="5637" max="5637" width="22.28515625" style="204" hidden="1"/>
    <col min="5638" max="5638" width="20.140625" style="204" hidden="1"/>
    <col min="5639" max="5639" width="22.7109375" style="204" hidden="1"/>
    <col min="5640" max="5640" width="21.7109375" style="204" hidden="1"/>
    <col min="5641" max="5641" width="22.140625" style="204" hidden="1"/>
    <col min="5642" max="5642" width="20.140625" style="204" hidden="1"/>
    <col min="5643" max="5643" width="22.42578125" style="204" hidden="1"/>
    <col min="5644" max="5644" width="21.7109375" style="204" hidden="1"/>
    <col min="5645" max="5645" width="22.140625" style="204" hidden="1"/>
    <col min="5646" max="5646" width="3.42578125" style="204" hidden="1"/>
    <col min="5647" max="5888" width="9.140625" style="204" hidden="1"/>
    <col min="5889" max="5889" width="125.85546875" style="204" hidden="1"/>
    <col min="5890" max="5890" width="20.140625" style="204" hidden="1"/>
    <col min="5891" max="5891" width="22" style="204" hidden="1"/>
    <col min="5892" max="5892" width="21.7109375" style="204" hidden="1"/>
    <col min="5893" max="5893" width="22.28515625" style="204" hidden="1"/>
    <col min="5894" max="5894" width="20.140625" style="204" hidden="1"/>
    <col min="5895" max="5895" width="22.7109375" style="204" hidden="1"/>
    <col min="5896" max="5896" width="21.7109375" style="204" hidden="1"/>
    <col min="5897" max="5897" width="22.140625" style="204" hidden="1"/>
    <col min="5898" max="5898" width="20.140625" style="204" hidden="1"/>
    <col min="5899" max="5899" width="22.42578125" style="204" hidden="1"/>
    <col min="5900" max="5900" width="21.7109375" style="204" hidden="1"/>
    <col min="5901" max="5901" width="22.140625" style="204" hidden="1"/>
    <col min="5902" max="5902" width="3.42578125" style="204" hidden="1"/>
    <col min="5903" max="6144" width="9.140625" style="204" hidden="1"/>
    <col min="6145" max="6145" width="125.85546875" style="204" hidden="1"/>
    <col min="6146" max="6146" width="20.140625" style="204" hidden="1"/>
    <col min="6147" max="6147" width="22" style="204" hidden="1"/>
    <col min="6148" max="6148" width="21.7109375" style="204" hidden="1"/>
    <col min="6149" max="6149" width="22.28515625" style="204" hidden="1"/>
    <col min="6150" max="6150" width="20.140625" style="204" hidden="1"/>
    <col min="6151" max="6151" width="22.7109375" style="204" hidden="1"/>
    <col min="6152" max="6152" width="21.7109375" style="204" hidden="1"/>
    <col min="6153" max="6153" width="22.140625" style="204" hidden="1"/>
    <col min="6154" max="6154" width="20.140625" style="204" hidden="1"/>
    <col min="6155" max="6155" width="22.42578125" style="204" hidden="1"/>
    <col min="6156" max="6156" width="21.7109375" style="204" hidden="1"/>
    <col min="6157" max="6157" width="22.140625" style="204" hidden="1"/>
    <col min="6158" max="6158" width="3.42578125" style="204" hidden="1"/>
    <col min="6159" max="6400" width="9.140625" style="204" hidden="1"/>
    <col min="6401" max="6401" width="125.85546875" style="204" hidden="1"/>
    <col min="6402" max="6402" width="20.140625" style="204" hidden="1"/>
    <col min="6403" max="6403" width="22" style="204" hidden="1"/>
    <col min="6404" max="6404" width="21.7109375" style="204" hidden="1"/>
    <col min="6405" max="6405" width="22.28515625" style="204" hidden="1"/>
    <col min="6406" max="6406" width="20.140625" style="204" hidden="1"/>
    <col min="6407" max="6407" width="22.7109375" style="204" hidden="1"/>
    <col min="6408" max="6408" width="21.7109375" style="204" hidden="1"/>
    <col min="6409" max="6409" width="22.140625" style="204" hidden="1"/>
    <col min="6410" max="6410" width="20.140625" style="204" hidden="1"/>
    <col min="6411" max="6411" width="22.42578125" style="204" hidden="1"/>
    <col min="6412" max="6412" width="21.7109375" style="204" hidden="1"/>
    <col min="6413" max="6413" width="22.140625" style="204" hidden="1"/>
    <col min="6414" max="6414" width="3.42578125" style="204" hidden="1"/>
    <col min="6415" max="6656" width="9.140625" style="204" hidden="1"/>
    <col min="6657" max="6657" width="125.85546875" style="204" hidden="1"/>
    <col min="6658" max="6658" width="20.140625" style="204" hidden="1"/>
    <col min="6659" max="6659" width="22" style="204" hidden="1"/>
    <col min="6660" max="6660" width="21.7109375" style="204" hidden="1"/>
    <col min="6661" max="6661" width="22.28515625" style="204" hidden="1"/>
    <col min="6662" max="6662" width="20.140625" style="204" hidden="1"/>
    <col min="6663" max="6663" width="22.7109375" style="204" hidden="1"/>
    <col min="6664" max="6664" width="21.7109375" style="204" hidden="1"/>
    <col min="6665" max="6665" width="22.140625" style="204" hidden="1"/>
    <col min="6666" max="6666" width="20.140625" style="204" hidden="1"/>
    <col min="6667" max="6667" width="22.42578125" style="204" hidden="1"/>
    <col min="6668" max="6668" width="21.7109375" style="204" hidden="1"/>
    <col min="6669" max="6669" width="22.140625" style="204" hidden="1"/>
    <col min="6670" max="6670" width="3.42578125" style="204" hidden="1"/>
    <col min="6671" max="6912" width="9.140625" style="204" hidden="1"/>
    <col min="6913" max="6913" width="125.85546875" style="204" hidden="1"/>
    <col min="6914" max="6914" width="20.140625" style="204" hidden="1"/>
    <col min="6915" max="6915" width="22" style="204" hidden="1"/>
    <col min="6916" max="6916" width="21.7109375" style="204" hidden="1"/>
    <col min="6917" max="6917" width="22.28515625" style="204" hidden="1"/>
    <col min="6918" max="6918" width="20.140625" style="204" hidden="1"/>
    <col min="6919" max="6919" width="22.7109375" style="204" hidden="1"/>
    <col min="6920" max="6920" width="21.7109375" style="204" hidden="1"/>
    <col min="6921" max="6921" width="22.140625" style="204" hidden="1"/>
    <col min="6922" max="6922" width="20.140625" style="204" hidden="1"/>
    <col min="6923" max="6923" width="22.42578125" style="204" hidden="1"/>
    <col min="6924" max="6924" width="21.7109375" style="204" hidden="1"/>
    <col min="6925" max="6925" width="22.140625" style="204" hidden="1"/>
    <col min="6926" max="6926" width="3.42578125" style="204" hidden="1"/>
    <col min="6927" max="7168" width="9.140625" style="204" hidden="1"/>
    <col min="7169" max="7169" width="125.85546875" style="204" hidden="1"/>
    <col min="7170" max="7170" width="20.140625" style="204" hidden="1"/>
    <col min="7171" max="7171" width="22" style="204" hidden="1"/>
    <col min="7172" max="7172" width="21.7109375" style="204" hidden="1"/>
    <col min="7173" max="7173" width="22.28515625" style="204" hidden="1"/>
    <col min="7174" max="7174" width="20.140625" style="204" hidden="1"/>
    <col min="7175" max="7175" width="22.7109375" style="204" hidden="1"/>
    <col min="7176" max="7176" width="21.7109375" style="204" hidden="1"/>
    <col min="7177" max="7177" width="22.140625" style="204" hidden="1"/>
    <col min="7178" max="7178" width="20.140625" style="204" hidden="1"/>
    <col min="7179" max="7179" width="22.42578125" style="204" hidden="1"/>
    <col min="7180" max="7180" width="21.7109375" style="204" hidden="1"/>
    <col min="7181" max="7181" width="22.140625" style="204" hidden="1"/>
    <col min="7182" max="7182" width="3.42578125" style="204" hidden="1"/>
    <col min="7183" max="7424" width="9.140625" style="204" hidden="1"/>
    <col min="7425" max="7425" width="125.85546875" style="204" hidden="1"/>
    <col min="7426" max="7426" width="20.140625" style="204" hidden="1"/>
    <col min="7427" max="7427" width="22" style="204" hidden="1"/>
    <col min="7428" max="7428" width="21.7109375" style="204" hidden="1"/>
    <col min="7429" max="7429" width="22.28515625" style="204" hidden="1"/>
    <col min="7430" max="7430" width="20.140625" style="204" hidden="1"/>
    <col min="7431" max="7431" width="22.7109375" style="204" hidden="1"/>
    <col min="7432" max="7432" width="21.7109375" style="204" hidden="1"/>
    <col min="7433" max="7433" width="22.140625" style="204" hidden="1"/>
    <col min="7434" max="7434" width="20.140625" style="204" hidden="1"/>
    <col min="7435" max="7435" width="22.42578125" style="204" hidden="1"/>
    <col min="7436" max="7436" width="21.7109375" style="204" hidden="1"/>
    <col min="7437" max="7437" width="22.140625" style="204" hidden="1"/>
    <col min="7438" max="7438" width="3.42578125" style="204" hidden="1"/>
    <col min="7439" max="7680" width="9.140625" style="204" hidden="1"/>
    <col min="7681" max="7681" width="125.85546875" style="204" hidden="1"/>
    <col min="7682" max="7682" width="20.140625" style="204" hidden="1"/>
    <col min="7683" max="7683" width="22" style="204" hidden="1"/>
    <col min="7684" max="7684" width="21.7109375" style="204" hidden="1"/>
    <col min="7685" max="7685" width="22.28515625" style="204" hidden="1"/>
    <col min="7686" max="7686" width="20.140625" style="204" hidden="1"/>
    <col min="7687" max="7687" width="22.7109375" style="204" hidden="1"/>
    <col min="7688" max="7688" width="21.7109375" style="204" hidden="1"/>
    <col min="7689" max="7689" width="22.140625" style="204" hidden="1"/>
    <col min="7690" max="7690" width="20.140625" style="204" hidden="1"/>
    <col min="7691" max="7691" width="22.42578125" style="204" hidden="1"/>
    <col min="7692" max="7692" width="21.7109375" style="204" hidden="1"/>
    <col min="7693" max="7693" width="22.140625" style="204" hidden="1"/>
    <col min="7694" max="7694" width="3.42578125" style="204" hidden="1"/>
    <col min="7695" max="7936" width="9.140625" style="204" hidden="1"/>
    <col min="7937" max="7937" width="125.85546875" style="204" hidden="1"/>
    <col min="7938" max="7938" width="20.140625" style="204" hidden="1"/>
    <col min="7939" max="7939" width="22" style="204" hidden="1"/>
    <col min="7940" max="7940" width="21.7109375" style="204" hidden="1"/>
    <col min="7941" max="7941" width="22.28515625" style="204" hidden="1"/>
    <col min="7942" max="7942" width="20.140625" style="204" hidden="1"/>
    <col min="7943" max="7943" width="22.7109375" style="204" hidden="1"/>
    <col min="7944" max="7944" width="21.7109375" style="204" hidden="1"/>
    <col min="7945" max="7945" width="22.140625" style="204" hidden="1"/>
    <col min="7946" max="7946" width="20.140625" style="204" hidden="1"/>
    <col min="7947" max="7947" width="22.42578125" style="204" hidden="1"/>
    <col min="7948" max="7948" width="21.7109375" style="204" hidden="1"/>
    <col min="7949" max="7949" width="22.140625" style="204" hidden="1"/>
    <col min="7950" max="7950" width="3.42578125" style="204" hidden="1"/>
    <col min="7951" max="8192" width="9.140625" style="204" hidden="1"/>
    <col min="8193" max="8193" width="125.85546875" style="204" hidden="1"/>
    <col min="8194" max="8194" width="20.140625" style="204" hidden="1"/>
    <col min="8195" max="8195" width="22" style="204" hidden="1"/>
    <col min="8196" max="8196" width="21.7109375" style="204" hidden="1"/>
    <col min="8197" max="8197" width="22.28515625" style="204" hidden="1"/>
    <col min="8198" max="8198" width="20.140625" style="204" hidden="1"/>
    <col min="8199" max="8199" width="22.7109375" style="204" hidden="1"/>
    <col min="8200" max="8200" width="21.7109375" style="204" hidden="1"/>
    <col min="8201" max="8201" width="22.140625" style="204" hidden="1"/>
    <col min="8202" max="8202" width="20.140625" style="204" hidden="1"/>
    <col min="8203" max="8203" width="22.42578125" style="204" hidden="1"/>
    <col min="8204" max="8204" width="21.7109375" style="204" hidden="1"/>
    <col min="8205" max="8205" width="22.140625" style="204" hidden="1"/>
    <col min="8206" max="8206" width="3.42578125" style="204" hidden="1"/>
    <col min="8207" max="8448" width="9.140625" style="204" hidden="1"/>
    <col min="8449" max="8449" width="125.85546875" style="204" hidden="1"/>
    <col min="8450" max="8450" width="20.140625" style="204" hidden="1"/>
    <col min="8451" max="8451" width="22" style="204" hidden="1"/>
    <col min="8452" max="8452" width="21.7109375" style="204" hidden="1"/>
    <col min="8453" max="8453" width="22.28515625" style="204" hidden="1"/>
    <col min="8454" max="8454" width="20.140625" style="204" hidden="1"/>
    <col min="8455" max="8455" width="22.7109375" style="204" hidden="1"/>
    <col min="8456" max="8456" width="21.7109375" style="204" hidden="1"/>
    <col min="8457" max="8457" width="22.140625" style="204" hidden="1"/>
    <col min="8458" max="8458" width="20.140625" style="204" hidden="1"/>
    <col min="8459" max="8459" width="22.42578125" style="204" hidden="1"/>
    <col min="8460" max="8460" width="21.7109375" style="204" hidden="1"/>
    <col min="8461" max="8461" width="22.140625" style="204" hidden="1"/>
    <col min="8462" max="8462" width="3.42578125" style="204" hidden="1"/>
    <col min="8463" max="8704" width="9.140625" style="204" hidden="1"/>
    <col min="8705" max="8705" width="125.85546875" style="204" hidden="1"/>
    <col min="8706" max="8706" width="20.140625" style="204" hidden="1"/>
    <col min="8707" max="8707" width="22" style="204" hidden="1"/>
    <col min="8708" max="8708" width="21.7109375" style="204" hidden="1"/>
    <col min="8709" max="8709" width="22.28515625" style="204" hidden="1"/>
    <col min="8710" max="8710" width="20.140625" style="204" hidden="1"/>
    <col min="8711" max="8711" width="22.7109375" style="204" hidden="1"/>
    <col min="8712" max="8712" width="21.7109375" style="204" hidden="1"/>
    <col min="8713" max="8713" width="22.140625" style="204" hidden="1"/>
    <col min="8714" max="8714" width="20.140625" style="204" hidden="1"/>
    <col min="8715" max="8715" width="22.42578125" style="204" hidden="1"/>
    <col min="8716" max="8716" width="21.7109375" style="204" hidden="1"/>
    <col min="8717" max="8717" width="22.140625" style="204" hidden="1"/>
    <col min="8718" max="8718" width="3.42578125" style="204" hidden="1"/>
    <col min="8719" max="8960" width="9.140625" style="204" hidden="1"/>
    <col min="8961" max="8961" width="125.85546875" style="204" hidden="1"/>
    <col min="8962" max="8962" width="20.140625" style="204" hidden="1"/>
    <col min="8963" max="8963" width="22" style="204" hidden="1"/>
    <col min="8964" max="8964" width="21.7109375" style="204" hidden="1"/>
    <col min="8965" max="8965" width="22.28515625" style="204" hidden="1"/>
    <col min="8966" max="8966" width="20.140625" style="204" hidden="1"/>
    <col min="8967" max="8967" width="22.7109375" style="204" hidden="1"/>
    <col min="8968" max="8968" width="21.7109375" style="204" hidden="1"/>
    <col min="8969" max="8969" width="22.140625" style="204" hidden="1"/>
    <col min="8970" max="8970" width="20.140625" style="204" hidden="1"/>
    <col min="8971" max="8971" width="22.42578125" style="204" hidden="1"/>
    <col min="8972" max="8972" width="21.7109375" style="204" hidden="1"/>
    <col min="8973" max="8973" width="22.140625" style="204" hidden="1"/>
    <col min="8974" max="8974" width="3.42578125" style="204" hidden="1"/>
    <col min="8975" max="9216" width="9.140625" style="204" hidden="1"/>
    <col min="9217" max="9217" width="125.85546875" style="204" hidden="1"/>
    <col min="9218" max="9218" width="20.140625" style="204" hidden="1"/>
    <col min="9219" max="9219" width="22" style="204" hidden="1"/>
    <col min="9220" max="9220" width="21.7109375" style="204" hidden="1"/>
    <col min="9221" max="9221" width="22.28515625" style="204" hidden="1"/>
    <col min="9222" max="9222" width="20.140625" style="204" hidden="1"/>
    <col min="9223" max="9223" width="22.7109375" style="204" hidden="1"/>
    <col min="9224" max="9224" width="21.7109375" style="204" hidden="1"/>
    <col min="9225" max="9225" width="22.140625" style="204" hidden="1"/>
    <col min="9226" max="9226" width="20.140625" style="204" hidden="1"/>
    <col min="9227" max="9227" width="22.42578125" style="204" hidden="1"/>
    <col min="9228" max="9228" width="21.7109375" style="204" hidden="1"/>
    <col min="9229" max="9229" width="22.140625" style="204" hidden="1"/>
    <col min="9230" max="9230" width="3.42578125" style="204" hidden="1"/>
    <col min="9231" max="9472" width="9.140625" style="204" hidden="1"/>
    <col min="9473" max="9473" width="125.85546875" style="204" hidden="1"/>
    <col min="9474" max="9474" width="20.140625" style="204" hidden="1"/>
    <col min="9475" max="9475" width="22" style="204" hidden="1"/>
    <col min="9476" max="9476" width="21.7109375" style="204" hidden="1"/>
    <col min="9477" max="9477" width="22.28515625" style="204" hidden="1"/>
    <col min="9478" max="9478" width="20.140625" style="204" hidden="1"/>
    <col min="9479" max="9479" width="22.7109375" style="204" hidden="1"/>
    <col min="9480" max="9480" width="21.7109375" style="204" hidden="1"/>
    <col min="9481" max="9481" width="22.140625" style="204" hidden="1"/>
    <col min="9482" max="9482" width="20.140625" style="204" hidden="1"/>
    <col min="9483" max="9483" width="22.42578125" style="204" hidden="1"/>
    <col min="9484" max="9484" width="21.7109375" style="204" hidden="1"/>
    <col min="9485" max="9485" width="22.140625" style="204" hidden="1"/>
    <col min="9486" max="9486" width="3.42578125" style="204" hidden="1"/>
    <col min="9487" max="9728" width="9.140625" style="204" hidden="1"/>
    <col min="9729" max="9729" width="125.85546875" style="204" hidden="1"/>
    <col min="9730" max="9730" width="20.140625" style="204" hidden="1"/>
    <col min="9731" max="9731" width="22" style="204" hidden="1"/>
    <col min="9732" max="9732" width="21.7109375" style="204" hidden="1"/>
    <col min="9733" max="9733" width="22.28515625" style="204" hidden="1"/>
    <col min="9734" max="9734" width="20.140625" style="204" hidden="1"/>
    <col min="9735" max="9735" width="22.7109375" style="204" hidden="1"/>
    <col min="9736" max="9736" width="21.7109375" style="204" hidden="1"/>
    <col min="9737" max="9737" width="22.140625" style="204" hidden="1"/>
    <col min="9738" max="9738" width="20.140625" style="204" hidden="1"/>
    <col min="9739" max="9739" width="22.42578125" style="204" hidden="1"/>
    <col min="9740" max="9740" width="21.7109375" style="204" hidden="1"/>
    <col min="9741" max="9741" width="22.140625" style="204" hidden="1"/>
    <col min="9742" max="9742" width="3.42578125" style="204" hidden="1"/>
    <col min="9743" max="9984" width="9.140625" style="204" hidden="1"/>
    <col min="9985" max="9985" width="125.85546875" style="204" hidden="1"/>
    <col min="9986" max="9986" width="20.140625" style="204" hidden="1"/>
    <col min="9987" max="9987" width="22" style="204" hidden="1"/>
    <col min="9988" max="9988" width="21.7109375" style="204" hidden="1"/>
    <col min="9989" max="9989" width="22.28515625" style="204" hidden="1"/>
    <col min="9990" max="9990" width="20.140625" style="204" hidden="1"/>
    <col min="9991" max="9991" width="22.7109375" style="204" hidden="1"/>
    <col min="9992" max="9992" width="21.7109375" style="204" hidden="1"/>
    <col min="9993" max="9993" width="22.140625" style="204" hidden="1"/>
    <col min="9994" max="9994" width="20.140625" style="204" hidden="1"/>
    <col min="9995" max="9995" width="22.42578125" style="204" hidden="1"/>
    <col min="9996" max="9996" width="21.7109375" style="204" hidden="1"/>
    <col min="9997" max="9997" width="22.140625" style="204" hidden="1"/>
    <col min="9998" max="9998" width="3.42578125" style="204" hidden="1"/>
    <col min="9999" max="10240" width="9.140625" style="204" hidden="1"/>
    <col min="10241" max="10241" width="125.85546875" style="204" hidden="1"/>
    <col min="10242" max="10242" width="20.140625" style="204" hidden="1"/>
    <col min="10243" max="10243" width="22" style="204" hidden="1"/>
    <col min="10244" max="10244" width="21.7109375" style="204" hidden="1"/>
    <col min="10245" max="10245" width="22.28515625" style="204" hidden="1"/>
    <col min="10246" max="10246" width="20.140625" style="204" hidden="1"/>
    <col min="10247" max="10247" width="22.7109375" style="204" hidden="1"/>
    <col min="10248" max="10248" width="21.7109375" style="204" hidden="1"/>
    <col min="10249" max="10249" width="22.140625" style="204" hidden="1"/>
    <col min="10250" max="10250" width="20.140625" style="204" hidden="1"/>
    <col min="10251" max="10251" width="22.42578125" style="204" hidden="1"/>
    <col min="10252" max="10252" width="21.7109375" style="204" hidden="1"/>
    <col min="10253" max="10253" width="22.140625" style="204" hidden="1"/>
    <col min="10254" max="10254" width="3.42578125" style="204" hidden="1"/>
    <col min="10255" max="10496" width="9.140625" style="204" hidden="1"/>
    <col min="10497" max="10497" width="125.85546875" style="204" hidden="1"/>
    <col min="10498" max="10498" width="20.140625" style="204" hidden="1"/>
    <col min="10499" max="10499" width="22" style="204" hidden="1"/>
    <col min="10500" max="10500" width="21.7109375" style="204" hidden="1"/>
    <col min="10501" max="10501" width="22.28515625" style="204" hidden="1"/>
    <col min="10502" max="10502" width="20.140625" style="204" hidden="1"/>
    <col min="10503" max="10503" width="22.7109375" style="204" hidden="1"/>
    <col min="10504" max="10504" width="21.7109375" style="204" hidden="1"/>
    <col min="10505" max="10505" width="22.140625" style="204" hidden="1"/>
    <col min="10506" max="10506" width="20.140625" style="204" hidden="1"/>
    <col min="10507" max="10507" width="22.42578125" style="204" hidden="1"/>
    <col min="10508" max="10508" width="21.7109375" style="204" hidden="1"/>
    <col min="10509" max="10509" width="22.140625" style="204" hidden="1"/>
    <col min="10510" max="10510" width="3.42578125" style="204" hidden="1"/>
    <col min="10511" max="10752" width="9.140625" style="204" hidden="1"/>
    <col min="10753" max="10753" width="125.85546875" style="204" hidden="1"/>
    <col min="10754" max="10754" width="20.140625" style="204" hidden="1"/>
    <col min="10755" max="10755" width="22" style="204" hidden="1"/>
    <col min="10756" max="10756" width="21.7109375" style="204" hidden="1"/>
    <col min="10757" max="10757" width="22.28515625" style="204" hidden="1"/>
    <col min="10758" max="10758" width="20.140625" style="204" hidden="1"/>
    <col min="10759" max="10759" width="22.7109375" style="204" hidden="1"/>
    <col min="10760" max="10760" width="21.7109375" style="204" hidden="1"/>
    <col min="10761" max="10761" width="22.140625" style="204" hidden="1"/>
    <col min="10762" max="10762" width="20.140625" style="204" hidden="1"/>
    <col min="10763" max="10763" width="22.42578125" style="204" hidden="1"/>
    <col min="10764" max="10764" width="21.7109375" style="204" hidden="1"/>
    <col min="10765" max="10765" width="22.140625" style="204" hidden="1"/>
    <col min="10766" max="10766" width="3.42578125" style="204" hidden="1"/>
    <col min="10767" max="11008" width="9.140625" style="204" hidden="1"/>
    <col min="11009" max="11009" width="125.85546875" style="204" hidden="1"/>
    <col min="11010" max="11010" width="20.140625" style="204" hidden="1"/>
    <col min="11011" max="11011" width="22" style="204" hidden="1"/>
    <col min="11012" max="11012" width="21.7109375" style="204" hidden="1"/>
    <col min="11013" max="11013" width="22.28515625" style="204" hidden="1"/>
    <col min="11014" max="11014" width="20.140625" style="204" hidden="1"/>
    <col min="11015" max="11015" width="22.7109375" style="204" hidden="1"/>
    <col min="11016" max="11016" width="21.7109375" style="204" hidden="1"/>
    <col min="11017" max="11017" width="22.140625" style="204" hidden="1"/>
    <col min="11018" max="11018" width="20.140625" style="204" hidden="1"/>
    <col min="11019" max="11019" width="22.42578125" style="204" hidden="1"/>
    <col min="11020" max="11020" width="21.7109375" style="204" hidden="1"/>
    <col min="11021" max="11021" width="22.140625" style="204" hidden="1"/>
    <col min="11022" max="11022" width="3.42578125" style="204" hidden="1"/>
    <col min="11023" max="11264" width="9.140625" style="204" hidden="1"/>
    <col min="11265" max="11265" width="125.85546875" style="204" hidden="1"/>
    <col min="11266" max="11266" width="20.140625" style="204" hidden="1"/>
    <col min="11267" max="11267" width="22" style="204" hidden="1"/>
    <col min="11268" max="11268" width="21.7109375" style="204" hidden="1"/>
    <col min="11269" max="11269" width="22.28515625" style="204" hidden="1"/>
    <col min="11270" max="11270" width="20.140625" style="204" hidden="1"/>
    <col min="11271" max="11271" width="22.7109375" style="204" hidden="1"/>
    <col min="11272" max="11272" width="21.7109375" style="204" hidden="1"/>
    <col min="11273" max="11273" width="22.140625" style="204" hidden="1"/>
    <col min="11274" max="11274" width="20.140625" style="204" hidden="1"/>
    <col min="11275" max="11275" width="22.42578125" style="204" hidden="1"/>
    <col min="11276" max="11276" width="21.7109375" style="204" hidden="1"/>
    <col min="11277" max="11277" width="22.140625" style="204" hidden="1"/>
    <col min="11278" max="11278" width="3.42578125" style="204" hidden="1"/>
    <col min="11279" max="11520" width="9.140625" style="204" hidden="1"/>
    <col min="11521" max="11521" width="125.85546875" style="204" hidden="1"/>
    <col min="11522" max="11522" width="20.140625" style="204" hidden="1"/>
    <col min="11523" max="11523" width="22" style="204" hidden="1"/>
    <col min="11524" max="11524" width="21.7109375" style="204" hidden="1"/>
    <col min="11525" max="11525" width="22.28515625" style="204" hidden="1"/>
    <col min="11526" max="11526" width="20.140625" style="204" hidden="1"/>
    <col min="11527" max="11527" width="22.7109375" style="204" hidden="1"/>
    <col min="11528" max="11528" width="21.7109375" style="204" hidden="1"/>
    <col min="11529" max="11529" width="22.140625" style="204" hidden="1"/>
    <col min="11530" max="11530" width="20.140625" style="204" hidden="1"/>
    <col min="11531" max="11531" width="22.42578125" style="204" hidden="1"/>
    <col min="11532" max="11532" width="21.7109375" style="204" hidden="1"/>
    <col min="11533" max="11533" width="22.140625" style="204" hidden="1"/>
    <col min="11534" max="11534" width="3.42578125" style="204" hidden="1"/>
    <col min="11535" max="11776" width="9.140625" style="204" hidden="1"/>
    <col min="11777" max="11777" width="125.85546875" style="204" hidden="1"/>
    <col min="11778" max="11778" width="20.140625" style="204" hidden="1"/>
    <col min="11779" max="11779" width="22" style="204" hidden="1"/>
    <col min="11780" max="11780" width="21.7109375" style="204" hidden="1"/>
    <col min="11781" max="11781" width="22.28515625" style="204" hidden="1"/>
    <col min="11782" max="11782" width="20.140625" style="204" hidden="1"/>
    <col min="11783" max="11783" width="22.7109375" style="204" hidden="1"/>
    <col min="11784" max="11784" width="21.7109375" style="204" hidden="1"/>
    <col min="11785" max="11785" width="22.140625" style="204" hidden="1"/>
    <col min="11786" max="11786" width="20.140625" style="204" hidden="1"/>
    <col min="11787" max="11787" width="22.42578125" style="204" hidden="1"/>
    <col min="11788" max="11788" width="21.7109375" style="204" hidden="1"/>
    <col min="11789" max="11789" width="22.140625" style="204" hidden="1"/>
    <col min="11790" max="11790" width="3.42578125" style="204" hidden="1"/>
    <col min="11791" max="12032" width="9.140625" style="204" hidden="1"/>
    <col min="12033" max="12033" width="125.85546875" style="204" hidden="1"/>
    <col min="12034" max="12034" width="20.140625" style="204" hidden="1"/>
    <col min="12035" max="12035" width="22" style="204" hidden="1"/>
    <col min="12036" max="12036" width="21.7109375" style="204" hidden="1"/>
    <col min="12037" max="12037" width="22.28515625" style="204" hidden="1"/>
    <col min="12038" max="12038" width="20.140625" style="204" hidden="1"/>
    <col min="12039" max="12039" width="22.7109375" style="204" hidden="1"/>
    <col min="12040" max="12040" width="21.7109375" style="204" hidden="1"/>
    <col min="12041" max="12041" width="22.140625" style="204" hidden="1"/>
    <col min="12042" max="12042" width="20.140625" style="204" hidden="1"/>
    <col min="12043" max="12043" width="22.42578125" style="204" hidden="1"/>
    <col min="12044" max="12044" width="21.7109375" style="204" hidden="1"/>
    <col min="12045" max="12045" width="22.140625" style="204" hidden="1"/>
    <col min="12046" max="12046" width="3.42578125" style="204" hidden="1"/>
    <col min="12047" max="12288" width="9.140625" style="204" hidden="1"/>
    <col min="12289" max="12289" width="125.85546875" style="204" hidden="1"/>
    <col min="12290" max="12290" width="20.140625" style="204" hidden="1"/>
    <col min="12291" max="12291" width="22" style="204" hidden="1"/>
    <col min="12292" max="12292" width="21.7109375" style="204" hidden="1"/>
    <col min="12293" max="12293" width="22.28515625" style="204" hidden="1"/>
    <col min="12294" max="12294" width="20.140625" style="204" hidden="1"/>
    <col min="12295" max="12295" width="22.7109375" style="204" hidden="1"/>
    <col min="12296" max="12296" width="21.7109375" style="204" hidden="1"/>
    <col min="12297" max="12297" width="22.140625" style="204" hidden="1"/>
    <col min="12298" max="12298" width="20.140625" style="204" hidden="1"/>
    <col min="12299" max="12299" width="22.42578125" style="204" hidden="1"/>
    <col min="12300" max="12300" width="21.7109375" style="204" hidden="1"/>
    <col min="12301" max="12301" width="22.140625" style="204" hidden="1"/>
    <col min="12302" max="12302" width="3.42578125" style="204" hidden="1"/>
    <col min="12303" max="12544" width="9.140625" style="204" hidden="1"/>
    <col min="12545" max="12545" width="125.85546875" style="204" hidden="1"/>
    <col min="12546" max="12546" width="20.140625" style="204" hidden="1"/>
    <col min="12547" max="12547" width="22" style="204" hidden="1"/>
    <col min="12548" max="12548" width="21.7109375" style="204" hidden="1"/>
    <col min="12549" max="12549" width="22.28515625" style="204" hidden="1"/>
    <col min="12550" max="12550" width="20.140625" style="204" hidden="1"/>
    <col min="12551" max="12551" width="22.7109375" style="204" hidden="1"/>
    <col min="12552" max="12552" width="21.7109375" style="204" hidden="1"/>
    <col min="12553" max="12553" width="22.140625" style="204" hidden="1"/>
    <col min="12554" max="12554" width="20.140625" style="204" hidden="1"/>
    <col min="12555" max="12555" width="22.42578125" style="204" hidden="1"/>
    <col min="12556" max="12556" width="21.7109375" style="204" hidden="1"/>
    <col min="12557" max="12557" width="22.140625" style="204" hidden="1"/>
    <col min="12558" max="12558" width="3.42578125" style="204" hidden="1"/>
    <col min="12559" max="12800" width="9.140625" style="204" hidden="1"/>
    <col min="12801" max="12801" width="125.85546875" style="204" hidden="1"/>
    <col min="12802" max="12802" width="20.140625" style="204" hidden="1"/>
    <col min="12803" max="12803" width="22" style="204" hidden="1"/>
    <col min="12804" max="12804" width="21.7109375" style="204" hidden="1"/>
    <col min="12805" max="12805" width="22.28515625" style="204" hidden="1"/>
    <col min="12806" max="12806" width="20.140625" style="204" hidden="1"/>
    <col min="12807" max="12807" width="22.7109375" style="204" hidden="1"/>
    <col min="12808" max="12808" width="21.7109375" style="204" hidden="1"/>
    <col min="12809" max="12809" width="22.140625" style="204" hidden="1"/>
    <col min="12810" max="12810" width="20.140625" style="204" hidden="1"/>
    <col min="12811" max="12811" width="22.42578125" style="204" hidden="1"/>
    <col min="12812" max="12812" width="21.7109375" style="204" hidden="1"/>
    <col min="12813" max="12813" width="22.140625" style="204" hidden="1"/>
    <col min="12814" max="12814" width="3.42578125" style="204" hidden="1"/>
    <col min="12815" max="13056" width="9.140625" style="204" hidden="1"/>
    <col min="13057" max="13057" width="125.85546875" style="204" hidden="1"/>
    <col min="13058" max="13058" width="20.140625" style="204" hidden="1"/>
    <col min="13059" max="13059" width="22" style="204" hidden="1"/>
    <col min="13060" max="13060" width="21.7109375" style="204" hidden="1"/>
    <col min="13061" max="13061" width="22.28515625" style="204" hidden="1"/>
    <col min="13062" max="13062" width="20.140625" style="204" hidden="1"/>
    <col min="13063" max="13063" width="22.7109375" style="204" hidden="1"/>
    <col min="13064" max="13064" width="21.7109375" style="204" hidden="1"/>
    <col min="13065" max="13065" width="22.140625" style="204" hidden="1"/>
    <col min="13066" max="13066" width="20.140625" style="204" hidden="1"/>
    <col min="13067" max="13067" width="22.42578125" style="204" hidden="1"/>
    <col min="13068" max="13068" width="21.7109375" style="204" hidden="1"/>
    <col min="13069" max="13069" width="22.140625" style="204" hidden="1"/>
    <col min="13070" max="13070" width="3.42578125" style="204" hidden="1"/>
    <col min="13071" max="13312" width="9.140625" style="204" hidden="1"/>
    <col min="13313" max="13313" width="125.85546875" style="204" hidden="1"/>
    <col min="13314" max="13314" width="20.140625" style="204" hidden="1"/>
    <col min="13315" max="13315" width="22" style="204" hidden="1"/>
    <col min="13316" max="13316" width="21.7109375" style="204" hidden="1"/>
    <col min="13317" max="13317" width="22.28515625" style="204" hidden="1"/>
    <col min="13318" max="13318" width="20.140625" style="204" hidden="1"/>
    <col min="13319" max="13319" width="22.7109375" style="204" hidden="1"/>
    <col min="13320" max="13320" width="21.7109375" style="204" hidden="1"/>
    <col min="13321" max="13321" width="22.140625" style="204" hidden="1"/>
    <col min="13322" max="13322" width="20.140625" style="204" hidden="1"/>
    <col min="13323" max="13323" width="22.42578125" style="204" hidden="1"/>
    <col min="13324" max="13324" width="21.7109375" style="204" hidden="1"/>
    <col min="13325" max="13325" width="22.140625" style="204" hidden="1"/>
    <col min="13326" max="13326" width="3.42578125" style="204" hidden="1"/>
    <col min="13327" max="13568" width="9.140625" style="204" hidden="1"/>
    <col min="13569" max="13569" width="125.85546875" style="204" hidden="1"/>
    <col min="13570" max="13570" width="20.140625" style="204" hidden="1"/>
    <col min="13571" max="13571" width="22" style="204" hidden="1"/>
    <col min="13572" max="13572" width="21.7109375" style="204" hidden="1"/>
    <col min="13573" max="13573" width="22.28515625" style="204" hidden="1"/>
    <col min="13574" max="13574" width="20.140625" style="204" hidden="1"/>
    <col min="13575" max="13575" width="22.7109375" style="204" hidden="1"/>
    <col min="13576" max="13576" width="21.7109375" style="204" hidden="1"/>
    <col min="13577" max="13577" width="22.140625" style="204" hidden="1"/>
    <col min="13578" max="13578" width="20.140625" style="204" hidden="1"/>
    <col min="13579" max="13579" width="22.42578125" style="204" hidden="1"/>
    <col min="13580" max="13580" width="21.7109375" style="204" hidden="1"/>
    <col min="13581" max="13581" width="22.140625" style="204" hidden="1"/>
    <col min="13582" max="13582" width="3.42578125" style="204" hidden="1"/>
    <col min="13583" max="13824" width="9.140625" style="204" hidden="1"/>
    <col min="13825" max="13825" width="125.85546875" style="204" hidden="1"/>
    <col min="13826" max="13826" width="20.140625" style="204" hidden="1"/>
    <col min="13827" max="13827" width="22" style="204" hidden="1"/>
    <col min="13828" max="13828" width="21.7109375" style="204" hidden="1"/>
    <col min="13829" max="13829" width="22.28515625" style="204" hidden="1"/>
    <col min="13830" max="13830" width="20.140625" style="204" hidden="1"/>
    <col min="13831" max="13831" width="22.7109375" style="204" hidden="1"/>
    <col min="13832" max="13832" width="21.7109375" style="204" hidden="1"/>
    <col min="13833" max="13833" width="22.140625" style="204" hidden="1"/>
    <col min="13834" max="13834" width="20.140625" style="204" hidden="1"/>
    <col min="13835" max="13835" width="22.42578125" style="204" hidden="1"/>
    <col min="13836" max="13836" width="21.7109375" style="204" hidden="1"/>
    <col min="13837" max="13837" width="22.140625" style="204" hidden="1"/>
    <col min="13838" max="13838" width="3.42578125" style="204" hidden="1"/>
    <col min="13839" max="14080" width="9.140625" style="204" hidden="1"/>
    <col min="14081" max="14081" width="125.85546875" style="204" hidden="1"/>
    <col min="14082" max="14082" width="20.140625" style="204" hidden="1"/>
    <col min="14083" max="14083" width="22" style="204" hidden="1"/>
    <col min="14084" max="14084" width="21.7109375" style="204" hidden="1"/>
    <col min="14085" max="14085" width="22.28515625" style="204" hidden="1"/>
    <col min="14086" max="14086" width="20.140625" style="204" hidden="1"/>
    <col min="14087" max="14087" width="22.7109375" style="204" hidden="1"/>
    <col min="14088" max="14088" width="21.7109375" style="204" hidden="1"/>
    <col min="14089" max="14089" width="22.140625" style="204" hidden="1"/>
    <col min="14090" max="14090" width="20.140625" style="204" hidden="1"/>
    <col min="14091" max="14091" width="22.42578125" style="204" hidden="1"/>
    <col min="14092" max="14092" width="21.7109375" style="204" hidden="1"/>
    <col min="14093" max="14093" width="22.140625" style="204" hidden="1"/>
    <col min="14094" max="14094" width="3.42578125" style="204" hidden="1"/>
    <col min="14095" max="14336" width="9.140625" style="204" hidden="1"/>
    <col min="14337" max="14337" width="125.85546875" style="204" hidden="1"/>
    <col min="14338" max="14338" width="20.140625" style="204" hidden="1"/>
    <col min="14339" max="14339" width="22" style="204" hidden="1"/>
    <col min="14340" max="14340" width="21.7109375" style="204" hidden="1"/>
    <col min="14341" max="14341" width="22.28515625" style="204" hidden="1"/>
    <col min="14342" max="14342" width="20.140625" style="204" hidden="1"/>
    <col min="14343" max="14343" width="22.7109375" style="204" hidden="1"/>
    <col min="14344" max="14344" width="21.7109375" style="204" hidden="1"/>
    <col min="14345" max="14345" width="22.140625" style="204" hidden="1"/>
    <col min="14346" max="14346" width="20.140625" style="204" hidden="1"/>
    <col min="14347" max="14347" width="22.42578125" style="204" hidden="1"/>
    <col min="14348" max="14348" width="21.7109375" style="204" hidden="1"/>
    <col min="14349" max="14349" width="22.140625" style="204" hidden="1"/>
    <col min="14350" max="14350" width="3.42578125" style="204" hidden="1"/>
    <col min="14351" max="14592" width="9.140625" style="204" hidden="1"/>
    <col min="14593" max="14593" width="125.85546875" style="204" hidden="1"/>
    <col min="14594" max="14594" width="20.140625" style="204" hidden="1"/>
    <col min="14595" max="14595" width="22" style="204" hidden="1"/>
    <col min="14596" max="14596" width="21.7109375" style="204" hidden="1"/>
    <col min="14597" max="14597" width="22.28515625" style="204" hidden="1"/>
    <col min="14598" max="14598" width="20.140625" style="204" hidden="1"/>
    <col min="14599" max="14599" width="22.7109375" style="204" hidden="1"/>
    <col min="14600" max="14600" width="21.7109375" style="204" hidden="1"/>
    <col min="14601" max="14601" width="22.140625" style="204" hidden="1"/>
    <col min="14602" max="14602" width="20.140625" style="204" hidden="1"/>
    <col min="14603" max="14603" width="22.42578125" style="204" hidden="1"/>
    <col min="14604" max="14604" width="21.7109375" style="204" hidden="1"/>
    <col min="14605" max="14605" width="22.140625" style="204" hidden="1"/>
    <col min="14606" max="14606" width="3.42578125" style="204" hidden="1"/>
    <col min="14607" max="14848" width="9.140625" style="204" hidden="1"/>
    <col min="14849" max="14849" width="125.85546875" style="204" hidden="1"/>
    <col min="14850" max="14850" width="20.140625" style="204" hidden="1"/>
    <col min="14851" max="14851" width="22" style="204" hidden="1"/>
    <col min="14852" max="14852" width="21.7109375" style="204" hidden="1"/>
    <col min="14853" max="14853" width="22.28515625" style="204" hidden="1"/>
    <col min="14854" max="14854" width="20.140625" style="204" hidden="1"/>
    <col min="14855" max="14855" width="22.7109375" style="204" hidden="1"/>
    <col min="14856" max="14856" width="21.7109375" style="204" hidden="1"/>
    <col min="14857" max="14857" width="22.140625" style="204" hidden="1"/>
    <col min="14858" max="14858" width="20.140625" style="204" hidden="1"/>
    <col min="14859" max="14859" width="22.42578125" style="204" hidden="1"/>
    <col min="14860" max="14860" width="21.7109375" style="204" hidden="1"/>
    <col min="14861" max="14861" width="22.140625" style="204" hidden="1"/>
    <col min="14862" max="14862" width="3.42578125" style="204" hidden="1"/>
    <col min="14863" max="15104" width="9.140625" style="204" hidden="1"/>
    <col min="15105" max="15105" width="125.85546875" style="204" hidden="1"/>
    <col min="15106" max="15106" width="20.140625" style="204" hidden="1"/>
    <col min="15107" max="15107" width="22" style="204" hidden="1"/>
    <col min="15108" max="15108" width="21.7109375" style="204" hidden="1"/>
    <col min="15109" max="15109" width="22.28515625" style="204" hidden="1"/>
    <col min="15110" max="15110" width="20.140625" style="204" hidden="1"/>
    <col min="15111" max="15111" width="22.7109375" style="204" hidden="1"/>
    <col min="15112" max="15112" width="21.7109375" style="204" hidden="1"/>
    <col min="15113" max="15113" width="22.140625" style="204" hidden="1"/>
    <col min="15114" max="15114" width="20.140625" style="204" hidden="1"/>
    <col min="15115" max="15115" width="22.42578125" style="204" hidden="1"/>
    <col min="15116" max="15116" width="21.7109375" style="204" hidden="1"/>
    <col min="15117" max="15117" width="22.140625" style="204" hidden="1"/>
    <col min="15118" max="15118" width="3.42578125" style="204" hidden="1"/>
    <col min="15119" max="15360" width="9.140625" style="204" hidden="1"/>
    <col min="15361" max="15361" width="125.85546875" style="204" hidden="1"/>
    <col min="15362" max="15362" width="20.140625" style="204" hidden="1"/>
    <col min="15363" max="15363" width="22" style="204" hidden="1"/>
    <col min="15364" max="15364" width="21.7109375" style="204" hidden="1"/>
    <col min="15365" max="15365" width="22.28515625" style="204" hidden="1"/>
    <col min="15366" max="15366" width="20.140625" style="204" hidden="1"/>
    <col min="15367" max="15367" width="22.7109375" style="204" hidden="1"/>
    <col min="15368" max="15368" width="21.7109375" style="204" hidden="1"/>
    <col min="15369" max="15369" width="22.140625" style="204" hidden="1"/>
    <col min="15370" max="15370" width="20.140625" style="204" hidden="1"/>
    <col min="15371" max="15371" width="22.42578125" style="204" hidden="1"/>
    <col min="15372" max="15372" width="21.7109375" style="204" hidden="1"/>
    <col min="15373" max="15373" width="22.140625" style="204" hidden="1"/>
    <col min="15374" max="15374" width="3.42578125" style="204" hidden="1"/>
    <col min="15375" max="15616" width="9.140625" style="204" hidden="1"/>
    <col min="15617" max="15617" width="125.85546875" style="204" hidden="1"/>
    <col min="15618" max="15618" width="20.140625" style="204" hidden="1"/>
    <col min="15619" max="15619" width="22" style="204" hidden="1"/>
    <col min="15620" max="15620" width="21.7109375" style="204" hidden="1"/>
    <col min="15621" max="15621" width="22.28515625" style="204" hidden="1"/>
    <col min="15622" max="15622" width="20.140625" style="204" hidden="1"/>
    <col min="15623" max="15623" width="22.7109375" style="204" hidden="1"/>
    <col min="15624" max="15624" width="21.7109375" style="204" hidden="1"/>
    <col min="15625" max="15625" width="22.140625" style="204" hidden="1"/>
    <col min="15626" max="15626" width="20.140625" style="204" hidden="1"/>
    <col min="15627" max="15627" width="22.42578125" style="204" hidden="1"/>
    <col min="15628" max="15628" width="21.7109375" style="204" hidden="1"/>
    <col min="15629" max="15629" width="22.140625" style="204" hidden="1"/>
    <col min="15630" max="15630" width="3.42578125" style="204" hidden="1"/>
    <col min="15631" max="15872" width="9.140625" style="204" hidden="1"/>
    <col min="15873" max="15873" width="125.85546875" style="204" hidden="1"/>
    <col min="15874" max="15874" width="20.140625" style="204" hidden="1"/>
    <col min="15875" max="15875" width="22" style="204" hidden="1"/>
    <col min="15876" max="15876" width="21.7109375" style="204" hidden="1"/>
    <col min="15877" max="15877" width="22.28515625" style="204" hidden="1"/>
    <col min="15878" max="15878" width="20.140625" style="204" hidden="1"/>
    <col min="15879" max="15879" width="22.7109375" style="204" hidden="1"/>
    <col min="15880" max="15880" width="21.7109375" style="204" hidden="1"/>
    <col min="15881" max="15881" width="22.140625" style="204" hidden="1"/>
    <col min="15882" max="15882" width="20.140625" style="204" hidden="1"/>
    <col min="15883" max="15883" width="22.42578125" style="204" hidden="1"/>
    <col min="15884" max="15884" width="21.7109375" style="204" hidden="1"/>
    <col min="15885" max="15885" width="22.140625" style="204" hidden="1"/>
    <col min="15886" max="15886" width="3.42578125" style="204" hidden="1"/>
    <col min="15887" max="16128" width="9.140625" style="204" hidden="1"/>
    <col min="16129" max="16129" width="125.85546875" style="204" hidden="1"/>
    <col min="16130" max="16130" width="20.140625" style="204" hidden="1"/>
    <col min="16131" max="16131" width="22" style="204" hidden="1"/>
    <col min="16132" max="16132" width="21.7109375" style="204" hidden="1"/>
    <col min="16133" max="16133" width="22.28515625" style="204" hidden="1"/>
    <col min="16134" max="16134" width="20.140625" style="204" hidden="1"/>
    <col min="16135" max="16135" width="22.7109375" style="204" hidden="1"/>
    <col min="16136" max="16136" width="21.7109375" style="204" hidden="1"/>
    <col min="16137" max="16137" width="22.140625" style="204" hidden="1"/>
    <col min="16138" max="16138" width="20.140625" style="204" hidden="1"/>
    <col min="16139" max="16139" width="22.42578125" style="204" hidden="1"/>
    <col min="16140" max="16140" width="21.7109375" style="204" hidden="1"/>
    <col min="16141" max="16141" width="22.140625" style="204" hidden="1"/>
    <col min="16142" max="16142" width="3.42578125" style="204" hidden="1"/>
    <col min="16143" max="16384" width="9.140625" style="204" hidden="1"/>
  </cols>
  <sheetData>
    <row r="1" spans="1:26" s="241" customFormat="1" ht="5.25" hidden="1" customHeight="1">
      <c r="A1" s="344"/>
      <c r="B1" s="345"/>
      <c r="C1" s="345"/>
      <c r="D1" s="345"/>
      <c r="E1" s="345"/>
      <c r="F1" s="345"/>
      <c r="G1" s="345"/>
      <c r="H1" s="345"/>
      <c r="I1" s="345"/>
      <c r="J1" s="345"/>
      <c r="K1" s="345"/>
      <c r="L1" s="345"/>
      <c r="M1" s="345"/>
      <c r="N1" s="587"/>
    </row>
    <row r="2" spans="1:26" s="346" customFormat="1" ht="70.5" customHeight="1">
      <c r="A2" s="931" t="s">
        <v>72</v>
      </c>
      <c r="B2" s="931"/>
      <c r="C2" s="931"/>
      <c r="D2" s="931"/>
      <c r="E2" s="931"/>
      <c r="F2" s="931"/>
      <c r="G2" s="931"/>
      <c r="H2" s="931"/>
      <c r="I2" s="931"/>
      <c r="J2" s="931"/>
      <c r="K2" s="931"/>
      <c r="L2" s="931"/>
      <c r="M2" s="931"/>
      <c r="N2" s="588"/>
    </row>
    <row r="3" spans="1:26" s="346" customFormat="1" ht="42.75" customHeight="1">
      <c r="A3" s="931" t="s">
        <v>1113</v>
      </c>
      <c r="B3" s="931"/>
      <c r="C3" s="931"/>
      <c r="D3" s="931"/>
      <c r="E3" s="931"/>
      <c r="F3" s="931"/>
      <c r="G3" s="931"/>
      <c r="H3" s="931"/>
      <c r="I3" s="931"/>
      <c r="J3" s="931"/>
      <c r="K3" s="931"/>
      <c r="L3" s="931"/>
      <c r="M3" s="931"/>
      <c r="N3" s="588"/>
    </row>
    <row r="4" spans="1:26" s="346" customFormat="1" ht="40.5" customHeight="1">
      <c r="A4" s="931" t="s">
        <v>74</v>
      </c>
      <c r="B4" s="931"/>
      <c r="C4" s="931"/>
      <c r="D4" s="931"/>
      <c r="E4" s="931"/>
      <c r="F4" s="931"/>
      <c r="G4" s="931"/>
      <c r="H4" s="931"/>
      <c r="I4" s="931"/>
      <c r="J4" s="931"/>
      <c r="K4" s="931"/>
      <c r="L4" s="931"/>
      <c r="M4" s="931"/>
      <c r="N4" s="588"/>
    </row>
    <row r="5" spans="1:26" s="347" customFormat="1" ht="74.25" customHeight="1">
      <c r="A5" s="979" t="s">
        <v>927</v>
      </c>
      <c r="B5" s="979"/>
      <c r="C5" s="979"/>
      <c r="D5" s="979"/>
      <c r="E5" s="979"/>
      <c r="F5" s="979"/>
      <c r="G5" s="979"/>
      <c r="H5" s="979"/>
      <c r="I5" s="979"/>
      <c r="J5" s="979"/>
      <c r="K5" s="979"/>
      <c r="L5" s="979"/>
      <c r="M5" s="979"/>
      <c r="N5" s="589"/>
    </row>
    <row r="6" spans="1:26" ht="6" customHeight="1"/>
    <row r="7" spans="1:26" ht="19.5" customHeight="1">
      <c r="A7" s="527"/>
      <c r="B7" s="528"/>
      <c r="C7" s="528"/>
      <c r="D7" s="529"/>
      <c r="E7" s="529"/>
      <c r="F7" s="528"/>
      <c r="G7" s="529"/>
      <c r="H7" s="528"/>
      <c r="I7" s="528"/>
      <c r="J7" s="529"/>
      <c r="K7" s="529"/>
      <c r="L7" s="528"/>
      <c r="M7" s="529"/>
      <c r="N7" s="590"/>
    </row>
    <row r="8" spans="1:26" s="591" customFormat="1" ht="33.75" customHeight="1">
      <c r="A8" s="531"/>
      <c r="B8" s="984" t="s">
        <v>931</v>
      </c>
      <c r="C8" s="984"/>
      <c r="D8" s="984"/>
      <c r="E8" s="984"/>
      <c r="F8" s="984" t="s">
        <v>932</v>
      </c>
      <c r="G8" s="984"/>
      <c r="H8" s="984"/>
      <c r="I8" s="984"/>
      <c r="J8" s="984" t="s">
        <v>934</v>
      </c>
      <c r="K8" s="984"/>
      <c r="L8" s="984"/>
      <c r="M8" s="984"/>
      <c r="Y8" s="591">
        <v>1</v>
      </c>
      <c r="Z8" s="591">
        <v>1</v>
      </c>
    </row>
    <row r="9" spans="1:26" s="593" customFormat="1" ht="75" customHeight="1">
      <c r="A9" s="534"/>
      <c r="B9" s="534" t="s">
        <v>1100</v>
      </c>
      <c r="C9" s="535" t="s">
        <v>1101</v>
      </c>
      <c r="D9" s="534" t="s">
        <v>1102</v>
      </c>
      <c r="E9" s="534" t="s">
        <v>79</v>
      </c>
      <c r="F9" s="535" t="s">
        <v>1100</v>
      </c>
      <c r="G9" s="534" t="s">
        <v>1101</v>
      </c>
      <c r="H9" s="534" t="s">
        <v>1102</v>
      </c>
      <c r="I9" s="535" t="s">
        <v>79</v>
      </c>
      <c r="J9" s="534" t="s">
        <v>1100</v>
      </c>
      <c r="K9" s="534" t="s">
        <v>1101</v>
      </c>
      <c r="L9" s="535" t="s">
        <v>1102</v>
      </c>
      <c r="M9" s="534" t="s">
        <v>79</v>
      </c>
      <c r="N9" s="592"/>
      <c r="Y9" s="593">
        <v>1</v>
      </c>
      <c r="Z9" s="593">
        <v>1</v>
      </c>
    </row>
    <row r="10" spans="1:26" s="594" customFormat="1" ht="66.75" customHeight="1">
      <c r="A10" s="538" t="s">
        <v>1069</v>
      </c>
      <c r="B10" s="539">
        <v>0.24908000000000002</v>
      </c>
      <c r="C10" s="539">
        <v>858.67865719999998</v>
      </c>
      <c r="D10" s="539">
        <v>0</v>
      </c>
      <c r="E10" s="539">
        <v>858.92773720000002</v>
      </c>
      <c r="F10" s="539">
        <v>47.258839999999999</v>
      </c>
      <c r="G10" s="539">
        <v>2331.9028076</v>
      </c>
      <c r="H10" s="539">
        <v>1493.5283416</v>
      </c>
      <c r="I10" s="539">
        <v>3872.6899892000001</v>
      </c>
      <c r="J10" s="539">
        <v>3176.2059039999999</v>
      </c>
      <c r="K10" s="539">
        <v>30627.678456599999</v>
      </c>
      <c r="L10" s="539">
        <v>12066.7731454</v>
      </c>
      <c r="M10" s="539">
        <v>45870.657505999996</v>
      </c>
      <c r="N10" s="591"/>
    </row>
    <row r="11" spans="1:26" s="594" customFormat="1" ht="66.75" customHeight="1">
      <c r="A11" s="538" t="s">
        <v>1070</v>
      </c>
      <c r="B11" s="541">
        <v>0</v>
      </c>
      <c r="C11" s="541">
        <v>0</v>
      </c>
      <c r="D11" s="541">
        <v>0</v>
      </c>
      <c r="E11" s="541">
        <v>0</v>
      </c>
      <c r="F11" s="541">
        <v>0</v>
      </c>
      <c r="G11" s="541">
        <v>3.7244999999999999</v>
      </c>
      <c r="H11" s="539">
        <v>0</v>
      </c>
      <c r="I11" s="539">
        <v>3.7244999999999999</v>
      </c>
      <c r="J11" s="539">
        <v>0.59160000000000001</v>
      </c>
      <c r="K11" s="539">
        <v>133.50782000000001</v>
      </c>
      <c r="L11" s="539">
        <v>796.87050999999997</v>
      </c>
      <c r="M11" s="539">
        <v>930.96993000000009</v>
      </c>
      <c r="N11" s="591"/>
    </row>
    <row r="12" spans="1:26" s="594" customFormat="1" ht="66.75" customHeight="1">
      <c r="A12" s="538" t="s">
        <v>1071</v>
      </c>
      <c r="B12" s="541">
        <v>0</v>
      </c>
      <c r="C12" s="541">
        <v>115.524061</v>
      </c>
      <c r="D12" s="541">
        <v>0</v>
      </c>
      <c r="E12" s="541">
        <v>115.524061</v>
      </c>
      <c r="F12" s="541">
        <v>0</v>
      </c>
      <c r="G12" s="541">
        <v>50.104863799999997</v>
      </c>
      <c r="H12" s="539">
        <v>35.227443000000001</v>
      </c>
      <c r="I12" s="539">
        <v>85.332306800000012</v>
      </c>
      <c r="J12" s="539">
        <v>53.238410000000002</v>
      </c>
      <c r="K12" s="539">
        <v>160.10474600000001</v>
      </c>
      <c r="L12" s="539">
        <v>119.9058938</v>
      </c>
      <c r="M12" s="539">
        <v>333.24904979999997</v>
      </c>
      <c r="N12" s="591"/>
    </row>
    <row r="13" spans="1:26" s="594" customFormat="1" ht="66.75" customHeight="1">
      <c r="A13" s="538" t="s">
        <v>1072</v>
      </c>
      <c r="B13" s="539">
        <v>10.106120000000001</v>
      </c>
      <c r="C13" s="539">
        <v>857.98954379999998</v>
      </c>
      <c r="D13" s="539">
        <v>106.51891999999999</v>
      </c>
      <c r="E13" s="539">
        <v>974.61458379999999</v>
      </c>
      <c r="F13" s="539">
        <v>4747.4502264000002</v>
      </c>
      <c r="G13" s="539">
        <v>3630.5022801999999</v>
      </c>
      <c r="H13" s="539">
        <v>1339.5334922</v>
      </c>
      <c r="I13" s="539">
        <v>9717.4859988000007</v>
      </c>
      <c r="J13" s="539">
        <v>0</v>
      </c>
      <c r="K13" s="539">
        <v>1027.3460204</v>
      </c>
      <c r="L13" s="539">
        <v>1365.3777268000001</v>
      </c>
      <c r="M13" s="539">
        <v>2392.7237472000002</v>
      </c>
      <c r="N13" s="591"/>
    </row>
    <row r="14" spans="1:26" s="594" customFormat="1" ht="66.75" customHeight="1">
      <c r="A14" s="538" t="s">
        <v>1073</v>
      </c>
      <c r="B14" s="539">
        <v>61487.676215200001</v>
      </c>
      <c r="C14" s="539">
        <v>40282.138692199995</v>
      </c>
      <c r="D14" s="539">
        <v>21157.667541400002</v>
      </c>
      <c r="E14" s="539">
        <v>122927.4824488</v>
      </c>
      <c r="F14" s="539">
        <v>14495.543366800001</v>
      </c>
      <c r="G14" s="539">
        <v>15289.5953396</v>
      </c>
      <c r="H14" s="539">
        <v>15653.408624399999</v>
      </c>
      <c r="I14" s="539">
        <v>45438.5473308</v>
      </c>
      <c r="J14" s="539">
        <v>75540.690598800007</v>
      </c>
      <c r="K14" s="539">
        <v>54679.393165599999</v>
      </c>
      <c r="L14" s="539">
        <v>46908.944795199997</v>
      </c>
      <c r="M14" s="539">
        <v>177129.0285596</v>
      </c>
      <c r="N14" s="591"/>
    </row>
    <row r="15" spans="1:26" s="594" customFormat="1" ht="66.75" customHeight="1">
      <c r="A15" s="538" t="s">
        <v>1074</v>
      </c>
      <c r="B15" s="539">
        <v>16935</v>
      </c>
      <c r="C15" s="539">
        <v>12835.089980000001</v>
      </c>
      <c r="D15" s="539">
        <v>0</v>
      </c>
      <c r="E15" s="539">
        <v>29770.089980000001</v>
      </c>
      <c r="F15" s="539">
        <v>2577.7371000000003</v>
      </c>
      <c r="G15" s="539">
        <v>1056.4406859999999</v>
      </c>
      <c r="H15" s="539">
        <v>28.541186399999997</v>
      </c>
      <c r="I15" s="539">
        <v>3662.7189724</v>
      </c>
      <c r="J15" s="539">
        <v>24.18336</v>
      </c>
      <c r="K15" s="539">
        <v>14.675649999999999</v>
      </c>
      <c r="L15" s="539">
        <v>0</v>
      </c>
      <c r="M15" s="539">
        <v>38.859010000000005</v>
      </c>
      <c r="N15" s="591"/>
    </row>
    <row r="16" spans="1:26" s="594" customFormat="1" ht="66.75" customHeight="1">
      <c r="A16" s="538" t="s">
        <v>1075</v>
      </c>
      <c r="B16" s="539">
        <v>49227.7276556</v>
      </c>
      <c r="C16" s="539">
        <v>60394.728778600002</v>
      </c>
      <c r="D16" s="539">
        <v>69171.116110799994</v>
      </c>
      <c r="E16" s="539">
        <v>178793.57254499997</v>
      </c>
      <c r="F16" s="539">
        <v>51925.614611000005</v>
      </c>
      <c r="G16" s="539">
        <v>86349.749406000003</v>
      </c>
      <c r="H16" s="539">
        <v>93933.490007799992</v>
      </c>
      <c r="I16" s="539">
        <v>232208.85402480001</v>
      </c>
      <c r="J16" s="539">
        <v>298671.05838120001</v>
      </c>
      <c r="K16" s="539">
        <v>154770.61040779998</v>
      </c>
      <c r="L16" s="539">
        <v>176842.7775162</v>
      </c>
      <c r="M16" s="539">
        <v>630284.44630519999</v>
      </c>
      <c r="N16" s="591"/>
    </row>
    <row r="17" spans="1:14" s="594" customFormat="1" ht="66.75" customHeight="1">
      <c r="A17" s="538" t="s">
        <v>1076</v>
      </c>
      <c r="B17" s="539">
        <v>74700.63030840001</v>
      </c>
      <c r="C17" s="539">
        <v>171063.46226579999</v>
      </c>
      <c r="D17" s="539">
        <v>122809.3136216</v>
      </c>
      <c r="E17" s="539">
        <v>368573.40619579999</v>
      </c>
      <c r="F17" s="539">
        <v>13320.7260632</v>
      </c>
      <c r="G17" s="539">
        <v>105499.19891560001</v>
      </c>
      <c r="H17" s="539">
        <v>70515.704263199994</v>
      </c>
      <c r="I17" s="539">
        <v>189335.62924200002</v>
      </c>
      <c r="J17" s="539">
        <v>36274.177515800002</v>
      </c>
      <c r="K17" s="539">
        <v>192914.60156420001</v>
      </c>
      <c r="L17" s="539">
        <v>160400.87341580002</v>
      </c>
      <c r="M17" s="539">
        <v>389589.65249579999</v>
      </c>
      <c r="N17" s="591"/>
    </row>
    <row r="18" spans="1:14" s="594" customFormat="1" ht="66.75" customHeight="1">
      <c r="A18" s="538" t="s">
        <v>1077</v>
      </c>
      <c r="B18" s="539">
        <v>939.09592000000009</v>
      </c>
      <c r="C18" s="539">
        <v>8312.0346905999995</v>
      </c>
      <c r="D18" s="539">
        <v>27258.693977400002</v>
      </c>
      <c r="E18" s="539">
        <v>36509.824588000003</v>
      </c>
      <c r="F18" s="539">
        <v>1122.75162</v>
      </c>
      <c r="G18" s="539">
        <v>6068.0225129999999</v>
      </c>
      <c r="H18" s="539">
        <v>12493.436402400001</v>
      </c>
      <c r="I18" s="539">
        <v>19684.210535399998</v>
      </c>
      <c r="J18" s="539">
        <v>1548.4546200000002</v>
      </c>
      <c r="K18" s="539">
        <v>7619.6963507999999</v>
      </c>
      <c r="L18" s="539">
        <v>27525.171467799999</v>
      </c>
      <c r="M18" s="539">
        <v>36693.3224386</v>
      </c>
      <c r="N18" s="591"/>
    </row>
    <row r="19" spans="1:14" s="594" customFormat="1" ht="66.75" customHeight="1">
      <c r="A19" s="538" t="s">
        <v>1078</v>
      </c>
      <c r="B19" s="539">
        <v>3127.486555</v>
      </c>
      <c r="C19" s="539">
        <v>58380.624036599998</v>
      </c>
      <c r="D19" s="539">
        <v>61405.326401799997</v>
      </c>
      <c r="E19" s="539">
        <v>122913.4369934</v>
      </c>
      <c r="F19" s="539">
        <v>2061.3908300000003</v>
      </c>
      <c r="G19" s="539">
        <v>36387.585244400005</v>
      </c>
      <c r="H19" s="539">
        <v>73723.655177000008</v>
      </c>
      <c r="I19" s="539">
        <v>112172.63125139999</v>
      </c>
      <c r="J19" s="539">
        <v>676.15877</v>
      </c>
      <c r="K19" s="539">
        <v>35850.065790000001</v>
      </c>
      <c r="L19" s="539">
        <v>95836.540315200007</v>
      </c>
      <c r="M19" s="539">
        <v>132362.7648752</v>
      </c>
      <c r="N19" s="591"/>
    </row>
    <row r="20" spans="1:14" s="594" customFormat="1" ht="66.75" customHeight="1">
      <c r="A20" s="538" t="s">
        <v>1079</v>
      </c>
      <c r="B20" s="539">
        <v>30</v>
      </c>
      <c r="C20" s="539">
        <v>1483.8062923999998</v>
      </c>
      <c r="D20" s="539">
        <v>989.57692000000009</v>
      </c>
      <c r="E20" s="539">
        <v>2503.3832124</v>
      </c>
      <c r="F20" s="539">
        <v>81.354179999999999</v>
      </c>
      <c r="G20" s="539">
        <v>2055.4794533999998</v>
      </c>
      <c r="H20" s="539">
        <v>1334.6802958000001</v>
      </c>
      <c r="I20" s="539">
        <v>3471.5139292000003</v>
      </c>
      <c r="J20" s="539">
        <v>152.21</v>
      </c>
      <c r="K20" s="539">
        <v>3513.5140334000002</v>
      </c>
      <c r="L20" s="539">
        <v>3494.6062382</v>
      </c>
      <c r="M20" s="539">
        <v>7160.3302715999998</v>
      </c>
      <c r="N20" s="591"/>
    </row>
    <row r="21" spans="1:14" s="594" customFormat="1" ht="66.75" customHeight="1">
      <c r="A21" s="538" t="s">
        <v>1080</v>
      </c>
      <c r="B21" s="539">
        <v>4859.9146238000003</v>
      </c>
      <c r="C21" s="539">
        <v>23733.249978200001</v>
      </c>
      <c r="D21" s="539">
        <v>196203.22437139999</v>
      </c>
      <c r="E21" s="539">
        <v>224796.3889734</v>
      </c>
      <c r="F21" s="539">
        <v>1502.80061</v>
      </c>
      <c r="G21" s="539">
        <v>20721.7772706</v>
      </c>
      <c r="H21" s="539">
        <v>166761.8331092</v>
      </c>
      <c r="I21" s="539">
        <v>188986.4109898</v>
      </c>
      <c r="J21" s="539">
        <v>23812.893578200001</v>
      </c>
      <c r="K21" s="539">
        <v>45607.061958600003</v>
      </c>
      <c r="L21" s="539">
        <v>376794.7613056</v>
      </c>
      <c r="M21" s="539">
        <v>446214.71684240003</v>
      </c>
      <c r="N21" s="591"/>
    </row>
    <row r="22" spans="1:14" s="594" customFormat="1" ht="66.75" customHeight="1">
      <c r="A22" s="538" t="s">
        <v>1081</v>
      </c>
      <c r="B22" s="539">
        <v>24.64564</v>
      </c>
      <c r="C22" s="539">
        <v>436.8190366</v>
      </c>
      <c r="D22" s="539">
        <v>105.0455224</v>
      </c>
      <c r="E22" s="539">
        <v>566.51019900000006</v>
      </c>
      <c r="F22" s="539">
        <v>28.958189999999998</v>
      </c>
      <c r="G22" s="539">
        <v>1012.1897298</v>
      </c>
      <c r="H22" s="539">
        <v>1171.9521594</v>
      </c>
      <c r="I22" s="539">
        <v>2213.1000792</v>
      </c>
      <c r="J22" s="539">
        <v>256.43651999999997</v>
      </c>
      <c r="K22" s="539">
        <v>1476.7324368</v>
      </c>
      <c r="L22" s="539">
        <v>1839.6724251999999</v>
      </c>
      <c r="M22" s="539">
        <v>3572.8413820000001</v>
      </c>
      <c r="N22" s="591"/>
    </row>
    <row r="23" spans="1:14" s="594" customFormat="1" ht="66.75" customHeight="1">
      <c r="A23" s="538" t="s">
        <v>1082</v>
      </c>
      <c r="B23" s="539">
        <v>37.500699999999995</v>
      </c>
      <c r="C23" s="539">
        <v>2095.6577391999999</v>
      </c>
      <c r="D23" s="539">
        <v>1846.2046774</v>
      </c>
      <c r="E23" s="539">
        <v>3979.3631166</v>
      </c>
      <c r="F23" s="539">
        <v>35.656220000000005</v>
      </c>
      <c r="G23" s="539">
        <v>3207.0324456000003</v>
      </c>
      <c r="H23" s="539">
        <v>1277.4985191999999</v>
      </c>
      <c r="I23" s="539">
        <v>4520.1871848000001</v>
      </c>
      <c r="J23" s="539">
        <v>302.67801000000003</v>
      </c>
      <c r="K23" s="539">
        <v>1197.8267613999999</v>
      </c>
      <c r="L23" s="539">
        <v>81095.663607199996</v>
      </c>
      <c r="M23" s="539">
        <v>82596.168378600007</v>
      </c>
      <c r="N23" s="591"/>
    </row>
    <row r="24" spans="1:14" s="594" customFormat="1" ht="66.75" customHeight="1">
      <c r="A24" s="538" t="s">
        <v>1083</v>
      </c>
      <c r="B24" s="539">
        <v>2812.3056006000002</v>
      </c>
      <c r="C24" s="539">
        <v>38845.382416</v>
      </c>
      <c r="D24" s="539">
        <v>7984.7092982000004</v>
      </c>
      <c r="E24" s="539">
        <v>49642.3973148</v>
      </c>
      <c r="F24" s="539">
        <v>2808.4535336000004</v>
      </c>
      <c r="G24" s="539">
        <v>38660.167728</v>
      </c>
      <c r="H24" s="539">
        <v>9928.3405973999998</v>
      </c>
      <c r="I24" s="539">
        <v>51396.961858999995</v>
      </c>
      <c r="J24" s="539">
        <v>2297.050205</v>
      </c>
      <c r="K24" s="539">
        <v>45395.883711000002</v>
      </c>
      <c r="L24" s="539">
        <v>15662.933363800001</v>
      </c>
      <c r="M24" s="539">
        <v>63355.867279799997</v>
      </c>
      <c r="N24" s="591"/>
    </row>
    <row r="25" spans="1:14" s="594" customFormat="1" ht="66.75" customHeight="1">
      <c r="A25" s="538" t="s">
        <v>1084</v>
      </c>
      <c r="B25" s="539">
        <v>0</v>
      </c>
      <c r="C25" s="539">
        <v>20.53773</v>
      </c>
      <c r="D25" s="539">
        <v>0</v>
      </c>
      <c r="E25" s="539">
        <v>20.53773</v>
      </c>
      <c r="F25" s="539">
        <v>0.24866999999999997</v>
      </c>
      <c r="G25" s="539">
        <v>16.714792799999998</v>
      </c>
      <c r="H25" s="539">
        <v>0</v>
      </c>
      <c r="I25" s="539">
        <v>16.963462800000002</v>
      </c>
      <c r="J25" s="539">
        <v>2.6111599999999999</v>
      </c>
      <c r="K25" s="539">
        <v>30.229970000000002</v>
      </c>
      <c r="L25" s="539">
        <v>0</v>
      </c>
      <c r="M25" s="539">
        <v>32.84113</v>
      </c>
      <c r="N25" s="591"/>
    </row>
    <row r="26" spans="1:14" s="594" customFormat="1" ht="66.75" customHeight="1">
      <c r="A26" s="538" t="s">
        <v>1085</v>
      </c>
      <c r="B26" s="539">
        <v>24</v>
      </c>
      <c r="C26" s="539">
        <v>708</v>
      </c>
      <c r="D26" s="539">
        <v>0</v>
      </c>
      <c r="E26" s="539">
        <v>732</v>
      </c>
      <c r="F26" s="539">
        <v>0</v>
      </c>
      <c r="G26" s="539">
        <v>0</v>
      </c>
      <c r="H26" s="539">
        <v>0</v>
      </c>
      <c r="I26" s="539">
        <v>0</v>
      </c>
      <c r="J26" s="539">
        <v>0</v>
      </c>
      <c r="K26" s="539">
        <v>0</v>
      </c>
      <c r="L26" s="539">
        <v>0</v>
      </c>
      <c r="M26" s="539">
        <v>0</v>
      </c>
      <c r="N26" s="591"/>
    </row>
    <row r="27" spans="1:14" s="596" customFormat="1" ht="92.25" customHeight="1" thickBot="1">
      <c r="A27" s="542" t="s">
        <v>1086</v>
      </c>
      <c r="B27" s="543">
        <v>0</v>
      </c>
      <c r="C27" s="543">
        <v>174.66294099999999</v>
      </c>
      <c r="D27" s="543">
        <v>14.336302400000001</v>
      </c>
      <c r="E27" s="543">
        <v>188.99924340000001</v>
      </c>
      <c r="F27" s="543">
        <v>214.0471</v>
      </c>
      <c r="G27" s="543">
        <v>585.37093679999998</v>
      </c>
      <c r="H27" s="543">
        <v>502.72207400000002</v>
      </c>
      <c r="I27" s="543">
        <v>1302.1401108</v>
      </c>
      <c r="J27" s="543">
        <v>13.13181</v>
      </c>
      <c r="K27" s="543">
        <v>217.88088239999999</v>
      </c>
      <c r="L27" s="543">
        <v>541.69496699999991</v>
      </c>
      <c r="M27" s="543">
        <v>772.70765940000001</v>
      </c>
      <c r="N27" s="595"/>
    </row>
    <row r="28" spans="1:14" s="594" customFormat="1" ht="42" customHeight="1" thickTop="1" thickBot="1">
      <c r="A28" s="597" t="s">
        <v>1103</v>
      </c>
      <c r="B28" s="598">
        <f>SUM(B10:B27)</f>
        <v>214216.3384186</v>
      </c>
      <c r="C28" s="598">
        <f t="shared" ref="C28:M28" si="0">SUM(C10:C27)</f>
        <v>420598.38683919999</v>
      </c>
      <c r="D28" s="598">
        <f t="shared" si="0"/>
        <v>509051.73366479995</v>
      </c>
      <c r="E28" s="598">
        <f t="shared" si="0"/>
        <v>1143866.4589225999</v>
      </c>
      <c r="F28" s="598">
        <f t="shared" si="0"/>
        <v>94969.991161000013</v>
      </c>
      <c r="G28" s="598">
        <f t="shared" si="0"/>
        <v>322925.55891320016</v>
      </c>
      <c r="H28" s="598">
        <f t="shared" si="0"/>
        <v>450193.55169299996</v>
      </c>
      <c r="I28" s="598">
        <f t="shared" si="0"/>
        <v>868089.10176720016</v>
      </c>
      <c r="J28" s="598">
        <f t="shared" si="0"/>
        <v>442801.7704429999</v>
      </c>
      <c r="K28" s="598">
        <f t="shared" si="0"/>
        <v>575236.80972499994</v>
      </c>
      <c r="L28" s="598">
        <f t="shared" si="0"/>
        <v>1001292.5666932</v>
      </c>
      <c r="M28" s="598">
        <f t="shared" si="0"/>
        <v>2019331.1468612002</v>
      </c>
      <c r="N28" s="591"/>
    </row>
    <row r="29" spans="1:14" ht="11.25" customHeight="1" thickTop="1" thickBot="1">
      <c r="A29" s="548"/>
      <c r="B29" s="549"/>
      <c r="C29" s="550"/>
      <c r="D29" s="550"/>
      <c r="E29" s="550"/>
      <c r="F29" s="550"/>
      <c r="G29" s="550"/>
      <c r="H29" s="549"/>
      <c r="I29" s="549"/>
      <c r="J29" s="549"/>
      <c r="K29" s="549"/>
      <c r="L29" s="549"/>
      <c r="M29" s="549"/>
    </row>
    <row r="30" spans="1:14" ht="33" customHeight="1" thickTop="1">
      <c r="A30" s="551" t="s">
        <v>1089</v>
      </c>
      <c r="B30" s="58"/>
      <c r="C30" s="518"/>
      <c r="D30" s="518"/>
      <c r="E30" s="518"/>
      <c r="F30" s="518"/>
      <c r="G30" s="518"/>
      <c r="H30" s="399"/>
      <c r="I30" s="399"/>
      <c r="J30" s="381"/>
      <c r="K30" s="381"/>
      <c r="L30" s="381"/>
      <c r="M30" s="381"/>
    </row>
    <row r="31" spans="1:14" ht="13.5" hidden="1" customHeight="1">
      <c r="A31" s="380"/>
      <c r="B31" s="286"/>
      <c r="C31" s="382"/>
      <c r="D31" s="382"/>
      <c r="E31" s="382"/>
      <c r="F31" s="382"/>
      <c r="G31" s="382"/>
      <c r="H31" s="382"/>
      <c r="I31" s="258"/>
      <c r="J31" s="381"/>
      <c r="K31" s="381"/>
      <c r="L31" s="381"/>
      <c r="M31" s="381"/>
    </row>
    <row r="32" spans="1:14" ht="13.5" hidden="1" customHeight="1">
      <c r="A32" s="380"/>
      <c r="B32" s="286"/>
      <c r="C32" s="382"/>
      <c r="D32" s="382"/>
      <c r="E32" s="382"/>
      <c r="F32" s="382"/>
      <c r="G32" s="382"/>
      <c r="H32" s="382"/>
      <c r="I32" s="258"/>
      <c r="J32" s="381"/>
      <c r="K32" s="381"/>
      <c r="L32" s="381"/>
      <c r="M32" s="381"/>
    </row>
    <row r="33" spans="1:13" ht="13.5" hidden="1" customHeight="1">
      <c r="A33" s="380"/>
      <c r="B33" s="286"/>
      <c r="C33" s="382"/>
      <c r="D33" s="382"/>
      <c r="E33" s="382"/>
      <c r="F33" s="382"/>
      <c r="G33" s="382"/>
      <c r="H33" s="382"/>
      <c r="I33" s="258"/>
      <c r="J33" s="381"/>
      <c r="K33" s="381"/>
      <c r="L33" s="381"/>
      <c r="M33" s="381"/>
    </row>
    <row r="34" spans="1:13" ht="13.5" hidden="1" customHeight="1">
      <c r="A34" s="380"/>
      <c r="B34" s="286"/>
      <c r="C34" s="382"/>
      <c r="D34" s="382"/>
      <c r="E34" s="382"/>
      <c r="F34" s="382"/>
      <c r="G34" s="382"/>
      <c r="H34" s="382"/>
      <c r="I34" s="258"/>
      <c r="J34" s="381"/>
      <c r="K34" s="381"/>
      <c r="L34" s="381"/>
      <c r="M34" s="381"/>
    </row>
    <row r="35" spans="1:13" ht="13.5" hidden="1" customHeight="1">
      <c r="A35" s="380"/>
      <c r="B35" s="286"/>
      <c r="C35" s="382"/>
      <c r="D35" s="382"/>
      <c r="E35" s="382"/>
      <c r="F35" s="382"/>
      <c r="G35" s="382"/>
      <c r="H35" s="382"/>
      <c r="I35" s="258"/>
      <c r="J35" s="381"/>
      <c r="K35" s="381"/>
      <c r="L35" s="381"/>
      <c r="M35" s="381"/>
    </row>
    <row r="36" spans="1:13" ht="13.5" hidden="1" customHeight="1">
      <c r="A36" s="380"/>
      <c r="B36" s="286"/>
      <c r="C36" s="382"/>
      <c r="D36" s="382"/>
      <c r="E36" s="382"/>
      <c r="F36" s="382"/>
      <c r="G36" s="382"/>
      <c r="H36" s="382"/>
      <c r="I36" s="258"/>
      <c r="J36" s="381"/>
      <c r="K36" s="381"/>
      <c r="L36" s="381"/>
      <c r="M36" s="381"/>
    </row>
    <row r="37" spans="1:13" ht="13.5" hidden="1" customHeight="1">
      <c r="A37" s="386"/>
      <c r="B37" s="157"/>
      <c r="C37" s="382"/>
      <c r="D37" s="382"/>
      <c r="E37" s="382"/>
      <c r="F37" s="382"/>
      <c r="G37" s="382"/>
      <c r="H37" s="382"/>
      <c r="I37" s="258"/>
      <c r="J37" s="381"/>
      <c r="K37" s="381"/>
      <c r="L37" s="381"/>
      <c r="M37" s="381"/>
    </row>
    <row r="38" spans="1:13" ht="13.5" hidden="1" customHeight="1">
      <c r="A38" s="380"/>
      <c r="B38" s="157"/>
      <c r="C38" s="382"/>
      <c r="D38" s="382"/>
      <c r="E38" s="382"/>
      <c r="F38" s="382"/>
      <c r="G38" s="382"/>
      <c r="H38" s="382"/>
      <c r="I38" s="258"/>
      <c r="J38" s="381"/>
      <c r="K38" s="381"/>
      <c r="L38" s="381"/>
      <c r="M38" s="381"/>
    </row>
    <row r="39" spans="1:13" ht="13.5" hidden="1" customHeight="1">
      <c r="A39" s="380"/>
      <c r="B39" s="157"/>
      <c r="C39" s="382"/>
      <c r="D39" s="382"/>
      <c r="E39" s="382"/>
      <c r="F39" s="382"/>
      <c r="G39" s="382"/>
      <c r="H39" s="382"/>
      <c r="I39" s="258"/>
      <c r="J39" s="381"/>
      <c r="K39" s="381"/>
      <c r="L39" s="381"/>
      <c r="M39" s="381"/>
    </row>
    <row r="40" spans="1:13" ht="13.5" hidden="1" customHeight="1">
      <c r="A40" s="380"/>
      <c r="B40" s="157"/>
      <c r="C40" s="382"/>
      <c r="D40" s="382"/>
      <c r="E40" s="382"/>
      <c r="F40" s="382"/>
      <c r="G40" s="382"/>
      <c r="H40" s="382"/>
      <c r="I40" s="258"/>
      <c r="J40" s="381"/>
      <c r="K40" s="381"/>
      <c r="L40" s="381"/>
      <c r="M40" s="381"/>
    </row>
    <row r="41" spans="1:13" ht="13.5" hidden="1" customHeight="1">
      <c r="A41" s="380"/>
      <c r="B41" s="157"/>
      <c r="C41" s="382"/>
      <c r="D41" s="382"/>
      <c r="E41" s="382"/>
      <c r="F41" s="382"/>
      <c r="G41" s="382"/>
      <c r="H41" s="382"/>
      <c r="I41" s="258"/>
      <c r="J41" s="381"/>
      <c r="K41" s="381"/>
      <c r="L41" s="381"/>
      <c r="M41" s="381"/>
    </row>
    <row r="42" spans="1:13" ht="13.5" hidden="1" customHeight="1">
      <c r="A42" s="380"/>
      <c r="B42" s="157"/>
      <c r="C42" s="382"/>
      <c r="D42" s="382"/>
      <c r="E42" s="382"/>
      <c r="F42" s="382"/>
      <c r="G42" s="382"/>
      <c r="H42" s="382"/>
      <c r="I42" s="258"/>
      <c r="J42" s="381"/>
      <c r="K42" s="381"/>
      <c r="L42" s="381"/>
      <c r="M42" s="381"/>
    </row>
    <row r="43" spans="1:13" ht="13.5" hidden="1" customHeight="1">
      <c r="A43" s="386"/>
      <c r="B43" s="157"/>
      <c r="C43" s="382"/>
      <c r="D43" s="382"/>
      <c r="E43" s="382"/>
      <c r="F43" s="382"/>
      <c r="G43" s="382"/>
      <c r="H43" s="382"/>
      <c r="I43" s="258"/>
      <c r="J43" s="381"/>
      <c r="K43" s="381"/>
      <c r="L43" s="381"/>
      <c r="M43" s="381"/>
    </row>
    <row r="44" spans="1:13" ht="13.5" hidden="1" customHeight="1">
      <c r="A44" s="380"/>
      <c r="B44" s="286"/>
      <c r="C44" s="382"/>
      <c r="D44" s="382"/>
      <c r="E44" s="382"/>
      <c r="F44" s="382"/>
      <c r="G44" s="382"/>
      <c r="H44" s="382"/>
      <c r="I44" s="258"/>
      <c r="J44" s="381"/>
      <c r="K44" s="381"/>
      <c r="L44" s="381"/>
      <c r="M44" s="381"/>
    </row>
    <row r="45" spans="1:13" ht="13.5" hidden="1" customHeight="1">
      <c r="A45" s="380"/>
      <c r="B45" s="286"/>
      <c r="C45" s="382"/>
      <c r="D45" s="382"/>
      <c r="E45" s="382"/>
      <c r="F45" s="382"/>
      <c r="G45" s="382"/>
      <c r="H45" s="382"/>
      <c r="I45" s="258"/>
      <c r="J45" s="381"/>
      <c r="K45" s="381"/>
      <c r="L45" s="381"/>
      <c r="M45" s="381"/>
    </row>
    <row r="46" spans="1:13" ht="13.5" hidden="1" customHeight="1">
      <c r="A46" s="380"/>
      <c r="B46" s="286"/>
      <c r="C46" s="382"/>
      <c r="D46" s="382"/>
      <c r="E46" s="382"/>
      <c r="F46" s="382"/>
      <c r="G46" s="382"/>
      <c r="H46" s="382"/>
      <c r="I46" s="258"/>
      <c r="J46" s="381"/>
      <c r="K46" s="381"/>
      <c r="L46" s="381"/>
      <c r="M46" s="381"/>
    </row>
    <row r="47" spans="1:13" ht="13.5" hidden="1" customHeight="1">
      <c r="A47" s="386"/>
      <c r="B47" s="286"/>
      <c r="C47" s="382"/>
      <c r="D47" s="382"/>
      <c r="E47" s="382"/>
      <c r="F47" s="382"/>
      <c r="G47" s="382"/>
      <c r="H47" s="382"/>
      <c r="I47" s="258"/>
      <c r="J47" s="381"/>
      <c r="K47" s="381"/>
      <c r="L47" s="381"/>
      <c r="M47" s="381"/>
    </row>
    <row r="48" spans="1:13" ht="13.5" hidden="1" customHeight="1">
      <c r="A48" s="380"/>
      <c r="B48" s="286"/>
      <c r="C48" s="382"/>
      <c r="D48" s="382"/>
      <c r="E48" s="382"/>
      <c r="F48" s="382"/>
      <c r="G48" s="382"/>
      <c r="H48" s="382"/>
      <c r="I48" s="258"/>
      <c r="J48" s="381"/>
      <c r="K48" s="381"/>
      <c r="L48" s="381"/>
      <c r="M48" s="381"/>
    </row>
    <row r="49" spans="1:13" ht="13.5" hidden="1" customHeight="1">
      <c r="A49" s="380"/>
      <c r="B49" s="286"/>
      <c r="C49" s="382"/>
      <c r="D49" s="382"/>
      <c r="E49" s="382"/>
      <c r="F49" s="382"/>
      <c r="G49" s="382"/>
      <c r="H49" s="382"/>
      <c r="I49" s="258"/>
      <c r="J49" s="381"/>
      <c r="K49" s="381"/>
      <c r="L49" s="381"/>
      <c r="M49" s="381"/>
    </row>
    <row r="50" spans="1:13" ht="13.5" hidden="1" customHeight="1">
      <c r="A50" s="380"/>
      <c r="B50" s="286"/>
      <c r="C50" s="382"/>
      <c r="D50" s="382"/>
      <c r="E50" s="382"/>
      <c r="F50" s="382"/>
      <c r="G50" s="382"/>
      <c r="H50" s="382"/>
      <c r="I50" s="258"/>
      <c r="J50" s="381"/>
      <c r="K50" s="381"/>
      <c r="L50" s="381"/>
      <c r="M50" s="381"/>
    </row>
    <row r="51" spans="1:13" ht="13.5" hidden="1" customHeight="1">
      <c r="A51" s="380"/>
      <c r="B51" s="286"/>
      <c r="C51" s="382"/>
      <c r="D51" s="382"/>
      <c r="E51" s="382"/>
      <c r="F51" s="382"/>
      <c r="G51" s="382"/>
      <c r="H51" s="382"/>
      <c r="I51" s="258"/>
      <c r="J51" s="381"/>
      <c r="K51" s="381"/>
      <c r="L51" s="381"/>
      <c r="M51" s="381"/>
    </row>
    <row r="52" spans="1:13" ht="13.5" hidden="1" customHeight="1">
      <c r="A52" s="386"/>
      <c r="B52" s="286"/>
      <c r="C52" s="382"/>
      <c r="D52" s="382"/>
      <c r="E52" s="382"/>
      <c r="F52" s="382"/>
      <c r="G52" s="382"/>
      <c r="H52" s="382"/>
      <c r="I52" s="258"/>
      <c r="J52" s="381"/>
      <c r="K52" s="381"/>
      <c r="L52" s="381"/>
      <c r="M52" s="381"/>
    </row>
    <row r="53" spans="1:13" ht="13.5" hidden="1" customHeight="1">
      <c r="A53" s="380"/>
      <c r="B53" s="286"/>
      <c r="C53" s="382"/>
      <c r="D53" s="382"/>
      <c r="E53" s="382"/>
      <c r="F53" s="382"/>
      <c r="G53" s="382"/>
      <c r="H53" s="382"/>
      <c r="I53" s="258"/>
      <c r="J53" s="381"/>
      <c r="K53" s="381"/>
      <c r="L53" s="381"/>
      <c r="M53" s="381"/>
    </row>
    <row r="54" spans="1:13" ht="13.5" hidden="1" customHeight="1">
      <c r="A54" s="380"/>
      <c r="B54" s="286"/>
      <c r="C54" s="382"/>
      <c r="D54" s="382"/>
      <c r="E54" s="382"/>
      <c r="F54" s="382"/>
      <c r="G54" s="382"/>
      <c r="H54" s="382"/>
      <c r="I54" s="258"/>
      <c r="J54" s="381"/>
      <c r="K54" s="381"/>
      <c r="L54" s="381"/>
      <c r="M54" s="381"/>
    </row>
    <row r="55" spans="1:13" ht="13.5" hidden="1" customHeight="1">
      <c r="A55" s="380"/>
      <c r="B55" s="286"/>
      <c r="C55" s="382"/>
      <c r="D55" s="382"/>
      <c r="E55" s="382"/>
      <c r="F55" s="382"/>
      <c r="G55" s="382"/>
      <c r="H55" s="382"/>
      <c r="I55" s="258"/>
      <c r="J55" s="381"/>
      <c r="K55" s="381"/>
      <c r="L55" s="381"/>
      <c r="M55" s="381"/>
    </row>
    <row r="56" spans="1:13" ht="9" hidden="1" customHeight="1">
      <c r="A56" s="384"/>
      <c r="B56" s="286"/>
      <c r="C56" s="382"/>
      <c r="D56" s="382"/>
      <c r="E56" s="382"/>
      <c r="F56" s="382"/>
      <c r="G56" s="382"/>
      <c r="H56" s="382"/>
      <c r="I56" s="258"/>
      <c r="J56" s="381"/>
      <c r="K56" s="381"/>
      <c r="L56" s="381"/>
      <c r="M56" s="381"/>
    </row>
    <row r="57" spans="1:13" ht="9" hidden="1" customHeight="1">
      <c r="A57" s="384"/>
      <c r="B57" s="286"/>
      <c r="C57" s="382"/>
      <c r="D57" s="382"/>
      <c r="E57" s="382"/>
      <c r="F57" s="382"/>
      <c r="G57" s="382"/>
      <c r="H57" s="382"/>
      <c r="I57" s="258"/>
      <c r="J57" s="381"/>
      <c r="K57" s="381"/>
      <c r="L57" s="381"/>
      <c r="M57" s="381"/>
    </row>
    <row r="58" spans="1:13" ht="9" hidden="1" customHeight="1">
      <c r="A58" s="384"/>
      <c r="B58" s="286"/>
      <c r="C58" s="382"/>
      <c r="D58" s="382"/>
      <c r="E58" s="382"/>
      <c r="F58" s="382"/>
      <c r="G58" s="382"/>
      <c r="H58" s="382"/>
      <c r="I58" s="258"/>
      <c r="J58" s="381"/>
      <c r="K58" s="381"/>
      <c r="L58" s="381"/>
      <c r="M58" s="381"/>
    </row>
    <row r="59" spans="1:13" ht="9" hidden="1" customHeight="1">
      <c r="A59" s="384"/>
      <c r="B59" s="286"/>
      <c r="C59" s="382"/>
      <c r="D59" s="382"/>
      <c r="E59" s="382"/>
      <c r="F59" s="382"/>
      <c r="G59" s="382"/>
      <c r="H59" s="382"/>
      <c r="I59" s="258"/>
      <c r="J59" s="381"/>
      <c r="K59" s="381"/>
      <c r="L59" s="381"/>
      <c r="M59" s="381"/>
    </row>
    <row r="60" spans="1:13" ht="9" hidden="1" customHeight="1">
      <c r="A60" s="385"/>
      <c r="B60" s="286"/>
      <c r="C60" s="382"/>
      <c r="D60" s="382"/>
      <c r="E60" s="382"/>
      <c r="F60" s="382"/>
      <c r="G60" s="382"/>
      <c r="H60" s="382"/>
      <c r="I60" s="258"/>
      <c r="J60" s="381"/>
      <c r="K60" s="381"/>
      <c r="L60" s="381"/>
      <c r="M60" s="381"/>
    </row>
    <row r="61" spans="1:13" ht="9" hidden="1" customHeight="1">
      <c r="A61" s="385"/>
      <c r="C61" s="382"/>
      <c r="D61" s="382"/>
      <c r="E61" s="382"/>
      <c r="F61" s="382"/>
      <c r="G61" s="382"/>
      <c r="H61" s="382"/>
      <c r="I61" s="381"/>
      <c r="J61" s="381"/>
      <c r="K61" s="381"/>
      <c r="L61" s="381"/>
      <c r="M61" s="381"/>
    </row>
    <row r="62" spans="1:13" ht="9" hidden="1" customHeight="1">
      <c r="A62" s="386"/>
      <c r="C62" s="382"/>
      <c r="D62" s="382"/>
      <c r="E62" s="382"/>
      <c r="F62" s="382"/>
      <c r="G62" s="382"/>
      <c r="H62" s="382"/>
      <c r="I62" s="381"/>
      <c r="J62" s="381"/>
      <c r="K62" s="381"/>
      <c r="L62" s="381"/>
      <c r="M62" s="381"/>
    </row>
    <row r="63" spans="1:13" ht="9" hidden="1" customHeight="1">
      <c r="A63" s="380"/>
      <c r="C63" s="382"/>
      <c r="D63" s="382"/>
      <c r="E63" s="382"/>
      <c r="F63" s="382"/>
      <c r="G63" s="382"/>
      <c r="H63" s="382"/>
      <c r="I63" s="381"/>
      <c r="J63" s="381"/>
      <c r="K63" s="381"/>
      <c r="L63" s="381"/>
      <c r="M63" s="381"/>
    </row>
    <row r="64" spans="1:13" ht="9" hidden="1" customHeight="1">
      <c r="A64" s="380"/>
      <c r="C64" s="382"/>
      <c r="D64" s="382"/>
      <c r="E64" s="382"/>
      <c r="F64" s="382"/>
      <c r="G64" s="382"/>
      <c r="H64" s="382"/>
      <c r="I64" s="381"/>
      <c r="J64" s="381"/>
      <c r="K64" s="381"/>
      <c r="L64" s="381"/>
      <c r="M64" s="381"/>
    </row>
    <row r="65" spans="1:13" ht="9" hidden="1" customHeight="1">
      <c r="A65" s="380"/>
      <c r="C65" s="382"/>
      <c r="D65" s="382"/>
      <c r="E65" s="382"/>
      <c r="F65" s="382"/>
      <c r="G65" s="382"/>
      <c r="H65" s="382"/>
      <c r="I65" s="381"/>
      <c r="J65" s="381"/>
      <c r="K65" s="381"/>
      <c r="L65" s="381"/>
      <c r="M65" s="381"/>
    </row>
    <row r="66" spans="1:13" ht="9" hidden="1" customHeight="1">
      <c r="A66" s="380"/>
      <c r="C66" s="382"/>
      <c r="D66" s="382"/>
      <c r="E66" s="382"/>
      <c r="F66" s="382"/>
      <c r="G66" s="382"/>
      <c r="H66" s="382"/>
      <c r="I66" s="381"/>
      <c r="J66" s="381"/>
      <c r="K66" s="381"/>
      <c r="L66" s="381"/>
      <c r="M66" s="381"/>
    </row>
    <row r="67" spans="1:13" ht="9" hidden="1" customHeight="1">
      <c r="A67" s="384"/>
      <c r="C67" s="382"/>
      <c r="D67" s="382"/>
      <c r="E67" s="382"/>
      <c r="F67" s="382"/>
      <c r="G67" s="382"/>
      <c r="H67" s="382"/>
      <c r="I67" s="381"/>
      <c r="J67" s="381"/>
      <c r="K67" s="381"/>
      <c r="L67" s="381"/>
      <c r="M67" s="381"/>
    </row>
    <row r="68" spans="1:13" ht="9" hidden="1" customHeight="1">
      <c r="A68" s="386"/>
      <c r="C68" s="382"/>
      <c r="D68" s="382"/>
      <c r="E68" s="382"/>
      <c r="F68" s="382"/>
      <c r="G68" s="382"/>
      <c r="H68" s="382"/>
      <c r="I68" s="381"/>
      <c r="J68" s="381"/>
      <c r="K68" s="381"/>
      <c r="L68" s="381"/>
      <c r="M68" s="381"/>
    </row>
    <row r="69" spans="1:13" ht="9" hidden="1" customHeight="1">
      <c r="A69" s="380"/>
      <c r="C69" s="382"/>
      <c r="D69" s="382"/>
      <c r="E69" s="382"/>
      <c r="F69" s="382"/>
      <c r="G69" s="382"/>
      <c r="H69" s="382"/>
      <c r="I69" s="381"/>
      <c r="J69" s="381"/>
      <c r="K69" s="381"/>
      <c r="L69" s="381"/>
      <c r="M69" s="381"/>
    </row>
    <row r="70" spans="1:13" ht="9" hidden="1" customHeight="1">
      <c r="A70" s="380"/>
      <c r="C70" s="382"/>
      <c r="D70" s="382"/>
      <c r="E70" s="382"/>
      <c r="F70" s="382"/>
      <c r="G70" s="382"/>
      <c r="H70" s="382"/>
      <c r="I70" s="381"/>
      <c r="J70" s="381"/>
      <c r="K70" s="381"/>
      <c r="L70" s="381"/>
      <c r="M70" s="381"/>
    </row>
    <row r="71" spans="1:13" ht="9" hidden="1" customHeight="1">
      <c r="A71" s="380"/>
      <c r="C71" s="382"/>
      <c r="D71" s="382"/>
      <c r="E71" s="382"/>
      <c r="F71" s="382"/>
      <c r="G71" s="382"/>
      <c r="H71" s="382"/>
      <c r="I71" s="381"/>
      <c r="J71" s="381"/>
      <c r="K71" s="381"/>
      <c r="L71" s="381"/>
      <c r="M71" s="381"/>
    </row>
    <row r="72" spans="1:13" ht="9" hidden="1" customHeight="1">
      <c r="A72" s="380"/>
      <c r="C72" s="382"/>
      <c r="D72" s="382"/>
      <c r="E72" s="382"/>
      <c r="F72" s="382"/>
      <c r="G72" s="382"/>
      <c r="H72" s="382"/>
      <c r="I72" s="381"/>
      <c r="J72" s="381"/>
      <c r="K72" s="381"/>
      <c r="L72" s="381"/>
      <c r="M72" s="381"/>
    </row>
    <row r="73" spans="1:13" ht="9" hidden="1" customHeight="1">
      <c r="A73" s="384"/>
      <c r="C73" s="382"/>
      <c r="D73" s="382"/>
      <c r="E73" s="382"/>
      <c r="F73" s="382"/>
      <c r="G73" s="382"/>
      <c r="H73" s="382"/>
      <c r="I73" s="381"/>
      <c r="J73" s="381"/>
      <c r="K73" s="381"/>
      <c r="L73" s="381"/>
      <c r="M73" s="381"/>
    </row>
    <row r="74" spans="1:13" ht="9" hidden="1" customHeight="1">
      <c r="A74" s="386"/>
      <c r="C74" s="382"/>
      <c r="D74" s="382"/>
      <c r="E74" s="382"/>
      <c r="F74" s="382"/>
      <c r="G74" s="382"/>
      <c r="H74" s="382"/>
      <c r="I74" s="381"/>
      <c r="J74" s="381"/>
      <c r="K74" s="381"/>
      <c r="L74" s="381"/>
      <c r="M74" s="381"/>
    </row>
    <row r="75" spans="1:13" ht="9" hidden="1" customHeight="1">
      <c r="A75" s="380"/>
      <c r="C75" s="382"/>
      <c r="D75" s="382"/>
      <c r="E75" s="382"/>
      <c r="F75" s="382"/>
      <c r="G75" s="382"/>
      <c r="H75" s="382"/>
      <c r="I75" s="381"/>
      <c r="J75" s="381"/>
      <c r="K75" s="381"/>
      <c r="L75" s="381"/>
      <c r="M75" s="381"/>
    </row>
    <row r="76" spans="1:13" ht="9" hidden="1" customHeight="1">
      <c r="A76" s="380"/>
      <c r="C76" s="382"/>
      <c r="D76" s="382"/>
      <c r="E76" s="382"/>
      <c r="F76" s="382"/>
      <c r="G76" s="382"/>
      <c r="H76" s="382"/>
      <c r="I76" s="381"/>
      <c r="J76" s="381"/>
      <c r="K76" s="381"/>
      <c r="L76" s="381"/>
      <c r="M76" s="381"/>
    </row>
    <row r="77" spans="1:13" ht="9" hidden="1" customHeight="1">
      <c r="A77" s="380"/>
      <c r="C77" s="382"/>
      <c r="D77" s="382"/>
      <c r="E77" s="382"/>
      <c r="F77" s="382"/>
      <c r="G77" s="382"/>
      <c r="H77" s="382"/>
      <c r="I77" s="381"/>
      <c r="J77" s="381"/>
      <c r="K77" s="381"/>
      <c r="L77" s="381"/>
      <c r="M77" s="381"/>
    </row>
    <row r="78" spans="1:13" ht="9" hidden="1" customHeight="1">
      <c r="A78" s="380"/>
      <c r="C78" s="382"/>
      <c r="D78" s="382"/>
      <c r="E78" s="382"/>
      <c r="F78" s="382"/>
      <c r="G78" s="382"/>
      <c r="H78" s="382"/>
      <c r="I78" s="381"/>
      <c r="J78" s="381"/>
      <c r="K78" s="381"/>
      <c r="L78" s="381"/>
      <c r="M78" s="381"/>
    </row>
    <row r="79" spans="1:13" hidden="1">
      <c r="A79" s="380"/>
      <c r="C79" s="286"/>
      <c r="D79" s="286"/>
      <c r="E79" s="286"/>
      <c r="F79" s="286"/>
      <c r="G79" s="286"/>
      <c r="H79" s="286"/>
    </row>
    <row r="80" spans="1:13" hidden="1">
      <c r="A80" s="380"/>
      <c r="C80" s="286"/>
      <c r="D80" s="286"/>
      <c r="E80" s="286"/>
      <c r="F80" s="286"/>
      <c r="G80" s="286"/>
      <c r="H80" s="286"/>
    </row>
    <row r="81" spans="1:8" hidden="1">
      <c r="A81" s="380"/>
      <c r="C81" s="286"/>
      <c r="D81" s="286"/>
      <c r="E81" s="286"/>
      <c r="F81" s="286"/>
      <c r="G81" s="286"/>
      <c r="H81" s="286"/>
    </row>
    <row r="82" spans="1:8" hidden="1">
      <c r="A82" s="380"/>
      <c r="C82" s="286"/>
      <c r="D82" s="286"/>
      <c r="E82" s="286"/>
      <c r="F82" s="286"/>
      <c r="G82" s="286"/>
      <c r="H82" s="286"/>
    </row>
    <row r="83" spans="1:8" hidden="1">
      <c r="A83" s="384"/>
      <c r="C83" s="286"/>
      <c r="D83" s="286"/>
      <c r="E83" s="286"/>
      <c r="F83" s="286"/>
      <c r="G83" s="286"/>
      <c r="H83" s="286"/>
    </row>
    <row r="84" spans="1:8" hidden="1">
      <c r="A84" s="386"/>
      <c r="C84" s="286"/>
      <c r="D84" s="286"/>
      <c r="E84" s="286"/>
      <c r="F84" s="286"/>
      <c r="G84" s="286"/>
      <c r="H84" s="286"/>
    </row>
    <row r="85" spans="1:8" hidden="1">
      <c r="A85" s="380"/>
      <c r="C85" s="286"/>
      <c r="D85" s="286"/>
      <c r="E85" s="286"/>
      <c r="F85" s="286"/>
      <c r="G85" s="286"/>
      <c r="H85" s="286"/>
    </row>
    <row r="86" spans="1:8" hidden="1">
      <c r="A86" s="380"/>
      <c r="C86" s="286"/>
      <c r="D86" s="286"/>
      <c r="E86" s="286"/>
      <c r="F86" s="286"/>
      <c r="G86" s="286"/>
      <c r="H86" s="286"/>
    </row>
    <row r="87" spans="1:8" hidden="1">
      <c r="A87" s="380"/>
      <c r="C87" s="286"/>
      <c r="D87" s="286"/>
      <c r="E87" s="286"/>
      <c r="F87" s="286"/>
      <c r="G87" s="286"/>
      <c r="H87" s="286"/>
    </row>
    <row r="88" spans="1:8" hidden="1">
      <c r="A88" s="380"/>
      <c r="C88" s="286"/>
      <c r="D88" s="286"/>
      <c r="E88" s="286"/>
      <c r="F88" s="286"/>
      <c r="G88" s="286"/>
      <c r="H88" s="286"/>
    </row>
    <row r="89" spans="1:8" hidden="1">
      <c r="A89" s="380"/>
      <c r="C89" s="286"/>
      <c r="D89" s="286"/>
      <c r="E89" s="286"/>
      <c r="F89" s="286"/>
      <c r="G89" s="286"/>
      <c r="H89" s="286"/>
    </row>
    <row r="90" spans="1:8" hidden="1">
      <c r="A90" s="380"/>
      <c r="C90" s="286"/>
      <c r="D90" s="286"/>
      <c r="E90" s="286"/>
      <c r="F90" s="286"/>
      <c r="G90" s="286"/>
      <c r="H90" s="286"/>
    </row>
    <row r="91" spans="1:8" hidden="1">
      <c r="A91" s="380"/>
      <c r="C91" s="286"/>
      <c r="D91" s="286"/>
      <c r="E91" s="286"/>
      <c r="F91" s="286"/>
      <c r="G91" s="286"/>
      <c r="H91" s="286"/>
    </row>
    <row r="92" spans="1:8" hidden="1">
      <c r="A92" s="380"/>
      <c r="C92" s="286"/>
      <c r="D92" s="286"/>
      <c r="E92" s="286"/>
      <c r="F92" s="286"/>
      <c r="G92" s="286"/>
      <c r="H92" s="286"/>
    </row>
    <row r="93" spans="1:8" hidden="1">
      <c r="A93" s="380"/>
      <c r="C93" s="286"/>
      <c r="D93" s="286"/>
      <c r="E93" s="286"/>
      <c r="F93" s="286"/>
      <c r="G93" s="286"/>
      <c r="H93" s="286"/>
    </row>
    <row r="94" spans="1:8" hidden="1">
      <c r="A94" s="386"/>
      <c r="C94" s="286"/>
      <c r="D94" s="286"/>
      <c r="E94" s="286"/>
      <c r="F94" s="286"/>
      <c r="G94" s="286"/>
      <c r="H94" s="286"/>
    </row>
    <row r="95" spans="1:8" hidden="1">
      <c r="A95" s="380"/>
      <c r="C95" s="286"/>
      <c r="D95" s="286"/>
      <c r="E95" s="286"/>
      <c r="F95" s="286"/>
      <c r="G95" s="286"/>
      <c r="H95" s="286"/>
    </row>
    <row r="96" spans="1:8" hidden="1">
      <c r="A96" s="380"/>
      <c r="C96" s="286"/>
      <c r="D96" s="286"/>
      <c r="E96" s="286"/>
      <c r="F96" s="286"/>
      <c r="G96" s="286"/>
      <c r="H96" s="286"/>
    </row>
    <row r="97" spans="1:8" hidden="1">
      <c r="A97" s="380"/>
      <c r="C97" s="286"/>
      <c r="D97" s="286"/>
      <c r="E97" s="286"/>
      <c r="F97" s="286"/>
      <c r="G97" s="286"/>
      <c r="H97" s="286"/>
    </row>
    <row r="98" spans="1:8" hidden="1">
      <c r="A98" s="387"/>
      <c r="C98" s="286"/>
      <c r="D98" s="286"/>
      <c r="E98" s="286"/>
      <c r="F98" s="286"/>
      <c r="G98" s="286"/>
      <c r="H98" s="286"/>
    </row>
    <row r="99" spans="1:8" hidden="1">
      <c r="A99" s="387"/>
      <c r="C99" s="286"/>
      <c r="D99" s="286"/>
      <c r="E99" s="286"/>
      <c r="F99" s="286"/>
      <c r="G99" s="286"/>
      <c r="H99" s="286"/>
    </row>
    <row r="100" spans="1:8" hidden="1">
      <c r="A100" s="387"/>
      <c r="C100" s="286"/>
      <c r="D100" s="286"/>
      <c r="E100" s="286"/>
      <c r="F100" s="286"/>
      <c r="G100" s="286"/>
      <c r="H100" s="286"/>
    </row>
    <row r="101" spans="1:8" hidden="1">
      <c r="A101" s="387"/>
      <c r="C101" s="286"/>
      <c r="D101" s="286"/>
      <c r="E101" s="286"/>
      <c r="F101" s="286"/>
      <c r="G101" s="286"/>
      <c r="H101" s="286"/>
    </row>
    <row r="102" spans="1:8" hidden="1">
      <c r="A102" s="387"/>
      <c r="C102" s="286"/>
      <c r="D102" s="286"/>
      <c r="E102" s="286"/>
      <c r="F102" s="286"/>
      <c r="G102" s="286"/>
      <c r="H102" s="286"/>
    </row>
    <row r="103" spans="1:8" hidden="1">
      <c r="A103" s="387"/>
      <c r="C103" s="286"/>
      <c r="D103" s="286"/>
      <c r="E103" s="286"/>
      <c r="F103" s="286"/>
      <c r="G103" s="286"/>
      <c r="H103" s="286"/>
    </row>
    <row r="104" spans="1:8" hidden="1">
      <c r="A104" s="387"/>
      <c r="C104" s="286"/>
      <c r="D104" s="286"/>
      <c r="E104" s="286"/>
      <c r="F104" s="286"/>
      <c r="G104" s="286"/>
      <c r="H104" s="286"/>
    </row>
    <row r="105" spans="1:8" hidden="1">
      <c r="A105" s="387"/>
      <c r="C105" s="286"/>
      <c r="D105" s="286"/>
      <c r="E105" s="286"/>
      <c r="F105" s="286"/>
      <c r="G105" s="286"/>
      <c r="H105" s="286"/>
    </row>
    <row r="106" spans="1:8" hidden="1">
      <c r="A106" s="387"/>
      <c r="C106" s="286"/>
      <c r="D106" s="286"/>
      <c r="E106" s="286"/>
      <c r="F106" s="286"/>
      <c r="G106" s="286"/>
      <c r="H106" s="286"/>
    </row>
    <row r="107" spans="1:8" ht="15.75" hidden="1">
      <c r="A107" s="388"/>
      <c r="C107" s="286"/>
      <c r="D107" s="286"/>
      <c r="E107" s="286"/>
      <c r="F107" s="286"/>
      <c r="G107" s="286"/>
      <c r="H107" s="286"/>
    </row>
    <row r="108" spans="1:8" ht="15.75" hidden="1">
      <c r="A108" s="388"/>
      <c r="C108" s="286"/>
      <c r="D108" s="286"/>
      <c r="E108" s="286"/>
      <c r="F108" s="286"/>
      <c r="G108" s="286"/>
      <c r="H108" s="286"/>
    </row>
    <row r="109" spans="1:8" ht="15.75" hidden="1">
      <c r="A109" s="388"/>
      <c r="C109" s="286"/>
      <c r="D109" s="286"/>
      <c r="E109" s="286"/>
      <c r="F109" s="286"/>
      <c r="G109" s="286"/>
      <c r="H109" s="286"/>
    </row>
    <row r="110" spans="1:8" ht="15.75" hidden="1">
      <c r="A110" s="388"/>
      <c r="C110" s="286"/>
      <c r="D110" s="286"/>
      <c r="E110" s="286"/>
      <c r="F110" s="286"/>
      <c r="G110" s="286"/>
      <c r="H110" s="286"/>
    </row>
    <row r="111" spans="1:8" ht="15.75" hidden="1">
      <c r="A111" s="388"/>
      <c r="C111" s="286"/>
      <c r="D111" s="286"/>
      <c r="E111" s="286"/>
      <c r="F111" s="286"/>
      <c r="G111" s="286"/>
      <c r="H111" s="286"/>
    </row>
    <row r="112" spans="1:8" ht="15.75" hidden="1">
      <c r="A112" s="388"/>
      <c r="C112" s="286"/>
      <c r="D112" s="286"/>
      <c r="E112" s="286"/>
      <c r="F112" s="286"/>
      <c r="G112" s="286"/>
      <c r="H112" s="286"/>
    </row>
    <row r="113" spans="1:8" ht="15.75" hidden="1">
      <c r="A113" s="388"/>
      <c r="C113" s="286"/>
      <c r="D113" s="286"/>
      <c r="E113" s="286"/>
      <c r="F113" s="286"/>
      <c r="G113" s="286"/>
      <c r="H113" s="286"/>
    </row>
    <row r="114" spans="1:8" ht="15.75" hidden="1">
      <c r="A114" s="388"/>
      <c r="C114" s="286"/>
      <c r="D114" s="286"/>
      <c r="E114" s="286"/>
      <c r="F114" s="286"/>
      <c r="G114" s="286"/>
      <c r="H114" s="286"/>
    </row>
    <row r="115" spans="1:8" ht="15.75" hidden="1">
      <c r="A115" s="388"/>
      <c r="C115" s="286"/>
      <c r="D115" s="286"/>
      <c r="E115" s="286"/>
      <c r="F115" s="286"/>
      <c r="G115" s="286"/>
      <c r="H115" s="286"/>
    </row>
    <row r="116" spans="1:8" ht="15.75" hidden="1">
      <c r="A116" s="388"/>
      <c r="C116" s="286"/>
      <c r="D116" s="286"/>
      <c r="E116" s="286"/>
      <c r="F116" s="286"/>
      <c r="G116" s="286"/>
      <c r="H116" s="286"/>
    </row>
    <row r="117" spans="1:8" ht="15.75" hidden="1">
      <c r="A117" s="388"/>
      <c r="C117" s="286"/>
      <c r="D117" s="286"/>
      <c r="E117" s="286"/>
      <c r="F117" s="286"/>
      <c r="G117" s="286"/>
      <c r="H117" s="286"/>
    </row>
    <row r="118" spans="1:8" ht="15.75" hidden="1">
      <c r="A118" s="388"/>
      <c r="C118" s="286"/>
      <c r="D118" s="286"/>
      <c r="E118" s="286"/>
      <c r="F118" s="286"/>
      <c r="G118" s="286"/>
      <c r="H118" s="286"/>
    </row>
    <row r="119" spans="1:8" ht="15.75" hidden="1">
      <c r="A119" s="388"/>
      <c r="C119" s="286"/>
      <c r="D119" s="286"/>
      <c r="E119" s="286"/>
      <c r="F119" s="286"/>
      <c r="G119" s="286"/>
      <c r="H119" s="286"/>
    </row>
    <row r="120" spans="1:8" ht="15.75" hidden="1">
      <c r="A120" s="388"/>
    </row>
    <row r="121" spans="1:8" ht="15.75" hidden="1">
      <c r="A121" s="388"/>
    </row>
    <row r="122" spans="1:8" ht="15.75" hidden="1">
      <c r="A122" s="388"/>
    </row>
    <row r="123" spans="1:8" ht="15.75" hidden="1">
      <c r="A123" s="388"/>
    </row>
    <row r="124" spans="1:8" ht="15.75" hidden="1">
      <c r="A124" s="388"/>
    </row>
    <row r="125" spans="1:8" ht="15.75" hidden="1">
      <c r="A125" s="388"/>
    </row>
    <row r="126" spans="1:8" ht="15.75" hidden="1">
      <c r="A126" s="388"/>
    </row>
    <row r="127" spans="1:8" ht="15.75" hidden="1">
      <c r="A127" s="388"/>
    </row>
    <row r="128" spans="1:8"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R653"/>
  <sheetViews>
    <sheetView topLeftCell="A2" zoomScale="38" zoomScaleNormal="38" workbookViewId="0">
      <selection activeCell="A13" sqref="A13"/>
    </sheetView>
  </sheetViews>
  <sheetFormatPr defaultColWidth="0" defaultRowHeight="12.75" zeroHeight="1"/>
  <cols>
    <col min="1" max="1" width="140.85546875" style="207" customWidth="1"/>
    <col min="2" max="2" width="29.140625" style="204" customWidth="1"/>
    <col min="3" max="3" width="31" style="204" customWidth="1"/>
    <col min="4" max="4" width="30.7109375" style="204" customWidth="1"/>
    <col min="5" max="5" width="31.28515625" style="204" customWidth="1"/>
    <col min="6" max="6" width="28.85546875" style="204" customWidth="1"/>
    <col min="7" max="7" width="31" style="204" customWidth="1"/>
    <col min="8" max="8" width="30.7109375" style="204" customWidth="1"/>
    <col min="9" max="9" width="31.28515625" style="204" customWidth="1"/>
    <col min="10" max="10" width="3.42578125" style="292" hidden="1"/>
    <col min="11" max="256" width="9.140625" style="204" hidden="1"/>
    <col min="257" max="257" width="140.85546875" style="204" hidden="1"/>
    <col min="258" max="258" width="29.140625" style="204" hidden="1"/>
    <col min="259" max="259" width="31" style="204" hidden="1"/>
    <col min="260" max="260" width="30.7109375" style="204" hidden="1"/>
    <col min="261" max="261" width="31.28515625" style="204" hidden="1"/>
    <col min="262" max="262" width="28.85546875" style="204" hidden="1"/>
    <col min="263" max="263" width="31" style="204" hidden="1"/>
    <col min="264" max="264" width="30.7109375" style="204" hidden="1"/>
    <col min="265" max="265" width="31.28515625" style="204" hidden="1"/>
    <col min="266" max="266" width="3.42578125" style="204" hidden="1"/>
    <col min="267" max="512" width="9.140625" style="204" hidden="1"/>
    <col min="513" max="513" width="140.85546875" style="204" hidden="1"/>
    <col min="514" max="514" width="29.140625" style="204" hidden="1"/>
    <col min="515" max="515" width="31" style="204" hidden="1"/>
    <col min="516" max="516" width="30.7109375" style="204" hidden="1"/>
    <col min="517" max="517" width="31.28515625" style="204" hidden="1"/>
    <col min="518" max="518" width="28.85546875" style="204" hidden="1"/>
    <col min="519" max="519" width="31" style="204" hidden="1"/>
    <col min="520" max="520" width="30.7109375" style="204" hidden="1"/>
    <col min="521" max="521" width="31.28515625" style="204" hidden="1"/>
    <col min="522" max="522" width="3.42578125" style="204" hidden="1"/>
    <col min="523" max="768" width="9.140625" style="204" hidden="1"/>
    <col min="769" max="769" width="140.85546875" style="204" hidden="1"/>
    <col min="770" max="770" width="29.140625" style="204" hidden="1"/>
    <col min="771" max="771" width="31" style="204" hidden="1"/>
    <col min="772" max="772" width="30.7109375" style="204" hidden="1"/>
    <col min="773" max="773" width="31.28515625" style="204" hidden="1"/>
    <col min="774" max="774" width="28.85546875" style="204" hidden="1"/>
    <col min="775" max="775" width="31" style="204" hidden="1"/>
    <col min="776" max="776" width="30.7109375" style="204" hidden="1"/>
    <col min="777" max="777" width="31.28515625" style="204" hidden="1"/>
    <col min="778" max="778" width="3.42578125" style="204" hidden="1"/>
    <col min="779" max="1024" width="9.140625" style="204" hidden="1"/>
    <col min="1025" max="1025" width="140.85546875" style="204" hidden="1"/>
    <col min="1026" max="1026" width="29.140625" style="204" hidden="1"/>
    <col min="1027" max="1027" width="31" style="204" hidden="1"/>
    <col min="1028" max="1028" width="30.7109375" style="204" hidden="1"/>
    <col min="1029" max="1029" width="31.28515625" style="204" hidden="1"/>
    <col min="1030" max="1030" width="28.85546875" style="204" hidden="1"/>
    <col min="1031" max="1031" width="31" style="204" hidden="1"/>
    <col min="1032" max="1032" width="30.7109375" style="204" hidden="1"/>
    <col min="1033" max="1033" width="31.28515625" style="204" hidden="1"/>
    <col min="1034" max="1034" width="3.42578125" style="204" hidden="1"/>
    <col min="1035" max="1280" width="9.140625" style="204" hidden="1"/>
    <col min="1281" max="1281" width="140.85546875" style="204" hidden="1"/>
    <col min="1282" max="1282" width="29.140625" style="204" hidden="1"/>
    <col min="1283" max="1283" width="31" style="204" hidden="1"/>
    <col min="1284" max="1284" width="30.7109375" style="204" hidden="1"/>
    <col min="1285" max="1285" width="31.28515625" style="204" hidden="1"/>
    <col min="1286" max="1286" width="28.85546875" style="204" hidden="1"/>
    <col min="1287" max="1287" width="31" style="204" hidden="1"/>
    <col min="1288" max="1288" width="30.7109375" style="204" hidden="1"/>
    <col min="1289" max="1289" width="31.28515625" style="204" hidden="1"/>
    <col min="1290" max="1290" width="3.42578125" style="204" hidden="1"/>
    <col min="1291" max="1536" width="9.140625" style="204" hidden="1"/>
    <col min="1537" max="1537" width="140.85546875" style="204" hidden="1"/>
    <col min="1538" max="1538" width="29.140625" style="204" hidden="1"/>
    <col min="1539" max="1539" width="31" style="204" hidden="1"/>
    <col min="1540" max="1540" width="30.7109375" style="204" hidden="1"/>
    <col min="1541" max="1541" width="31.28515625" style="204" hidden="1"/>
    <col min="1542" max="1542" width="28.85546875" style="204" hidden="1"/>
    <col min="1543" max="1543" width="31" style="204" hidden="1"/>
    <col min="1544" max="1544" width="30.7109375" style="204" hidden="1"/>
    <col min="1545" max="1545" width="31.28515625" style="204" hidden="1"/>
    <col min="1546" max="1546" width="3.42578125" style="204" hidden="1"/>
    <col min="1547" max="1792" width="9.140625" style="204" hidden="1"/>
    <col min="1793" max="1793" width="140.85546875" style="204" hidden="1"/>
    <col min="1794" max="1794" width="29.140625" style="204" hidden="1"/>
    <col min="1795" max="1795" width="31" style="204" hidden="1"/>
    <col min="1796" max="1796" width="30.7109375" style="204" hidden="1"/>
    <col min="1797" max="1797" width="31.28515625" style="204" hidden="1"/>
    <col min="1798" max="1798" width="28.85546875" style="204" hidden="1"/>
    <col min="1799" max="1799" width="31" style="204" hidden="1"/>
    <col min="1800" max="1800" width="30.7109375" style="204" hidden="1"/>
    <col min="1801" max="1801" width="31.28515625" style="204" hidden="1"/>
    <col min="1802" max="1802" width="3.42578125" style="204" hidden="1"/>
    <col min="1803" max="2048" width="9.140625" style="204" hidden="1"/>
    <col min="2049" max="2049" width="140.85546875" style="204" hidden="1"/>
    <col min="2050" max="2050" width="29.140625" style="204" hidden="1"/>
    <col min="2051" max="2051" width="31" style="204" hidden="1"/>
    <col min="2052" max="2052" width="30.7109375" style="204" hidden="1"/>
    <col min="2053" max="2053" width="31.28515625" style="204" hidden="1"/>
    <col min="2054" max="2054" width="28.85546875" style="204" hidden="1"/>
    <col min="2055" max="2055" width="31" style="204" hidden="1"/>
    <col min="2056" max="2056" width="30.7109375" style="204" hidden="1"/>
    <col min="2057" max="2057" width="31.28515625" style="204" hidden="1"/>
    <col min="2058" max="2058" width="3.42578125" style="204" hidden="1"/>
    <col min="2059" max="2304" width="9.140625" style="204" hidden="1"/>
    <col min="2305" max="2305" width="140.85546875" style="204" hidden="1"/>
    <col min="2306" max="2306" width="29.140625" style="204" hidden="1"/>
    <col min="2307" max="2307" width="31" style="204" hidden="1"/>
    <col min="2308" max="2308" width="30.7109375" style="204" hidden="1"/>
    <col min="2309" max="2309" width="31.28515625" style="204" hidden="1"/>
    <col min="2310" max="2310" width="28.85546875" style="204" hidden="1"/>
    <col min="2311" max="2311" width="31" style="204" hidden="1"/>
    <col min="2312" max="2312" width="30.7109375" style="204" hidden="1"/>
    <col min="2313" max="2313" width="31.28515625" style="204" hidden="1"/>
    <col min="2314" max="2314" width="3.42578125" style="204" hidden="1"/>
    <col min="2315" max="2560" width="9.140625" style="204" hidden="1"/>
    <col min="2561" max="2561" width="140.85546875" style="204" hidden="1"/>
    <col min="2562" max="2562" width="29.140625" style="204" hidden="1"/>
    <col min="2563" max="2563" width="31" style="204" hidden="1"/>
    <col min="2564" max="2564" width="30.7109375" style="204" hidden="1"/>
    <col min="2565" max="2565" width="31.28515625" style="204" hidden="1"/>
    <col min="2566" max="2566" width="28.85546875" style="204" hidden="1"/>
    <col min="2567" max="2567" width="31" style="204" hidden="1"/>
    <col min="2568" max="2568" width="30.7109375" style="204" hidden="1"/>
    <col min="2569" max="2569" width="31.28515625" style="204" hidden="1"/>
    <col min="2570" max="2570" width="3.42578125" style="204" hidden="1"/>
    <col min="2571" max="2816" width="9.140625" style="204" hidden="1"/>
    <col min="2817" max="2817" width="140.85546875" style="204" hidden="1"/>
    <col min="2818" max="2818" width="29.140625" style="204" hidden="1"/>
    <col min="2819" max="2819" width="31" style="204" hidden="1"/>
    <col min="2820" max="2820" width="30.7109375" style="204" hidden="1"/>
    <col min="2821" max="2821" width="31.28515625" style="204" hidden="1"/>
    <col min="2822" max="2822" width="28.85546875" style="204" hidden="1"/>
    <col min="2823" max="2823" width="31" style="204" hidden="1"/>
    <col min="2824" max="2824" width="30.7109375" style="204" hidden="1"/>
    <col min="2825" max="2825" width="31.28515625" style="204" hidden="1"/>
    <col min="2826" max="2826" width="3.42578125" style="204" hidden="1"/>
    <col min="2827" max="3072" width="9.140625" style="204" hidden="1"/>
    <col min="3073" max="3073" width="140.85546875" style="204" hidden="1"/>
    <col min="3074" max="3074" width="29.140625" style="204" hidden="1"/>
    <col min="3075" max="3075" width="31" style="204" hidden="1"/>
    <col min="3076" max="3076" width="30.7109375" style="204" hidden="1"/>
    <col min="3077" max="3077" width="31.28515625" style="204" hidden="1"/>
    <col min="3078" max="3078" width="28.85546875" style="204" hidden="1"/>
    <col min="3079" max="3079" width="31" style="204" hidden="1"/>
    <col min="3080" max="3080" width="30.7109375" style="204" hidden="1"/>
    <col min="3081" max="3081" width="31.28515625" style="204" hidden="1"/>
    <col min="3082" max="3082" width="3.42578125" style="204" hidden="1"/>
    <col min="3083" max="3328" width="9.140625" style="204" hidden="1"/>
    <col min="3329" max="3329" width="140.85546875" style="204" hidden="1"/>
    <col min="3330" max="3330" width="29.140625" style="204" hidden="1"/>
    <col min="3331" max="3331" width="31" style="204" hidden="1"/>
    <col min="3332" max="3332" width="30.7109375" style="204" hidden="1"/>
    <col min="3333" max="3333" width="31.28515625" style="204" hidden="1"/>
    <col min="3334" max="3334" width="28.85546875" style="204" hidden="1"/>
    <col min="3335" max="3335" width="31" style="204" hidden="1"/>
    <col min="3336" max="3336" width="30.7109375" style="204" hidden="1"/>
    <col min="3337" max="3337" width="31.28515625" style="204" hidden="1"/>
    <col min="3338" max="3338" width="3.42578125" style="204" hidden="1"/>
    <col min="3339" max="3584" width="9.140625" style="204" hidden="1"/>
    <col min="3585" max="3585" width="140.85546875" style="204" hidden="1"/>
    <col min="3586" max="3586" width="29.140625" style="204" hidden="1"/>
    <col min="3587" max="3587" width="31" style="204" hidden="1"/>
    <col min="3588" max="3588" width="30.7109375" style="204" hidden="1"/>
    <col min="3589" max="3589" width="31.28515625" style="204" hidden="1"/>
    <col min="3590" max="3590" width="28.85546875" style="204" hidden="1"/>
    <col min="3591" max="3591" width="31" style="204" hidden="1"/>
    <col min="3592" max="3592" width="30.7109375" style="204" hidden="1"/>
    <col min="3593" max="3593" width="31.28515625" style="204" hidden="1"/>
    <col min="3594" max="3594" width="3.42578125" style="204" hidden="1"/>
    <col min="3595" max="3840" width="9.140625" style="204" hidden="1"/>
    <col min="3841" max="3841" width="140.85546875" style="204" hidden="1"/>
    <col min="3842" max="3842" width="29.140625" style="204" hidden="1"/>
    <col min="3843" max="3843" width="31" style="204" hidden="1"/>
    <col min="3844" max="3844" width="30.7109375" style="204" hidden="1"/>
    <col min="3845" max="3845" width="31.28515625" style="204" hidden="1"/>
    <col min="3846" max="3846" width="28.85546875" style="204" hidden="1"/>
    <col min="3847" max="3847" width="31" style="204" hidden="1"/>
    <col min="3848" max="3848" width="30.7109375" style="204" hidden="1"/>
    <col min="3849" max="3849" width="31.28515625" style="204" hidden="1"/>
    <col min="3850" max="3850" width="3.42578125" style="204" hidden="1"/>
    <col min="3851" max="4096" width="9.140625" style="204" hidden="1"/>
    <col min="4097" max="4097" width="140.85546875" style="204" hidden="1"/>
    <col min="4098" max="4098" width="29.140625" style="204" hidden="1"/>
    <col min="4099" max="4099" width="31" style="204" hidden="1"/>
    <col min="4100" max="4100" width="30.7109375" style="204" hidden="1"/>
    <col min="4101" max="4101" width="31.28515625" style="204" hidden="1"/>
    <col min="4102" max="4102" width="28.85546875" style="204" hidden="1"/>
    <col min="4103" max="4103" width="31" style="204" hidden="1"/>
    <col min="4104" max="4104" width="30.7109375" style="204" hidden="1"/>
    <col min="4105" max="4105" width="31.28515625" style="204" hidden="1"/>
    <col min="4106" max="4106" width="3.42578125" style="204" hidden="1"/>
    <col min="4107" max="4352" width="9.140625" style="204" hidden="1"/>
    <col min="4353" max="4353" width="140.85546875" style="204" hidden="1"/>
    <col min="4354" max="4354" width="29.140625" style="204" hidden="1"/>
    <col min="4355" max="4355" width="31" style="204" hidden="1"/>
    <col min="4356" max="4356" width="30.7109375" style="204" hidden="1"/>
    <col min="4357" max="4357" width="31.28515625" style="204" hidden="1"/>
    <col min="4358" max="4358" width="28.85546875" style="204" hidden="1"/>
    <col min="4359" max="4359" width="31" style="204" hidden="1"/>
    <col min="4360" max="4360" width="30.7109375" style="204" hidden="1"/>
    <col min="4361" max="4361" width="31.28515625" style="204" hidden="1"/>
    <col min="4362" max="4362" width="3.42578125" style="204" hidden="1"/>
    <col min="4363" max="4608" width="9.140625" style="204" hidden="1"/>
    <col min="4609" max="4609" width="140.85546875" style="204" hidden="1"/>
    <col min="4610" max="4610" width="29.140625" style="204" hidden="1"/>
    <col min="4611" max="4611" width="31" style="204" hidden="1"/>
    <col min="4612" max="4612" width="30.7109375" style="204" hidden="1"/>
    <col min="4613" max="4613" width="31.28515625" style="204" hidden="1"/>
    <col min="4614" max="4614" width="28.85546875" style="204" hidden="1"/>
    <col min="4615" max="4615" width="31" style="204" hidden="1"/>
    <col min="4616" max="4616" width="30.7109375" style="204" hidden="1"/>
    <col min="4617" max="4617" width="31.28515625" style="204" hidden="1"/>
    <col min="4618" max="4618" width="3.42578125" style="204" hidden="1"/>
    <col min="4619" max="4864" width="9.140625" style="204" hidden="1"/>
    <col min="4865" max="4865" width="140.85546875" style="204" hidden="1"/>
    <col min="4866" max="4866" width="29.140625" style="204" hidden="1"/>
    <col min="4867" max="4867" width="31" style="204" hidden="1"/>
    <col min="4868" max="4868" width="30.7109375" style="204" hidden="1"/>
    <col min="4869" max="4869" width="31.28515625" style="204" hidden="1"/>
    <col min="4870" max="4870" width="28.85546875" style="204" hidden="1"/>
    <col min="4871" max="4871" width="31" style="204" hidden="1"/>
    <col min="4872" max="4872" width="30.7109375" style="204" hidden="1"/>
    <col min="4873" max="4873" width="31.28515625" style="204" hidden="1"/>
    <col min="4874" max="4874" width="3.42578125" style="204" hidden="1"/>
    <col min="4875" max="5120" width="9.140625" style="204" hidden="1"/>
    <col min="5121" max="5121" width="140.85546875" style="204" hidden="1"/>
    <col min="5122" max="5122" width="29.140625" style="204" hidden="1"/>
    <col min="5123" max="5123" width="31" style="204" hidden="1"/>
    <col min="5124" max="5124" width="30.7109375" style="204" hidden="1"/>
    <col min="5125" max="5125" width="31.28515625" style="204" hidden="1"/>
    <col min="5126" max="5126" width="28.85546875" style="204" hidden="1"/>
    <col min="5127" max="5127" width="31" style="204" hidden="1"/>
    <col min="5128" max="5128" width="30.7109375" style="204" hidden="1"/>
    <col min="5129" max="5129" width="31.28515625" style="204" hidden="1"/>
    <col min="5130" max="5130" width="3.42578125" style="204" hidden="1"/>
    <col min="5131" max="5376" width="9.140625" style="204" hidden="1"/>
    <col min="5377" max="5377" width="140.85546875" style="204" hidden="1"/>
    <col min="5378" max="5378" width="29.140625" style="204" hidden="1"/>
    <col min="5379" max="5379" width="31" style="204" hidden="1"/>
    <col min="5380" max="5380" width="30.7109375" style="204" hidden="1"/>
    <col min="5381" max="5381" width="31.28515625" style="204" hidden="1"/>
    <col min="5382" max="5382" width="28.85546875" style="204" hidden="1"/>
    <col min="5383" max="5383" width="31" style="204" hidden="1"/>
    <col min="5384" max="5384" width="30.7109375" style="204" hidden="1"/>
    <col min="5385" max="5385" width="31.28515625" style="204" hidden="1"/>
    <col min="5386" max="5386" width="3.42578125" style="204" hidden="1"/>
    <col min="5387" max="5632" width="9.140625" style="204" hidden="1"/>
    <col min="5633" max="5633" width="140.85546875" style="204" hidden="1"/>
    <col min="5634" max="5634" width="29.140625" style="204" hidden="1"/>
    <col min="5635" max="5635" width="31" style="204" hidden="1"/>
    <col min="5636" max="5636" width="30.7109375" style="204" hidden="1"/>
    <col min="5637" max="5637" width="31.28515625" style="204" hidden="1"/>
    <col min="5638" max="5638" width="28.85546875" style="204" hidden="1"/>
    <col min="5639" max="5639" width="31" style="204" hidden="1"/>
    <col min="5640" max="5640" width="30.7109375" style="204" hidden="1"/>
    <col min="5641" max="5641" width="31.28515625" style="204" hidden="1"/>
    <col min="5642" max="5642" width="3.42578125" style="204" hidden="1"/>
    <col min="5643" max="5888" width="9.140625" style="204" hidden="1"/>
    <col min="5889" max="5889" width="140.85546875" style="204" hidden="1"/>
    <col min="5890" max="5890" width="29.140625" style="204" hidden="1"/>
    <col min="5891" max="5891" width="31" style="204" hidden="1"/>
    <col min="5892" max="5892" width="30.7109375" style="204" hidden="1"/>
    <col min="5893" max="5893" width="31.28515625" style="204" hidden="1"/>
    <col min="5894" max="5894" width="28.85546875" style="204" hidden="1"/>
    <col min="5895" max="5895" width="31" style="204" hidden="1"/>
    <col min="5896" max="5896" width="30.7109375" style="204" hidden="1"/>
    <col min="5897" max="5897" width="31.28515625" style="204" hidden="1"/>
    <col min="5898" max="5898" width="3.42578125" style="204" hidden="1"/>
    <col min="5899" max="6144" width="9.140625" style="204" hidden="1"/>
    <col min="6145" max="6145" width="140.85546875" style="204" hidden="1"/>
    <col min="6146" max="6146" width="29.140625" style="204" hidden="1"/>
    <col min="6147" max="6147" width="31" style="204" hidden="1"/>
    <col min="6148" max="6148" width="30.7109375" style="204" hidden="1"/>
    <col min="6149" max="6149" width="31.28515625" style="204" hidden="1"/>
    <col min="6150" max="6150" width="28.85546875" style="204" hidden="1"/>
    <col min="6151" max="6151" width="31" style="204" hidden="1"/>
    <col min="6152" max="6152" width="30.7109375" style="204" hidden="1"/>
    <col min="6153" max="6153" width="31.28515625" style="204" hidden="1"/>
    <col min="6154" max="6154" width="3.42578125" style="204" hidden="1"/>
    <col min="6155" max="6400" width="9.140625" style="204" hidden="1"/>
    <col min="6401" max="6401" width="140.85546875" style="204" hidden="1"/>
    <col min="6402" max="6402" width="29.140625" style="204" hidden="1"/>
    <col min="6403" max="6403" width="31" style="204" hidden="1"/>
    <col min="6404" max="6404" width="30.7109375" style="204" hidden="1"/>
    <col min="6405" max="6405" width="31.28515625" style="204" hidden="1"/>
    <col min="6406" max="6406" width="28.85546875" style="204" hidden="1"/>
    <col min="6407" max="6407" width="31" style="204" hidden="1"/>
    <col min="6408" max="6408" width="30.7109375" style="204" hidden="1"/>
    <col min="6409" max="6409" width="31.28515625" style="204" hidden="1"/>
    <col min="6410" max="6410" width="3.42578125" style="204" hidden="1"/>
    <col min="6411" max="6656" width="9.140625" style="204" hidden="1"/>
    <col min="6657" max="6657" width="140.85546875" style="204" hidden="1"/>
    <col min="6658" max="6658" width="29.140625" style="204" hidden="1"/>
    <col min="6659" max="6659" width="31" style="204" hidden="1"/>
    <col min="6660" max="6660" width="30.7109375" style="204" hidden="1"/>
    <col min="6661" max="6661" width="31.28515625" style="204" hidden="1"/>
    <col min="6662" max="6662" width="28.85546875" style="204" hidden="1"/>
    <col min="6663" max="6663" width="31" style="204" hidden="1"/>
    <col min="6664" max="6664" width="30.7109375" style="204" hidden="1"/>
    <col min="6665" max="6665" width="31.28515625" style="204" hidden="1"/>
    <col min="6666" max="6666" width="3.42578125" style="204" hidden="1"/>
    <col min="6667" max="6912" width="9.140625" style="204" hidden="1"/>
    <col min="6913" max="6913" width="140.85546875" style="204" hidden="1"/>
    <col min="6914" max="6914" width="29.140625" style="204" hidden="1"/>
    <col min="6915" max="6915" width="31" style="204" hidden="1"/>
    <col min="6916" max="6916" width="30.7109375" style="204" hidden="1"/>
    <col min="6917" max="6917" width="31.28515625" style="204" hidden="1"/>
    <col min="6918" max="6918" width="28.85546875" style="204" hidden="1"/>
    <col min="6919" max="6919" width="31" style="204" hidden="1"/>
    <col min="6920" max="6920" width="30.7109375" style="204" hidden="1"/>
    <col min="6921" max="6921" width="31.28515625" style="204" hidden="1"/>
    <col min="6922" max="6922" width="3.42578125" style="204" hidden="1"/>
    <col min="6923" max="7168" width="9.140625" style="204" hidden="1"/>
    <col min="7169" max="7169" width="140.85546875" style="204" hidden="1"/>
    <col min="7170" max="7170" width="29.140625" style="204" hidden="1"/>
    <col min="7171" max="7171" width="31" style="204" hidden="1"/>
    <col min="7172" max="7172" width="30.7109375" style="204" hidden="1"/>
    <col min="7173" max="7173" width="31.28515625" style="204" hidden="1"/>
    <col min="7174" max="7174" width="28.85546875" style="204" hidden="1"/>
    <col min="7175" max="7175" width="31" style="204" hidden="1"/>
    <col min="7176" max="7176" width="30.7109375" style="204" hidden="1"/>
    <col min="7177" max="7177" width="31.28515625" style="204" hidden="1"/>
    <col min="7178" max="7178" width="3.42578125" style="204" hidden="1"/>
    <col min="7179" max="7424" width="9.140625" style="204" hidden="1"/>
    <col min="7425" max="7425" width="140.85546875" style="204" hidden="1"/>
    <col min="7426" max="7426" width="29.140625" style="204" hidden="1"/>
    <col min="7427" max="7427" width="31" style="204" hidden="1"/>
    <col min="7428" max="7428" width="30.7109375" style="204" hidden="1"/>
    <col min="7429" max="7429" width="31.28515625" style="204" hidden="1"/>
    <col min="7430" max="7430" width="28.85546875" style="204" hidden="1"/>
    <col min="7431" max="7431" width="31" style="204" hidden="1"/>
    <col min="7432" max="7432" width="30.7109375" style="204" hidden="1"/>
    <col min="7433" max="7433" width="31.28515625" style="204" hidden="1"/>
    <col min="7434" max="7434" width="3.42578125" style="204" hidden="1"/>
    <col min="7435" max="7680" width="9.140625" style="204" hidden="1"/>
    <col min="7681" max="7681" width="140.85546875" style="204" hidden="1"/>
    <col min="7682" max="7682" width="29.140625" style="204" hidden="1"/>
    <col min="7683" max="7683" width="31" style="204" hidden="1"/>
    <col min="7684" max="7684" width="30.7109375" style="204" hidden="1"/>
    <col min="7685" max="7685" width="31.28515625" style="204" hidden="1"/>
    <col min="7686" max="7686" width="28.85546875" style="204" hidden="1"/>
    <col min="7687" max="7687" width="31" style="204" hidden="1"/>
    <col min="7688" max="7688" width="30.7109375" style="204" hidden="1"/>
    <col min="7689" max="7689" width="31.28515625" style="204" hidden="1"/>
    <col min="7690" max="7690" width="3.42578125" style="204" hidden="1"/>
    <col min="7691" max="7936" width="9.140625" style="204" hidden="1"/>
    <col min="7937" max="7937" width="140.85546875" style="204" hidden="1"/>
    <col min="7938" max="7938" width="29.140625" style="204" hidden="1"/>
    <col min="7939" max="7939" width="31" style="204" hidden="1"/>
    <col min="7940" max="7940" width="30.7109375" style="204" hidden="1"/>
    <col min="7941" max="7941" width="31.28515625" style="204" hidden="1"/>
    <col min="7942" max="7942" width="28.85546875" style="204" hidden="1"/>
    <col min="7943" max="7943" width="31" style="204" hidden="1"/>
    <col min="7944" max="7944" width="30.7109375" style="204" hidden="1"/>
    <col min="7945" max="7945" width="31.28515625" style="204" hidden="1"/>
    <col min="7946" max="7946" width="3.42578125" style="204" hidden="1"/>
    <col min="7947" max="8192" width="9.140625" style="204" hidden="1"/>
    <col min="8193" max="8193" width="140.85546875" style="204" hidden="1"/>
    <col min="8194" max="8194" width="29.140625" style="204" hidden="1"/>
    <col min="8195" max="8195" width="31" style="204" hidden="1"/>
    <col min="8196" max="8196" width="30.7109375" style="204" hidden="1"/>
    <col min="8197" max="8197" width="31.28515625" style="204" hidden="1"/>
    <col min="8198" max="8198" width="28.85546875" style="204" hidden="1"/>
    <col min="8199" max="8199" width="31" style="204" hidden="1"/>
    <col min="8200" max="8200" width="30.7109375" style="204" hidden="1"/>
    <col min="8201" max="8201" width="31.28515625" style="204" hidden="1"/>
    <col min="8202" max="8202" width="3.42578125" style="204" hidden="1"/>
    <col min="8203" max="8448" width="9.140625" style="204" hidden="1"/>
    <col min="8449" max="8449" width="140.85546875" style="204" hidden="1"/>
    <col min="8450" max="8450" width="29.140625" style="204" hidden="1"/>
    <col min="8451" max="8451" width="31" style="204" hidden="1"/>
    <col min="8452" max="8452" width="30.7109375" style="204" hidden="1"/>
    <col min="8453" max="8453" width="31.28515625" style="204" hidden="1"/>
    <col min="8454" max="8454" width="28.85546875" style="204" hidden="1"/>
    <col min="8455" max="8455" width="31" style="204" hidden="1"/>
    <col min="8456" max="8456" width="30.7109375" style="204" hidden="1"/>
    <col min="8457" max="8457" width="31.28515625" style="204" hidden="1"/>
    <col min="8458" max="8458" width="3.42578125" style="204" hidden="1"/>
    <col min="8459" max="8704" width="9.140625" style="204" hidden="1"/>
    <col min="8705" max="8705" width="140.85546875" style="204" hidden="1"/>
    <col min="8706" max="8706" width="29.140625" style="204" hidden="1"/>
    <col min="8707" max="8707" width="31" style="204" hidden="1"/>
    <col min="8708" max="8708" width="30.7109375" style="204" hidden="1"/>
    <col min="8709" max="8709" width="31.28515625" style="204" hidden="1"/>
    <col min="8710" max="8710" width="28.85546875" style="204" hidden="1"/>
    <col min="8711" max="8711" width="31" style="204" hidden="1"/>
    <col min="8712" max="8712" width="30.7109375" style="204" hidden="1"/>
    <col min="8713" max="8713" width="31.28515625" style="204" hidden="1"/>
    <col min="8714" max="8714" width="3.42578125" style="204" hidden="1"/>
    <col min="8715" max="8960" width="9.140625" style="204" hidden="1"/>
    <col min="8961" max="8961" width="140.85546875" style="204" hidden="1"/>
    <col min="8962" max="8962" width="29.140625" style="204" hidden="1"/>
    <col min="8963" max="8963" width="31" style="204" hidden="1"/>
    <col min="8964" max="8964" width="30.7109375" style="204" hidden="1"/>
    <col min="8965" max="8965" width="31.28515625" style="204" hidden="1"/>
    <col min="8966" max="8966" width="28.85546875" style="204" hidden="1"/>
    <col min="8967" max="8967" width="31" style="204" hidden="1"/>
    <col min="8968" max="8968" width="30.7109375" style="204" hidden="1"/>
    <col min="8969" max="8969" width="31.28515625" style="204" hidden="1"/>
    <col min="8970" max="8970" width="3.42578125" style="204" hidden="1"/>
    <col min="8971" max="9216" width="9.140625" style="204" hidden="1"/>
    <col min="9217" max="9217" width="140.85546875" style="204" hidden="1"/>
    <col min="9218" max="9218" width="29.140625" style="204" hidden="1"/>
    <col min="9219" max="9219" width="31" style="204" hidden="1"/>
    <col min="9220" max="9220" width="30.7109375" style="204" hidden="1"/>
    <col min="9221" max="9221" width="31.28515625" style="204" hidden="1"/>
    <col min="9222" max="9222" width="28.85546875" style="204" hidden="1"/>
    <col min="9223" max="9223" width="31" style="204" hidden="1"/>
    <col min="9224" max="9224" width="30.7109375" style="204" hidden="1"/>
    <col min="9225" max="9225" width="31.28515625" style="204" hidden="1"/>
    <col min="9226" max="9226" width="3.42578125" style="204" hidden="1"/>
    <col min="9227" max="9472" width="9.140625" style="204" hidden="1"/>
    <col min="9473" max="9473" width="140.85546875" style="204" hidden="1"/>
    <col min="9474" max="9474" width="29.140625" style="204" hidden="1"/>
    <col min="9475" max="9475" width="31" style="204" hidden="1"/>
    <col min="9476" max="9476" width="30.7109375" style="204" hidden="1"/>
    <col min="9477" max="9477" width="31.28515625" style="204" hidden="1"/>
    <col min="9478" max="9478" width="28.85546875" style="204" hidden="1"/>
    <col min="9479" max="9479" width="31" style="204" hidden="1"/>
    <col min="9480" max="9480" width="30.7109375" style="204" hidden="1"/>
    <col min="9481" max="9481" width="31.28515625" style="204" hidden="1"/>
    <col min="9482" max="9482" width="3.42578125" style="204" hidden="1"/>
    <col min="9483" max="9728" width="9.140625" style="204" hidden="1"/>
    <col min="9729" max="9729" width="140.85546875" style="204" hidden="1"/>
    <col min="9730" max="9730" width="29.140625" style="204" hidden="1"/>
    <col min="9731" max="9731" width="31" style="204" hidden="1"/>
    <col min="9732" max="9732" width="30.7109375" style="204" hidden="1"/>
    <col min="9733" max="9733" width="31.28515625" style="204" hidden="1"/>
    <col min="9734" max="9734" width="28.85546875" style="204" hidden="1"/>
    <col min="9735" max="9735" width="31" style="204" hidden="1"/>
    <col min="9736" max="9736" width="30.7109375" style="204" hidden="1"/>
    <col min="9737" max="9737" width="31.28515625" style="204" hidden="1"/>
    <col min="9738" max="9738" width="3.42578125" style="204" hidden="1"/>
    <col min="9739" max="9984" width="9.140625" style="204" hidden="1"/>
    <col min="9985" max="9985" width="140.85546875" style="204" hidden="1"/>
    <col min="9986" max="9986" width="29.140625" style="204" hidden="1"/>
    <col min="9987" max="9987" width="31" style="204" hidden="1"/>
    <col min="9988" max="9988" width="30.7109375" style="204" hidden="1"/>
    <col min="9989" max="9989" width="31.28515625" style="204" hidden="1"/>
    <col min="9990" max="9990" width="28.85546875" style="204" hidden="1"/>
    <col min="9991" max="9991" width="31" style="204" hidden="1"/>
    <col min="9992" max="9992" width="30.7109375" style="204" hidden="1"/>
    <col min="9993" max="9993" width="31.28515625" style="204" hidden="1"/>
    <col min="9994" max="9994" width="3.42578125" style="204" hidden="1"/>
    <col min="9995" max="10240" width="9.140625" style="204" hidden="1"/>
    <col min="10241" max="10241" width="140.85546875" style="204" hidden="1"/>
    <col min="10242" max="10242" width="29.140625" style="204" hidden="1"/>
    <col min="10243" max="10243" width="31" style="204" hidden="1"/>
    <col min="10244" max="10244" width="30.7109375" style="204" hidden="1"/>
    <col min="10245" max="10245" width="31.28515625" style="204" hidden="1"/>
    <col min="10246" max="10246" width="28.85546875" style="204" hidden="1"/>
    <col min="10247" max="10247" width="31" style="204" hidden="1"/>
    <col min="10248" max="10248" width="30.7109375" style="204" hidden="1"/>
    <col min="10249" max="10249" width="31.28515625" style="204" hidden="1"/>
    <col min="10250" max="10250" width="3.42578125" style="204" hidden="1"/>
    <col min="10251" max="10496" width="9.140625" style="204" hidden="1"/>
    <col min="10497" max="10497" width="140.85546875" style="204" hidden="1"/>
    <col min="10498" max="10498" width="29.140625" style="204" hidden="1"/>
    <col min="10499" max="10499" width="31" style="204" hidden="1"/>
    <col min="10500" max="10500" width="30.7109375" style="204" hidden="1"/>
    <col min="10501" max="10501" width="31.28515625" style="204" hidden="1"/>
    <col min="10502" max="10502" width="28.85546875" style="204" hidden="1"/>
    <col min="10503" max="10503" width="31" style="204" hidden="1"/>
    <col min="10504" max="10504" width="30.7109375" style="204" hidden="1"/>
    <col min="10505" max="10505" width="31.28515625" style="204" hidden="1"/>
    <col min="10506" max="10506" width="3.42578125" style="204" hidden="1"/>
    <col min="10507" max="10752" width="9.140625" style="204" hidden="1"/>
    <col min="10753" max="10753" width="140.85546875" style="204" hidden="1"/>
    <col min="10754" max="10754" width="29.140625" style="204" hidden="1"/>
    <col min="10755" max="10755" width="31" style="204" hidden="1"/>
    <col min="10756" max="10756" width="30.7109375" style="204" hidden="1"/>
    <col min="10757" max="10757" width="31.28515625" style="204" hidden="1"/>
    <col min="10758" max="10758" width="28.85546875" style="204" hidden="1"/>
    <col min="10759" max="10759" width="31" style="204" hidden="1"/>
    <col min="10760" max="10760" width="30.7109375" style="204" hidden="1"/>
    <col min="10761" max="10761" width="31.28515625" style="204" hidden="1"/>
    <col min="10762" max="10762" width="3.42578125" style="204" hidden="1"/>
    <col min="10763" max="11008" width="9.140625" style="204" hidden="1"/>
    <col min="11009" max="11009" width="140.85546875" style="204" hidden="1"/>
    <col min="11010" max="11010" width="29.140625" style="204" hidden="1"/>
    <col min="11011" max="11011" width="31" style="204" hidden="1"/>
    <col min="11012" max="11012" width="30.7109375" style="204" hidden="1"/>
    <col min="11013" max="11013" width="31.28515625" style="204" hidden="1"/>
    <col min="11014" max="11014" width="28.85546875" style="204" hidden="1"/>
    <col min="11015" max="11015" width="31" style="204" hidden="1"/>
    <col min="11016" max="11016" width="30.7109375" style="204" hidden="1"/>
    <col min="11017" max="11017" width="31.28515625" style="204" hidden="1"/>
    <col min="11018" max="11018" width="3.42578125" style="204" hidden="1"/>
    <col min="11019" max="11264" width="9.140625" style="204" hidden="1"/>
    <col min="11265" max="11265" width="140.85546875" style="204" hidden="1"/>
    <col min="11266" max="11266" width="29.140625" style="204" hidden="1"/>
    <col min="11267" max="11267" width="31" style="204" hidden="1"/>
    <col min="11268" max="11268" width="30.7109375" style="204" hidden="1"/>
    <col min="11269" max="11269" width="31.28515625" style="204" hidden="1"/>
    <col min="11270" max="11270" width="28.85546875" style="204" hidden="1"/>
    <col min="11271" max="11271" width="31" style="204" hidden="1"/>
    <col min="11272" max="11272" width="30.7109375" style="204" hidden="1"/>
    <col min="11273" max="11273" width="31.28515625" style="204" hidden="1"/>
    <col min="11274" max="11274" width="3.42578125" style="204" hidden="1"/>
    <col min="11275" max="11520" width="9.140625" style="204" hidden="1"/>
    <col min="11521" max="11521" width="140.85546875" style="204" hidden="1"/>
    <col min="11522" max="11522" width="29.140625" style="204" hidden="1"/>
    <col min="11523" max="11523" width="31" style="204" hidden="1"/>
    <col min="11524" max="11524" width="30.7109375" style="204" hidden="1"/>
    <col min="11525" max="11525" width="31.28515625" style="204" hidden="1"/>
    <col min="11526" max="11526" width="28.85546875" style="204" hidden="1"/>
    <col min="11527" max="11527" width="31" style="204" hidden="1"/>
    <col min="11528" max="11528" width="30.7109375" style="204" hidden="1"/>
    <col min="11529" max="11529" width="31.28515625" style="204" hidden="1"/>
    <col min="11530" max="11530" width="3.42578125" style="204" hidden="1"/>
    <col min="11531" max="11776" width="9.140625" style="204" hidden="1"/>
    <col min="11777" max="11777" width="140.85546875" style="204" hidden="1"/>
    <col min="11778" max="11778" width="29.140625" style="204" hidden="1"/>
    <col min="11779" max="11779" width="31" style="204" hidden="1"/>
    <col min="11780" max="11780" width="30.7109375" style="204" hidden="1"/>
    <col min="11781" max="11781" width="31.28515625" style="204" hidden="1"/>
    <col min="11782" max="11782" width="28.85546875" style="204" hidden="1"/>
    <col min="11783" max="11783" width="31" style="204" hidden="1"/>
    <col min="11784" max="11784" width="30.7109375" style="204" hidden="1"/>
    <col min="11785" max="11785" width="31.28515625" style="204" hidden="1"/>
    <col min="11786" max="11786" width="3.42578125" style="204" hidden="1"/>
    <col min="11787" max="12032" width="9.140625" style="204" hidden="1"/>
    <col min="12033" max="12033" width="140.85546875" style="204" hidden="1"/>
    <col min="12034" max="12034" width="29.140625" style="204" hidden="1"/>
    <col min="12035" max="12035" width="31" style="204" hidden="1"/>
    <col min="12036" max="12036" width="30.7109375" style="204" hidden="1"/>
    <col min="12037" max="12037" width="31.28515625" style="204" hidden="1"/>
    <col min="12038" max="12038" width="28.85546875" style="204" hidden="1"/>
    <col min="12039" max="12039" width="31" style="204" hidden="1"/>
    <col min="12040" max="12040" width="30.7109375" style="204" hidden="1"/>
    <col min="12041" max="12041" width="31.28515625" style="204" hidden="1"/>
    <col min="12042" max="12042" width="3.42578125" style="204" hidden="1"/>
    <col min="12043" max="12288" width="9.140625" style="204" hidden="1"/>
    <col min="12289" max="12289" width="140.85546875" style="204" hidden="1"/>
    <col min="12290" max="12290" width="29.140625" style="204" hidden="1"/>
    <col min="12291" max="12291" width="31" style="204" hidden="1"/>
    <col min="12292" max="12292" width="30.7109375" style="204" hidden="1"/>
    <col min="12293" max="12293" width="31.28515625" style="204" hidden="1"/>
    <col min="12294" max="12294" width="28.85546875" style="204" hidden="1"/>
    <col min="12295" max="12295" width="31" style="204" hidden="1"/>
    <col min="12296" max="12296" width="30.7109375" style="204" hidden="1"/>
    <col min="12297" max="12297" width="31.28515625" style="204" hidden="1"/>
    <col min="12298" max="12298" width="3.42578125" style="204" hidden="1"/>
    <col min="12299" max="12544" width="9.140625" style="204" hidden="1"/>
    <col min="12545" max="12545" width="140.85546875" style="204" hidden="1"/>
    <col min="12546" max="12546" width="29.140625" style="204" hidden="1"/>
    <col min="12547" max="12547" width="31" style="204" hidden="1"/>
    <col min="12548" max="12548" width="30.7109375" style="204" hidden="1"/>
    <col min="12549" max="12549" width="31.28515625" style="204" hidden="1"/>
    <col min="12550" max="12550" width="28.85546875" style="204" hidden="1"/>
    <col min="12551" max="12551" width="31" style="204" hidden="1"/>
    <col min="12552" max="12552" width="30.7109375" style="204" hidden="1"/>
    <col min="12553" max="12553" width="31.28515625" style="204" hidden="1"/>
    <col min="12554" max="12554" width="3.42578125" style="204" hidden="1"/>
    <col min="12555" max="12800" width="9.140625" style="204" hidden="1"/>
    <col min="12801" max="12801" width="140.85546875" style="204" hidden="1"/>
    <col min="12802" max="12802" width="29.140625" style="204" hidden="1"/>
    <col min="12803" max="12803" width="31" style="204" hidden="1"/>
    <col min="12804" max="12804" width="30.7109375" style="204" hidden="1"/>
    <col min="12805" max="12805" width="31.28515625" style="204" hidden="1"/>
    <col min="12806" max="12806" width="28.85546875" style="204" hidden="1"/>
    <col min="12807" max="12807" width="31" style="204" hidden="1"/>
    <col min="12808" max="12808" width="30.7109375" style="204" hidden="1"/>
    <col min="12809" max="12809" width="31.28515625" style="204" hidden="1"/>
    <col min="12810" max="12810" width="3.42578125" style="204" hidden="1"/>
    <col min="12811" max="13056" width="9.140625" style="204" hidden="1"/>
    <col min="13057" max="13057" width="140.85546875" style="204" hidden="1"/>
    <col min="13058" max="13058" width="29.140625" style="204" hidden="1"/>
    <col min="13059" max="13059" width="31" style="204" hidden="1"/>
    <col min="13060" max="13060" width="30.7109375" style="204" hidden="1"/>
    <col min="13061" max="13061" width="31.28515625" style="204" hidden="1"/>
    <col min="13062" max="13062" width="28.85546875" style="204" hidden="1"/>
    <col min="13063" max="13063" width="31" style="204" hidden="1"/>
    <col min="13064" max="13064" width="30.7109375" style="204" hidden="1"/>
    <col min="13065" max="13065" width="31.28515625" style="204" hidden="1"/>
    <col min="13066" max="13066" width="3.42578125" style="204" hidden="1"/>
    <col min="13067" max="13312" width="9.140625" style="204" hidden="1"/>
    <col min="13313" max="13313" width="140.85546875" style="204" hidden="1"/>
    <col min="13314" max="13314" width="29.140625" style="204" hidden="1"/>
    <col min="13315" max="13315" width="31" style="204" hidden="1"/>
    <col min="13316" max="13316" width="30.7109375" style="204" hidden="1"/>
    <col min="13317" max="13317" width="31.28515625" style="204" hidden="1"/>
    <col min="13318" max="13318" width="28.85546875" style="204" hidden="1"/>
    <col min="13319" max="13319" width="31" style="204" hidden="1"/>
    <col min="13320" max="13320" width="30.7109375" style="204" hidden="1"/>
    <col min="13321" max="13321" width="31.28515625" style="204" hidden="1"/>
    <col min="13322" max="13322" width="3.42578125" style="204" hidden="1"/>
    <col min="13323" max="13568" width="9.140625" style="204" hidden="1"/>
    <col min="13569" max="13569" width="140.85546875" style="204" hidden="1"/>
    <col min="13570" max="13570" width="29.140625" style="204" hidden="1"/>
    <col min="13571" max="13571" width="31" style="204" hidden="1"/>
    <col min="13572" max="13572" width="30.7109375" style="204" hidden="1"/>
    <col min="13573" max="13573" width="31.28515625" style="204" hidden="1"/>
    <col min="13574" max="13574" width="28.85546875" style="204" hidden="1"/>
    <col min="13575" max="13575" width="31" style="204" hidden="1"/>
    <col min="13576" max="13576" width="30.7109375" style="204" hidden="1"/>
    <col min="13577" max="13577" width="31.28515625" style="204" hidden="1"/>
    <col min="13578" max="13578" width="3.42578125" style="204" hidden="1"/>
    <col min="13579" max="13824" width="9.140625" style="204" hidden="1"/>
    <col min="13825" max="13825" width="140.85546875" style="204" hidden="1"/>
    <col min="13826" max="13826" width="29.140625" style="204" hidden="1"/>
    <col min="13827" max="13827" width="31" style="204" hidden="1"/>
    <col min="13828" max="13828" width="30.7109375" style="204" hidden="1"/>
    <col min="13829" max="13829" width="31.28515625" style="204" hidden="1"/>
    <col min="13830" max="13830" width="28.85546875" style="204" hidden="1"/>
    <col min="13831" max="13831" width="31" style="204" hidden="1"/>
    <col min="13832" max="13832" width="30.7109375" style="204" hidden="1"/>
    <col min="13833" max="13833" width="31.28515625" style="204" hidden="1"/>
    <col min="13834" max="13834" width="3.42578125" style="204" hidden="1"/>
    <col min="13835" max="14080" width="9.140625" style="204" hidden="1"/>
    <col min="14081" max="14081" width="140.85546875" style="204" hidden="1"/>
    <col min="14082" max="14082" width="29.140625" style="204" hidden="1"/>
    <col min="14083" max="14083" width="31" style="204" hidden="1"/>
    <col min="14084" max="14084" width="30.7109375" style="204" hidden="1"/>
    <col min="14085" max="14085" width="31.28515625" style="204" hidden="1"/>
    <col min="14086" max="14086" width="28.85546875" style="204" hidden="1"/>
    <col min="14087" max="14087" width="31" style="204" hidden="1"/>
    <col min="14088" max="14088" width="30.7109375" style="204" hidden="1"/>
    <col min="14089" max="14089" width="31.28515625" style="204" hidden="1"/>
    <col min="14090" max="14090" width="3.42578125" style="204" hidden="1"/>
    <col min="14091" max="14336" width="9.140625" style="204" hidden="1"/>
    <col min="14337" max="14337" width="140.85546875" style="204" hidden="1"/>
    <col min="14338" max="14338" width="29.140625" style="204" hidden="1"/>
    <col min="14339" max="14339" width="31" style="204" hidden="1"/>
    <col min="14340" max="14340" width="30.7109375" style="204" hidden="1"/>
    <col min="14341" max="14341" width="31.28515625" style="204" hidden="1"/>
    <col min="14342" max="14342" width="28.85546875" style="204" hidden="1"/>
    <col min="14343" max="14343" width="31" style="204" hidden="1"/>
    <col min="14344" max="14344" width="30.7109375" style="204" hidden="1"/>
    <col min="14345" max="14345" width="31.28515625" style="204" hidden="1"/>
    <col min="14346" max="14346" width="3.42578125" style="204" hidden="1"/>
    <col min="14347" max="14592" width="9.140625" style="204" hidden="1"/>
    <col min="14593" max="14593" width="140.85546875" style="204" hidden="1"/>
    <col min="14594" max="14594" width="29.140625" style="204" hidden="1"/>
    <col min="14595" max="14595" width="31" style="204" hidden="1"/>
    <col min="14596" max="14596" width="30.7109375" style="204" hidden="1"/>
    <col min="14597" max="14597" width="31.28515625" style="204" hidden="1"/>
    <col min="14598" max="14598" width="28.85546875" style="204" hidden="1"/>
    <col min="14599" max="14599" width="31" style="204" hidden="1"/>
    <col min="14600" max="14600" width="30.7109375" style="204" hidden="1"/>
    <col min="14601" max="14601" width="31.28515625" style="204" hidden="1"/>
    <col min="14602" max="14602" width="3.42578125" style="204" hidden="1"/>
    <col min="14603" max="14848" width="9.140625" style="204" hidden="1"/>
    <col min="14849" max="14849" width="140.85546875" style="204" hidden="1"/>
    <col min="14850" max="14850" width="29.140625" style="204" hidden="1"/>
    <col min="14851" max="14851" width="31" style="204" hidden="1"/>
    <col min="14852" max="14852" width="30.7109375" style="204" hidden="1"/>
    <col min="14853" max="14853" width="31.28515625" style="204" hidden="1"/>
    <col min="14854" max="14854" width="28.85546875" style="204" hidden="1"/>
    <col min="14855" max="14855" width="31" style="204" hidden="1"/>
    <col min="14856" max="14856" width="30.7109375" style="204" hidden="1"/>
    <col min="14857" max="14857" width="31.28515625" style="204" hidden="1"/>
    <col min="14858" max="14858" width="3.42578125" style="204" hidden="1"/>
    <col min="14859" max="15104" width="9.140625" style="204" hidden="1"/>
    <col min="15105" max="15105" width="140.85546875" style="204" hidden="1"/>
    <col min="15106" max="15106" width="29.140625" style="204" hidden="1"/>
    <col min="15107" max="15107" width="31" style="204" hidden="1"/>
    <col min="15108" max="15108" width="30.7109375" style="204" hidden="1"/>
    <col min="15109" max="15109" width="31.28515625" style="204" hidden="1"/>
    <col min="15110" max="15110" width="28.85546875" style="204" hidden="1"/>
    <col min="15111" max="15111" width="31" style="204" hidden="1"/>
    <col min="15112" max="15112" width="30.7109375" style="204" hidden="1"/>
    <col min="15113" max="15113" width="31.28515625" style="204" hidden="1"/>
    <col min="15114" max="15114" width="3.42578125" style="204" hidden="1"/>
    <col min="15115" max="15360" width="9.140625" style="204" hidden="1"/>
    <col min="15361" max="15361" width="140.85546875" style="204" hidden="1"/>
    <col min="15362" max="15362" width="29.140625" style="204" hidden="1"/>
    <col min="15363" max="15363" width="31" style="204" hidden="1"/>
    <col min="15364" max="15364" width="30.7109375" style="204" hidden="1"/>
    <col min="15365" max="15365" width="31.28515625" style="204" hidden="1"/>
    <col min="15366" max="15366" width="28.85546875" style="204" hidden="1"/>
    <col min="15367" max="15367" width="31" style="204" hidden="1"/>
    <col min="15368" max="15368" width="30.7109375" style="204" hidden="1"/>
    <col min="15369" max="15369" width="31.28515625" style="204" hidden="1"/>
    <col min="15370" max="15370" width="3.42578125" style="204" hidden="1"/>
    <col min="15371" max="15616" width="9.140625" style="204" hidden="1"/>
    <col min="15617" max="15617" width="140.85546875" style="204" hidden="1"/>
    <col min="15618" max="15618" width="29.140625" style="204" hidden="1"/>
    <col min="15619" max="15619" width="31" style="204" hidden="1"/>
    <col min="15620" max="15620" width="30.7109375" style="204" hidden="1"/>
    <col min="15621" max="15621" width="31.28515625" style="204" hidden="1"/>
    <col min="15622" max="15622" width="28.85546875" style="204" hidden="1"/>
    <col min="15623" max="15623" width="31" style="204" hidden="1"/>
    <col min="15624" max="15624" width="30.7109375" style="204" hidden="1"/>
    <col min="15625" max="15625" width="31.28515625" style="204" hidden="1"/>
    <col min="15626" max="15626" width="3.42578125" style="204" hidden="1"/>
    <col min="15627" max="15872" width="9.140625" style="204" hidden="1"/>
    <col min="15873" max="15873" width="140.85546875" style="204" hidden="1"/>
    <col min="15874" max="15874" width="29.140625" style="204" hidden="1"/>
    <col min="15875" max="15875" width="31" style="204" hidden="1"/>
    <col min="15876" max="15876" width="30.7109375" style="204" hidden="1"/>
    <col min="15877" max="15877" width="31.28515625" style="204" hidden="1"/>
    <col min="15878" max="15878" width="28.85546875" style="204" hidden="1"/>
    <col min="15879" max="15879" width="31" style="204" hidden="1"/>
    <col min="15880" max="15880" width="30.7109375" style="204" hidden="1"/>
    <col min="15881" max="15881" width="31.28515625" style="204" hidden="1"/>
    <col min="15882" max="15882" width="3.42578125" style="204" hidden="1"/>
    <col min="15883" max="16128" width="9.140625" style="204" hidden="1"/>
    <col min="16129" max="16129" width="140.85546875" style="204" hidden="1"/>
    <col min="16130" max="16130" width="29.140625" style="204" hidden="1"/>
    <col min="16131" max="16131" width="31" style="204" hidden="1"/>
    <col min="16132" max="16132" width="30.7109375" style="204" hidden="1"/>
    <col min="16133" max="16133" width="31.28515625" style="204" hidden="1"/>
    <col min="16134" max="16134" width="28.85546875" style="204" hidden="1"/>
    <col min="16135" max="16135" width="31" style="204" hidden="1"/>
    <col min="16136" max="16136" width="30.7109375" style="204" hidden="1"/>
    <col min="16137" max="16137" width="31.28515625" style="204" hidden="1"/>
    <col min="16138" max="16138" width="3.42578125" style="204" hidden="1"/>
    <col min="16139" max="16384" width="9.140625" style="204" hidden="1"/>
  </cols>
  <sheetData>
    <row r="1" spans="1:26" s="241" customFormat="1" ht="5.25" hidden="1" customHeight="1">
      <c r="A1" s="344"/>
      <c r="B1" s="345"/>
      <c r="C1" s="345"/>
      <c r="D1" s="345"/>
      <c r="E1" s="345"/>
      <c r="F1" s="345"/>
      <c r="G1" s="345"/>
      <c r="H1" s="345"/>
      <c r="I1" s="345"/>
      <c r="J1" s="587"/>
    </row>
    <row r="2" spans="1:26" s="346" customFormat="1" ht="70.5" customHeight="1">
      <c r="A2" s="931" t="s">
        <v>72</v>
      </c>
      <c r="B2" s="931"/>
      <c r="C2" s="931"/>
      <c r="D2" s="931"/>
      <c r="E2" s="931"/>
      <c r="F2" s="931"/>
      <c r="G2" s="931"/>
      <c r="H2" s="931"/>
      <c r="I2" s="931"/>
      <c r="J2" s="588"/>
    </row>
    <row r="3" spans="1:26" s="346" customFormat="1" ht="42.75" customHeight="1">
      <c r="A3" s="931" t="s">
        <v>1113</v>
      </c>
      <c r="B3" s="931"/>
      <c r="C3" s="931"/>
      <c r="D3" s="931"/>
      <c r="E3" s="931"/>
      <c r="F3" s="931"/>
      <c r="G3" s="931"/>
      <c r="H3" s="931"/>
      <c r="I3" s="931"/>
      <c r="J3" s="588"/>
    </row>
    <row r="4" spans="1:26" s="346" customFormat="1" ht="40.5" customHeight="1">
      <c r="A4" s="931" t="s">
        <v>74</v>
      </c>
      <c r="B4" s="931"/>
      <c r="C4" s="931"/>
      <c r="D4" s="931"/>
      <c r="E4" s="931"/>
      <c r="F4" s="931"/>
      <c r="G4" s="931"/>
      <c r="H4" s="931"/>
      <c r="I4" s="931"/>
      <c r="J4" s="588"/>
    </row>
    <row r="5" spans="1:26" s="347" customFormat="1" ht="74.25" customHeight="1">
      <c r="A5" s="979" t="s">
        <v>927</v>
      </c>
      <c r="B5" s="979"/>
      <c r="C5" s="979"/>
      <c r="D5" s="979"/>
      <c r="E5" s="979"/>
      <c r="F5" s="979"/>
      <c r="G5" s="979"/>
      <c r="H5" s="979"/>
      <c r="I5" s="979"/>
      <c r="J5" s="589"/>
    </row>
    <row r="6" spans="1:26" ht="6" customHeight="1"/>
    <row r="7" spans="1:26" ht="19.5" customHeight="1">
      <c r="A7" s="527"/>
      <c r="B7" s="528"/>
      <c r="C7" s="528"/>
      <c r="D7" s="529"/>
      <c r="E7" s="529"/>
      <c r="F7" s="529"/>
      <c r="G7" s="529"/>
      <c r="H7" s="528"/>
      <c r="I7" s="529"/>
      <c r="J7" s="590"/>
    </row>
    <row r="8" spans="1:26" s="591" customFormat="1" ht="33.75" customHeight="1">
      <c r="A8" s="531"/>
      <c r="B8" s="984" t="s">
        <v>929</v>
      </c>
      <c r="C8" s="984"/>
      <c r="D8" s="984"/>
      <c r="E8" s="984"/>
      <c r="F8" s="984" t="s">
        <v>935</v>
      </c>
      <c r="G8" s="984"/>
      <c r="H8" s="984"/>
      <c r="I8" s="984"/>
      <c r="U8" s="591">
        <v>1</v>
      </c>
      <c r="V8" s="591">
        <v>1</v>
      </c>
      <c r="Y8" s="591">
        <v>1</v>
      </c>
      <c r="Z8" s="591">
        <v>1</v>
      </c>
    </row>
    <row r="9" spans="1:26" s="593" customFormat="1" ht="75" customHeight="1">
      <c r="A9" s="534"/>
      <c r="B9" s="534" t="s">
        <v>1100</v>
      </c>
      <c r="C9" s="535" t="s">
        <v>1101</v>
      </c>
      <c r="D9" s="534" t="s">
        <v>1102</v>
      </c>
      <c r="E9" s="534" t="s">
        <v>79</v>
      </c>
      <c r="F9" s="534" t="s">
        <v>1100</v>
      </c>
      <c r="G9" s="534" t="s">
        <v>1101</v>
      </c>
      <c r="H9" s="535" t="s">
        <v>1102</v>
      </c>
      <c r="I9" s="534" t="s">
        <v>79</v>
      </c>
      <c r="J9" s="592"/>
      <c r="U9" s="593">
        <v>1</v>
      </c>
      <c r="V9" s="593">
        <v>1</v>
      </c>
      <c r="Y9" s="593">
        <v>1</v>
      </c>
      <c r="Z9" s="593">
        <v>1</v>
      </c>
    </row>
    <row r="10" spans="1:26" s="594" customFormat="1" ht="66.75" customHeight="1">
      <c r="A10" s="538" t="s">
        <v>1069</v>
      </c>
      <c r="B10" s="539">
        <v>407533.31086500001</v>
      </c>
      <c r="C10" s="539">
        <v>450819.26246960001</v>
      </c>
      <c r="D10" s="539">
        <v>655516.77021460002</v>
      </c>
      <c r="E10" s="539">
        <v>1513869.3435492001</v>
      </c>
      <c r="F10" s="539">
        <v>8399.5227300000006</v>
      </c>
      <c r="G10" s="539">
        <v>33124.541948600003</v>
      </c>
      <c r="H10" s="539">
        <v>29570.410065399999</v>
      </c>
      <c r="I10" s="539">
        <v>71094.474744000006</v>
      </c>
      <c r="J10" s="591"/>
    </row>
    <row r="11" spans="1:26" s="594" customFormat="1" ht="66.75" customHeight="1">
      <c r="A11" s="538" t="s">
        <v>1070</v>
      </c>
      <c r="B11" s="541">
        <v>2169.0759700000003</v>
      </c>
      <c r="C11" s="541">
        <v>3620.3466644</v>
      </c>
      <c r="D11" s="541">
        <v>559.69541000000004</v>
      </c>
      <c r="E11" s="541">
        <v>6349.1180444000001</v>
      </c>
      <c r="F11" s="539">
        <v>123.48</v>
      </c>
      <c r="G11" s="539">
        <v>7772.9972199999993</v>
      </c>
      <c r="H11" s="539">
        <v>364.50701000000004</v>
      </c>
      <c r="I11" s="539">
        <v>8260.98423</v>
      </c>
      <c r="J11" s="591"/>
    </row>
    <row r="12" spans="1:26" s="594" customFormat="1" ht="66.75" customHeight="1">
      <c r="A12" s="538" t="s">
        <v>1071</v>
      </c>
      <c r="B12" s="541">
        <v>281385.2614134</v>
      </c>
      <c r="C12" s="541">
        <v>453502.06371640001</v>
      </c>
      <c r="D12" s="541">
        <v>3790.6045731999998</v>
      </c>
      <c r="E12" s="541">
        <v>738677.929703</v>
      </c>
      <c r="F12" s="539">
        <v>0</v>
      </c>
      <c r="G12" s="539">
        <v>32.901240000000001</v>
      </c>
      <c r="H12" s="539">
        <v>146.64903520000001</v>
      </c>
      <c r="I12" s="539">
        <v>179.55027520000002</v>
      </c>
      <c r="J12" s="591"/>
    </row>
    <row r="13" spans="1:26" s="594" customFormat="1" ht="66.75" customHeight="1">
      <c r="A13" s="538" t="s">
        <v>1072</v>
      </c>
      <c r="B13" s="539">
        <v>99957.877800200004</v>
      </c>
      <c r="C13" s="539">
        <v>144703.047529</v>
      </c>
      <c r="D13" s="539">
        <v>14588.385201199999</v>
      </c>
      <c r="E13" s="539">
        <v>259249.31053040002</v>
      </c>
      <c r="F13" s="539">
        <v>0</v>
      </c>
      <c r="G13" s="539">
        <v>79.333039999999997</v>
      </c>
      <c r="H13" s="539">
        <v>114.6099414</v>
      </c>
      <c r="I13" s="539">
        <v>193.94298139999998</v>
      </c>
      <c r="J13" s="591"/>
    </row>
    <row r="14" spans="1:26" s="594" customFormat="1" ht="66.75" customHeight="1">
      <c r="A14" s="538" t="s">
        <v>1073</v>
      </c>
      <c r="B14" s="539">
        <v>2509099.5952045997</v>
      </c>
      <c r="C14" s="539">
        <v>538203.22817819996</v>
      </c>
      <c r="D14" s="539">
        <v>1006843.8530262001</v>
      </c>
      <c r="E14" s="539">
        <v>4054146.6764090001</v>
      </c>
      <c r="F14" s="539">
        <v>16912.100340000001</v>
      </c>
      <c r="G14" s="539">
        <v>23642.0834636</v>
      </c>
      <c r="H14" s="539">
        <v>8191.6395021999997</v>
      </c>
      <c r="I14" s="539">
        <v>48745.823305799997</v>
      </c>
      <c r="J14" s="591"/>
    </row>
    <row r="15" spans="1:26" s="594" customFormat="1" ht="66.75" customHeight="1">
      <c r="A15" s="538" t="s">
        <v>1074</v>
      </c>
      <c r="B15" s="539">
        <v>21978.426857000002</v>
      </c>
      <c r="C15" s="539">
        <v>134902.80183139999</v>
      </c>
      <c r="D15" s="539">
        <v>193563.5659554</v>
      </c>
      <c r="E15" s="539">
        <v>350444.79464380001</v>
      </c>
      <c r="F15" s="539">
        <v>0</v>
      </c>
      <c r="G15" s="539">
        <v>463.40482459999998</v>
      </c>
      <c r="H15" s="539">
        <v>145.7178562</v>
      </c>
      <c r="I15" s="539">
        <v>609.12268080000001</v>
      </c>
      <c r="J15" s="591"/>
    </row>
    <row r="16" spans="1:26" s="594" customFormat="1" ht="66.75" customHeight="1">
      <c r="A16" s="538" t="s">
        <v>1075</v>
      </c>
      <c r="B16" s="539">
        <v>851948.29347399995</v>
      </c>
      <c r="C16" s="539">
        <v>973813.77341380005</v>
      </c>
      <c r="D16" s="539">
        <v>1069158.1244721999</v>
      </c>
      <c r="E16" s="539">
        <v>2894920.1913600001</v>
      </c>
      <c r="F16" s="539">
        <v>9591.1841100000001</v>
      </c>
      <c r="G16" s="539">
        <v>35985.917860599999</v>
      </c>
      <c r="H16" s="539">
        <v>105656.497271</v>
      </c>
      <c r="I16" s="539">
        <v>151233.59924159999</v>
      </c>
      <c r="J16" s="591"/>
    </row>
    <row r="17" spans="1:10" s="594" customFormat="1" ht="66.75" customHeight="1">
      <c r="A17" s="538" t="s">
        <v>1076</v>
      </c>
      <c r="B17" s="539">
        <v>1765171.9651884001</v>
      </c>
      <c r="C17" s="539">
        <v>1963805.009476</v>
      </c>
      <c r="D17" s="539">
        <v>1649640.5548030001</v>
      </c>
      <c r="E17" s="539">
        <v>5378617.5294673992</v>
      </c>
      <c r="F17" s="539">
        <v>53461.408534800001</v>
      </c>
      <c r="G17" s="539">
        <v>164907.7682392</v>
      </c>
      <c r="H17" s="539">
        <v>80150.378836799995</v>
      </c>
      <c r="I17" s="539">
        <v>298519.55561080005</v>
      </c>
      <c r="J17" s="591"/>
    </row>
    <row r="18" spans="1:10" s="594" customFormat="1" ht="66.75" customHeight="1">
      <c r="A18" s="538" t="s">
        <v>1077</v>
      </c>
      <c r="B18" s="539">
        <v>10939.550104</v>
      </c>
      <c r="C18" s="539">
        <v>89763.068663800004</v>
      </c>
      <c r="D18" s="539">
        <v>160755.79724859999</v>
      </c>
      <c r="E18" s="539">
        <v>261458.41601640001</v>
      </c>
      <c r="F18" s="539">
        <v>259.89706000000001</v>
      </c>
      <c r="G18" s="539">
        <v>12601.239254399999</v>
      </c>
      <c r="H18" s="539">
        <v>15091.2870986</v>
      </c>
      <c r="I18" s="539">
        <v>27952.423413</v>
      </c>
      <c r="J18" s="591"/>
    </row>
    <row r="19" spans="1:10" s="594" customFormat="1" ht="66.75" customHeight="1">
      <c r="A19" s="538" t="s">
        <v>1078</v>
      </c>
      <c r="B19" s="539">
        <v>118048.2559932</v>
      </c>
      <c r="C19" s="539">
        <v>857731.23862439999</v>
      </c>
      <c r="D19" s="539">
        <v>537570.79508499999</v>
      </c>
      <c r="E19" s="539">
        <v>1513350.2897026001</v>
      </c>
      <c r="F19" s="539">
        <v>478.31815999999998</v>
      </c>
      <c r="G19" s="539">
        <v>13114.758053</v>
      </c>
      <c r="H19" s="539">
        <v>12884.448799599999</v>
      </c>
      <c r="I19" s="539">
        <v>26477.525012599999</v>
      </c>
      <c r="J19" s="591"/>
    </row>
    <row r="20" spans="1:10" s="594" customFormat="1" ht="66.75" customHeight="1">
      <c r="A20" s="538" t="s">
        <v>1079</v>
      </c>
      <c r="B20" s="539">
        <v>234536.85039559999</v>
      </c>
      <c r="C20" s="539">
        <v>455114.50512660004</v>
      </c>
      <c r="D20" s="539">
        <v>66587.800704599998</v>
      </c>
      <c r="E20" s="539">
        <v>756239.15622679994</v>
      </c>
      <c r="F20" s="539">
        <v>10</v>
      </c>
      <c r="G20" s="539">
        <v>773.29602220000004</v>
      </c>
      <c r="H20" s="539">
        <v>248.62902099999999</v>
      </c>
      <c r="I20" s="539">
        <v>1031.9250431999999</v>
      </c>
      <c r="J20" s="591"/>
    </row>
    <row r="21" spans="1:10" s="594" customFormat="1" ht="66.75" customHeight="1">
      <c r="A21" s="538" t="s">
        <v>1080</v>
      </c>
      <c r="B21" s="539">
        <v>85859.438053999998</v>
      </c>
      <c r="C21" s="539">
        <v>397867.49422739999</v>
      </c>
      <c r="D21" s="539">
        <v>4306155.3365489999</v>
      </c>
      <c r="E21" s="539">
        <v>4789882.2688304009</v>
      </c>
      <c r="F21" s="539">
        <v>212.00006999999999</v>
      </c>
      <c r="G21" s="539">
        <v>14649.3701158</v>
      </c>
      <c r="H21" s="539">
        <v>250592.9479382</v>
      </c>
      <c r="I21" s="539">
        <v>265454.31812400004</v>
      </c>
      <c r="J21" s="591"/>
    </row>
    <row r="22" spans="1:10" s="594" customFormat="1" ht="66.75" customHeight="1">
      <c r="A22" s="538" t="s">
        <v>1081</v>
      </c>
      <c r="B22" s="539">
        <v>114.41857</v>
      </c>
      <c r="C22" s="539">
        <v>2182.2854158</v>
      </c>
      <c r="D22" s="539">
        <v>1137.6306790000001</v>
      </c>
      <c r="E22" s="539">
        <v>3434.3346647999997</v>
      </c>
      <c r="F22" s="539">
        <v>6.2954600000000003</v>
      </c>
      <c r="G22" s="539">
        <v>1224.4653336000001</v>
      </c>
      <c r="H22" s="539">
        <v>1357.4987699999999</v>
      </c>
      <c r="I22" s="539">
        <v>2588.2595636000001</v>
      </c>
      <c r="J22" s="591"/>
    </row>
    <row r="23" spans="1:10" s="594" customFormat="1" ht="66.75" customHeight="1">
      <c r="A23" s="538" t="s">
        <v>1082</v>
      </c>
      <c r="B23" s="539">
        <v>1795.0311297999999</v>
      </c>
      <c r="C23" s="539">
        <v>18131.298708400001</v>
      </c>
      <c r="D23" s="539">
        <v>64940.373895800003</v>
      </c>
      <c r="E23" s="539">
        <v>84866.703733999995</v>
      </c>
      <c r="F23" s="539">
        <v>211.52201000000002</v>
      </c>
      <c r="G23" s="539">
        <v>821.05242659999999</v>
      </c>
      <c r="H23" s="539">
        <v>842.45987080000009</v>
      </c>
      <c r="I23" s="539">
        <v>1875.0343074</v>
      </c>
      <c r="J23" s="591"/>
    </row>
    <row r="24" spans="1:10" s="594" customFormat="1" ht="66.75" customHeight="1">
      <c r="A24" s="538" t="s">
        <v>1083</v>
      </c>
      <c r="B24" s="539">
        <v>66955.647593599992</v>
      </c>
      <c r="C24" s="539">
        <v>216470.15079339998</v>
      </c>
      <c r="D24" s="539">
        <v>171065.35459419998</v>
      </c>
      <c r="E24" s="539">
        <v>454491.15298119996</v>
      </c>
      <c r="F24" s="539">
        <v>98.833730000000003</v>
      </c>
      <c r="G24" s="539">
        <v>23240.184425399999</v>
      </c>
      <c r="H24" s="539">
        <v>5330.1042029999999</v>
      </c>
      <c r="I24" s="539">
        <v>28669.1223584</v>
      </c>
      <c r="J24" s="591"/>
    </row>
    <row r="25" spans="1:10" s="594" customFormat="1" ht="66.75" customHeight="1">
      <c r="A25" s="538" t="s">
        <v>1084</v>
      </c>
      <c r="B25" s="539">
        <v>2.8627699999999998</v>
      </c>
      <c r="C25" s="539">
        <v>71.392742800000008</v>
      </c>
      <c r="D25" s="539">
        <v>13.72</v>
      </c>
      <c r="E25" s="539">
        <v>87.97551279999999</v>
      </c>
      <c r="F25" s="539">
        <v>3</v>
      </c>
      <c r="G25" s="539">
        <v>3.5</v>
      </c>
      <c r="H25" s="539">
        <v>0</v>
      </c>
      <c r="I25" s="539">
        <v>6.5</v>
      </c>
      <c r="J25" s="591"/>
    </row>
    <row r="26" spans="1:10" s="594" customFormat="1" ht="66.75" customHeight="1">
      <c r="A26" s="538" t="s">
        <v>1085</v>
      </c>
      <c r="B26" s="539">
        <v>816.48</v>
      </c>
      <c r="C26" s="539">
        <v>9.2886500000000005</v>
      </c>
      <c r="D26" s="539">
        <v>0</v>
      </c>
      <c r="E26" s="539">
        <v>825.76864999999998</v>
      </c>
      <c r="F26" s="539">
        <v>0</v>
      </c>
      <c r="G26" s="539">
        <v>0</v>
      </c>
      <c r="H26" s="539">
        <v>0</v>
      </c>
      <c r="I26" s="539">
        <v>0</v>
      </c>
      <c r="J26" s="591"/>
    </row>
    <row r="27" spans="1:10" s="596" customFormat="1" ht="92.25" customHeight="1" thickBot="1">
      <c r="A27" s="542" t="s">
        <v>1086</v>
      </c>
      <c r="B27" s="543">
        <v>36.880580000000002</v>
      </c>
      <c r="C27" s="543">
        <v>659.57307759999992</v>
      </c>
      <c r="D27" s="543">
        <v>349.63607280000002</v>
      </c>
      <c r="E27" s="543">
        <v>1046.0897304</v>
      </c>
      <c r="F27" s="543">
        <v>31.5</v>
      </c>
      <c r="G27" s="543">
        <v>34.154000000000003</v>
      </c>
      <c r="H27" s="543">
        <v>0</v>
      </c>
      <c r="I27" s="543">
        <v>65.653999999999996</v>
      </c>
      <c r="J27" s="595"/>
    </row>
    <row r="28" spans="1:10" s="594" customFormat="1" ht="42" customHeight="1" thickTop="1" thickBot="1">
      <c r="A28" s="597" t="s">
        <v>1103</v>
      </c>
      <c r="B28" s="598">
        <f>SUM(B10:B27)</f>
        <v>6458349.2219627984</v>
      </c>
      <c r="C28" s="598">
        <f t="shared" ref="C28:I28" si="0">SUM(C10:C27)</f>
        <v>6701369.8293089997</v>
      </c>
      <c r="D28" s="598">
        <f t="shared" si="0"/>
        <v>9902237.9984848015</v>
      </c>
      <c r="E28" s="598">
        <f t="shared" si="0"/>
        <v>23061957.049756594</v>
      </c>
      <c r="F28" s="598">
        <f t="shared" si="0"/>
        <v>89799.062204799993</v>
      </c>
      <c r="G28" s="598">
        <f t="shared" si="0"/>
        <v>332470.96746760007</v>
      </c>
      <c r="H28" s="598">
        <f t="shared" si="0"/>
        <v>510687.78521940007</v>
      </c>
      <c r="I28" s="598">
        <f t="shared" si="0"/>
        <v>932957.81489180005</v>
      </c>
      <c r="J28" s="591"/>
    </row>
    <row r="29" spans="1:10" ht="11.25" customHeight="1" thickTop="1" thickBot="1">
      <c r="A29" s="548"/>
      <c r="B29" s="549"/>
      <c r="C29" s="550"/>
      <c r="D29" s="550"/>
      <c r="E29" s="550"/>
      <c r="F29" s="549"/>
      <c r="G29" s="549"/>
      <c r="H29" s="549"/>
      <c r="I29" s="549"/>
    </row>
    <row r="30" spans="1:10" ht="33" customHeight="1" thickTop="1">
      <c r="A30" s="551" t="s">
        <v>1089</v>
      </c>
      <c r="B30" s="58"/>
      <c r="C30" s="518"/>
      <c r="D30" s="518"/>
      <c r="E30" s="518"/>
      <c r="F30" s="381"/>
      <c r="G30" s="381"/>
      <c r="H30" s="381"/>
      <c r="I30" s="381"/>
    </row>
    <row r="31" spans="1:10" ht="13.5" hidden="1" customHeight="1">
      <c r="A31" s="380"/>
      <c r="B31" s="286"/>
      <c r="C31" s="382"/>
      <c r="D31" s="382"/>
      <c r="E31" s="382"/>
      <c r="F31" s="381"/>
      <c r="G31" s="381"/>
      <c r="H31" s="381"/>
      <c r="I31" s="381"/>
    </row>
    <row r="32" spans="1:10" ht="13.5" hidden="1" customHeight="1">
      <c r="A32" s="380"/>
      <c r="B32" s="286"/>
      <c r="C32" s="382"/>
      <c r="D32" s="382"/>
      <c r="E32" s="382"/>
      <c r="F32" s="381"/>
      <c r="G32" s="381"/>
      <c r="H32" s="381"/>
      <c r="I32" s="381"/>
    </row>
    <row r="33" spans="1:9" ht="13.5" hidden="1" customHeight="1">
      <c r="A33" s="380"/>
      <c r="B33" s="286"/>
      <c r="C33" s="382"/>
      <c r="D33" s="382"/>
      <c r="E33" s="382"/>
      <c r="F33" s="381"/>
      <c r="G33" s="381"/>
      <c r="H33" s="381"/>
      <c r="I33" s="381"/>
    </row>
    <row r="34" spans="1:9" ht="13.5" hidden="1" customHeight="1">
      <c r="A34" s="380"/>
      <c r="B34" s="286"/>
      <c r="C34" s="382"/>
      <c r="D34" s="382"/>
      <c r="E34" s="382"/>
      <c r="F34" s="381"/>
      <c r="G34" s="381"/>
      <c r="H34" s="381"/>
      <c r="I34" s="381"/>
    </row>
    <row r="35" spans="1:9" ht="13.5" hidden="1" customHeight="1">
      <c r="A35" s="380"/>
      <c r="B35" s="286"/>
      <c r="C35" s="382"/>
      <c r="D35" s="382"/>
      <c r="E35" s="382"/>
      <c r="F35" s="381"/>
      <c r="G35" s="381"/>
      <c r="H35" s="381"/>
      <c r="I35" s="381"/>
    </row>
    <row r="36" spans="1:9" ht="13.5" hidden="1" customHeight="1">
      <c r="A36" s="380"/>
      <c r="B36" s="286"/>
      <c r="C36" s="382"/>
      <c r="D36" s="382"/>
      <c r="E36" s="382"/>
      <c r="F36" s="381"/>
      <c r="G36" s="381"/>
      <c r="H36" s="381"/>
      <c r="I36" s="381"/>
    </row>
    <row r="37" spans="1:9" ht="13.5" hidden="1" customHeight="1">
      <c r="A37" s="386"/>
      <c r="B37" s="157"/>
      <c r="C37" s="382"/>
      <c r="D37" s="382"/>
      <c r="E37" s="382"/>
      <c r="F37" s="381"/>
      <c r="G37" s="381"/>
      <c r="H37" s="381"/>
      <c r="I37" s="381"/>
    </row>
    <row r="38" spans="1:9" ht="13.5" hidden="1" customHeight="1">
      <c r="A38" s="380"/>
      <c r="B38" s="157"/>
      <c r="C38" s="382"/>
      <c r="D38" s="382"/>
      <c r="E38" s="382"/>
      <c r="F38" s="381"/>
      <c r="G38" s="381"/>
      <c r="H38" s="381"/>
      <c r="I38" s="381"/>
    </row>
    <row r="39" spans="1:9" ht="13.5" hidden="1" customHeight="1">
      <c r="A39" s="380"/>
      <c r="B39" s="157"/>
      <c r="C39" s="382"/>
      <c r="D39" s="382"/>
      <c r="E39" s="382"/>
      <c r="F39" s="381"/>
      <c r="G39" s="381"/>
      <c r="H39" s="381"/>
      <c r="I39" s="381"/>
    </row>
    <row r="40" spans="1:9" ht="13.5" hidden="1" customHeight="1">
      <c r="A40" s="380"/>
      <c r="B40" s="157"/>
      <c r="C40" s="382"/>
      <c r="D40" s="382"/>
      <c r="E40" s="382"/>
      <c r="F40" s="381"/>
      <c r="G40" s="381"/>
      <c r="H40" s="381"/>
      <c r="I40" s="381"/>
    </row>
    <row r="41" spans="1:9" ht="13.5" hidden="1" customHeight="1">
      <c r="A41" s="380"/>
      <c r="B41" s="157"/>
      <c r="C41" s="382"/>
      <c r="D41" s="382"/>
      <c r="E41" s="382"/>
      <c r="F41" s="381"/>
      <c r="G41" s="381"/>
      <c r="H41" s="381"/>
      <c r="I41" s="381"/>
    </row>
    <row r="42" spans="1:9" ht="13.5" hidden="1" customHeight="1">
      <c r="A42" s="380"/>
      <c r="B42" s="157"/>
      <c r="C42" s="382"/>
      <c r="D42" s="382"/>
      <c r="E42" s="382"/>
      <c r="F42" s="381"/>
      <c r="G42" s="381"/>
      <c r="H42" s="381"/>
      <c r="I42" s="381"/>
    </row>
    <row r="43" spans="1:9" ht="13.5" hidden="1" customHeight="1">
      <c r="A43" s="386"/>
      <c r="B43" s="157"/>
      <c r="C43" s="382"/>
      <c r="D43" s="382"/>
      <c r="E43" s="382"/>
      <c r="F43" s="381"/>
      <c r="G43" s="381"/>
      <c r="H43" s="381"/>
      <c r="I43" s="381"/>
    </row>
    <row r="44" spans="1:9" ht="13.5" hidden="1" customHeight="1">
      <c r="A44" s="380"/>
      <c r="B44" s="286"/>
      <c r="C44" s="382"/>
      <c r="D44" s="382"/>
      <c r="E44" s="382"/>
      <c r="F44" s="381"/>
      <c r="G44" s="381"/>
      <c r="H44" s="381"/>
      <c r="I44" s="381"/>
    </row>
    <row r="45" spans="1:9" ht="13.5" hidden="1" customHeight="1">
      <c r="A45" s="380"/>
      <c r="B45" s="286"/>
      <c r="C45" s="382"/>
      <c r="D45" s="382"/>
      <c r="E45" s="382"/>
      <c r="F45" s="381"/>
      <c r="G45" s="381"/>
      <c r="H45" s="381"/>
      <c r="I45" s="381"/>
    </row>
    <row r="46" spans="1:9" ht="13.5" hidden="1" customHeight="1">
      <c r="A46" s="380"/>
      <c r="B46" s="286"/>
      <c r="C46" s="382"/>
      <c r="D46" s="382"/>
      <c r="E46" s="382"/>
      <c r="F46" s="381"/>
      <c r="G46" s="381"/>
      <c r="H46" s="381"/>
      <c r="I46" s="381"/>
    </row>
    <row r="47" spans="1:9" ht="13.5" hidden="1" customHeight="1">
      <c r="A47" s="386"/>
      <c r="B47" s="286"/>
      <c r="C47" s="382"/>
      <c r="D47" s="382"/>
      <c r="E47" s="382"/>
      <c r="F47" s="381"/>
      <c r="G47" s="381"/>
      <c r="H47" s="381"/>
      <c r="I47" s="381"/>
    </row>
    <row r="48" spans="1:9" ht="13.5" hidden="1" customHeight="1">
      <c r="A48" s="380"/>
      <c r="B48" s="286"/>
      <c r="C48" s="382"/>
      <c r="D48" s="382"/>
      <c r="E48" s="382"/>
      <c r="F48" s="381"/>
      <c r="G48" s="381"/>
      <c r="H48" s="381"/>
      <c r="I48" s="381"/>
    </row>
    <row r="49" spans="1:9" ht="13.5" hidden="1" customHeight="1">
      <c r="A49" s="380"/>
      <c r="B49" s="286"/>
      <c r="C49" s="382"/>
      <c r="D49" s="382"/>
      <c r="E49" s="382"/>
      <c r="F49" s="381"/>
      <c r="G49" s="381"/>
      <c r="H49" s="381"/>
      <c r="I49" s="381"/>
    </row>
    <row r="50" spans="1:9" ht="13.5" hidden="1" customHeight="1">
      <c r="A50" s="380"/>
      <c r="B50" s="286"/>
      <c r="C50" s="382"/>
      <c r="D50" s="382"/>
      <c r="E50" s="382"/>
      <c r="F50" s="381"/>
      <c r="G50" s="381"/>
      <c r="H50" s="381"/>
      <c r="I50" s="381"/>
    </row>
    <row r="51" spans="1:9" ht="13.5" hidden="1" customHeight="1">
      <c r="A51" s="380"/>
      <c r="B51" s="286"/>
      <c r="C51" s="382"/>
      <c r="D51" s="382"/>
      <c r="E51" s="382"/>
      <c r="F51" s="381"/>
      <c r="G51" s="381"/>
      <c r="H51" s="381"/>
      <c r="I51" s="381"/>
    </row>
    <row r="52" spans="1:9" ht="13.5" hidden="1" customHeight="1">
      <c r="A52" s="386"/>
      <c r="B52" s="286"/>
      <c r="C52" s="382"/>
      <c r="D52" s="382"/>
      <c r="E52" s="382"/>
      <c r="F52" s="381"/>
      <c r="G52" s="381"/>
      <c r="H52" s="381"/>
      <c r="I52" s="381"/>
    </row>
    <row r="53" spans="1:9" ht="13.5" hidden="1" customHeight="1">
      <c r="A53" s="380"/>
      <c r="B53" s="286"/>
      <c r="C53" s="382"/>
      <c r="D53" s="382"/>
      <c r="E53" s="382"/>
      <c r="F53" s="381"/>
      <c r="G53" s="381"/>
      <c r="H53" s="381"/>
      <c r="I53" s="381"/>
    </row>
    <row r="54" spans="1:9" ht="13.5" hidden="1" customHeight="1">
      <c r="A54" s="380"/>
      <c r="B54" s="286"/>
      <c r="C54" s="382"/>
      <c r="D54" s="382"/>
      <c r="E54" s="382"/>
      <c r="F54" s="381"/>
      <c r="G54" s="381"/>
      <c r="H54" s="381"/>
      <c r="I54" s="381"/>
    </row>
    <row r="55" spans="1:9" ht="13.5" hidden="1" customHeight="1">
      <c r="A55" s="380"/>
      <c r="B55" s="286"/>
      <c r="C55" s="382"/>
      <c r="D55" s="382"/>
      <c r="E55" s="382"/>
      <c r="F55" s="381"/>
      <c r="G55" s="381"/>
      <c r="H55" s="381"/>
      <c r="I55" s="381"/>
    </row>
    <row r="56" spans="1:9" ht="9" hidden="1" customHeight="1">
      <c r="A56" s="384"/>
      <c r="B56" s="286"/>
      <c r="C56" s="382"/>
      <c r="D56" s="382"/>
      <c r="E56" s="382"/>
      <c r="F56" s="381"/>
      <c r="G56" s="381"/>
      <c r="H56" s="381"/>
      <c r="I56" s="381"/>
    </row>
    <row r="57" spans="1:9" ht="9" hidden="1" customHeight="1">
      <c r="A57" s="384"/>
      <c r="B57" s="286"/>
      <c r="C57" s="382"/>
      <c r="D57" s="382"/>
      <c r="E57" s="382"/>
      <c r="F57" s="381"/>
      <c r="G57" s="381"/>
      <c r="H57" s="381"/>
      <c r="I57" s="381"/>
    </row>
    <row r="58" spans="1:9" ht="9" hidden="1" customHeight="1">
      <c r="A58" s="384"/>
      <c r="B58" s="286"/>
      <c r="C58" s="382"/>
      <c r="D58" s="382"/>
      <c r="E58" s="382"/>
      <c r="F58" s="381"/>
      <c r="G58" s="381"/>
      <c r="H58" s="381"/>
      <c r="I58" s="381"/>
    </row>
    <row r="59" spans="1:9" ht="9" hidden="1" customHeight="1">
      <c r="A59" s="384"/>
      <c r="B59" s="286"/>
      <c r="C59" s="382"/>
      <c r="D59" s="382"/>
      <c r="E59" s="382"/>
      <c r="F59" s="381"/>
      <c r="G59" s="381"/>
      <c r="H59" s="381"/>
      <c r="I59" s="381"/>
    </row>
    <row r="60" spans="1:9" ht="9" hidden="1" customHeight="1">
      <c r="A60" s="385"/>
      <c r="B60" s="286"/>
      <c r="C60" s="382"/>
      <c r="D60" s="382"/>
      <c r="E60" s="382"/>
      <c r="F60" s="381"/>
      <c r="G60" s="381"/>
      <c r="H60" s="381"/>
      <c r="I60" s="381"/>
    </row>
    <row r="61" spans="1:9" ht="9" hidden="1" customHeight="1">
      <c r="A61" s="385"/>
      <c r="C61" s="382"/>
      <c r="D61" s="382"/>
      <c r="E61" s="382"/>
      <c r="F61" s="381"/>
      <c r="G61" s="381"/>
      <c r="H61" s="381"/>
      <c r="I61" s="381"/>
    </row>
    <row r="62" spans="1:9" ht="9" hidden="1" customHeight="1">
      <c r="A62" s="386"/>
      <c r="C62" s="382"/>
      <c r="D62" s="382"/>
      <c r="E62" s="382"/>
      <c r="F62" s="381"/>
      <c r="G62" s="381"/>
      <c r="H62" s="381"/>
      <c r="I62" s="381"/>
    </row>
    <row r="63" spans="1:9" ht="9" hidden="1" customHeight="1">
      <c r="A63" s="380"/>
      <c r="C63" s="382"/>
      <c r="D63" s="382"/>
      <c r="E63" s="382"/>
      <c r="F63" s="381"/>
      <c r="G63" s="381"/>
      <c r="H63" s="381"/>
      <c r="I63" s="381"/>
    </row>
    <row r="64" spans="1:9" ht="9" hidden="1" customHeight="1">
      <c r="A64" s="380"/>
      <c r="C64" s="382"/>
      <c r="D64" s="382"/>
      <c r="E64" s="382"/>
      <c r="F64" s="381"/>
      <c r="G64" s="381"/>
      <c r="H64" s="381"/>
      <c r="I64" s="381"/>
    </row>
    <row r="65" spans="1:9" ht="9" hidden="1" customHeight="1">
      <c r="A65" s="380"/>
      <c r="C65" s="382"/>
      <c r="D65" s="382"/>
      <c r="E65" s="382"/>
      <c r="F65" s="381"/>
      <c r="G65" s="381"/>
      <c r="H65" s="381"/>
      <c r="I65" s="381"/>
    </row>
    <row r="66" spans="1:9" ht="9" hidden="1" customHeight="1">
      <c r="A66" s="380"/>
      <c r="C66" s="382"/>
      <c r="D66" s="382"/>
      <c r="E66" s="382"/>
      <c r="F66" s="381"/>
      <c r="G66" s="381"/>
      <c r="H66" s="381"/>
      <c r="I66" s="381"/>
    </row>
    <row r="67" spans="1:9" ht="9" hidden="1" customHeight="1">
      <c r="A67" s="384"/>
      <c r="C67" s="382"/>
      <c r="D67" s="382"/>
      <c r="E67" s="382"/>
      <c r="F67" s="381"/>
      <c r="G67" s="381"/>
      <c r="H67" s="381"/>
      <c r="I67" s="381"/>
    </row>
    <row r="68" spans="1:9" ht="9" hidden="1" customHeight="1">
      <c r="A68" s="386"/>
      <c r="C68" s="382"/>
      <c r="D68" s="382"/>
      <c r="E68" s="382"/>
      <c r="F68" s="381"/>
      <c r="G68" s="381"/>
      <c r="H68" s="381"/>
      <c r="I68" s="381"/>
    </row>
    <row r="69" spans="1:9" ht="9" hidden="1" customHeight="1">
      <c r="A69" s="380"/>
      <c r="C69" s="382"/>
      <c r="D69" s="382"/>
      <c r="E69" s="382"/>
      <c r="F69" s="381"/>
      <c r="G69" s="381"/>
      <c r="H69" s="381"/>
      <c r="I69" s="381"/>
    </row>
    <row r="70" spans="1:9" ht="9" hidden="1" customHeight="1">
      <c r="A70" s="380"/>
      <c r="C70" s="382"/>
      <c r="D70" s="382"/>
      <c r="E70" s="382"/>
      <c r="F70" s="381"/>
      <c r="G70" s="381"/>
      <c r="H70" s="381"/>
      <c r="I70" s="381"/>
    </row>
    <row r="71" spans="1:9" ht="9" hidden="1" customHeight="1">
      <c r="A71" s="380"/>
      <c r="C71" s="382"/>
      <c r="D71" s="382"/>
      <c r="E71" s="382"/>
      <c r="F71" s="381"/>
      <c r="G71" s="381"/>
      <c r="H71" s="381"/>
      <c r="I71" s="381"/>
    </row>
    <row r="72" spans="1:9" ht="9" hidden="1" customHeight="1">
      <c r="A72" s="380"/>
      <c r="C72" s="382"/>
      <c r="D72" s="382"/>
      <c r="E72" s="382"/>
      <c r="F72" s="381"/>
      <c r="G72" s="381"/>
      <c r="H72" s="381"/>
      <c r="I72" s="381"/>
    </row>
    <row r="73" spans="1:9" ht="9" hidden="1" customHeight="1">
      <c r="A73" s="384"/>
      <c r="C73" s="382"/>
      <c r="D73" s="382"/>
      <c r="E73" s="382"/>
      <c r="F73" s="381"/>
      <c r="G73" s="381"/>
      <c r="H73" s="381"/>
      <c r="I73" s="381"/>
    </row>
    <row r="74" spans="1:9" ht="9" hidden="1" customHeight="1">
      <c r="A74" s="386"/>
      <c r="C74" s="382"/>
      <c r="D74" s="382"/>
      <c r="E74" s="382"/>
      <c r="F74" s="381"/>
      <c r="G74" s="381"/>
      <c r="H74" s="381"/>
      <c r="I74" s="381"/>
    </row>
    <row r="75" spans="1:9" ht="9" hidden="1" customHeight="1">
      <c r="A75" s="380"/>
      <c r="C75" s="382"/>
      <c r="D75" s="382"/>
      <c r="E75" s="382"/>
      <c r="F75" s="381"/>
      <c r="G75" s="381"/>
      <c r="H75" s="381"/>
      <c r="I75" s="381"/>
    </row>
    <row r="76" spans="1:9" ht="9" hidden="1" customHeight="1">
      <c r="A76" s="380"/>
      <c r="C76" s="382"/>
      <c r="D76" s="382"/>
      <c r="E76" s="382"/>
      <c r="F76" s="381"/>
      <c r="G76" s="381"/>
      <c r="H76" s="381"/>
      <c r="I76" s="381"/>
    </row>
    <row r="77" spans="1:9" ht="9" hidden="1" customHeight="1">
      <c r="A77" s="380"/>
      <c r="C77" s="382"/>
      <c r="D77" s="382"/>
      <c r="E77" s="382"/>
      <c r="F77" s="381"/>
      <c r="G77" s="381"/>
      <c r="H77" s="381"/>
      <c r="I77" s="381"/>
    </row>
    <row r="78" spans="1:9" ht="9" hidden="1" customHeight="1">
      <c r="A78" s="380"/>
      <c r="C78" s="382"/>
      <c r="D78" s="382"/>
      <c r="E78" s="382"/>
      <c r="F78" s="381"/>
      <c r="G78" s="381"/>
      <c r="H78" s="381"/>
      <c r="I78" s="381"/>
    </row>
    <row r="79" spans="1:9" hidden="1">
      <c r="A79" s="380"/>
      <c r="C79" s="286"/>
      <c r="D79" s="286"/>
      <c r="E79" s="286"/>
    </row>
    <row r="80" spans="1:9" hidden="1">
      <c r="A80" s="380"/>
      <c r="C80" s="286"/>
      <c r="D80" s="286"/>
      <c r="E80" s="286"/>
    </row>
    <row r="81" spans="1:5" hidden="1">
      <c r="A81" s="380"/>
      <c r="C81" s="286"/>
      <c r="D81" s="286"/>
      <c r="E81" s="286"/>
    </row>
    <row r="82" spans="1:5" hidden="1">
      <c r="A82" s="380"/>
      <c r="C82" s="286"/>
      <c r="D82" s="286"/>
      <c r="E82" s="286"/>
    </row>
    <row r="83" spans="1:5" hidden="1">
      <c r="A83" s="384"/>
      <c r="C83" s="286"/>
      <c r="D83" s="286"/>
      <c r="E83" s="286"/>
    </row>
    <row r="84" spans="1:5" hidden="1">
      <c r="A84" s="386"/>
      <c r="C84" s="286"/>
      <c r="D84" s="286"/>
      <c r="E84" s="286"/>
    </row>
    <row r="85" spans="1:5" hidden="1">
      <c r="A85" s="380"/>
      <c r="C85" s="286"/>
      <c r="D85" s="286"/>
      <c r="E85" s="286"/>
    </row>
    <row r="86" spans="1:5" hidden="1">
      <c r="A86" s="380"/>
      <c r="C86" s="286"/>
      <c r="D86" s="286"/>
      <c r="E86" s="286"/>
    </row>
    <row r="87" spans="1:5" hidden="1">
      <c r="A87" s="380"/>
      <c r="C87" s="286"/>
      <c r="D87" s="286"/>
      <c r="E87" s="286"/>
    </row>
    <row r="88" spans="1:5" hidden="1">
      <c r="A88" s="380"/>
      <c r="C88" s="286"/>
      <c r="D88" s="286"/>
      <c r="E88" s="286"/>
    </row>
    <row r="89" spans="1:5" hidden="1">
      <c r="A89" s="380"/>
      <c r="C89" s="286"/>
      <c r="D89" s="286"/>
      <c r="E89" s="286"/>
    </row>
    <row r="90" spans="1:5" hidden="1">
      <c r="A90" s="380"/>
      <c r="C90" s="286"/>
      <c r="D90" s="286"/>
      <c r="E90" s="286"/>
    </row>
    <row r="91" spans="1:5" hidden="1">
      <c r="A91" s="380"/>
      <c r="C91" s="286"/>
      <c r="D91" s="286"/>
      <c r="E91" s="286"/>
    </row>
    <row r="92" spans="1:5" hidden="1">
      <c r="A92" s="380"/>
      <c r="C92" s="286"/>
      <c r="D92" s="286"/>
      <c r="E92" s="286"/>
    </row>
    <row r="93" spans="1:5" hidden="1">
      <c r="A93" s="380"/>
      <c r="C93" s="286"/>
      <c r="D93" s="286"/>
      <c r="E93" s="286"/>
    </row>
    <row r="94" spans="1:5" hidden="1">
      <c r="A94" s="386"/>
      <c r="C94" s="286"/>
      <c r="D94" s="286"/>
      <c r="E94" s="286"/>
    </row>
    <row r="95" spans="1:5" hidden="1">
      <c r="A95" s="380"/>
      <c r="C95" s="286"/>
      <c r="D95" s="286"/>
      <c r="E95" s="286"/>
    </row>
    <row r="96" spans="1:5" hidden="1">
      <c r="A96" s="380"/>
      <c r="C96" s="286"/>
      <c r="D96" s="286"/>
      <c r="E96" s="286"/>
    </row>
    <row r="97" spans="1:5" hidden="1">
      <c r="A97" s="380"/>
      <c r="C97" s="286"/>
      <c r="D97" s="286"/>
      <c r="E97" s="286"/>
    </row>
    <row r="98" spans="1:5" hidden="1">
      <c r="A98" s="387"/>
      <c r="C98" s="286"/>
      <c r="D98" s="286"/>
      <c r="E98" s="286"/>
    </row>
    <row r="99" spans="1:5" hidden="1">
      <c r="A99" s="387"/>
      <c r="C99" s="286"/>
      <c r="D99" s="286"/>
      <c r="E99" s="286"/>
    </row>
    <row r="100" spans="1:5" hidden="1">
      <c r="A100" s="387"/>
      <c r="C100" s="286"/>
      <c r="D100" s="286"/>
      <c r="E100" s="286"/>
    </row>
    <row r="101" spans="1:5" hidden="1">
      <c r="A101" s="387"/>
      <c r="C101" s="286"/>
      <c r="D101" s="286"/>
      <c r="E101" s="286"/>
    </row>
    <row r="102" spans="1:5" hidden="1">
      <c r="A102" s="387"/>
      <c r="C102" s="286"/>
      <c r="D102" s="286"/>
      <c r="E102" s="286"/>
    </row>
    <row r="103" spans="1:5" hidden="1">
      <c r="A103" s="387"/>
      <c r="C103" s="286"/>
      <c r="D103" s="286"/>
      <c r="E103" s="286"/>
    </row>
    <row r="104" spans="1:5" hidden="1">
      <c r="A104" s="387"/>
      <c r="C104" s="286"/>
      <c r="D104" s="286"/>
      <c r="E104" s="286"/>
    </row>
    <row r="105" spans="1:5" hidden="1">
      <c r="A105" s="387"/>
      <c r="C105" s="286"/>
      <c r="D105" s="286"/>
      <c r="E105" s="286"/>
    </row>
    <row r="106" spans="1:5" hidden="1">
      <c r="A106" s="387"/>
      <c r="C106" s="286"/>
      <c r="D106" s="286"/>
      <c r="E106" s="286"/>
    </row>
    <row r="107" spans="1:5" ht="15.75" hidden="1">
      <c r="A107" s="388"/>
      <c r="C107" s="286"/>
      <c r="D107" s="286"/>
      <c r="E107" s="286"/>
    </row>
    <row r="108" spans="1:5" ht="15.75" hidden="1">
      <c r="A108" s="388"/>
      <c r="C108" s="286"/>
      <c r="D108" s="286"/>
      <c r="E108" s="286"/>
    </row>
    <row r="109" spans="1:5" ht="15.75" hidden="1">
      <c r="A109" s="388"/>
      <c r="C109" s="286"/>
      <c r="D109" s="286"/>
      <c r="E109" s="286"/>
    </row>
    <row r="110" spans="1:5" ht="15.75" hidden="1">
      <c r="A110" s="388"/>
      <c r="C110" s="286"/>
      <c r="D110" s="286"/>
      <c r="E110" s="286"/>
    </row>
    <row r="111" spans="1:5" ht="15.75" hidden="1">
      <c r="A111" s="388"/>
      <c r="C111" s="286"/>
      <c r="D111" s="286"/>
      <c r="E111" s="286"/>
    </row>
    <row r="112" spans="1:5" ht="15.75" hidden="1">
      <c r="A112" s="388"/>
      <c r="C112" s="286"/>
      <c r="D112" s="286"/>
      <c r="E112" s="286"/>
    </row>
    <row r="113" spans="1:5" ht="15.75" hidden="1">
      <c r="A113" s="388"/>
      <c r="C113" s="286"/>
      <c r="D113" s="286"/>
      <c r="E113" s="286"/>
    </row>
    <row r="114" spans="1:5" ht="15.75" hidden="1">
      <c r="A114" s="388"/>
      <c r="C114" s="286"/>
      <c r="D114" s="286"/>
      <c r="E114" s="286"/>
    </row>
    <row r="115" spans="1:5" ht="15.75" hidden="1">
      <c r="A115" s="388"/>
      <c r="C115" s="286"/>
      <c r="D115" s="286"/>
      <c r="E115" s="286"/>
    </row>
    <row r="116" spans="1:5" ht="15.75" hidden="1">
      <c r="A116" s="388"/>
      <c r="C116" s="286"/>
      <c r="D116" s="286"/>
      <c r="E116" s="286"/>
    </row>
    <row r="117" spans="1:5" ht="15.75" hidden="1">
      <c r="A117" s="388"/>
      <c r="C117" s="286"/>
      <c r="D117" s="286"/>
      <c r="E117" s="286"/>
    </row>
    <row r="118" spans="1:5" ht="15.75" hidden="1">
      <c r="A118" s="388"/>
      <c r="C118" s="286"/>
      <c r="D118" s="286"/>
      <c r="E118" s="286"/>
    </row>
    <row r="119" spans="1:5" ht="15.75" hidden="1">
      <c r="A119" s="388"/>
      <c r="C119" s="286"/>
      <c r="D119" s="286"/>
      <c r="E119" s="286"/>
    </row>
    <row r="120" spans="1:5" ht="15.75" hidden="1">
      <c r="A120" s="388"/>
    </row>
    <row r="121" spans="1:5" ht="15.75" hidden="1">
      <c r="A121" s="388"/>
    </row>
    <row r="122" spans="1:5" ht="15.75" hidden="1">
      <c r="A122" s="388"/>
    </row>
    <row r="123" spans="1:5" ht="15.75" hidden="1">
      <c r="A123" s="388"/>
    </row>
    <row r="124" spans="1:5" ht="15.75" hidden="1">
      <c r="A124" s="388"/>
    </row>
    <row r="125" spans="1:5" ht="15.75" hidden="1">
      <c r="A125" s="388"/>
    </row>
    <row r="126" spans="1:5" ht="15.75" hidden="1">
      <c r="A126" s="388"/>
    </row>
    <row r="127" spans="1:5" ht="15.75" hidden="1">
      <c r="A127" s="388"/>
    </row>
    <row r="128" spans="1:5"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WVR653"/>
  <sheetViews>
    <sheetView topLeftCell="A2" zoomScale="38" zoomScaleNormal="38" workbookViewId="0">
      <selection activeCell="B14" sqref="B14"/>
    </sheetView>
  </sheetViews>
  <sheetFormatPr defaultColWidth="0" defaultRowHeight="12.75" zeroHeight="1"/>
  <cols>
    <col min="1" max="1" width="140.85546875" style="207" customWidth="1"/>
    <col min="2" max="2" width="29.140625" style="204" customWidth="1"/>
    <col min="3" max="3" width="31" style="204" customWidth="1"/>
    <col min="4" max="4" width="30.7109375" style="204" customWidth="1"/>
    <col min="5" max="5" width="31.28515625" style="204" customWidth="1"/>
    <col min="6" max="6" width="28.85546875" style="204" customWidth="1"/>
    <col min="7" max="7" width="31" style="204" customWidth="1"/>
    <col min="8" max="8" width="30.7109375" style="204" customWidth="1"/>
    <col min="9" max="9" width="31.28515625" style="204" customWidth="1"/>
    <col min="10" max="10" width="3.42578125" style="292" hidden="1"/>
    <col min="11" max="256" width="9.140625" style="204" hidden="1"/>
    <col min="257" max="257" width="140.85546875" style="204" hidden="1"/>
    <col min="258" max="258" width="29.140625" style="204" hidden="1"/>
    <col min="259" max="259" width="31" style="204" hidden="1"/>
    <col min="260" max="260" width="30.7109375" style="204" hidden="1"/>
    <col min="261" max="261" width="31.28515625" style="204" hidden="1"/>
    <col min="262" max="262" width="28.85546875" style="204" hidden="1"/>
    <col min="263" max="263" width="31" style="204" hidden="1"/>
    <col min="264" max="264" width="30.7109375" style="204" hidden="1"/>
    <col min="265" max="265" width="31.28515625" style="204" hidden="1"/>
    <col min="266" max="266" width="3.42578125" style="204" hidden="1"/>
    <col min="267" max="512" width="9.140625" style="204" hidden="1"/>
    <col min="513" max="513" width="140.85546875" style="204" hidden="1"/>
    <col min="514" max="514" width="29.140625" style="204" hidden="1"/>
    <col min="515" max="515" width="31" style="204" hidden="1"/>
    <col min="516" max="516" width="30.7109375" style="204" hidden="1"/>
    <col min="517" max="517" width="31.28515625" style="204" hidden="1"/>
    <col min="518" max="518" width="28.85546875" style="204" hidden="1"/>
    <col min="519" max="519" width="31" style="204" hidden="1"/>
    <col min="520" max="520" width="30.7109375" style="204" hidden="1"/>
    <col min="521" max="521" width="31.28515625" style="204" hidden="1"/>
    <col min="522" max="522" width="3.42578125" style="204" hidden="1"/>
    <col min="523" max="768" width="9.140625" style="204" hidden="1"/>
    <col min="769" max="769" width="140.85546875" style="204" hidden="1"/>
    <col min="770" max="770" width="29.140625" style="204" hidden="1"/>
    <col min="771" max="771" width="31" style="204" hidden="1"/>
    <col min="772" max="772" width="30.7109375" style="204" hidden="1"/>
    <col min="773" max="773" width="31.28515625" style="204" hidden="1"/>
    <col min="774" max="774" width="28.85546875" style="204" hidden="1"/>
    <col min="775" max="775" width="31" style="204" hidden="1"/>
    <col min="776" max="776" width="30.7109375" style="204" hidden="1"/>
    <col min="777" max="777" width="31.28515625" style="204" hidden="1"/>
    <col min="778" max="778" width="3.42578125" style="204" hidden="1"/>
    <col min="779" max="1024" width="9.140625" style="204" hidden="1"/>
    <col min="1025" max="1025" width="140.85546875" style="204" hidden="1"/>
    <col min="1026" max="1026" width="29.140625" style="204" hidden="1"/>
    <col min="1027" max="1027" width="31" style="204" hidden="1"/>
    <col min="1028" max="1028" width="30.7109375" style="204" hidden="1"/>
    <col min="1029" max="1029" width="31.28515625" style="204" hidden="1"/>
    <col min="1030" max="1030" width="28.85546875" style="204" hidden="1"/>
    <col min="1031" max="1031" width="31" style="204" hidden="1"/>
    <col min="1032" max="1032" width="30.7109375" style="204" hidden="1"/>
    <col min="1033" max="1033" width="31.28515625" style="204" hidden="1"/>
    <col min="1034" max="1034" width="3.42578125" style="204" hidden="1"/>
    <col min="1035" max="1280" width="9.140625" style="204" hidden="1"/>
    <col min="1281" max="1281" width="140.85546875" style="204" hidden="1"/>
    <col min="1282" max="1282" width="29.140625" style="204" hidden="1"/>
    <col min="1283" max="1283" width="31" style="204" hidden="1"/>
    <col min="1284" max="1284" width="30.7109375" style="204" hidden="1"/>
    <col min="1285" max="1285" width="31.28515625" style="204" hidden="1"/>
    <col min="1286" max="1286" width="28.85546875" style="204" hidden="1"/>
    <col min="1287" max="1287" width="31" style="204" hidden="1"/>
    <col min="1288" max="1288" width="30.7109375" style="204" hidden="1"/>
    <col min="1289" max="1289" width="31.28515625" style="204" hidden="1"/>
    <col min="1290" max="1290" width="3.42578125" style="204" hidden="1"/>
    <col min="1291" max="1536" width="9.140625" style="204" hidden="1"/>
    <col min="1537" max="1537" width="140.85546875" style="204" hidden="1"/>
    <col min="1538" max="1538" width="29.140625" style="204" hidden="1"/>
    <col min="1539" max="1539" width="31" style="204" hidden="1"/>
    <col min="1540" max="1540" width="30.7109375" style="204" hidden="1"/>
    <col min="1541" max="1541" width="31.28515625" style="204" hidden="1"/>
    <col min="1542" max="1542" width="28.85546875" style="204" hidden="1"/>
    <col min="1543" max="1543" width="31" style="204" hidden="1"/>
    <col min="1544" max="1544" width="30.7109375" style="204" hidden="1"/>
    <col min="1545" max="1545" width="31.28515625" style="204" hidden="1"/>
    <col min="1546" max="1546" width="3.42578125" style="204" hidden="1"/>
    <col min="1547" max="1792" width="9.140625" style="204" hidden="1"/>
    <col min="1793" max="1793" width="140.85546875" style="204" hidden="1"/>
    <col min="1794" max="1794" width="29.140625" style="204" hidden="1"/>
    <col min="1795" max="1795" width="31" style="204" hidden="1"/>
    <col min="1796" max="1796" width="30.7109375" style="204" hidden="1"/>
    <col min="1797" max="1797" width="31.28515625" style="204" hidden="1"/>
    <col min="1798" max="1798" width="28.85546875" style="204" hidden="1"/>
    <col min="1799" max="1799" width="31" style="204" hidden="1"/>
    <col min="1800" max="1800" width="30.7109375" style="204" hidden="1"/>
    <col min="1801" max="1801" width="31.28515625" style="204" hidden="1"/>
    <col min="1802" max="1802" width="3.42578125" style="204" hidden="1"/>
    <col min="1803" max="2048" width="9.140625" style="204" hidden="1"/>
    <col min="2049" max="2049" width="140.85546875" style="204" hidden="1"/>
    <col min="2050" max="2050" width="29.140625" style="204" hidden="1"/>
    <col min="2051" max="2051" width="31" style="204" hidden="1"/>
    <col min="2052" max="2052" width="30.7109375" style="204" hidden="1"/>
    <col min="2053" max="2053" width="31.28515625" style="204" hidden="1"/>
    <col min="2054" max="2054" width="28.85546875" style="204" hidden="1"/>
    <col min="2055" max="2055" width="31" style="204" hidden="1"/>
    <col min="2056" max="2056" width="30.7109375" style="204" hidden="1"/>
    <col min="2057" max="2057" width="31.28515625" style="204" hidden="1"/>
    <col min="2058" max="2058" width="3.42578125" style="204" hidden="1"/>
    <col min="2059" max="2304" width="9.140625" style="204" hidden="1"/>
    <col min="2305" max="2305" width="140.85546875" style="204" hidden="1"/>
    <col min="2306" max="2306" width="29.140625" style="204" hidden="1"/>
    <col min="2307" max="2307" width="31" style="204" hidden="1"/>
    <col min="2308" max="2308" width="30.7109375" style="204" hidden="1"/>
    <col min="2309" max="2309" width="31.28515625" style="204" hidden="1"/>
    <col min="2310" max="2310" width="28.85546875" style="204" hidden="1"/>
    <col min="2311" max="2311" width="31" style="204" hidden="1"/>
    <col min="2312" max="2312" width="30.7109375" style="204" hidden="1"/>
    <col min="2313" max="2313" width="31.28515625" style="204" hidden="1"/>
    <col min="2314" max="2314" width="3.42578125" style="204" hidden="1"/>
    <col min="2315" max="2560" width="9.140625" style="204" hidden="1"/>
    <col min="2561" max="2561" width="140.85546875" style="204" hidden="1"/>
    <col min="2562" max="2562" width="29.140625" style="204" hidden="1"/>
    <col min="2563" max="2563" width="31" style="204" hidden="1"/>
    <col min="2564" max="2564" width="30.7109375" style="204" hidden="1"/>
    <col min="2565" max="2565" width="31.28515625" style="204" hidden="1"/>
    <col min="2566" max="2566" width="28.85546875" style="204" hidden="1"/>
    <col min="2567" max="2567" width="31" style="204" hidden="1"/>
    <col min="2568" max="2568" width="30.7109375" style="204" hidden="1"/>
    <col min="2569" max="2569" width="31.28515625" style="204" hidden="1"/>
    <col min="2570" max="2570" width="3.42578125" style="204" hidden="1"/>
    <col min="2571" max="2816" width="9.140625" style="204" hidden="1"/>
    <col min="2817" max="2817" width="140.85546875" style="204" hidden="1"/>
    <col min="2818" max="2818" width="29.140625" style="204" hidden="1"/>
    <col min="2819" max="2819" width="31" style="204" hidden="1"/>
    <col min="2820" max="2820" width="30.7109375" style="204" hidden="1"/>
    <col min="2821" max="2821" width="31.28515625" style="204" hidden="1"/>
    <col min="2822" max="2822" width="28.85546875" style="204" hidden="1"/>
    <col min="2823" max="2823" width="31" style="204" hidden="1"/>
    <col min="2824" max="2824" width="30.7109375" style="204" hidden="1"/>
    <col min="2825" max="2825" width="31.28515625" style="204" hidden="1"/>
    <col min="2826" max="2826" width="3.42578125" style="204" hidden="1"/>
    <col min="2827" max="3072" width="9.140625" style="204" hidden="1"/>
    <col min="3073" max="3073" width="140.85546875" style="204" hidden="1"/>
    <col min="3074" max="3074" width="29.140625" style="204" hidden="1"/>
    <col min="3075" max="3075" width="31" style="204" hidden="1"/>
    <col min="3076" max="3076" width="30.7109375" style="204" hidden="1"/>
    <col min="3077" max="3077" width="31.28515625" style="204" hidden="1"/>
    <col min="3078" max="3078" width="28.85546875" style="204" hidden="1"/>
    <col min="3079" max="3079" width="31" style="204" hidden="1"/>
    <col min="3080" max="3080" width="30.7109375" style="204" hidden="1"/>
    <col min="3081" max="3081" width="31.28515625" style="204" hidden="1"/>
    <col min="3082" max="3082" width="3.42578125" style="204" hidden="1"/>
    <col min="3083" max="3328" width="9.140625" style="204" hidden="1"/>
    <col min="3329" max="3329" width="140.85546875" style="204" hidden="1"/>
    <col min="3330" max="3330" width="29.140625" style="204" hidden="1"/>
    <col min="3331" max="3331" width="31" style="204" hidden="1"/>
    <col min="3332" max="3332" width="30.7109375" style="204" hidden="1"/>
    <col min="3333" max="3333" width="31.28515625" style="204" hidden="1"/>
    <col min="3334" max="3334" width="28.85546875" style="204" hidden="1"/>
    <col min="3335" max="3335" width="31" style="204" hidden="1"/>
    <col min="3336" max="3336" width="30.7109375" style="204" hidden="1"/>
    <col min="3337" max="3337" width="31.28515625" style="204" hidden="1"/>
    <col min="3338" max="3338" width="3.42578125" style="204" hidden="1"/>
    <col min="3339" max="3584" width="9.140625" style="204" hidden="1"/>
    <col min="3585" max="3585" width="140.85546875" style="204" hidden="1"/>
    <col min="3586" max="3586" width="29.140625" style="204" hidden="1"/>
    <col min="3587" max="3587" width="31" style="204" hidden="1"/>
    <col min="3588" max="3588" width="30.7109375" style="204" hidden="1"/>
    <col min="3589" max="3589" width="31.28515625" style="204" hidden="1"/>
    <col min="3590" max="3590" width="28.85546875" style="204" hidden="1"/>
    <col min="3591" max="3591" width="31" style="204" hidden="1"/>
    <col min="3592" max="3592" width="30.7109375" style="204" hidden="1"/>
    <col min="3593" max="3593" width="31.28515625" style="204" hidden="1"/>
    <col min="3594" max="3594" width="3.42578125" style="204" hidden="1"/>
    <col min="3595" max="3840" width="9.140625" style="204" hidden="1"/>
    <col min="3841" max="3841" width="140.85546875" style="204" hidden="1"/>
    <col min="3842" max="3842" width="29.140625" style="204" hidden="1"/>
    <col min="3843" max="3843" width="31" style="204" hidden="1"/>
    <col min="3844" max="3844" width="30.7109375" style="204" hidden="1"/>
    <col min="3845" max="3845" width="31.28515625" style="204" hidden="1"/>
    <col min="3846" max="3846" width="28.85546875" style="204" hidden="1"/>
    <col min="3847" max="3847" width="31" style="204" hidden="1"/>
    <col min="3848" max="3848" width="30.7109375" style="204" hidden="1"/>
    <col min="3849" max="3849" width="31.28515625" style="204" hidden="1"/>
    <col min="3850" max="3850" width="3.42578125" style="204" hidden="1"/>
    <col min="3851" max="4096" width="9.140625" style="204" hidden="1"/>
    <col min="4097" max="4097" width="140.85546875" style="204" hidden="1"/>
    <col min="4098" max="4098" width="29.140625" style="204" hidden="1"/>
    <col min="4099" max="4099" width="31" style="204" hidden="1"/>
    <col min="4100" max="4100" width="30.7109375" style="204" hidden="1"/>
    <col min="4101" max="4101" width="31.28515625" style="204" hidden="1"/>
    <col min="4102" max="4102" width="28.85546875" style="204" hidden="1"/>
    <col min="4103" max="4103" width="31" style="204" hidden="1"/>
    <col min="4104" max="4104" width="30.7109375" style="204" hidden="1"/>
    <col min="4105" max="4105" width="31.28515625" style="204" hidden="1"/>
    <col min="4106" max="4106" width="3.42578125" style="204" hidden="1"/>
    <col min="4107" max="4352" width="9.140625" style="204" hidden="1"/>
    <col min="4353" max="4353" width="140.85546875" style="204" hidden="1"/>
    <col min="4354" max="4354" width="29.140625" style="204" hidden="1"/>
    <col min="4355" max="4355" width="31" style="204" hidden="1"/>
    <col min="4356" max="4356" width="30.7109375" style="204" hidden="1"/>
    <col min="4357" max="4357" width="31.28515625" style="204" hidden="1"/>
    <col min="4358" max="4358" width="28.85546875" style="204" hidden="1"/>
    <col min="4359" max="4359" width="31" style="204" hidden="1"/>
    <col min="4360" max="4360" width="30.7109375" style="204" hidden="1"/>
    <col min="4361" max="4361" width="31.28515625" style="204" hidden="1"/>
    <col min="4362" max="4362" width="3.42578125" style="204" hidden="1"/>
    <col min="4363" max="4608" width="9.140625" style="204" hidden="1"/>
    <col min="4609" max="4609" width="140.85546875" style="204" hidden="1"/>
    <col min="4610" max="4610" width="29.140625" style="204" hidden="1"/>
    <col min="4611" max="4611" width="31" style="204" hidden="1"/>
    <col min="4612" max="4612" width="30.7109375" style="204" hidden="1"/>
    <col min="4613" max="4613" width="31.28515625" style="204" hidden="1"/>
    <col min="4614" max="4614" width="28.85546875" style="204" hidden="1"/>
    <col min="4615" max="4615" width="31" style="204" hidden="1"/>
    <col min="4616" max="4616" width="30.7109375" style="204" hidden="1"/>
    <col min="4617" max="4617" width="31.28515625" style="204" hidden="1"/>
    <col min="4618" max="4618" width="3.42578125" style="204" hidden="1"/>
    <col min="4619" max="4864" width="9.140625" style="204" hidden="1"/>
    <col min="4865" max="4865" width="140.85546875" style="204" hidden="1"/>
    <col min="4866" max="4866" width="29.140625" style="204" hidden="1"/>
    <col min="4867" max="4867" width="31" style="204" hidden="1"/>
    <col min="4868" max="4868" width="30.7109375" style="204" hidden="1"/>
    <col min="4869" max="4869" width="31.28515625" style="204" hidden="1"/>
    <col min="4870" max="4870" width="28.85546875" style="204" hidden="1"/>
    <col min="4871" max="4871" width="31" style="204" hidden="1"/>
    <col min="4872" max="4872" width="30.7109375" style="204" hidden="1"/>
    <col min="4873" max="4873" width="31.28515625" style="204" hidden="1"/>
    <col min="4874" max="4874" width="3.42578125" style="204" hidden="1"/>
    <col min="4875" max="5120" width="9.140625" style="204" hidden="1"/>
    <col min="5121" max="5121" width="140.85546875" style="204" hidden="1"/>
    <col min="5122" max="5122" width="29.140625" style="204" hidden="1"/>
    <col min="5123" max="5123" width="31" style="204" hidden="1"/>
    <col min="5124" max="5124" width="30.7109375" style="204" hidden="1"/>
    <col min="5125" max="5125" width="31.28515625" style="204" hidden="1"/>
    <col min="5126" max="5126" width="28.85546875" style="204" hidden="1"/>
    <col min="5127" max="5127" width="31" style="204" hidden="1"/>
    <col min="5128" max="5128" width="30.7109375" style="204" hidden="1"/>
    <col min="5129" max="5129" width="31.28515625" style="204" hidden="1"/>
    <col min="5130" max="5130" width="3.42578125" style="204" hidden="1"/>
    <col min="5131" max="5376" width="9.140625" style="204" hidden="1"/>
    <col min="5377" max="5377" width="140.85546875" style="204" hidden="1"/>
    <col min="5378" max="5378" width="29.140625" style="204" hidden="1"/>
    <col min="5379" max="5379" width="31" style="204" hidden="1"/>
    <col min="5380" max="5380" width="30.7109375" style="204" hidden="1"/>
    <col min="5381" max="5381" width="31.28515625" style="204" hidden="1"/>
    <col min="5382" max="5382" width="28.85546875" style="204" hidden="1"/>
    <col min="5383" max="5383" width="31" style="204" hidden="1"/>
    <col min="5384" max="5384" width="30.7109375" style="204" hidden="1"/>
    <col min="5385" max="5385" width="31.28515625" style="204" hidden="1"/>
    <col min="5386" max="5386" width="3.42578125" style="204" hidden="1"/>
    <col min="5387" max="5632" width="9.140625" style="204" hidden="1"/>
    <col min="5633" max="5633" width="140.85546875" style="204" hidden="1"/>
    <col min="5634" max="5634" width="29.140625" style="204" hidden="1"/>
    <col min="5635" max="5635" width="31" style="204" hidden="1"/>
    <col min="5636" max="5636" width="30.7109375" style="204" hidden="1"/>
    <col min="5637" max="5637" width="31.28515625" style="204" hidden="1"/>
    <col min="5638" max="5638" width="28.85546875" style="204" hidden="1"/>
    <col min="5639" max="5639" width="31" style="204" hidden="1"/>
    <col min="5640" max="5640" width="30.7109375" style="204" hidden="1"/>
    <col min="5641" max="5641" width="31.28515625" style="204" hidden="1"/>
    <col min="5642" max="5642" width="3.42578125" style="204" hidden="1"/>
    <col min="5643" max="5888" width="9.140625" style="204" hidden="1"/>
    <col min="5889" max="5889" width="140.85546875" style="204" hidden="1"/>
    <col min="5890" max="5890" width="29.140625" style="204" hidden="1"/>
    <col min="5891" max="5891" width="31" style="204" hidden="1"/>
    <col min="5892" max="5892" width="30.7109375" style="204" hidden="1"/>
    <col min="5893" max="5893" width="31.28515625" style="204" hidden="1"/>
    <col min="5894" max="5894" width="28.85546875" style="204" hidden="1"/>
    <col min="5895" max="5895" width="31" style="204" hidden="1"/>
    <col min="5896" max="5896" width="30.7109375" style="204" hidden="1"/>
    <col min="5897" max="5897" width="31.28515625" style="204" hidden="1"/>
    <col min="5898" max="5898" width="3.42578125" style="204" hidden="1"/>
    <col min="5899" max="6144" width="9.140625" style="204" hidden="1"/>
    <col min="6145" max="6145" width="140.85546875" style="204" hidden="1"/>
    <col min="6146" max="6146" width="29.140625" style="204" hidden="1"/>
    <col min="6147" max="6147" width="31" style="204" hidden="1"/>
    <col min="6148" max="6148" width="30.7109375" style="204" hidden="1"/>
    <col min="6149" max="6149" width="31.28515625" style="204" hidden="1"/>
    <col min="6150" max="6150" width="28.85546875" style="204" hidden="1"/>
    <col min="6151" max="6151" width="31" style="204" hidden="1"/>
    <col min="6152" max="6152" width="30.7109375" style="204" hidden="1"/>
    <col min="6153" max="6153" width="31.28515625" style="204" hidden="1"/>
    <col min="6154" max="6154" width="3.42578125" style="204" hidden="1"/>
    <col min="6155" max="6400" width="9.140625" style="204" hidden="1"/>
    <col min="6401" max="6401" width="140.85546875" style="204" hidden="1"/>
    <col min="6402" max="6402" width="29.140625" style="204" hidden="1"/>
    <col min="6403" max="6403" width="31" style="204" hidden="1"/>
    <col min="6404" max="6404" width="30.7109375" style="204" hidden="1"/>
    <col min="6405" max="6405" width="31.28515625" style="204" hidden="1"/>
    <col min="6406" max="6406" width="28.85546875" style="204" hidden="1"/>
    <col min="6407" max="6407" width="31" style="204" hidden="1"/>
    <col min="6408" max="6408" width="30.7109375" style="204" hidden="1"/>
    <col min="6409" max="6409" width="31.28515625" style="204" hidden="1"/>
    <col min="6410" max="6410" width="3.42578125" style="204" hidden="1"/>
    <col min="6411" max="6656" width="9.140625" style="204" hidden="1"/>
    <col min="6657" max="6657" width="140.85546875" style="204" hidden="1"/>
    <col min="6658" max="6658" width="29.140625" style="204" hidden="1"/>
    <col min="6659" max="6659" width="31" style="204" hidden="1"/>
    <col min="6660" max="6660" width="30.7109375" style="204" hidden="1"/>
    <col min="6661" max="6661" width="31.28515625" style="204" hidden="1"/>
    <col min="6662" max="6662" width="28.85546875" style="204" hidden="1"/>
    <col min="6663" max="6663" width="31" style="204" hidden="1"/>
    <col min="6664" max="6664" width="30.7109375" style="204" hidden="1"/>
    <col min="6665" max="6665" width="31.28515625" style="204" hidden="1"/>
    <col min="6666" max="6666" width="3.42578125" style="204" hidden="1"/>
    <col min="6667" max="6912" width="9.140625" style="204" hidden="1"/>
    <col min="6913" max="6913" width="140.85546875" style="204" hidden="1"/>
    <col min="6914" max="6914" width="29.140625" style="204" hidden="1"/>
    <col min="6915" max="6915" width="31" style="204" hidden="1"/>
    <col min="6916" max="6916" width="30.7109375" style="204" hidden="1"/>
    <col min="6917" max="6917" width="31.28515625" style="204" hidden="1"/>
    <col min="6918" max="6918" width="28.85546875" style="204" hidden="1"/>
    <col min="6919" max="6919" width="31" style="204" hidden="1"/>
    <col min="6920" max="6920" width="30.7109375" style="204" hidden="1"/>
    <col min="6921" max="6921" width="31.28515625" style="204" hidden="1"/>
    <col min="6922" max="6922" width="3.42578125" style="204" hidden="1"/>
    <col min="6923" max="7168" width="9.140625" style="204" hidden="1"/>
    <col min="7169" max="7169" width="140.85546875" style="204" hidden="1"/>
    <col min="7170" max="7170" width="29.140625" style="204" hidden="1"/>
    <col min="7171" max="7171" width="31" style="204" hidden="1"/>
    <col min="7172" max="7172" width="30.7109375" style="204" hidden="1"/>
    <col min="7173" max="7173" width="31.28515625" style="204" hidden="1"/>
    <col min="7174" max="7174" width="28.85546875" style="204" hidden="1"/>
    <col min="7175" max="7175" width="31" style="204" hidden="1"/>
    <col min="7176" max="7176" width="30.7109375" style="204" hidden="1"/>
    <col min="7177" max="7177" width="31.28515625" style="204" hidden="1"/>
    <col min="7178" max="7178" width="3.42578125" style="204" hidden="1"/>
    <col min="7179" max="7424" width="9.140625" style="204" hidden="1"/>
    <col min="7425" max="7425" width="140.85546875" style="204" hidden="1"/>
    <col min="7426" max="7426" width="29.140625" style="204" hidden="1"/>
    <col min="7427" max="7427" width="31" style="204" hidden="1"/>
    <col min="7428" max="7428" width="30.7109375" style="204" hidden="1"/>
    <col min="7429" max="7429" width="31.28515625" style="204" hidden="1"/>
    <col min="7430" max="7430" width="28.85546875" style="204" hidden="1"/>
    <col min="7431" max="7431" width="31" style="204" hidden="1"/>
    <col min="7432" max="7432" width="30.7109375" style="204" hidden="1"/>
    <col min="7433" max="7433" width="31.28515625" style="204" hidden="1"/>
    <col min="7434" max="7434" width="3.42578125" style="204" hidden="1"/>
    <col min="7435" max="7680" width="9.140625" style="204" hidden="1"/>
    <col min="7681" max="7681" width="140.85546875" style="204" hidden="1"/>
    <col min="7682" max="7682" width="29.140625" style="204" hidden="1"/>
    <col min="7683" max="7683" width="31" style="204" hidden="1"/>
    <col min="7684" max="7684" width="30.7109375" style="204" hidden="1"/>
    <col min="7685" max="7685" width="31.28515625" style="204" hidden="1"/>
    <col min="7686" max="7686" width="28.85546875" style="204" hidden="1"/>
    <col min="7687" max="7687" width="31" style="204" hidden="1"/>
    <col min="7688" max="7688" width="30.7109375" style="204" hidden="1"/>
    <col min="7689" max="7689" width="31.28515625" style="204" hidden="1"/>
    <col min="7690" max="7690" width="3.42578125" style="204" hidden="1"/>
    <col min="7691" max="7936" width="9.140625" style="204" hidden="1"/>
    <col min="7937" max="7937" width="140.85546875" style="204" hidden="1"/>
    <col min="7938" max="7938" width="29.140625" style="204" hidden="1"/>
    <col min="7939" max="7939" width="31" style="204" hidden="1"/>
    <col min="7940" max="7940" width="30.7109375" style="204" hidden="1"/>
    <col min="7941" max="7941" width="31.28515625" style="204" hidden="1"/>
    <col min="7942" max="7942" width="28.85546875" style="204" hidden="1"/>
    <col min="7943" max="7943" width="31" style="204" hidden="1"/>
    <col min="7944" max="7944" width="30.7109375" style="204" hidden="1"/>
    <col min="7945" max="7945" width="31.28515625" style="204" hidden="1"/>
    <col min="7946" max="7946" width="3.42578125" style="204" hidden="1"/>
    <col min="7947" max="8192" width="9.140625" style="204" hidden="1"/>
    <col min="8193" max="8193" width="140.85546875" style="204" hidden="1"/>
    <col min="8194" max="8194" width="29.140625" style="204" hidden="1"/>
    <col min="8195" max="8195" width="31" style="204" hidden="1"/>
    <col min="8196" max="8196" width="30.7109375" style="204" hidden="1"/>
    <col min="8197" max="8197" width="31.28515625" style="204" hidden="1"/>
    <col min="8198" max="8198" width="28.85546875" style="204" hidden="1"/>
    <col min="8199" max="8199" width="31" style="204" hidden="1"/>
    <col min="8200" max="8200" width="30.7109375" style="204" hidden="1"/>
    <col min="8201" max="8201" width="31.28515625" style="204" hidden="1"/>
    <col min="8202" max="8202" width="3.42578125" style="204" hidden="1"/>
    <col min="8203" max="8448" width="9.140625" style="204" hidden="1"/>
    <col min="8449" max="8449" width="140.85546875" style="204" hidden="1"/>
    <col min="8450" max="8450" width="29.140625" style="204" hidden="1"/>
    <col min="8451" max="8451" width="31" style="204" hidden="1"/>
    <col min="8452" max="8452" width="30.7109375" style="204" hidden="1"/>
    <col min="8453" max="8453" width="31.28515625" style="204" hidden="1"/>
    <col min="8454" max="8454" width="28.85546875" style="204" hidden="1"/>
    <col min="8455" max="8455" width="31" style="204" hidden="1"/>
    <col min="8456" max="8456" width="30.7109375" style="204" hidden="1"/>
    <col min="8457" max="8457" width="31.28515625" style="204" hidden="1"/>
    <col min="8458" max="8458" width="3.42578125" style="204" hidden="1"/>
    <col min="8459" max="8704" width="9.140625" style="204" hidden="1"/>
    <col min="8705" max="8705" width="140.85546875" style="204" hidden="1"/>
    <col min="8706" max="8706" width="29.140625" style="204" hidden="1"/>
    <col min="8707" max="8707" width="31" style="204" hidden="1"/>
    <col min="8708" max="8708" width="30.7109375" style="204" hidden="1"/>
    <col min="8709" max="8709" width="31.28515625" style="204" hidden="1"/>
    <col min="8710" max="8710" width="28.85546875" style="204" hidden="1"/>
    <col min="8711" max="8711" width="31" style="204" hidden="1"/>
    <col min="8712" max="8712" width="30.7109375" style="204" hidden="1"/>
    <col min="8713" max="8713" width="31.28515625" style="204" hidden="1"/>
    <col min="8714" max="8714" width="3.42578125" style="204" hidden="1"/>
    <col min="8715" max="8960" width="9.140625" style="204" hidden="1"/>
    <col min="8961" max="8961" width="140.85546875" style="204" hidden="1"/>
    <col min="8962" max="8962" width="29.140625" style="204" hidden="1"/>
    <col min="8963" max="8963" width="31" style="204" hidden="1"/>
    <col min="8964" max="8964" width="30.7109375" style="204" hidden="1"/>
    <col min="8965" max="8965" width="31.28515625" style="204" hidden="1"/>
    <col min="8966" max="8966" width="28.85546875" style="204" hidden="1"/>
    <col min="8967" max="8967" width="31" style="204" hidden="1"/>
    <col min="8968" max="8968" width="30.7109375" style="204" hidden="1"/>
    <col min="8969" max="8969" width="31.28515625" style="204" hidden="1"/>
    <col min="8970" max="8970" width="3.42578125" style="204" hidden="1"/>
    <col min="8971" max="9216" width="9.140625" style="204" hidden="1"/>
    <col min="9217" max="9217" width="140.85546875" style="204" hidden="1"/>
    <col min="9218" max="9218" width="29.140625" style="204" hidden="1"/>
    <col min="9219" max="9219" width="31" style="204" hidden="1"/>
    <col min="9220" max="9220" width="30.7109375" style="204" hidden="1"/>
    <col min="9221" max="9221" width="31.28515625" style="204" hidden="1"/>
    <col min="9222" max="9222" width="28.85546875" style="204" hidden="1"/>
    <col min="9223" max="9223" width="31" style="204" hidden="1"/>
    <col min="9224" max="9224" width="30.7109375" style="204" hidden="1"/>
    <col min="9225" max="9225" width="31.28515625" style="204" hidden="1"/>
    <col min="9226" max="9226" width="3.42578125" style="204" hidden="1"/>
    <col min="9227" max="9472" width="9.140625" style="204" hidden="1"/>
    <col min="9473" max="9473" width="140.85546875" style="204" hidden="1"/>
    <col min="9474" max="9474" width="29.140625" style="204" hidden="1"/>
    <col min="9475" max="9475" width="31" style="204" hidden="1"/>
    <col min="9476" max="9476" width="30.7109375" style="204" hidden="1"/>
    <col min="9477" max="9477" width="31.28515625" style="204" hidden="1"/>
    <col min="9478" max="9478" width="28.85546875" style="204" hidden="1"/>
    <col min="9479" max="9479" width="31" style="204" hidden="1"/>
    <col min="9480" max="9480" width="30.7109375" style="204" hidden="1"/>
    <col min="9481" max="9481" width="31.28515625" style="204" hidden="1"/>
    <col min="9482" max="9482" width="3.42578125" style="204" hidden="1"/>
    <col min="9483" max="9728" width="9.140625" style="204" hidden="1"/>
    <col min="9729" max="9729" width="140.85546875" style="204" hidden="1"/>
    <col min="9730" max="9730" width="29.140625" style="204" hidden="1"/>
    <col min="9731" max="9731" width="31" style="204" hidden="1"/>
    <col min="9732" max="9732" width="30.7109375" style="204" hidden="1"/>
    <col min="9733" max="9733" width="31.28515625" style="204" hidden="1"/>
    <col min="9734" max="9734" width="28.85546875" style="204" hidden="1"/>
    <col min="9735" max="9735" width="31" style="204" hidden="1"/>
    <col min="9736" max="9736" width="30.7109375" style="204" hidden="1"/>
    <col min="9737" max="9737" width="31.28515625" style="204" hidden="1"/>
    <col min="9738" max="9738" width="3.42578125" style="204" hidden="1"/>
    <col min="9739" max="9984" width="9.140625" style="204" hidden="1"/>
    <col min="9985" max="9985" width="140.85546875" style="204" hidden="1"/>
    <col min="9986" max="9986" width="29.140625" style="204" hidden="1"/>
    <col min="9987" max="9987" width="31" style="204" hidden="1"/>
    <col min="9988" max="9988" width="30.7109375" style="204" hidden="1"/>
    <col min="9989" max="9989" width="31.28515625" style="204" hidden="1"/>
    <col min="9990" max="9990" width="28.85546875" style="204" hidden="1"/>
    <col min="9991" max="9991" width="31" style="204" hidden="1"/>
    <col min="9992" max="9992" width="30.7109375" style="204" hidden="1"/>
    <col min="9993" max="9993" width="31.28515625" style="204" hidden="1"/>
    <col min="9994" max="9994" width="3.42578125" style="204" hidden="1"/>
    <col min="9995" max="10240" width="9.140625" style="204" hidden="1"/>
    <col min="10241" max="10241" width="140.85546875" style="204" hidden="1"/>
    <col min="10242" max="10242" width="29.140625" style="204" hidden="1"/>
    <col min="10243" max="10243" width="31" style="204" hidden="1"/>
    <col min="10244" max="10244" width="30.7109375" style="204" hidden="1"/>
    <col min="10245" max="10245" width="31.28515625" style="204" hidden="1"/>
    <col min="10246" max="10246" width="28.85546875" style="204" hidden="1"/>
    <col min="10247" max="10247" width="31" style="204" hidden="1"/>
    <col min="10248" max="10248" width="30.7109375" style="204" hidden="1"/>
    <col min="10249" max="10249" width="31.28515625" style="204" hidden="1"/>
    <col min="10250" max="10250" width="3.42578125" style="204" hidden="1"/>
    <col min="10251" max="10496" width="9.140625" style="204" hidden="1"/>
    <col min="10497" max="10497" width="140.85546875" style="204" hidden="1"/>
    <col min="10498" max="10498" width="29.140625" style="204" hidden="1"/>
    <col min="10499" max="10499" width="31" style="204" hidden="1"/>
    <col min="10500" max="10500" width="30.7109375" style="204" hidden="1"/>
    <col min="10501" max="10501" width="31.28515625" style="204" hidden="1"/>
    <col min="10502" max="10502" width="28.85546875" style="204" hidden="1"/>
    <col min="10503" max="10503" width="31" style="204" hidden="1"/>
    <col min="10504" max="10504" width="30.7109375" style="204" hidden="1"/>
    <col min="10505" max="10505" width="31.28515625" style="204" hidden="1"/>
    <col min="10506" max="10506" width="3.42578125" style="204" hidden="1"/>
    <col min="10507" max="10752" width="9.140625" style="204" hidden="1"/>
    <col min="10753" max="10753" width="140.85546875" style="204" hidden="1"/>
    <col min="10754" max="10754" width="29.140625" style="204" hidden="1"/>
    <col min="10755" max="10755" width="31" style="204" hidden="1"/>
    <col min="10756" max="10756" width="30.7109375" style="204" hidden="1"/>
    <col min="10757" max="10757" width="31.28515625" style="204" hidden="1"/>
    <col min="10758" max="10758" width="28.85546875" style="204" hidden="1"/>
    <col min="10759" max="10759" width="31" style="204" hidden="1"/>
    <col min="10760" max="10760" width="30.7109375" style="204" hidden="1"/>
    <col min="10761" max="10761" width="31.28515625" style="204" hidden="1"/>
    <col min="10762" max="10762" width="3.42578125" style="204" hidden="1"/>
    <col min="10763" max="11008" width="9.140625" style="204" hidden="1"/>
    <col min="11009" max="11009" width="140.85546875" style="204" hidden="1"/>
    <col min="11010" max="11010" width="29.140625" style="204" hidden="1"/>
    <col min="11011" max="11011" width="31" style="204" hidden="1"/>
    <col min="11012" max="11012" width="30.7109375" style="204" hidden="1"/>
    <col min="11013" max="11013" width="31.28515625" style="204" hidden="1"/>
    <col min="11014" max="11014" width="28.85546875" style="204" hidden="1"/>
    <col min="11015" max="11015" width="31" style="204" hidden="1"/>
    <col min="11016" max="11016" width="30.7109375" style="204" hidden="1"/>
    <col min="11017" max="11017" width="31.28515625" style="204" hidden="1"/>
    <col min="11018" max="11018" width="3.42578125" style="204" hidden="1"/>
    <col min="11019" max="11264" width="9.140625" style="204" hidden="1"/>
    <col min="11265" max="11265" width="140.85546875" style="204" hidden="1"/>
    <col min="11266" max="11266" width="29.140625" style="204" hidden="1"/>
    <col min="11267" max="11267" width="31" style="204" hidden="1"/>
    <col min="11268" max="11268" width="30.7109375" style="204" hidden="1"/>
    <col min="11269" max="11269" width="31.28515625" style="204" hidden="1"/>
    <col min="11270" max="11270" width="28.85546875" style="204" hidden="1"/>
    <col min="11271" max="11271" width="31" style="204" hidden="1"/>
    <col min="11272" max="11272" width="30.7109375" style="204" hidden="1"/>
    <col min="11273" max="11273" width="31.28515625" style="204" hidden="1"/>
    <col min="11274" max="11274" width="3.42578125" style="204" hidden="1"/>
    <col min="11275" max="11520" width="9.140625" style="204" hidden="1"/>
    <col min="11521" max="11521" width="140.85546875" style="204" hidden="1"/>
    <col min="11522" max="11522" width="29.140625" style="204" hidden="1"/>
    <col min="11523" max="11523" width="31" style="204" hidden="1"/>
    <col min="11524" max="11524" width="30.7109375" style="204" hidden="1"/>
    <col min="11525" max="11525" width="31.28515625" style="204" hidden="1"/>
    <col min="11526" max="11526" width="28.85546875" style="204" hidden="1"/>
    <col min="11527" max="11527" width="31" style="204" hidden="1"/>
    <col min="11528" max="11528" width="30.7109375" style="204" hidden="1"/>
    <col min="11529" max="11529" width="31.28515625" style="204" hidden="1"/>
    <col min="11530" max="11530" width="3.42578125" style="204" hidden="1"/>
    <col min="11531" max="11776" width="9.140625" style="204" hidden="1"/>
    <col min="11777" max="11777" width="140.85546875" style="204" hidden="1"/>
    <col min="11778" max="11778" width="29.140625" style="204" hidden="1"/>
    <col min="11779" max="11779" width="31" style="204" hidden="1"/>
    <col min="11780" max="11780" width="30.7109375" style="204" hidden="1"/>
    <col min="11781" max="11781" width="31.28515625" style="204" hidden="1"/>
    <col min="11782" max="11782" width="28.85546875" style="204" hidden="1"/>
    <col min="11783" max="11783" width="31" style="204" hidden="1"/>
    <col min="11784" max="11784" width="30.7109375" style="204" hidden="1"/>
    <col min="11785" max="11785" width="31.28515625" style="204" hidden="1"/>
    <col min="11786" max="11786" width="3.42578125" style="204" hidden="1"/>
    <col min="11787" max="12032" width="9.140625" style="204" hidden="1"/>
    <col min="12033" max="12033" width="140.85546875" style="204" hidden="1"/>
    <col min="12034" max="12034" width="29.140625" style="204" hidden="1"/>
    <col min="12035" max="12035" width="31" style="204" hidden="1"/>
    <col min="12036" max="12036" width="30.7109375" style="204" hidden="1"/>
    <col min="12037" max="12037" width="31.28515625" style="204" hidden="1"/>
    <col min="12038" max="12038" width="28.85546875" style="204" hidden="1"/>
    <col min="12039" max="12039" width="31" style="204" hidden="1"/>
    <col min="12040" max="12040" width="30.7109375" style="204" hidden="1"/>
    <col min="12041" max="12041" width="31.28515625" style="204" hidden="1"/>
    <col min="12042" max="12042" width="3.42578125" style="204" hidden="1"/>
    <col min="12043" max="12288" width="9.140625" style="204" hidden="1"/>
    <col min="12289" max="12289" width="140.85546875" style="204" hidden="1"/>
    <col min="12290" max="12290" width="29.140625" style="204" hidden="1"/>
    <col min="12291" max="12291" width="31" style="204" hidden="1"/>
    <col min="12292" max="12292" width="30.7109375" style="204" hidden="1"/>
    <col min="12293" max="12293" width="31.28515625" style="204" hidden="1"/>
    <col min="12294" max="12294" width="28.85546875" style="204" hidden="1"/>
    <col min="12295" max="12295" width="31" style="204" hidden="1"/>
    <col min="12296" max="12296" width="30.7109375" style="204" hidden="1"/>
    <col min="12297" max="12297" width="31.28515625" style="204" hidden="1"/>
    <col min="12298" max="12298" width="3.42578125" style="204" hidden="1"/>
    <col min="12299" max="12544" width="9.140625" style="204" hidden="1"/>
    <col min="12545" max="12545" width="140.85546875" style="204" hidden="1"/>
    <col min="12546" max="12546" width="29.140625" style="204" hidden="1"/>
    <col min="12547" max="12547" width="31" style="204" hidden="1"/>
    <col min="12548" max="12548" width="30.7109375" style="204" hidden="1"/>
    <col min="12549" max="12549" width="31.28515625" style="204" hidden="1"/>
    <col min="12550" max="12550" width="28.85546875" style="204" hidden="1"/>
    <col min="12551" max="12551" width="31" style="204" hidden="1"/>
    <col min="12552" max="12552" width="30.7109375" style="204" hidden="1"/>
    <col min="12553" max="12553" width="31.28515625" style="204" hidden="1"/>
    <col min="12554" max="12554" width="3.42578125" style="204" hidden="1"/>
    <col min="12555" max="12800" width="9.140625" style="204" hidden="1"/>
    <col min="12801" max="12801" width="140.85546875" style="204" hidden="1"/>
    <col min="12802" max="12802" width="29.140625" style="204" hidden="1"/>
    <col min="12803" max="12803" width="31" style="204" hidden="1"/>
    <col min="12804" max="12804" width="30.7109375" style="204" hidden="1"/>
    <col min="12805" max="12805" width="31.28515625" style="204" hidden="1"/>
    <col min="12806" max="12806" width="28.85546875" style="204" hidden="1"/>
    <col min="12807" max="12807" width="31" style="204" hidden="1"/>
    <col min="12808" max="12808" width="30.7109375" style="204" hidden="1"/>
    <col min="12809" max="12809" width="31.28515625" style="204" hidden="1"/>
    <col min="12810" max="12810" width="3.42578125" style="204" hidden="1"/>
    <col min="12811" max="13056" width="9.140625" style="204" hidden="1"/>
    <col min="13057" max="13057" width="140.85546875" style="204" hidden="1"/>
    <col min="13058" max="13058" width="29.140625" style="204" hidden="1"/>
    <col min="13059" max="13059" width="31" style="204" hidden="1"/>
    <col min="13060" max="13060" width="30.7109375" style="204" hidden="1"/>
    <col min="13061" max="13061" width="31.28515625" style="204" hidden="1"/>
    <col min="13062" max="13062" width="28.85546875" style="204" hidden="1"/>
    <col min="13063" max="13063" width="31" style="204" hidden="1"/>
    <col min="13064" max="13064" width="30.7109375" style="204" hidden="1"/>
    <col min="13065" max="13065" width="31.28515625" style="204" hidden="1"/>
    <col min="13066" max="13066" width="3.42578125" style="204" hidden="1"/>
    <col min="13067" max="13312" width="9.140625" style="204" hidden="1"/>
    <col min="13313" max="13313" width="140.85546875" style="204" hidden="1"/>
    <col min="13314" max="13314" width="29.140625" style="204" hidden="1"/>
    <col min="13315" max="13315" width="31" style="204" hidden="1"/>
    <col min="13316" max="13316" width="30.7109375" style="204" hidden="1"/>
    <col min="13317" max="13317" width="31.28515625" style="204" hidden="1"/>
    <col min="13318" max="13318" width="28.85546875" style="204" hidden="1"/>
    <col min="13319" max="13319" width="31" style="204" hidden="1"/>
    <col min="13320" max="13320" width="30.7109375" style="204" hidden="1"/>
    <col min="13321" max="13321" width="31.28515625" style="204" hidden="1"/>
    <col min="13322" max="13322" width="3.42578125" style="204" hidden="1"/>
    <col min="13323" max="13568" width="9.140625" style="204" hidden="1"/>
    <col min="13569" max="13569" width="140.85546875" style="204" hidden="1"/>
    <col min="13570" max="13570" width="29.140625" style="204" hidden="1"/>
    <col min="13571" max="13571" width="31" style="204" hidden="1"/>
    <col min="13572" max="13572" width="30.7109375" style="204" hidden="1"/>
    <col min="13573" max="13573" width="31.28515625" style="204" hidden="1"/>
    <col min="13574" max="13574" width="28.85546875" style="204" hidden="1"/>
    <col min="13575" max="13575" width="31" style="204" hidden="1"/>
    <col min="13576" max="13576" width="30.7109375" style="204" hidden="1"/>
    <col min="13577" max="13577" width="31.28515625" style="204" hidden="1"/>
    <col min="13578" max="13578" width="3.42578125" style="204" hidden="1"/>
    <col min="13579" max="13824" width="9.140625" style="204" hidden="1"/>
    <col min="13825" max="13825" width="140.85546875" style="204" hidden="1"/>
    <col min="13826" max="13826" width="29.140625" style="204" hidden="1"/>
    <col min="13827" max="13827" width="31" style="204" hidden="1"/>
    <col min="13828" max="13828" width="30.7109375" style="204" hidden="1"/>
    <col min="13829" max="13829" width="31.28515625" style="204" hidden="1"/>
    <col min="13830" max="13830" width="28.85546875" style="204" hidden="1"/>
    <col min="13831" max="13831" width="31" style="204" hidden="1"/>
    <col min="13832" max="13832" width="30.7109375" style="204" hidden="1"/>
    <col min="13833" max="13833" width="31.28515625" style="204" hidden="1"/>
    <col min="13834" max="13834" width="3.42578125" style="204" hidden="1"/>
    <col min="13835" max="14080" width="9.140625" style="204" hidden="1"/>
    <col min="14081" max="14081" width="140.85546875" style="204" hidden="1"/>
    <col min="14082" max="14082" width="29.140625" style="204" hidden="1"/>
    <col min="14083" max="14083" width="31" style="204" hidden="1"/>
    <col min="14084" max="14084" width="30.7109375" style="204" hidden="1"/>
    <col min="14085" max="14085" width="31.28515625" style="204" hidden="1"/>
    <col min="14086" max="14086" width="28.85546875" style="204" hidden="1"/>
    <col min="14087" max="14087" width="31" style="204" hidden="1"/>
    <col min="14088" max="14088" width="30.7109375" style="204" hidden="1"/>
    <col min="14089" max="14089" width="31.28515625" style="204" hidden="1"/>
    <col min="14090" max="14090" width="3.42578125" style="204" hidden="1"/>
    <col min="14091" max="14336" width="9.140625" style="204" hidden="1"/>
    <col min="14337" max="14337" width="140.85546875" style="204" hidden="1"/>
    <col min="14338" max="14338" width="29.140625" style="204" hidden="1"/>
    <col min="14339" max="14339" width="31" style="204" hidden="1"/>
    <col min="14340" max="14340" width="30.7109375" style="204" hidden="1"/>
    <col min="14341" max="14341" width="31.28515625" style="204" hidden="1"/>
    <col min="14342" max="14342" width="28.85546875" style="204" hidden="1"/>
    <col min="14343" max="14343" width="31" style="204" hidden="1"/>
    <col min="14344" max="14344" width="30.7109375" style="204" hidden="1"/>
    <col min="14345" max="14345" width="31.28515625" style="204" hidden="1"/>
    <col min="14346" max="14346" width="3.42578125" style="204" hidden="1"/>
    <col min="14347" max="14592" width="9.140625" style="204" hidden="1"/>
    <col min="14593" max="14593" width="140.85546875" style="204" hidden="1"/>
    <col min="14594" max="14594" width="29.140625" style="204" hidden="1"/>
    <col min="14595" max="14595" width="31" style="204" hidden="1"/>
    <col min="14596" max="14596" width="30.7109375" style="204" hidden="1"/>
    <col min="14597" max="14597" width="31.28515625" style="204" hidden="1"/>
    <col min="14598" max="14598" width="28.85546875" style="204" hidden="1"/>
    <col min="14599" max="14599" width="31" style="204" hidden="1"/>
    <col min="14600" max="14600" width="30.7109375" style="204" hidden="1"/>
    <col min="14601" max="14601" width="31.28515625" style="204" hidden="1"/>
    <col min="14602" max="14602" width="3.42578125" style="204" hidden="1"/>
    <col min="14603" max="14848" width="9.140625" style="204" hidden="1"/>
    <col min="14849" max="14849" width="140.85546875" style="204" hidden="1"/>
    <col min="14850" max="14850" width="29.140625" style="204" hidden="1"/>
    <col min="14851" max="14851" width="31" style="204" hidden="1"/>
    <col min="14852" max="14852" width="30.7109375" style="204" hidden="1"/>
    <col min="14853" max="14853" width="31.28515625" style="204" hidden="1"/>
    <col min="14854" max="14854" width="28.85546875" style="204" hidden="1"/>
    <col min="14855" max="14855" width="31" style="204" hidden="1"/>
    <col min="14856" max="14856" width="30.7109375" style="204" hidden="1"/>
    <col min="14857" max="14857" width="31.28515625" style="204" hidden="1"/>
    <col min="14858" max="14858" width="3.42578125" style="204" hidden="1"/>
    <col min="14859" max="15104" width="9.140625" style="204" hidden="1"/>
    <col min="15105" max="15105" width="140.85546875" style="204" hidden="1"/>
    <col min="15106" max="15106" width="29.140625" style="204" hidden="1"/>
    <col min="15107" max="15107" width="31" style="204" hidden="1"/>
    <col min="15108" max="15108" width="30.7109375" style="204" hidden="1"/>
    <col min="15109" max="15109" width="31.28515625" style="204" hidden="1"/>
    <col min="15110" max="15110" width="28.85546875" style="204" hidden="1"/>
    <col min="15111" max="15111" width="31" style="204" hidden="1"/>
    <col min="15112" max="15112" width="30.7109375" style="204" hidden="1"/>
    <col min="15113" max="15113" width="31.28515625" style="204" hidden="1"/>
    <col min="15114" max="15114" width="3.42578125" style="204" hidden="1"/>
    <col min="15115" max="15360" width="9.140625" style="204" hidden="1"/>
    <col min="15361" max="15361" width="140.85546875" style="204" hidden="1"/>
    <col min="15362" max="15362" width="29.140625" style="204" hidden="1"/>
    <col min="15363" max="15363" width="31" style="204" hidden="1"/>
    <col min="15364" max="15364" width="30.7109375" style="204" hidden="1"/>
    <col min="15365" max="15365" width="31.28515625" style="204" hidden="1"/>
    <col min="15366" max="15366" width="28.85546875" style="204" hidden="1"/>
    <col min="15367" max="15367" width="31" style="204" hidden="1"/>
    <col min="15368" max="15368" width="30.7109375" style="204" hidden="1"/>
    <col min="15369" max="15369" width="31.28515625" style="204" hidden="1"/>
    <col min="15370" max="15370" width="3.42578125" style="204" hidden="1"/>
    <col min="15371" max="15616" width="9.140625" style="204" hidden="1"/>
    <col min="15617" max="15617" width="140.85546875" style="204" hidden="1"/>
    <col min="15618" max="15618" width="29.140625" style="204" hidden="1"/>
    <col min="15619" max="15619" width="31" style="204" hidden="1"/>
    <col min="15620" max="15620" width="30.7109375" style="204" hidden="1"/>
    <col min="15621" max="15621" width="31.28515625" style="204" hidden="1"/>
    <col min="15622" max="15622" width="28.85546875" style="204" hidden="1"/>
    <col min="15623" max="15623" width="31" style="204" hidden="1"/>
    <col min="15624" max="15624" width="30.7109375" style="204" hidden="1"/>
    <col min="15625" max="15625" width="31.28515625" style="204" hidden="1"/>
    <col min="15626" max="15626" width="3.42578125" style="204" hidden="1"/>
    <col min="15627" max="15872" width="9.140625" style="204" hidden="1"/>
    <col min="15873" max="15873" width="140.85546875" style="204" hidden="1"/>
    <col min="15874" max="15874" width="29.140625" style="204" hidden="1"/>
    <col min="15875" max="15875" width="31" style="204" hidden="1"/>
    <col min="15876" max="15876" width="30.7109375" style="204" hidden="1"/>
    <col min="15877" max="15877" width="31.28515625" style="204" hidden="1"/>
    <col min="15878" max="15878" width="28.85546875" style="204" hidden="1"/>
    <col min="15879" max="15879" width="31" style="204" hidden="1"/>
    <col min="15880" max="15880" width="30.7109375" style="204" hidden="1"/>
    <col min="15881" max="15881" width="31.28515625" style="204" hidden="1"/>
    <col min="15882" max="15882" width="3.42578125" style="204" hidden="1"/>
    <col min="15883" max="16128" width="9.140625" style="204" hidden="1"/>
    <col min="16129" max="16129" width="140.85546875" style="204" hidden="1"/>
    <col min="16130" max="16130" width="29.140625" style="204" hidden="1"/>
    <col min="16131" max="16131" width="31" style="204" hidden="1"/>
    <col min="16132" max="16132" width="30.7109375" style="204" hidden="1"/>
    <col min="16133" max="16133" width="31.28515625" style="204" hidden="1"/>
    <col min="16134" max="16134" width="28.85546875" style="204" hidden="1"/>
    <col min="16135" max="16135" width="31" style="204" hidden="1"/>
    <col min="16136" max="16136" width="30.7109375" style="204" hidden="1"/>
    <col min="16137" max="16137" width="31.28515625" style="204" hidden="1"/>
    <col min="16138" max="16138" width="3.42578125" style="204" hidden="1"/>
    <col min="16139" max="16384" width="9.140625" style="204" hidden="1"/>
  </cols>
  <sheetData>
    <row r="1" spans="1:26" s="241" customFormat="1" ht="5.25" hidden="1" customHeight="1">
      <c r="A1" s="344"/>
      <c r="B1" s="345"/>
      <c r="C1" s="345"/>
      <c r="D1" s="345"/>
      <c r="E1" s="345"/>
      <c r="F1" s="345"/>
      <c r="G1" s="345"/>
      <c r="H1" s="345"/>
      <c r="I1" s="345"/>
      <c r="J1" s="587"/>
    </row>
    <row r="2" spans="1:26" s="346" customFormat="1" ht="70.5" customHeight="1">
      <c r="A2" s="931" t="s">
        <v>72</v>
      </c>
      <c r="B2" s="931"/>
      <c r="C2" s="931"/>
      <c r="D2" s="931"/>
      <c r="E2" s="931"/>
      <c r="F2" s="931"/>
      <c r="G2" s="931"/>
      <c r="H2" s="931"/>
      <c r="I2" s="931"/>
      <c r="J2" s="588"/>
    </row>
    <row r="3" spans="1:26" s="346" customFormat="1" ht="42.75" customHeight="1">
      <c r="A3" s="931" t="s">
        <v>1113</v>
      </c>
      <c r="B3" s="931"/>
      <c r="C3" s="931"/>
      <c r="D3" s="931"/>
      <c r="E3" s="931"/>
      <c r="F3" s="931"/>
      <c r="G3" s="931"/>
      <c r="H3" s="931"/>
      <c r="I3" s="931"/>
      <c r="J3" s="588"/>
    </row>
    <row r="4" spans="1:26" s="346" customFormat="1" ht="40.5" customHeight="1">
      <c r="A4" s="931" t="s">
        <v>74</v>
      </c>
      <c r="B4" s="931"/>
      <c r="C4" s="931"/>
      <c r="D4" s="931"/>
      <c r="E4" s="931"/>
      <c r="F4" s="931"/>
      <c r="G4" s="931"/>
      <c r="H4" s="931"/>
      <c r="I4" s="931"/>
      <c r="J4" s="588"/>
    </row>
    <row r="5" spans="1:26" s="347" customFormat="1" ht="74.25" customHeight="1">
      <c r="A5" s="979" t="s">
        <v>927</v>
      </c>
      <c r="B5" s="979"/>
      <c r="C5" s="979"/>
      <c r="D5" s="979"/>
      <c r="E5" s="979"/>
      <c r="F5" s="979"/>
      <c r="G5" s="979"/>
      <c r="H5" s="979"/>
      <c r="I5" s="979"/>
      <c r="J5" s="589"/>
    </row>
    <row r="6" spans="1:26" ht="6" customHeight="1"/>
    <row r="7" spans="1:26" ht="19.5" customHeight="1">
      <c r="A7" s="527"/>
      <c r="B7" s="528"/>
      <c r="C7" s="528"/>
      <c r="D7" s="529"/>
      <c r="E7" s="529"/>
      <c r="F7" s="529"/>
      <c r="G7" s="529"/>
      <c r="H7" s="528"/>
      <c r="I7" s="529"/>
      <c r="J7" s="590"/>
    </row>
    <row r="8" spans="1:26" s="591" customFormat="1" ht="33.75" customHeight="1">
      <c r="A8" s="531"/>
      <c r="B8" s="984" t="s">
        <v>936</v>
      </c>
      <c r="C8" s="984"/>
      <c r="D8" s="984"/>
      <c r="E8" s="984"/>
      <c r="F8" s="984" t="s">
        <v>79</v>
      </c>
      <c r="G8" s="984"/>
      <c r="H8" s="984"/>
      <c r="I8" s="984"/>
      <c r="U8" s="591">
        <v>1</v>
      </c>
      <c r="V8" s="591">
        <v>1</v>
      </c>
      <c r="Y8" s="591">
        <v>1</v>
      </c>
      <c r="Z8" s="591">
        <v>1</v>
      </c>
    </row>
    <row r="9" spans="1:26" s="593" customFormat="1" ht="75" customHeight="1">
      <c r="A9" s="534"/>
      <c r="B9" s="534" t="s">
        <v>1100</v>
      </c>
      <c r="C9" s="535" t="s">
        <v>1101</v>
      </c>
      <c r="D9" s="534" t="s">
        <v>1102</v>
      </c>
      <c r="E9" s="534" t="s">
        <v>79</v>
      </c>
      <c r="F9" s="534" t="s">
        <v>1100</v>
      </c>
      <c r="G9" s="534" t="s">
        <v>1101</v>
      </c>
      <c r="H9" s="535" t="s">
        <v>1102</v>
      </c>
      <c r="I9" s="534" t="s">
        <v>79</v>
      </c>
      <c r="J9" s="592"/>
      <c r="U9" s="593">
        <v>1</v>
      </c>
      <c r="V9" s="593">
        <v>1</v>
      </c>
      <c r="Y9" s="593">
        <v>1</v>
      </c>
      <c r="Z9" s="593">
        <v>1</v>
      </c>
    </row>
    <row r="10" spans="1:26" s="594" customFormat="1" ht="66.75" customHeight="1">
      <c r="A10" s="538" t="s">
        <v>1069</v>
      </c>
      <c r="B10" s="539">
        <v>0</v>
      </c>
      <c r="C10" s="539">
        <v>213.63450119999999</v>
      </c>
      <c r="D10" s="539">
        <v>229.4937352</v>
      </c>
      <c r="E10" s="539">
        <v>443.12823639999999</v>
      </c>
      <c r="F10" s="539">
        <v>513281.18887279998</v>
      </c>
      <c r="G10" s="539">
        <v>725992.99681379995</v>
      </c>
      <c r="H10" s="539">
        <v>809225.08773999999</v>
      </c>
      <c r="I10" s="539">
        <v>2048499.2734266</v>
      </c>
      <c r="J10" s="591"/>
    </row>
    <row r="11" spans="1:26" s="594" customFormat="1" ht="66.75" customHeight="1">
      <c r="A11" s="538" t="s">
        <v>1070</v>
      </c>
      <c r="B11" s="541">
        <v>1859.6465499999999</v>
      </c>
      <c r="C11" s="541">
        <v>35.187876199999998</v>
      </c>
      <c r="D11" s="541">
        <v>0</v>
      </c>
      <c r="E11" s="541">
        <v>1894.8344262000001</v>
      </c>
      <c r="F11" s="539">
        <v>11947.18484</v>
      </c>
      <c r="G11" s="539">
        <v>14012.471506</v>
      </c>
      <c r="H11" s="539">
        <v>5632.8314522000001</v>
      </c>
      <c r="I11" s="539">
        <v>31592.4877982</v>
      </c>
      <c r="J11" s="591"/>
    </row>
    <row r="12" spans="1:26" s="594" customFormat="1" ht="66.75" customHeight="1">
      <c r="A12" s="538" t="s">
        <v>1071</v>
      </c>
      <c r="B12" s="541">
        <v>0</v>
      </c>
      <c r="C12" s="541">
        <v>22.280937000000002</v>
      </c>
      <c r="D12" s="541">
        <v>26.017189999999999</v>
      </c>
      <c r="E12" s="541">
        <v>48.298127000000001</v>
      </c>
      <c r="F12" s="539">
        <v>283094.7077266</v>
      </c>
      <c r="G12" s="539">
        <v>457877.10778259998</v>
      </c>
      <c r="H12" s="539">
        <v>5779.2854970000008</v>
      </c>
      <c r="I12" s="539">
        <v>746751.10100619996</v>
      </c>
      <c r="J12" s="591"/>
    </row>
    <row r="13" spans="1:26" s="594" customFormat="1" ht="66.75" customHeight="1">
      <c r="A13" s="538" t="s">
        <v>1072</v>
      </c>
      <c r="B13" s="539">
        <v>0</v>
      </c>
      <c r="C13" s="539">
        <v>78.640460000000004</v>
      </c>
      <c r="D13" s="539">
        <v>0</v>
      </c>
      <c r="E13" s="539">
        <v>78.640460000000004</v>
      </c>
      <c r="F13" s="539">
        <v>368952.02929839998</v>
      </c>
      <c r="G13" s="539">
        <v>209343.30167779999</v>
      </c>
      <c r="H13" s="539">
        <v>28933.8876604</v>
      </c>
      <c r="I13" s="539">
        <v>607229.21863660007</v>
      </c>
      <c r="J13" s="591"/>
    </row>
    <row r="14" spans="1:26" s="594" customFormat="1" ht="66.75" customHeight="1">
      <c r="A14" s="538" t="s">
        <v>1073</v>
      </c>
      <c r="B14" s="539">
        <v>99.787710000000004</v>
      </c>
      <c r="C14" s="539">
        <v>3347.7169303999999</v>
      </c>
      <c r="D14" s="539">
        <v>4184.4196842000001</v>
      </c>
      <c r="E14" s="539">
        <v>7631.9243245999996</v>
      </c>
      <c r="F14" s="539">
        <v>3776042.4804843999</v>
      </c>
      <c r="G14" s="539">
        <v>2018966.4479886</v>
      </c>
      <c r="H14" s="539">
        <v>2538922.7988649998</v>
      </c>
      <c r="I14" s="539">
        <v>8333931.7273380002</v>
      </c>
      <c r="J14" s="591"/>
    </row>
    <row r="15" spans="1:26" s="594" customFormat="1" ht="66.75" customHeight="1">
      <c r="A15" s="538" t="s">
        <v>1074</v>
      </c>
      <c r="B15" s="539">
        <v>0</v>
      </c>
      <c r="C15" s="539">
        <v>2.2219000000000002</v>
      </c>
      <c r="D15" s="539">
        <v>216.93206000000001</v>
      </c>
      <c r="E15" s="539">
        <v>219.15395999999998</v>
      </c>
      <c r="F15" s="539">
        <v>66011.0587944</v>
      </c>
      <c r="G15" s="539">
        <v>308708.55322460004</v>
      </c>
      <c r="H15" s="539">
        <v>335405.99851340003</v>
      </c>
      <c r="I15" s="539">
        <v>710125.61053239997</v>
      </c>
      <c r="J15" s="591"/>
    </row>
    <row r="16" spans="1:26" s="594" customFormat="1" ht="66.75" customHeight="1">
      <c r="A16" s="538" t="s">
        <v>1075</v>
      </c>
      <c r="B16" s="539">
        <v>2832.5257900000001</v>
      </c>
      <c r="C16" s="539">
        <v>9751.7278851999999</v>
      </c>
      <c r="D16" s="539">
        <v>76775.867687399994</v>
      </c>
      <c r="E16" s="539">
        <v>89360.121362599995</v>
      </c>
      <c r="F16" s="539">
        <v>2482145.0947221997</v>
      </c>
      <c r="G16" s="539">
        <v>2752960.9167360002</v>
      </c>
      <c r="H16" s="539">
        <v>2685261.6096725999</v>
      </c>
      <c r="I16" s="539">
        <v>7920367.6211307999</v>
      </c>
      <c r="J16" s="591"/>
    </row>
    <row r="17" spans="1:10" s="594" customFormat="1" ht="66.75" customHeight="1">
      <c r="A17" s="538" t="s">
        <v>1076</v>
      </c>
      <c r="B17" s="539">
        <v>14067.28131</v>
      </c>
      <c r="C17" s="539">
        <v>58823.487034999998</v>
      </c>
      <c r="D17" s="539">
        <v>40683.289713600003</v>
      </c>
      <c r="E17" s="539">
        <v>113574.0580586</v>
      </c>
      <c r="F17" s="539">
        <v>3694334.9665407999</v>
      </c>
      <c r="G17" s="539">
        <v>6063702.4875928005</v>
      </c>
      <c r="H17" s="539">
        <v>4080763.7093390003</v>
      </c>
      <c r="I17" s="539">
        <v>13838801.1634726</v>
      </c>
      <c r="J17" s="591"/>
    </row>
    <row r="18" spans="1:10" s="594" customFormat="1" ht="66.75" customHeight="1">
      <c r="A18" s="538" t="s">
        <v>1077</v>
      </c>
      <c r="B18" s="539">
        <v>60.594022799999998</v>
      </c>
      <c r="C18" s="539">
        <v>6176.250094</v>
      </c>
      <c r="D18" s="539">
        <v>7784.5777514000001</v>
      </c>
      <c r="E18" s="539">
        <v>14021.421868200001</v>
      </c>
      <c r="F18" s="539">
        <v>21849.804982000001</v>
      </c>
      <c r="G18" s="539">
        <v>269074.06190780003</v>
      </c>
      <c r="H18" s="539">
        <v>561588.70241559995</v>
      </c>
      <c r="I18" s="539">
        <v>852512.56930540001</v>
      </c>
      <c r="J18" s="591"/>
    </row>
    <row r="19" spans="1:10" s="594" customFormat="1" ht="66.75" customHeight="1">
      <c r="A19" s="538" t="s">
        <v>1078</v>
      </c>
      <c r="B19" s="539">
        <v>86.430505199999999</v>
      </c>
      <c r="C19" s="539">
        <v>10701.8974346</v>
      </c>
      <c r="D19" s="539">
        <v>5446.8489209999998</v>
      </c>
      <c r="E19" s="539">
        <v>16235.1768608</v>
      </c>
      <c r="F19" s="539">
        <v>177804.68854219999</v>
      </c>
      <c r="G19" s="539">
        <v>1947210.3800525998</v>
      </c>
      <c r="H19" s="539">
        <v>1393933.7691953999</v>
      </c>
      <c r="I19" s="539">
        <v>3518948.8377902</v>
      </c>
      <c r="J19" s="591"/>
    </row>
    <row r="20" spans="1:10" s="594" customFormat="1" ht="66.75" customHeight="1">
      <c r="A20" s="538" t="s">
        <v>1079</v>
      </c>
      <c r="B20" s="539">
        <v>0</v>
      </c>
      <c r="C20" s="539">
        <v>27.435708399999999</v>
      </c>
      <c r="D20" s="539">
        <v>504.9017824</v>
      </c>
      <c r="E20" s="539">
        <v>532.33749080000007</v>
      </c>
      <c r="F20" s="539">
        <v>884488.61527419998</v>
      </c>
      <c r="G20" s="539">
        <v>793408.09395899996</v>
      </c>
      <c r="H20" s="539">
        <v>200164.54847960002</v>
      </c>
      <c r="I20" s="539">
        <v>1878061.2577128001</v>
      </c>
      <c r="J20" s="591"/>
    </row>
    <row r="21" spans="1:10" s="594" customFormat="1" ht="66.75" customHeight="1">
      <c r="A21" s="538" t="s">
        <v>1080</v>
      </c>
      <c r="B21" s="539">
        <v>1195.2948999999999</v>
      </c>
      <c r="C21" s="539">
        <v>5634.8412665999995</v>
      </c>
      <c r="D21" s="539">
        <v>90343.93609399999</v>
      </c>
      <c r="E21" s="539">
        <v>97174.072260600005</v>
      </c>
      <c r="F21" s="539">
        <v>285409.74080819997</v>
      </c>
      <c r="G21" s="539">
        <v>1224066.9755696</v>
      </c>
      <c r="H21" s="539">
        <v>9717316.6043602005</v>
      </c>
      <c r="I21" s="539">
        <v>11226793.320738001</v>
      </c>
      <c r="J21" s="591"/>
    </row>
    <row r="22" spans="1:10" s="594" customFormat="1" ht="66.75" customHeight="1">
      <c r="A22" s="538" t="s">
        <v>1081</v>
      </c>
      <c r="B22" s="539">
        <v>284.84810999999996</v>
      </c>
      <c r="C22" s="539">
        <v>1384.9706846000001</v>
      </c>
      <c r="D22" s="539">
        <v>2830.0483325999999</v>
      </c>
      <c r="E22" s="539">
        <v>4499.8671272000001</v>
      </c>
      <c r="F22" s="539">
        <v>2802.2456320000001</v>
      </c>
      <c r="G22" s="539">
        <v>27769.454840999999</v>
      </c>
      <c r="H22" s="539">
        <v>21809.9127844</v>
      </c>
      <c r="I22" s="539">
        <v>52381.6132574</v>
      </c>
      <c r="J22" s="591"/>
    </row>
    <row r="23" spans="1:10" s="594" customFormat="1" ht="66.75" customHeight="1">
      <c r="A23" s="538" t="s">
        <v>1082</v>
      </c>
      <c r="B23" s="539">
        <v>0</v>
      </c>
      <c r="C23" s="539">
        <v>173.07852</v>
      </c>
      <c r="D23" s="539">
        <v>603.93384739999999</v>
      </c>
      <c r="E23" s="539">
        <v>777.01236740000002</v>
      </c>
      <c r="F23" s="539">
        <v>6514.0899897999998</v>
      </c>
      <c r="G23" s="539">
        <v>45436.634155799999</v>
      </c>
      <c r="H23" s="539">
        <v>256638.01550099999</v>
      </c>
      <c r="I23" s="539">
        <v>308588.73964660004</v>
      </c>
      <c r="J23" s="591"/>
    </row>
    <row r="24" spans="1:10" s="594" customFormat="1" ht="66.75" customHeight="1">
      <c r="A24" s="538" t="s">
        <v>1083</v>
      </c>
      <c r="B24" s="539">
        <v>135.98939999999999</v>
      </c>
      <c r="C24" s="539">
        <v>5012.1703951999998</v>
      </c>
      <c r="D24" s="539">
        <v>5818.8506266000004</v>
      </c>
      <c r="E24" s="539">
        <v>10967.010421800001</v>
      </c>
      <c r="F24" s="539">
        <v>159659.0994338</v>
      </c>
      <c r="G24" s="539">
        <v>1022369.4789371999</v>
      </c>
      <c r="H24" s="539">
        <v>644935.49164119991</v>
      </c>
      <c r="I24" s="539">
        <v>1826964.0700122002</v>
      </c>
      <c r="J24" s="591"/>
    </row>
    <row r="25" spans="1:10" s="594" customFormat="1" ht="66.75" customHeight="1">
      <c r="A25" s="538" t="s">
        <v>1084</v>
      </c>
      <c r="B25" s="539">
        <v>0</v>
      </c>
      <c r="C25" s="539">
        <v>8.8168100000000003</v>
      </c>
      <c r="D25" s="539">
        <v>0</v>
      </c>
      <c r="E25" s="539">
        <v>8.8168100000000003</v>
      </c>
      <c r="F25" s="539">
        <v>255.09066000000001</v>
      </c>
      <c r="G25" s="539">
        <v>415.76744559999997</v>
      </c>
      <c r="H25" s="539">
        <v>812.83809680000002</v>
      </c>
      <c r="I25" s="539">
        <v>1483.6962024000002</v>
      </c>
      <c r="J25" s="591"/>
    </row>
    <row r="26" spans="1:10" s="594" customFormat="1" ht="66.75" customHeight="1">
      <c r="A26" s="538" t="s">
        <v>1085</v>
      </c>
      <c r="B26" s="539">
        <v>0</v>
      </c>
      <c r="C26" s="539">
        <v>0</v>
      </c>
      <c r="D26" s="539">
        <v>0</v>
      </c>
      <c r="E26" s="539">
        <v>0</v>
      </c>
      <c r="F26" s="539">
        <v>3756.0201282000003</v>
      </c>
      <c r="G26" s="539">
        <v>1453.5379699999999</v>
      </c>
      <c r="H26" s="539">
        <v>21.88</v>
      </c>
      <c r="I26" s="539">
        <v>5231.4380982000002</v>
      </c>
      <c r="J26" s="591"/>
    </row>
    <row r="27" spans="1:10" s="596" customFormat="1" ht="92.25" customHeight="1" thickBot="1">
      <c r="A27" s="542" t="s">
        <v>1086</v>
      </c>
      <c r="B27" s="543">
        <v>13.72</v>
      </c>
      <c r="C27" s="543">
        <v>39.576349999999998</v>
      </c>
      <c r="D27" s="543">
        <v>35.516620000000003</v>
      </c>
      <c r="E27" s="543">
        <v>88.812970000000007</v>
      </c>
      <c r="F27" s="543">
        <v>997.84145680000006</v>
      </c>
      <c r="G27" s="543">
        <v>3416.2522629999999</v>
      </c>
      <c r="H27" s="543">
        <v>2685.4411436</v>
      </c>
      <c r="I27" s="543">
        <v>7099.5348634000002</v>
      </c>
      <c r="J27" s="595"/>
    </row>
    <row r="28" spans="1:10" s="594" customFormat="1" ht="42" customHeight="1" thickTop="1" thickBot="1">
      <c r="A28" s="597" t="s">
        <v>1103</v>
      </c>
      <c r="B28" s="598">
        <f>SUM(B10:B27)</f>
        <v>20636.118298000001</v>
      </c>
      <c r="C28" s="598">
        <f t="shared" ref="C28:I28" si="0">SUM(C10:C27)</f>
        <v>101433.93478839999</v>
      </c>
      <c r="D28" s="598">
        <f t="shared" si="0"/>
        <v>235484.63404580002</v>
      </c>
      <c r="E28" s="598">
        <f t="shared" si="0"/>
        <v>357554.68713220005</v>
      </c>
      <c r="F28" s="598">
        <f t="shared" si="0"/>
        <v>12739345.9481868</v>
      </c>
      <c r="G28" s="598">
        <f t="shared" si="0"/>
        <v>17886184.920423798</v>
      </c>
      <c r="H28" s="598">
        <f t="shared" si="0"/>
        <v>23289832.412357405</v>
      </c>
      <c r="I28" s="598">
        <f t="shared" si="0"/>
        <v>53915363.280967996</v>
      </c>
      <c r="J28" s="591"/>
    </row>
    <row r="29" spans="1:10" ht="11.25" customHeight="1" thickTop="1" thickBot="1">
      <c r="A29" s="548"/>
      <c r="B29" s="549"/>
      <c r="C29" s="550"/>
      <c r="D29" s="550"/>
      <c r="E29" s="550"/>
      <c r="F29" s="549"/>
      <c r="G29" s="549"/>
      <c r="H29" s="549"/>
      <c r="I29" s="549"/>
    </row>
    <row r="30" spans="1:10" ht="33" customHeight="1" thickTop="1">
      <c r="A30" s="551" t="s">
        <v>1089</v>
      </c>
      <c r="B30" s="58"/>
      <c r="C30" s="518"/>
      <c r="D30" s="518"/>
      <c r="E30" s="518"/>
      <c r="F30" s="381"/>
      <c r="G30" s="381"/>
      <c r="H30" s="381"/>
      <c r="I30" s="381"/>
    </row>
    <row r="31" spans="1:10" ht="13.5" hidden="1" customHeight="1">
      <c r="A31" s="380"/>
      <c r="B31" s="286"/>
      <c r="C31" s="382"/>
      <c r="D31" s="382"/>
      <c r="E31" s="382"/>
      <c r="F31" s="381"/>
      <c r="G31" s="381"/>
      <c r="H31" s="381"/>
      <c r="I31" s="381"/>
    </row>
    <row r="32" spans="1:10" ht="13.5" hidden="1" customHeight="1">
      <c r="A32" s="380"/>
      <c r="B32" s="286"/>
      <c r="C32" s="382"/>
      <c r="D32" s="382"/>
      <c r="E32" s="382"/>
      <c r="F32" s="381"/>
      <c r="G32" s="381"/>
      <c r="H32" s="381"/>
      <c r="I32" s="381"/>
    </row>
    <row r="33" spans="1:9" ht="13.5" hidden="1" customHeight="1">
      <c r="A33" s="380"/>
      <c r="B33" s="286"/>
      <c r="C33" s="382"/>
      <c r="D33" s="382"/>
      <c r="E33" s="382"/>
      <c r="F33" s="381"/>
      <c r="G33" s="381"/>
      <c r="H33" s="381"/>
      <c r="I33" s="381"/>
    </row>
    <row r="34" spans="1:9" ht="13.5" hidden="1" customHeight="1">
      <c r="A34" s="380"/>
      <c r="B34" s="286"/>
      <c r="C34" s="382"/>
      <c r="D34" s="382"/>
      <c r="E34" s="382"/>
      <c r="F34" s="381"/>
      <c r="G34" s="381"/>
      <c r="H34" s="381"/>
      <c r="I34" s="381"/>
    </row>
    <row r="35" spans="1:9" ht="13.5" hidden="1" customHeight="1">
      <c r="A35" s="380"/>
      <c r="B35" s="286"/>
      <c r="C35" s="382"/>
      <c r="D35" s="382"/>
      <c r="E35" s="382"/>
      <c r="F35" s="381"/>
      <c r="G35" s="381"/>
      <c r="H35" s="381"/>
      <c r="I35" s="381"/>
    </row>
    <row r="36" spans="1:9" ht="13.5" hidden="1" customHeight="1">
      <c r="A36" s="380"/>
      <c r="B36" s="286"/>
      <c r="C36" s="382"/>
      <c r="D36" s="382"/>
      <c r="E36" s="382"/>
      <c r="F36" s="381"/>
      <c r="G36" s="381"/>
      <c r="H36" s="381"/>
      <c r="I36" s="381"/>
    </row>
    <row r="37" spans="1:9" ht="13.5" hidden="1" customHeight="1">
      <c r="A37" s="386"/>
      <c r="B37" s="157"/>
      <c r="C37" s="382"/>
      <c r="D37" s="382"/>
      <c r="E37" s="382"/>
      <c r="F37" s="381"/>
      <c r="G37" s="381"/>
      <c r="H37" s="381"/>
      <c r="I37" s="381"/>
    </row>
    <row r="38" spans="1:9" ht="13.5" hidden="1" customHeight="1">
      <c r="A38" s="380"/>
      <c r="B38" s="157"/>
      <c r="C38" s="382"/>
      <c r="D38" s="382"/>
      <c r="E38" s="382"/>
      <c r="F38" s="381"/>
      <c r="G38" s="381"/>
      <c r="H38" s="381"/>
      <c r="I38" s="381"/>
    </row>
    <row r="39" spans="1:9" ht="13.5" hidden="1" customHeight="1">
      <c r="A39" s="380"/>
      <c r="B39" s="157"/>
      <c r="C39" s="382"/>
      <c r="D39" s="382"/>
      <c r="E39" s="382"/>
      <c r="F39" s="381"/>
      <c r="G39" s="381"/>
      <c r="H39" s="381"/>
      <c r="I39" s="381"/>
    </row>
    <row r="40" spans="1:9" ht="13.5" hidden="1" customHeight="1">
      <c r="A40" s="380"/>
      <c r="B40" s="157"/>
      <c r="C40" s="382"/>
      <c r="D40" s="382"/>
      <c r="E40" s="382"/>
      <c r="F40" s="381"/>
      <c r="G40" s="381"/>
      <c r="H40" s="381"/>
      <c r="I40" s="381"/>
    </row>
    <row r="41" spans="1:9" ht="13.5" hidden="1" customHeight="1">
      <c r="A41" s="380"/>
      <c r="B41" s="157"/>
      <c r="C41" s="382"/>
      <c r="D41" s="382"/>
      <c r="E41" s="382"/>
      <c r="F41" s="381"/>
      <c r="G41" s="381"/>
      <c r="H41" s="381"/>
      <c r="I41" s="381"/>
    </row>
    <row r="42" spans="1:9" ht="13.5" hidden="1" customHeight="1">
      <c r="A42" s="380"/>
      <c r="B42" s="157"/>
      <c r="C42" s="382"/>
      <c r="D42" s="382"/>
      <c r="E42" s="382"/>
      <c r="F42" s="381"/>
      <c r="G42" s="381"/>
      <c r="H42" s="381"/>
      <c r="I42" s="381"/>
    </row>
    <row r="43" spans="1:9" ht="13.5" hidden="1" customHeight="1">
      <c r="A43" s="386"/>
      <c r="B43" s="157"/>
      <c r="C43" s="382"/>
      <c r="D43" s="382"/>
      <c r="E43" s="382"/>
      <c r="F43" s="381"/>
      <c r="G43" s="381"/>
      <c r="H43" s="381"/>
      <c r="I43" s="381"/>
    </row>
    <row r="44" spans="1:9" ht="13.5" hidden="1" customHeight="1">
      <c r="A44" s="380"/>
      <c r="B44" s="286"/>
      <c r="C44" s="382"/>
      <c r="D44" s="382"/>
      <c r="E44" s="382"/>
      <c r="F44" s="381"/>
      <c r="G44" s="381"/>
      <c r="H44" s="381"/>
      <c r="I44" s="381"/>
    </row>
    <row r="45" spans="1:9" ht="13.5" hidden="1" customHeight="1">
      <c r="A45" s="380"/>
      <c r="B45" s="286"/>
      <c r="C45" s="382"/>
      <c r="D45" s="382"/>
      <c r="E45" s="382"/>
      <c r="F45" s="381"/>
      <c r="G45" s="381"/>
      <c r="H45" s="381"/>
      <c r="I45" s="381"/>
    </row>
    <row r="46" spans="1:9" ht="13.5" hidden="1" customHeight="1">
      <c r="A46" s="380"/>
      <c r="B46" s="286"/>
      <c r="C46" s="382"/>
      <c r="D46" s="382"/>
      <c r="E46" s="382"/>
      <c r="F46" s="381"/>
      <c r="G46" s="381"/>
      <c r="H46" s="381"/>
      <c r="I46" s="381"/>
    </row>
    <row r="47" spans="1:9" ht="13.5" hidden="1" customHeight="1">
      <c r="A47" s="386"/>
      <c r="B47" s="286"/>
      <c r="C47" s="382"/>
      <c r="D47" s="382"/>
      <c r="E47" s="382"/>
      <c r="F47" s="381"/>
      <c r="G47" s="381"/>
      <c r="H47" s="381"/>
      <c r="I47" s="381"/>
    </row>
    <row r="48" spans="1:9" ht="13.5" hidden="1" customHeight="1">
      <c r="A48" s="380"/>
      <c r="B48" s="286"/>
      <c r="C48" s="382"/>
      <c r="D48" s="382"/>
      <c r="E48" s="382"/>
      <c r="F48" s="381"/>
      <c r="G48" s="381"/>
      <c r="H48" s="381"/>
      <c r="I48" s="381"/>
    </row>
    <row r="49" spans="1:9" ht="13.5" hidden="1" customHeight="1">
      <c r="A49" s="380"/>
      <c r="B49" s="286"/>
      <c r="C49" s="382"/>
      <c r="D49" s="382"/>
      <c r="E49" s="382"/>
      <c r="F49" s="381"/>
      <c r="G49" s="381"/>
      <c r="H49" s="381"/>
      <c r="I49" s="381"/>
    </row>
    <row r="50" spans="1:9" ht="13.5" hidden="1" customHeight="1">
      <c r="A50" s="380"/>
      <c r="B50" s="286"/>
      <c r="C50" s="382"/>
      <c r="D50" s="382"/>
      <c r="E50" s="382"/>
      <c r="F50" s="381"/>
      <c r="G50" s="381"/>
      <c r="H50" s="381"/>
      <c r="I50" s="381"/>
    </row>
    <row r="51" spans="1:9" ht="13.5" hidden="1" customHeight="1">
      <c r="A51" s="380"/>
      <c r="B51" s="286"/>
      <c r="C51" s="382"/>
      <c r="D51" s="382"/>
      <c r="E51" s="382"/>
      <c r="F51" s="381"/>
      <c r="G51" s="381"/>
      <c r="H51" s="381"/>
      <c r="I51" s="381"/>
    </row>
    <row r="52" spans="1:9" ht="13.5" hidden="1" customHeight="1">
      <c r="A52" s="386"/>
      <c r="B52" s="286"/>
      <c r="C52" s="382"/>
      <c r="D52" s="382"/>
      <c r="E52" s="382"/>
      <c r="F52" s="381"/>
      <c r="G52" s="381"/>
      <c r="H52" s="381"/>
      <c r="I52" s="381"/>
    </row>
    <row r="53" spans="1:9" ht="13.5" hidden="1" customHeight="1">
      <c r="A53" s="380"/>
      <c r="B53" s="286"/>
      <c r="C53" s="382"/>
      <c r="D53" s="382"/>
      <c r="E53" s="382"/>
      <c r="F53" s="381"/>
      <c r="G53" s="381"/>
      <c r="H53" s="381"/>
      <c r="I53" s="381"/>
    </row>
    <row r="54" spans="1:9" ht="13.5" hidden="1" customHeight="1">
      <c r="A54" s="380"/>
      <c r="B54" s="286"/>
      <c r="C54" s="382"/>
      <c r="D54" s="382"/>
      <c r="E54" s="382"/>
      <c r="F54" s="381"/>
      <c r="G54" s="381"/>
      <c r="H54" s="381"/>
      <c r="I54" s="381"/>
    </row>
    <row r="55" spans="1:9" ht="13.5" hidden="1" customHeight="1">
      <c r="A55" s="380"/>
      <c r="B55" s="286"/>
      <c r="C55" s="382"/>
      <c r="D55" s="382"/>
      <c r="E55" s="382"/>
      <c r="F55" s="381"/>
      <c r="G55" s="381"/>
      <c r="H55" s="381"/>
      <c r="I55" s="381"/>
    </row>
    <row r="56" spans="1:9" ht="9" hidden="1" customHeight="1">
      <c r="A56" s="384"/>
      <c r="B56" s="286"/>
      <c r="C56" s="382"/>
      <c r="D56" s="382"/>
      <c r="E56" s="382"/>
      <c r="F56" s="381"/>
      <c r="G56" s="381"/>
      <c r="H56" s="381"/>
      <c r="I56" s="381"/>
    </row>
    <row r="57" spans="1:9" ht="9" hidden="1" customHeight="1">
      <c r="A57" s="384"/>
      <c r="B57" s="286"/>
      <c r="C57" s="382"/>
      <c r="D57" s="382"/>
      <c r="E57" s="382"/>
      <c r="F57" s="381"/>
      <c r="G57" s="381"/>
      <c r="H57" s="381"/>
      <c r="I57" s="381"/>
    </row>
    <row r="58" spans="1:9" ht="9" hidden="1" customHeight="1">
      <c r="A58" s="384"/>
      <c r="B58" s="286"/>
      <c r="C58" s="382"/>
      <c r="D58" s="382"/>
      <c r="E58" s="382"/>
      <c r="F58" s="381"/>
      <c r="G58" s="381"/>
      <c r="H58" s="381"/>
      <c r="I58" s="381"/>
    </row>
    <row r="59" spans="1:9" ht="9" hidden="1" customHeight="1">
      <c r="A59" s="384"/>
      <c r="B59" s="286"/>
      <c r="C59" s="382"/>
      <c r="D59" s="382"/>
      <c r="E59" s="382"/>
      <c r="F59" s="381"/>
      <c r="G59" s="381"/>
      <c r="H59" s="381"/>
      <c r="I59" s="381"/>
    </row>
    <row r="60" spans="1:9" ht="9" hidden="1" customHeight="1">
      <c r="A60" s="385"/>
      <c r="B60" s="286"/>
      <c r="C60" s="382"/>
      <c r="D60" s="382"/>
      <c r="E60" s="382"/>
      <c r="F60" s="381"/>
      <c r="G60" s="381"/>
      <c r="H60" s="381"/>
      <c r="I60" s="381"/>
    </row>
    <row r="61" spans="1:9" ht="9" hidden="1" customHeight="1">
      <c r="A61" s="385"/>
      <c r="C61" s="382"/>
      <c r="D61" s="382"/>
      <c r="E61" s="382"/>
      <c r="F61" s="381"/>
      <c r="G61" s="381"/>
      <c r="H61" s="381"/>
      <c r="I61" s="381"/>
    </row>
    <row r="62" spans="1:9" ht="9" hidden="1" customHeight="1">
      <c r="A62" s="386"/>
      <c r="C62" s="382"/>
      <c r="D62" s="382"/>
      <c r="E62" s="382"/>
      <c r="F62" s="381"/>
      <c r="G62" s="381"/>
      <c r="H62" s="381"/>
      <c r="I62" s="381"/>
    </row>
    <row r="63" spans="1:9" ht="9" hidden="1" customHeight="1">
      <c r="A63" s="380"/>
      <c r="C63" s="382"/>
      <c r="D63" s="382"/>
      <c r="E63" s="382"/>
      <c r="F63" s="381"/>
      <c r="G63" s="381"/>
      <c r="H63" s="381"/>
      <c r="I63" s="381"/>
    </row>
    <row r="64" spans="1:9" ht="9" hidden="1" customHeight="1">
      <c r="A64" s="380"/>
      <c r="C64" s="382"/>
      <c r="D64" s="382"/>
      <c r="E64" s="382"/>
      <c r="F64" s="381"/>
      <c r="G64" s="381"/>
      <c r="H64" s="381"/>
      <c r="I64" s="381"/>
    </row>
    <row r="65" spans="1:9" ht="9" hidden="1" customHeight="1">
      <c r="A65" s="380"/>
      <c r="C65" s="382"/>
      <c r="D65" s="382"/>
      <c r="E65" s="382"/>
      <c r="F65" s="381"/>
      <c r="G65" s="381"/>
      <c r="H65" s="381"/>
      <c r="I65" s="381"/>
    </row>
    <row r="66" spans="1:9" ht="9" hidden="1" customHeight="1">
      <c r="A66" s="380"/>
      <c r="C66" s="382"/>
      <c r="D66" s="382"/>
      <c r="E66" s="382"/>
      <c r="F66" s="381"/>
      <c r="G66" s="381"/>
      <c r="H66" s="381"/>
      <c r="I66" s="381"/>
    </row>
    <row r="67" spans="1:9" ht="9" hidden="1" customHeight="1">
      <c r="A67" s="384"/>
      <c r="C67" s="382"/>
      <c r="D67" s="382"/>
      <c r="E67" s="382"/>
      <c r="F67" s="381"/>
      <c r="G67" s="381"/>
      <c r="H67" s="381"/>
      <c r="I67" s="381"/>
    </row>
    <row r="68" spans="1:9" ht="9" hidden="1" customHeight="1">
      <c r="A68" s="386"/>
      <c r="C68" s="382"/>
      <c r="D68" s="382"/>
      <c r="E68" s="382"/>
      <c r="F68" s="381"/>
      <c r="G68" s="381"/>
      <c r="H68" s="381"/>
      <c r="I68" s="381"/>
    </row>
    <row r="69" spans="1:9" ht="9" hidden="1" customHeight="1">
      <c r="A69" s="380"/>
      <c r="C69" s="382"/>
      <c r="D69" s="382"/>
      <c r="E69" s="382"/>
      <c r="F69" s="381"/>
      <c r="G69" s="381"/>
      <c r="H69" s="381"/>
      <c r="I69" s="381"/>
    </row>
    <row r="70" spans="1:9" ht="9" hidden="1" customHeight="1">
      <c r="A70" s="380"/>
      <c r="C70" s="382"/>
      <c r="D70" s="382"/>
      <c r="E70" s="382"/>
      <c r="F70" s="381"/>
      <c r="G70" s="381"/>
      <c r="H70" s="381"/>
      <c r="I70" s="381"/>
    </row>
    <row r="71" spans="1:9" ht="9" hidden="1" customHeight="1">
      <c r="A71" s="380"/>
      <c r="C71" s="382"/>
      <c r="D71" s="382"/>
      <c r="E71" s="382"/>
      <c r="F71" s="381"/>
      <c r="G71" s="381"/>
      <c r="H71" s="381"/>
      <c r="I71" s="381"/>
    </row>
    <row r="72" spans="1:9" ht="9" hidden="1" customHeight="1">
      <c r="A72" s="380"/>
      <c r="C72" s="382"/>
      <c r="D72" s="382"/>
      <c r="E72" s="382"/>
      <c r="F72" s="381"/>
      <c r="G72" s="381"/>
      <c r="H72" s="381"/>
      <c r="I72" s="381"/>
    </row>
    <row r="73" spans="1:9" ht="9" hidden="1" customHeight="1">
      <c r="A73" s="384"/>
      <c r="C73" s="382"/>
      <c r="D73" s="382"/>
      <c r="E73" s="382"/>
      <c r="F73" s="381"/>
      <c r="G73" s="381"/>
      <c r="H73" s="381"/>
      <c r="I73" s="381"/>
    </row>
    <row r="74" spans="1:9" ht="9" hidden="1" customHeight="1">
      <c r="A74" s="386"/>
      <c r="C74" s="382"/>
      <c r="D74" s="382"/>
      <c r="E74" s="382"/>
      <c r="F74" s="381"/>
      <c r="G74" s="381"/>
      <c r="H74" s="381"/>
      <c r="I74" s="381"/>
    </row>
    <row r="75" spans="1:9" ht="9" hidden="1" customHeight="1">
      <c r="A75" s="380"/>
      <c r="C75" s="382"/>
      <c r="D75" s="382"/>
      <c r="E75" s="382"/>
      <c r="F75" s="381"/>
      <c r="G75" s="381"/>
      <c r="H75" s="381"/>
      <c r="I75" s="381"/>
    </row>
    <row r="76" spans="1:9" ht="9" hidden="1" customHeight="1">
      <c r="A76" s="380"/>
      <c r="C76" s="382"/>
      <c r="D76" s="382"/>
      <c r="E76" s="382"/>
      <c r="F76" s="381"/>
      <c r="G76" s="381"/>
      <c r="H76" s="381"/>
      <c r="I76" s="381"/>
    </row>
    <row r="77" spans="1:9" ht="9" hidden="1" customHeight="1">
      <c r="A77" s="380"/>
      <c r="C77" s="382"/>
      <c r="D77" s="382"/>
      <c r="E77" s="382"/>
      <c r="F77" s="381"/>
      <c r="G77" s="381"/>
      <c r="H77" s="381"/>
      <c r="I77" s="381"/>
    </row>
    <row r="78" spans="1:9" ht="9" hidden="1" customHeight="1">
      <c r="A78" s="380"/>
      <c r="C78" s="382"/>
      <c r="D78" s="382"/>
      <c r="E78" s="382"/>
      <c r="F78" s="381"/>
      <c r="G78" s="381"/>
      <c r="H78" s="381"/>
      <c r="I78" s="381"/>
    </row>
    <row r="79" spans="1:9" hidden="1">
      <c r="A79" s="380"/>
      <c r="C79" s="286"/>
      <c r="D79" s="286"/>
      <c r="E79" s="286"/>
    </row>
    <row r="80" spans="1:9" hidden="1">
      <c r="A80" s="380"/>
      <c r="C80" s="286"/>
      <c r="D80" s="286"/>
      <c r="E80" s="286"/>
    </row>
    <row r="81" spans="1:5" hidden="1">
      <c r="A81" s="380"/>
      <c r="C81" s="286"/>
      <c r="D81" s="286"/>
      <c r="E81" s="286"/>
    </row>
    <row r="82" spans="1:5" hidden="1">
      <c r="A82" s="380"/>
      <c r="C82" s="286"/>
      <c r="D82" s="286"/>
      <c r="E82" s="286"/>
    </row>
    <row r="83" spans="1:5" hidden="1">
      <c r="A83" s="384"/>
      <c r="C83" s="286"/>
      <c r="D83" s="286"/>
      <c r="E83" s="286"/>
    </row>
    <row r="84" spans="1:5" hidden="1">
      <c r="A84" s="386"/>
      <c r="C84" s="286"/>
      <c r="D84" s="286"/>
      <c r="E84" s="286"/>
    </row>
    <row r="85" spans="1:5" hidden="1">
      <c r="A85" s="380"/>
      <c r="C85" s="286"/>
      <c r="D85" s="286"/>
      <c r="E85" s="286"/>
    </row>
    <row r="86" spans="1:5" hidden="1">
      <c r="A86" s="380"/>
      <c r="C86" s="286"/>
      <c r="D86" s="286"/>
      <c r="E86" s="286"/>
    </row>
    <row r="87" spans="1:5" hidden="1">
      <c r="A87" s="380"/>
      <c r="C87" s="286"/>
      <c r="D87" s="286"/>
      <c r="E87" s="286"/>
    </row>
    <row r="88" spans="1:5" hidden="1">
      <c r="A88" s="380"/>
      <c r="C88" s="286"/>
      <c r="D88" s="286"/>
      <c r="E88" s="286"/>
    </row>
    <row r="89" spans="1:5" hidden="1">
      <c r="A89" s="380"/>
      <c r="C89" s="286"/>
      <c r="D89" s="286"/>
      <c r="E89" s="286"/>
    </row>
    <row r="90" spans="1:5" hidden="1">
      <c r="A90" s="380"/>
      <c r="C90" s="286"/>
      <c r="D90" s="286"/>
      <c r="E90" s="286"/>
    </row>
    <row r="91" spans="1:5" hidden="1">
      <c r="A91" s="380"/>
      <c r="C91" s="286"/>
      <c r="D91" s="286"/>
      <c r="E91" s="286"/>
    </row>
    <row r="92" spans="1:5" hidden="1">
      <c r="A92" s="380"/>
      <c r="C92" s="286"/>
      <c r="D92" s="286"/>
      <c r="E92" s="286"/>
    </row>
    <row r="93" spans="1:5" hidden="1">
      <c r="A93" s="380"/>
      <c r="C93" s="286"/>
      <c r="D93" s="286"/>
      <c r="E93" s="286"/>
    </row>
    <row r="94" spans="1:5" hidden="1">
      <c r="A94" s="386"/>
      <c r="C94" s="286"/>
      <c r="D94" s="286"/>
      <c r="E94" s="286"/>
    </row>
    <row r="95" spans="1:5" hidden="1">
      <c r="A95" s="380"/>
      <c r="C95" s="286"/>
      <c r="D95" s="286"/>
      <c r="E95" s="286"/>
    </row>
    <row r="96" spans="1:5" hidden="1">
      <c r="A96" s="380"/>
      <c r="C96" s="286"/>
      <c r="D96" s="286"/>
      <c r="E96" s="286"/>
    </row>
    <row r="97" spans="1:5" hidden="1">
      <c r="A97" s="380"/>
      <c r="C97" s="286"/>
      <c r="D97" s="286"/>
      <c r="E97" s="286"/>
    </row>
    <row r="98" spans="1:5" hidden="1">
      <c r="A98" s="387"/>
      <c r="C98" s="286"/>
      <c r="D98" s="286"/>
      <c r="E98" s="286"/>
    </row>
    <row r="99" spans="1:5" hidden="1">
      <c r="A99" s="387"/>
      <c r="C99" s="286"/>
      <c r="D99" s="286"/>
      <c r="E99" s="286"/>
    </row>
    <row r="100" spans="1:5" hidden="1">
      <c r="A100" s="387"/>
      <c r="C100" s="286"/>
      <c r="D100" s="286"/>
      <c r="E100" s="286"/>
    </row>
    <row r="101" spans="1:5" hidden="1">
      <c r="A101" s="387"/>
      <c r="C101" s="286"/>
      <c r="D101" s="286"/>
      <c r="E101" s="286"/>
    </row>
    <row r="102" spans="1:5" hidden="1">
      <c r="A102" s="387"/>
      <c r="C102" s="286"/>
      <c r="D102" s="286"/>
      <c r="E102" s="286"/>
    </row>
    <row r="103" spans="1:5" hidden="1">
      <c r="A103" s="387"/>
      <c r="C103" s="286"/>
      <c r="D103" s="286"/>
      <c r="E103" s="286"/>
    </row>
    <row r="104" spans="1:5" hidden="1">
      <c r="A104" s="387"/>
      <c r="C104" s="286"/>
      <c r="D104" s="286"/>
      <c r="E104" s="286"/>
    </row>
    <row r="105" spans="1:5" hidden="1">
      <c r="A105" s="387"/>
      <c r="C105" s="286"/>
      <c r="D105" s="286"/>
      <c r="E105" s="286"/>
    </row>
    <row r="106" spans="1:5" hidden="1">
      <c r="A106" s="387"/>
      <c r="C106" s="286"/>
      <c r="D106" s="286"/>
      <c r="E106" s="286"/>
    </row>
    <row r="107" spans="1:5" ht="15.75" hidden="1">
      <c r="A107" s="388"/>
      <c r="C107" s="286"/>
      <c r="D107" s="286"/>
      <c r="E107" s="286"/>
    </row>
    <row r="108" spans="1:5" ht="15.75" hidden="1">
      <c r="A108" s="388"/>
      <c r="C108" s="286"/>
      <c r="D108" s="286"/>
      <c r="E108" s="286"/>
    </row>
    <row r="109" spans="1:5" ht="15.75" hidden="1">
      <c r="A109" s="388"/>
      <c r="C109" s="286"/>
      <c r="D109" s="286"/>
      <c r="E109" s="286"/>
    </row>
    <row r="110" spans="1:5" ht="15.75" hidden="1">
      <c r="A110" s="388"/>
      <c r="C110" s="286"/>
      <c r="D110" s="286"/>
      <c r="E110" s="286"/>
    </row>
    <row r="111" spans="1:5" ht="15.75" hidden="1">
      <c r="A111" s="388"/>
      <c r="C111" s="286"/>
      <c r="D111" s="286"/>
      <c r="E111" s="286"/>
    </row>
    <row r="112" spans="1:5" ht="15.75" hidden="1">
      <c r="A112" s="388"/>
      <c r="C112" s="286"/>
      <c r="D112" s="286"/>
      <c r="E112" s="286"/>
    </row>
    <row r="113" spans="1:5" ht="15.75" hidden="1">
      <c r="A113" s="388"/>
      <c r="C113" s="286"/>
      <c r="D113" s="286"/>
      <c r="E113" s="286"/>
    </row>
    <row r="114" spans="1:5" ht="15.75" hidden="1">
      <c r="A114" s="388"/>
      <c r="C114" s="286"/>
      <c r="D114" s="286"/>
      <c r="E114" s="286"/>
    </row>
    <row r="115" spans="1:5" ht="15.75" hidden="1">
      <c r="A115" s="388"/>
      <c r="C115" s="286"/>
      <c r="D115" s="286"/>
      <c r="E115" s="286"/>
    </row>
    <row r="116" spans="1:5" ht="15.75" hidden="1">
      <c r="A116" s="388"/>
      <c r="C116" s="286"/>
      <c r="D116" s="286"/>
      <c r="E116" s="286"/>
    </row>
    <row r="117" spans="1:5" ht="15.75" hidden="1">
      <c r="A117" s="388"/>
      <c r="C117" s="286"/>
      <c r="D117" s="286"/>
      <c r="E117" s="286"/>
    </row>
    <row r="118" spans="1:5" ht="15.75" hidden="1">
      <c r="A118" s="388"/>
      <c r="C118" s="286"/>
      <c r="D118" s="286"/>
      <c r="E118" s="286"/>
    </row>
    <row r="119" spans="1:5" ht="15.75" hidden="1">
      <c r="A119" s="388"/>
      <c r="C119" s="286"/>
      <c r="D119" s="286"/>
      <c r="E119" s="286"/>
    </row>
    <row r="120" spans="1:5" ht="15.75" hidden="1">
      <c r="A120" s="388"/>
    </row>
    <row r="121" spans="1:5" ht="15.75" hidden="1">
      <c r="A121" s="388"/>
    </row>
    <row r="122" spans="1:5" ht="15.75" hidden="1">
      <c r="A122" s="388"/>
    </row>
    <row r="123" spans="1:5" ht="15.75" hidden="1">
      <c r="A123" s="388"/>
    </row>
    <row r="124" spans="1:5" ht="15.75" hidden="1">
      <c r="A124" s="388"/>
    </row>
    <row r="125" spans="1:5" ht="15.75" hidden="1">
      <c r="A125" s="388"/>
    </row>
    <row r="126" spans="1:5" ht="15.75" hidden="1">
      <c r="A126" s="388"/>
    </row>
    <row r="127" spans="1:5" ht="15.75" hidden="1">
      <c r="A127" s="388"/>
    </row>
    <row r="128" spans="1:5" ht="15.75" hidden="1">
      <c r="A128" s="388"/>
    </row>
    <row r="129" spans="1:1" ht="15.75" hidden="1">
      <c r="A129" s="388"/>
    </row>
    <row r="130" spans="1:1" ht="15.75" hidden="1">
      <c r="A130" s="388"/>
    </row>
    <row r="131" spans="1:1" ht="15.75" hidden="1">
      <c r="A131" s="388"/>
    </row>
    <row r="132" spans="1:1" ht="15.75" hidden="1">
      <c r="A132" s="388"/>
    </row>
    <row r="133" spans="1:1" ht="15.75" hidden="1">
      <c r="A133" s="388"/>
    </row>
    <row r="134" spans="1:1" ht="15.75" hidden="1">
      <c r="A134" s="388"/>
    </row>
    <row r="135" spans="1:1" ht="15.75" hidden="1">
      <c r="A135" s="388"/>
    </row>
    <row r="136" spans="1:1" ht="15.75" hidden="1">
      <c r="A136" s="388"/>
    </row>
    <row r="137" spans="1:1" ht="15.75" hidden="1">
      <c r="A137" s="388"/>
    </row>
    <row r="138" spans="1:1" ht="15.75" hidden="1">
      <c r="A138" s="388"/>
    </row>
    <row r="139" spans="1:1" ht="15.75" hidden="1">
      <c r="A139" s="388"/>
    </row>
    <row r="140" spans="1:1" ht="15.75" hidden="1">
      <c r="A140" s="388"/>
    </row>
    <row r="141" spans="1:1" ht="15.75" hidden="1">
      <c r="A141" s="388"/>
    </row>
    <row r="142" spans="1:1" ht="15.75" hidden="1">
      <c r="A142" s="388"/>
    </row>
    <row r="143" spans="1:1" ht="15.75" hidden="1">
      <c r="A143" s="388"/>
    </row>
    <row r="144" spans="1:1" ht="15.75" hidden="1">
      <c r="A144" s="388"/>
    </row>
    <row r="145" spans="1:1" ht="15.75" hidden="1">
      <c r="A145" s="388"/>
    </row>
    <row r="146" spans="1:1" ht="15.75" hidden="1">
      <c r="A146" s="388"/>
    </row>
    <row r="147" spans="1:1" ht="15.75" hidden="1">
      <c r="A147" s="388"/>
    </row>
    <row r="148" spans="1:1" ht="15.75" hidden="1">
      <c r="A148" s="388"/>
    </row>
    <row r="149" spans="1:1" ht="15.75" hidden="1">
      <c r="A149" s="388"/>
    </row>
    <row r="150" spans="1:1" ht="15.75" hidden="1">
      <c r="A150" s="388"/>
    </row>
    <row r="151" spans="1:1" ht="15.75" hidden="1">
      <c r="A151" s="388"/>
    </row>
    <row r="152" spans="1:1" ht="15.75" hidden="1">
      <c r="A152" s="388"/>
    </row>
    <row r="153" spans="1:1" ht="15.75" hidden="1">
      <c r="A153" s="388"/>
    </row>
    <row r="154" spans="1:1" ht="15.75" hidden="1">
      <c r="A154" s="388"/>
    </row>
    <row r="155" spans="1:1" ht="15.75" hidden="1">
      <c r="A155" s="388"/>
    </row>
    <row r="156" spans="1:1" ht="15.75" hidden="1">
      <c r="A156" s="388"/>
    </row>
    <row r="157" spans="1:1" ht="15.75" hidden="1">
      <c r="A157" s="388"/>
    </row>
    <row r="158" spans="1:1" ht="15.75" hidden="1">
      <c r="A158" s="388"/>
    </row>
    <row r="159" spans="1:1" ht="15.75" hidden="1">
      <c r="A159" s="388"/>
    </row>
    <row r="160" spans="1:1" ht="15.75" hidden="1">
      <c r="A160" s="388"/>
    </row>
    <row r="161" spans="1:1" ht="15.75" hidden="1">
      <c r="A161" s="388"/>
    </row>
    <row r="162" spans="1:1" ht="15.75" hidden="1">
      <c r="A162" s="388"/>
    </row>
    <row r="163" spans="1:1" ht="15.75" hidden="1">
      <c r="A163" s="388"/>
    </row>
    <row r="164" spans="1:1" ht="15.75" hidden="1">
      <c r="A164" s="388"/>
    </row>
    <row r="165" spans="1:1" ht="15.75" hidden="1">
      <c r="A165" s="388"/>
    </row>
    <row r="166" spans="1:1" ht="15.75" hidden="1">
      <c r="A166" s="388"/>
    </row>
    <row r="167" spans="1:1" ht="15.75" hidden="1">
      <c r="A167" s="388"/>
    </row>
    <row r="168" spans="1:1" ht="15.75" hidden="1">
      <c r="A168" s="388"/>
    </row>
    <row r="169" spans="1:1" ht="15.75" hidden="1">
      <c r="A169" s="388"/>
    </row>
    <row r="170" spans="1:1" ht="15.75" hidden="1">
      <c r="A170" s="388"/>
    </row>
    <row r="171" spans="1:1" ht="15.75" hidden="1">
      <c r="A171" s="388"/>
    </row>
    <row r="172" spans="1:1" ht="15.75" hidden="1">
      <c r="A172" s="388"/>
    </row>
    <row r="173" spans="1:1" ht="15.75" hidden="1">
      <c r="A173" s="388"/>
    </row>
    <row r="174" spans="1:1" ht="15.75" hidden="1">
      <c r="A174" s="388"/>
    </row>
    <row r="175" spans="1:1" ht="15.75" hidden="1">
      <c r="A175" s="388"/>
    </row>
    <row r="176" spans="1:1" ht="15.75" hidden="1">
      <c r="A176" s="388"/>
    </row>
    <row r="177" spans="1:1" ht="15.75" hidden="1">
      <c r="A177" s="388"/>
    </row>
    <row r="178" spans="1:1" ht="15.75" hidden="1">
      <c r="A178" s="388"/>
    </row>
    <row r="179" spans="1:1" ht="15.75" hidden="1">
      <c r="A179" s="388"/>
    </row>
    <row r="180" spans="1:1" ht="15.75" hidden="1">
      <c r="A180" s="388"/>
    </row>
    <row r="181" spans="1:1" ht="15.75" hidden="1">
      <c r="A181" s="388"/>
    </row>
    <row r="182" spans="1:1" ht="15.75" hidden="1">
      <c r="A182" s="388"/>
    </row>
    <row r="183" spans="1:1" ht="15.75" hidden="1">
      <c r="A183" s="388"/>
    </row>
    <row r="184" spans="1:1" ht="15.75" hidden="1">
      <c r="A184" s="388"/>
    </row>
    <row r="185" spans="1:1" ht="15.75" hidden="1">
      <c r="A185" s="388"/>
    </row>
    <row r="186" spans="1:1" ht="15.75" hidden="1">
      <c r="A186" s="388"/>
    </row>
    <row r="187" spans="1:1" ht="15.75" hidden="1">
      <c r="A187" s="388"/>
    </row>
    <row r="188" spans="1:1" ht="15.75" hidden="1">
      <c r="A188" s="388"/>
    </row>
    <row r="189" spans="1:1" ht="15.75" hidden="1">
      <c r="A189" s="388"/>
    </row>
    <row r="190" spans="1:1" ht="15.75" hidden="1">
      <c r="A190" s="388"/>
    </row>
    <row r="191" spans="1:1" ht="15.75" hidden="1">
      <c r="A191" s="388"/>
    </row>
    <row r="192" spans="1:1" ht="15.75" hidden="1">
      <c r="A192" s="388"/>
    </row>
    <row r="193" spans="1:1" ht="15.75" hidden="1">
      <c r="A193" s="388"/>
    </row>
    <row r="194" spans="1:1" ht="15.75" hidden="1">
      <c r="A194" s="388"/>
    </row>
    <row r="195" spans="1:1" ht="15.75" hidden="1">
      <c r="A195" s="388"/>
    </row>
    <row r="196" spans="1:1" ht="15.75" hidden="1">
      <c r="A196" s="388"/>
    </row>
    <row r="197" spans="1:1" ht="15.75" hidden="1">
      <c r="A197" s="388"/>
    </row>
    <row r="198" spans="1:1" ht="15.75" hidden="1">
      <c r="A198" s="388"/>
    </row>
    <row r="199" spans="1:1" ht="15.75" hidden="1">
      <c r="A199" s="388"/>
    </row>
    <row r="200" spans="1:1" ht="15.75" hidden="1">
      <c r="A200" s="388"/>
    </row>
    <row r="201" spans="1:1" ht="15.75" hidden="1">
      <c r="A201" s="388"/>
    </row>
    <row r="202" spans="1:1" ht="15.75" hidden="1">
      <c r="A202" s="388"/>
    </row>
    <row r="203" spans="1:1" ht="15.75" hidden="1">
      <c r="A203" s="388"/>
    </row>
    <row r="204" spans="1:1" ht="15.75" hidden="1">
      <c r="A204" s="388"/>
    </row>
    <row r="205" spans="1:1" ht="15.75" hidden="1">
      <c r="A205" s="388"/>
    </row>
    <row r="206" spans="1:1" ht="15.75" hidden="1">
      <c r="A206" s="388"/>
    </row>
    <row r="207" spans="1:1" ht="15.75" hidden="1">
      <c r="A207" s="388"/>
    </row>
    <row r="208" spans="1:1" ht="15.75" hidden="1">
      <c r="A208" s="388"/>
    </row>
    <row r="209" spans="1:1" ht="15.75" hidden="1">
      <c r="A209" s="388"/>
    </row>
    <row r="210" spans="1:1" ht="15.75" hidden="1">
      <c r="A210" s="388"/>
    </row>
    <row r="211" spans="1:1" ht="15.75" hidden="1">
      <c r="A211" s="388"/>
    </row>
    <row r="212" spans="1:1" ht="15.75" hidden="1">
      <c r="A212" s="388"/>
    </row>
    <row r="213" spans="1:1" ht="15.75" hidden="1">
      <c r="A213" s="388"/>
    </row>
    <row r="214" spans="1:1" ht="15.75" hidden="1">
      <c r="A214" s="388"/>
    </row>
    <row r="215" spans="1:1" ht="15.75" hidden="1">
      <c r="A215" s="388"/>
    </row>
    <row r="216" spans="1:1" ht="15.75" hidden="1">
      <c r="A216" s="388"/>
    </row>
    <row r="217" spans="1:1" ht="15.75" hidden="1">
      <c r="A217" s="388"/>
    </row>
    <row r="218" spans="1:1" ht="15.75" hidden="1">
      <c r="A218" s="388"/>
    </row>
    <row r="219" spans="1:1" ht="15.75" hidden="1">
      <c r="A219" s="388"/>
    </row>
    <row r="220" spans="1:1" ht="15.75" hidden="1">
      <c r="A220" s="288"/>
    </row>
    <row r="221" spans="1:1" ht="15.75" hidden="1">
      <c r="A221" s="288"/>
    </row>
    <row r="222" spans="1:1" ht="15.75" hidden="1">
      <c r="A222" s="288"/>
    </row>
    <row r="223" spans="1:1" ht="15.75" hidden="1">
      <c r="A223" s="288"/>
    </row>
    <row r="224" spans="1:1" ht="15.75" hidden="1">
      <c r="A224" s="288"/>
    </row>
    <row r="225" spans="1:1" ht="15.75" hidden="1">
      <c r="A225" s="288"/>
    </row>
    <row r="226" spans="1:1" ht="15.75" hidden="1">
      <c r="A226" s="288"/>
    </row>
    <row r="227" spans="1:1" ht="15.75" hidden="1">
      <c r="A227" s="288"/>
    </row>
    <row r="228" spans="1:1" ht="15.75" hidden="1">
      <c r="A228" s="288"/>
    </row>
    <row r="229" spans="1:1" ht="15.75" hidden="1">
      <c r="A229" s="288"/>
    </row>
    <row r="230" spans="1:1" ht="15.75" hidden="1">
      <c r="A230" s="288"/>
    </row>
    <row r="231" spans="1:1" ht="15.75" hidden="1">
      <c r="A231" s="288"/>
    </row>
    <row r="232" spans="1:1" ht="15.75" hidden="1">
      <c r="A232" s="288"/>
    </row>
    <row r="233" spans="1:1" ht="15.75" hidden="1">
      <c r="A233" s="288"/>
    </row>
    <row r="234" spans="1:1" ht="15.75" hidden="1">
      <c r="A234" s="288"/>
    </row>
    <row r="235" spans="1:1" ht="15.75" hidden="1">
      <c r="A235" s="288"/>
    </row>
    <row r="236" spans="1:1" ht="15.75" hidden="1">
      <c r="A236" s="288"/>
    </row>
    <row r="237" spans="1:1" ht="15.75" hidden="1">
      <c r="A237" s="288"/>
    </row>
    <row r="238" spans="1:1" ht="15.75" hidden="1">
      <c r="A238" s="288"/>
    </row>
    <row r="239" spans="1:1" ht="15.75" hidden="1">
      <c r="A239" s="288"/>
    </row>
    <row r="240" spans="1:1" ht="15.75" hidden="1">
      <c r="A240" s="288"/>
    </row>
    <row r="241" spans="1:1" ht="15.75" hidden="1">
      <c r="A241" s="288"/>
    </row>
    <row r="242" spans="1:1" ht="15.75" hidden="1">
      <c r="A242" s="288"/>
    </row>
    <row r="243" spans="1:1" ht="15.75" hidden="1">
      <c r="A243" s="288"/>
    </row>
    <row r="244" spans="1:1" ht="15.75" hidden="1">
      <c r="A244" s="288"/>
    </row>
    <row r="245" spans="1:1" ht="15.75" hidden="1">
      <c r="A245" s="288"/>
    </row>
    <row r="246" spans="1:1" ht="15.75" hidden="1">
      <c r="A246" s="288"/>
    </row>
    <row r="247" spans="1:1" ht="15.75" hidden="1">
      <c r="A247" s="288"/>
    </row>
    <row r="248" spans="1:1" ht="15.75" hidden="1">
      <c r="A248" s="288"/>
    </row>
    <row r="249" spans="1:1" ht="15.75" hidden="1">
      <c r="A249" s="288"/>
    </row>
    <row r="250" spans="1:1" ht="15.75" hidden="1">
      <c r="A250" s="288"/>
    </row>
    <row r="251" spans="1:1" ht="15.75" hidden="1">
      <c r="A251" s="288"/>
    </row>
    <row r="252" spans="1:1" ht="15.75" hidden="1">
      <c r="A252" s="288"/>
    </row>
    <row r="253" spans="1:1" ht="15.75" hidden="1">
      <c r="A253" s="288"/>
    </row>
    <row r="254" spans="1:1" ht="15.75" hidden="1">
      <c r="A254" s="288"/>
    </row>
    <row r="255" spans="1:1" ht="15.75" hidden="1">
      <c r="A255" s="288"/>
    </row>
    <row r="256" spans="1:1" ht="15.75" hidden="1">
      <c r="A256" s="288"/>
    </row>
    <row r="257" spans="1:1" ht="15.75" hidden="1">
      <c r="A257" s="288"/>
    </row>
    <row r="258" spans="1:1" ht="15.75" hidden="1">
      <c r="A258" s="288"/>
    </row>
    <row r="259" spans="1:1" ht="15.75" hidden="1">
      <c r="A259" s="288"/>
    </row>
    <row r="260" spans="1:1" ht="15.75" hidden="1">
      <c r="A260" s="288"/>
    </row>
    <row r="261" spans="1:1" ht="15.75" hidden="1">
      <c r="A261" s="288"/>
    </row>
    <row r="262" spans="1:1" ht="15.75" hidden="1">
      <c r="A262" s="288"/>
    </row>
    <row r="263" spans="1:1" ht="15.75" hidden="1">
      <c r="A263" s="288"/>
    </row>
    <row r="264" spans="1:1" ht="15.75" hidden="1">
      <c r="A264" s="288"/>
    </row>
    <row r="265" spans="1:1" ht="15.75" hidden="1">
      <c r="A265" s="288"/>
    </row>
    <row r="266" spans="1:1" ht="15.75" hidden="1">
      <c r="A266" s="288"/>
    </row>
    <row r="267" spans="1:1" ht="15.75" hidden="1">
      <c r="A267" s="288"/>
    </row>
    <row r="268" spans="1:1" ht="15.75" hidden="1">
      <c r="A268" s="288"/>
    </row>
    <row r="269" spans="1:1" ht="15.75" hidden="1">
      <c r="A269" s="288"/>
    </row>
    <row r="270" spans="1:1" ht="15.75" hidden="1">
      <c r="A270" s="288"/>
    </row>
    <row r="271" spans="1:1" ht="15.75" hidden="1">
      <c r="A271" s="288"/>
    </row>
    <row r="272" spans="1:1"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Z653"/>
  <sheetViews>
    <sheetView topLeftCell="A2" zoomScale="15" workbookViewId="0">
      <selection activeCell="E12" sqref="E12"/>
    </sheetView>
  </sheetViews>
  <sheetFormatPr defaultColWidth="0" defaultRowHeight="60" zeroHeight="1"/>
  <cols>
    <col min="1" max="1" width="228"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56" width="9.140625" style="204" hidden="1"/>
    <col min="257" max="257" width="228"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512" width="9.140625" style="204" hidden="1"/>
    <col min="513" max="513" width="228"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768" width="9.140625" style="204" hidden="1"/>
    <col min="769" max="769" width="228"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1024" width="9.140625" style="204" hidden="1"/>
    <col min="1025" max="1025" width="228"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280" width="9.140625" style="204" hidden="1"/>
    <col min="1281" max="1281" width="228"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536" width="9.140625" style="204" hidden="1"/>
    <col min="1537" max="1537" width="228"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792" width="9.140625" style="204" hidden="1"/>
    <col min="1793" max="1793" width="228"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2048" width="9.140625" style="204" hidden="1"/>
    <col min="2049" max="2049" width="228"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304" width="9.140625" style="204" hidden="1"/>
    <col min="2305" max="2305" width="228"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560" width="9.140625" style="204" hidden="1"/>
    <col min="2561" max="2561" width="228"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816" width="9.140625" style="204" hidden="1"/>
    <col min="2817" max="2817" width="228"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3072" width="9.140625" style="204" hidden="1"/>
    <col min="3073" max="3073" width="228"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328" width="9.140625" style="204" hidden="1"/>
    <col min="3329" max="3329" width="228"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584" width="9.140625" style="204" hidden="1"/>
    <col min="3585" max="3585" width="228"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840" width="9.140625" style="204" hidden="1"/>
    <col min="3841" max="3841" width="228"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4096" width="9.140625" style="204" hidden="1"/>
    <col min="4097" max="4097" width="228"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352" width="9.140625" style="204" hidden="1"/>
    <col min="4353" max="4353" width="228"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608" width="9.140625" style="204" hidden="1"/>
    <col min="4609" max="4609" width="228"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864" width="9.140625" style="204" hidden="1"/>
    <col min="4865" max="4865" width="228"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5120" width="9.140625" style="204" hidden="1"/>
    <col min="5121" max="5121" width="228"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376" width="9.140625" style="204" hidden="1"/>
    <col min="5377" max="5377" width="228"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632" width="9.140625" style="204" hidden="1"/>
    <col min="5633" max="5633" width="228"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888" width="9.140625" style="204" hidden="1"/>
    <col min="5889" max="5889" width="228"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6144" width="9.140625" style="204" hidden="1"/>
    <col min="6145" max="6145" width="228"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400" width="9.140625" style="204" hidden="1"/>
    <col min="6401" max="6401" width="228"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656" width="9.140625" style="204" hidden="1"/>
    <col min="6657" max="6657" width="228"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912" width="9.140625" style="204" hidden="1"/>
    <col min="6913" max="6913" width="228"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7168" width="9.140625" style="204" hidden="1"/>
    <col min="7169" max="7169" width="228"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424" width="9.140625" style="204" hidden="1"/>
    <col min="7425" max="7425" width="228"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680" width="9.140625" style="204" hidden="1"/>
    <col min="7681" max="7681" width="228"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936" width="9.140625" style="204" hidden="1"/>
    <col min="7937" max="7937" width="228"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8192" width="9.140625" style="204" hidden="1"/>
    <col min="8193" max="8193" width="228"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448" width="9.140625" style="204" hidden="1"/>
    <col min="8449" max="8449" width="228"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704" width="9.140625" style="204" hidden="1"/>
    <col min="8705" max="8705" width="228"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960" width="9.140625" style="204" hidden="1"/>
    <col min="8961" max="8961" width="228"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9216" width="9.140625" style="204" hidden="1"/>
    <col min="9217" max="9217" width="228"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472" width="9.140625" style="204" hidden="1"/>
    <col min="9473" max="9473" width="228"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728" width="9.140625" style="204" hidden="1"/>
    <col min="9729" max="9729" width="228"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984" width="9.140625" style="204" hidden="1"/>
    <col min="9985" max="9985" width="228"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240" width="9.140625" style="204" hidden="1"/>
    <col min="10241" max="10241" width="228"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496" width="9.140625" style="204" hidden="1"/>
    <col min="10497" max="10497" width="228"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752" width="9.140625" style="204" hidden="1"/>
    <col min="10753" max="10753" width="228"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1008" width="9.140625" style="204" hidden="1"/>
    <col min="11009" max="11009" width="228"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264" width="9.140625" style="204" hidden="1"/>
    <col min="11265" max="11265" width="228"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520" width="9.140625" style="204" hidden="1"/>
    <col min="11521" max="11521" width="228"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776" width="9.140625" style="204" hidden="1"/>
    <col min="11777" max="11777" width="228"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2032" width="9.140625" style="204" hidden="1"/>
    <col min="12033" max="12033" width="228"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288" width="9.140625" style="204" hidden="1"/>
    <col min="12289" max="12289" width="228"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544" width="9.140625" style="204" hidden="1"/>
    <col min="12545" max="12545" width="228"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800" width="9.140625" style="204" hidden="1"/>
    <col min="12801" max="12801" width="228"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3056" width="9.140625" style="204" hidden="1"/>
    <col min="13057" max="13057" width="228"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312" width="9.140625" style="204" hidden="1"/>
    <col min="13313" max="13313" width="228"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568" width="9.140625" style="204" hidden="1"/>
    <col min="13569" max="13569" width="228"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824" width="9.140625" style="204" hidden="1"/>
    <col min="13825" max="13825" width="228"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4080" width="9.140625" style="204" hidden="1"/>
    <col min="14081" max="14081" width="228"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336" width="9.140625" style="204" hidden="1"/>
    <col min="14337" max="14337" width="228"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592" width="9.140625" style="204" hidden="1"/>
    <col min="14593" max="14593" width="228"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848" width="9.140625" style="204" hidden="1"/>
    <col min="14849" max="14849" width="228"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5104" width="9.140625" style="204" hidden="1"/>
    <col min="15105" max="15105" width="228"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360" width="9.140625" style="204" hidden="1"/>
    <col min="15361" max="15361" width="228"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616" width="9.140625" style="204" hidden="1"/>
    <col min="15617" max="15617" width="228"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872" width="9.140625" style="204" hidden="1"/>
    <col min="15873" max="15873" width="228"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6128" width="9.140625" style="204" hidden="1"/>
    <col min="16129" max="16129" width="228"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384" width="9.140625" style="204" hidden="1"/>
  </cols>
  <sheetData>
    <row r="1" spans="1:26" s="241" customFormat="1" ht="5.25" hidden="1" customHeight="1">
      <c r="A1" s="477"/>
      <c r="B1" s="478"/>
      <c r="C1" s="599"/>
      <c r="D1" s="478"/>
      <c r="E1" s="478"/>
      <c r="F1" s="478"/>
      <c r="G1" s="478"/>
      <c r="H1" s="478"/>
      <c r="I1" s="478"/>
      <c r="J1" s="478"/>
      <c r="K1" s="478"/>
      <c r="L1" s="478"/>
      <c r="M1" s="478"/>
      <c r="N1" s="478"/>
      <c r="O1" s="478"/>
      <c r="P1" s="478"/>
      <c r="Q1" s="478"/>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1114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5" t="s">
        <v>3</v>
      </c>
      <c r="B5" s="985"/>
      <c r="C5" s="985"/>
      <c r="D5" s="985"/>
      <c r="E5" s="985"/>
      <c r="F5" s="985"/>
      <c r="G5" s="985"/>
      <c r="H5" s="985"/>
      <c r="I5" s="985"/>
      <c r="J5" s="985"/>
      <c r="K5" s="985"/>
      <c r="L5" s="985"/>
      <c r="M5" s="985"/>
      <c r="N5" s="985"/>
      <c r="O5" s="985"/>
      <c r="P5" s="985"/>
      <c r="Q5" s="985"/>
      <c r="R5" s="558"/>
    </row>
    <row r="6" spans="1:26" ht="6" customHeight="1"/>
    <row r="7" spans="1:26" ht="73.5" customHeight="1">
      <c r="A7" s="527"/>
      <c r="B7" s="528"/>
      <c r="C7" s="561"/>
      <c r="D7" s="529"/>
      <c r="E7" s="529"/>
      <c r="F7" s="528"/>
      <c r="G7" s="528"/>
      <c r="H7" s="528"/>
      <c r="I7" s="528"/>
      <c r="J7" s="528"/>
      <c r="K7" s="529"/>
      <c r="L7" s="528"/>
      <c r="M7" s="528"/>
      <c r="N7" s="529"/>
      <c r="O7" s="529"/>
      <c r="P7" s="528"/>
      <c r="Q7" s="529"/>
      <c r="R7" s="562"/>
    </row>
    <row r="8" spans="1:26" s="564" customFormat="1" ht="82.5" customHeight="1">
      <c r="A8" s="600"/>
      <c r="B8" s="983" t="s">
        <v>933</v>
      </c>
      <c r="C8" s="983"/>
      <c r="D8" s="983"/>
      <c r="E8" s="983"/>
      <c r="F8" s="983"/>
      <c r="G8" s="983"/>
      <c r="H8" s="983"/>
      <c r="I8" s="983"/>
      <c r="J8" s="983" t="s">
        <v>928</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25288.46485</v>
      </c>
      <c r="C10" s="573">
        <v>0</v>
      </c>
      <c r="D10" s="573">
        <v>128.68312</v>
      </c>
      <c r="E10" s="573">
        <v>0</v>
      </c>
      <c r="F10" s="573">
        <v>27.700279999999999</v>
      </c>
      <c r="G10" s="573">
        <v>750.02664000000004</v>
      </c>
      <c r="H10" s="573">
        <v>85.788619999999995</v>
      </c>
      <c r="I10" s="573">
        <v>26280.663510000002</v>
      </c>
      <c r="J10" s="573">
        <v>122706.87628</v>
      </c>
      <c r="K10" s="573">
        <v>748.85441000000003</v>
      </c>
      <c r="L10" s="573">
        <v>130.88878</v>
      </c>
      <c r="M10" s="573">
        <v>0</v>
      </c>
      <c r="N10" s="573">
        <v>410.25253000000004</v>
      </c>
      <c r="O10" s="573">
        <v>1433.5136200000002</v>
      </c>
      <c r="P10" s="573">
        <v>4866.9131200000002</v>
      </c>
      <c r="Q10" s="573">
        <v>130297.29874</v>
      </c>
      <c r="R10" s="562"/>
    </row>
    <row r="11" spans="1:26" ht="168" customHeight="1">
      <c r="A11" s="572" t="s">
        <v>1070</v>
      </c>
      <c r="B11" s="574">
        <v>866.90376000000003</v>
      </c>
      <c r="C11" s="574">
        <v>0</v>
      </c>
      <c r="D11" s="574">
        <v>0</v>
      </c>
      <c r="E11" s="574">
        <v>0</v>
      </c>
      <c r="F11" s="574">
        <v>0</v>
      </c>
      <c r="G11" s="574">
        <v>0</v>
      </c>
      <c r="H11" s="574">
        <v>0</v>
      </c>
      <c r="I11" s="574">
        <v>866.90376000000003</v>
      </c>
      <c r="J11" s="574">
        <v>8500.4660600000007</v>
      </c>
      <c r="K11" s="574">
        <v>0</v>
      </c>
      <c r="L11" s="573">
        <v>0</v>
      </c>
      <c r="M11" s="573">
        <v>0</v>
      </c>
      <c r="N11" s="573">
        <v>556.89609999999993</v>
      </c>
      <c r="O11" s="573">
        <v>0</v>
      </c>
      <c r="P11" s="573">
        <v>69.999960000000002</v>
      </c>
      <c r="Q11" s="573">
        <v>9127.3621199999998</v>
      </c>
      <c r="R11" s="562"/>
    </row>
    <row r="12" spans="1:26" ht="168" customHeight="1">
      <c r="A12" s="572" t="s">
        <v>1071</v>
      </c>
      <c r="B12" s="574">
        <v>273.11487</v>
      </c>
      <c r="C12" s="574">
        <v>0</v>
      </c>
      <c r="D12" s="574">
        <v>0</v>
      </c>
      <c r="E12" s="574">
        <v>0</v>
      </c>
      <c r="F12" s="574">
        <v>0</v>
      </c>
      <c r="G12" s="574">
        <v>0</v>
      </c>
      <c r="H12" s="574">
        <v>63.277230000000003</v>
      </c>
      <c r="I12" s="574">
        <v>336.39209999999997</v>
      </c>
      <c r="J12" s="574">
        <v>2080.87201</v>
      </c>
      <c r="K12" s="574">
        <v>143.08886999999999</v>
      </c>
      <c r="L12" s="573">
        <v>33.12433</v>
      </c>
      <c r="M12" s="573">
        <v>11.94031</v>
      </c>
      <c r="N12" s="573">
        <v>2.74573</v>
      </c>
      <c r="O12" s="573">
        <v>43.627050000000004</v>
      </c>
      <c r="P12" s="573">
        <v>2552.77189</v>
      </c>
      <c r="Q12" s="573">
        <v>4868.1701900000007</v>
      </c>
      <c r="R12" s="562"/>
    </row>
    <row r="13" spans="1:26" ht="168" customHeight="1">
      <c r="A13" s="572" t="s">
        <v>1072</v>
      </c>
      <c r="B13" s="573">
        <v>5222.5776900000001</v>
      </c>
      <c r="C13" s="573">
        <v>0</v>
      </c>
      <c r="D13" s="573">
        <v>565.67995999999994</v>
      </c>
      <c r="E13" s="573">
        <v>0</v>
      </c>
      <c r="F13" s="573">
        <v>0</v>
      </c>
      <c r="G13" s="573">
        <v>0</v>
      </c>
      <c r="H13" s="573">
        <v>9.4387299999999996</v>
      </c>
      <c r="I13" s="573">
        <v>5797.6963800000003</v>
      </c>
      <c r="J13" s="573">
        <v>146507.85408000002</v>
      </c>
      <c r="K13" s="573">
        <v>901.52530000000002</v>
      </c>
      <c r="L13" s="573">
        <v>17.764669999999999</v>
      </c>
      <c r="M13" s="573">
        <v>1.9532499999999999</v>
      </c>
      <c r="N13" s="573">
        <v>65.084690000000009</v>
      </c>
      <c r="O13" s="573">
        <v>0</v>
      </c>
      <c r="P13" s="573">
        <v>173522.28221999999</v>
      </c>
      <c r="Q13" s="573">
        <v>321016.46421000001</v>
      </c>
      <c r="R13" s="562"/>
    </row>
    <row r="14" spans="1:26" ht="168" customHeight="1">
      <c r="A14" s="572" t="s">
        <v>1073</v>
      </c>
      <c r="B14" s="573">
        <v>112544.03545</v>
      </c>
      <c r="C14" s="573">
        <v>4923.1609500000004</v>
      </c>
      <c r="D14" s="573">
        <v>998.91531999999995</v>
      </c>
      <c r="E14" s="573">
        <v>2.2175700000000003</v>
      </c>
      <c r="F14" s="573">
        <v>357.31106</v>
      </c>
      <c r="G14" s="573">
        <v>61.740070000000003</v>
      </c>
      <c r="H14" s="573">
        <v>46480.847900000001</v>
      </c>
      <c r="I14" s="573">
        <v>165368.22831999999</v>
      </c>
      <c r="J14" s="573">
        <v>1922011.3955899999</v>
      </c>
      <c r="K14" s="573">
        <v>81913.050860000003</v>
      </c>
      <c r="L14" s="573">
        <v>3833.0780499999996</v>
      </c>
      <c r="M14" s="573">
        <v>970.33653000000004</v>
      </c>
      <c r="N14" s="573">
        <v>14449.02284</v>
      </c>
      <c r="O14" s="573">
        <v>9042.9578900000015</v>
      </c>
      <c r="P14" s="573">
        <v>139654.3034</v>
      </c>
      <c r="Q14" s="573">
        <v>2171874.1451599998</v>
      </c>
      <c r="R14" s="562"/>
    </row>
    <row r="15" spans="1:26" ht="168" customHeight="1">
      <c r="A15" s="572" t="s">
        <v>1074</v>
      </c>
      <c r="B15" s="573">
        <v>35049.543290000001</v>
      </c>
      <c r="C15" s="573">
        <v>0</v>
      </c>
      <c r="D15" s="573">
        <v>0</v>
      </c>
      <c r="E15" s="573">
        <v>0</v>
      </c>
      <c r="F15" s="573">
        <v>0</v>
      </c>
      <c r="G15" s="573">
        <v>0</v>
      </c>
      <c r="H15" s="573">
        <v>6238.8849900000005</v>
      </c>
      <c r="I15" s="573">
        <v>41288.42828</v>
      </c>
      <c r="J15" s="573">
        <v>63650.102890000002</v>
      </c>
      <c r="K15" s="573">
        <v>7915.4343200000003</v>
      </c>
      <c r="L15" s="573">
        <v>4.1641199999999996</v>
      </c>
      <c r="M15" s="573">
        <v>0</v>
      </c>
      <c r="N15" s="573">
        <v>95.774179999999987</v>
      </c>
      <c r="O15" s="573">
        <v>0</v>
      </c>
      <c r="P15" s="573">
        <v>73534.140520000001</v>
      </c>
      <c r="Q15" s="573">
        <v>145199.61603</v>
      </c>
      <c r="R15" s="562"/>
    </row>
    <row r="16" spans="1:26" ht="168" customHeight="1">
      <c r="A16" s="572" t="s">
        <v>1075</v>
      </c>
      <c r="B16" s="573">
        <v>312873.8971</v>
      </c>
      <c r="C16" s="573">
        <v>3186.1507499999998</v>
      </c>
      <c r="D16" s="573">
        <v>385.30811999999997</v>
      </c>
      <c r="E16" s="573">
        <v>3.0529600000000001</v>
      </c>
      <c r="F16" s="573">
        <v>4819.2440099999994</v>
      </c>
      <c r="G16" s="573">
        <v>306.38749000000001</v>
      </c>
      <c r="H16" s="573">
        <v>116322.3931</v>
      </c>
      <c r="I16" s="573">
        <v>437896.43352999998</v>
      </c>
      <c r="J16" s="573">
        <v>1279574.04296</v>
      </c>
      <c r="K16" s="573">
        <v>84635.025260000009</v>
      </c>
      <c r="L16" s="573">
        <v>2216.6615099999999</v>
      </c>
      <c r="M16" s="573">
        <v>226.52623</v>
      </c>
      <c r="N16" s="573">
        <v>6293.1283400000002</v>
      </c>
      <c r="O16" s="573">
        <v>29167.737880000001</v>
      </c>
      <c r="P16" s="573">
        <v>769658.25803999999</v>
      </c>
      <c r="Q16" s="573">
        <v>2171771.3802199997</v>
      </c>
      <c r="R16" s="562"/>
    </row>
    <row r="17" spans="1:18" ht="168" customHeight="1">
      <c r="A17" s="572" t="s">
        <v>1076</v>
      </c>
      <c r="B17" s="573">
        <v>362784.60213999997</v>
      </c>
      <c r="C17" s="573">
        <v>2529.60572</v>
      </c>
      <c r="D17" s="573">
        <v>1761.9196399999998</v>
      </c>
      <c r="E17" s="573">
        <v>1.1340999999999999</v>
      </c>
      <c r="F17" s="573">
        <v>3039.8083700000002</v>
      </c>
      <c r="G17" s="573">
        <v>93.007000000000005</v>
      </c>
      <c r="H17" s="573">
        <v>13240.218490000001</v>
      </c>
      <c r="I17" s="573">
        <v>383450.29545999999</v>
      </c>
      <c r="J17" s="573">
        <v>3821178.3798200004</v>
      </c>
      <c r="K17" s="573">
        <v>41047.185909999993</v>
      </c>
      <c r="L17" s="573">
        <v>13288.03262</v>
      </c>
      <c r="M17" s="573">
        <v>1056.42975</v>
      </c>
      <c r="N17" s="573">
        <v>33324.138299999999</v>
      </c>
      <c r="O17" s="573">
        <v>10170.67714</v>
      </c>
      <c r="P17" s="573">
        <v>689600.25566000002</v>
      </c>
      <c r="Q17" s="573">
        <v>4609665.0992000001</v>
      </c>
      <c r="R17" s="562"/>
    </row>
    <row r="18" spans="1:18" ht="168" customHeight="1">
      <c r="A18" s="572" t="s">
        <v>1077</v>
      </c>
      <c r="B18" s="573">
        <v>24058.958170000002</v>
      </c>
      <c r="C18" s="573">
        <v>962.49054000000001</v>
      </c>
      <c r="D18" s="573">
        <v>182.13108</v>
      </c>
      <c r="E18" s="573">
        <v>29.643380000000001</v>
      </c>
      <c r="F18" s="573">
        <v>67.417429999999996</v>
      </c>
      <c r="G18" s="573">
        <v>0</v>
      </c>
      <c r="H18" s="573">
        <v>51.155500000000004</v>
      </c>
      <c r="I18" s="573">
        <v>25351.796100000003</v>
      </c>
      <c r="J18" s="573">
        <v>284237.08227999997</v>
      </c>
      <c r="K18" s="573">
        <v>11524.75813</v>
      </c>
      <c r="L18" s="573">
        <v>1242.2104399999998</v>
      </c>
      <c r="M18" s="573">
        <v>97.992580000000004</v>
      </c>
      <c r="N18" s="573">
        <v>1344.75542</v>
      </c>
      <c r="O18" s="573">
        <v>247.01683</v>
      </c>
      <c r="P18" s="573">
        <v>1154.27639</v>
      </c>
      <c r="Q18" s="573">
        <v>299848.09207000001</v>
      </c>
      <c r="R18" s="562"/>
    </row>
    <row r="19" spans="1:18" ht="168" customHeight="1">
      <c r="A19" s="572" t="s">
        <v>1078</v>
      </c>
      <c r="B19" s="573">
        <v>136938.84815000001</v>
      </c>
      <c r="C19" s="573">
        <v>843.54939000000002</v>
      </c>
      <c r="D19" s="573">
        <v>257.53534999999999</v>
      </c>
      <c r="E19" s="573">
        <v>75.859179999999995</v>
      </c>
      <c r="F19" s="573">
        <v>575.23757000000001</v>
      </c>
      <c r="G19" s="573">
        <v>466.08994000000001</v>
      </c>
      <c r="H19" s="573">
        <v>4443.5202900000004</v>
      </c>
      <c r="I19" s="573">
        <v>143600.63987000001</v>
      </c>
      <c r="J19" s="573">
        <v>902521.26386000006</v>
      </c>
      <c r="K19" s="573">
        <v>5597.8552800000007</v>
      </c>
      <c r="L19" s="573">
        <v>2265.9616499999997</v>
      </c>
      <c r="M19" s="573">
        <v>220.60754</v>
      </c>
      <c r="N19" s="573">
        <v>3300.74602</v>
      </c>
      <c r="O19" s="573">
        <v>4022.3003699999999</v>
      </c>
      <c r="P19" s="573">
        <v>133529.99204000001</v>
      </c>
      <c r="Q19" s="573">
        <v>1051458.72676</v>
      </c>
      <c r="R19" s="562"/>
    </row>
    <row r="20" spans="1:18" ht="168" customHeight="1">
      <c r="A20" s="572" t="s">
        <v>1079</v>
      </c>
      <c r="B20" s="573">
        <v>2871.44812</v>
      </c>
      <c r="C20" s="573">
        <v>0</v>
      </c>
      <c r="D20" s="573">
        <v>1.54247</v>
      </c>
      <c r="E20" s="573">
        <v>0</v>
      </c>
      <c r="F20" s="573">
        <v>100.28305</v>
      </c>
      <c r="G20" s="573">
        <v>0</v>
      </c>
      <c r="H20" s="573">
        <v>77872.773019999993</v>
      </c>
      <c r="I20" s="573">
        <v>80846.046659999993</v>
      </c>
      <c r="J20" s="573">
        <v>193360.30361999999</v>
      </c>
      <c r="K20" s="573">
        <v>41.46049</v>
      </c>
      <c r="L20" s="573">
        <v>195.93677</v>
      </c>
      <c r="M20" s="573">
        <v>10.79494</v>
      </c>
      <c r="N20" s="573">
        <v>2384.9377599999998</v>
      </c>
      <c r="O20" s="573">
        <v>0</v>
      </c>
      <c r="P20" s="573">
        <v>733745.14319000009</v>
      </c>
      <c r="Q20" s="573">
        <v>929738.57676999993</v>
      </c>
      <c r="R20" s="562"/>
    </row>
    <row r="21" spans="1:18" ht="168" customHeight="1">
      <c r="A21" s="572" t="s">
        <v>1080</v>
      </c>
      <c r="B21" s="573">
        <v>517032.53476999997</v>
      </c>
      <c r="C21" s="573">
        <v>2218.0405000000001</v>
      </c>
      <c r="D21" s="573">
        <v>413.14136999999999</v>
      </c>
      <c r="E21" s="573">
        <v>0</v>
      </c>
      <c r="F21" s="573">
        <v>1892.4328799999998</v>
      </c>
      <c r="G21" s="573">
        <v>0</v>
      </c>
      <c r="H21" s="573">
        <v>4173.6686300000001</v>
      </c>
      <c r="I21" s="573">
        <v>525729.81814999995</v>
      </c>
      <c r="J21" s="573">
        <v>2382886.7353400001</v>
      </c>
      <c r="K21" s="573">
        <v>24225.488249999999</v>
      </c>
      <c r="L21" s="573">
        <v>3783.7292499999999</v>
      </c>
      <c r="M21" s="573">
        <v>8133.5730700000004</v>
      </c>
      <c r="N21" s="573">
        <v>29067.53572</v>
      </c>
      <c r="O21" s="573">
        <v>4200.2307499999997</v>
      </c>
      <c r="P21" s="573">
        <v>144097.54063999999</v>
      </c>
      <c r="Q21" s="573">
        <v>2596394.8330199998</v>
      </c>
      <c r="R21" s="562"/>
    </row>
    <row r="22" spans="1:18" ht="168" customHeight="1">
      <c r="A22" s="572" t="s">
        <v>1081</v>
      </c>
      <c r="B22" s="573">
        <v>452.66034999999999</v>
      </c>
      <c r="C22" s="573">
        <v>0</v>
      </c>
      <c r="D22" s="573">
        <v>25.562279999999998</v>
      </c>
      <c r="E22" s="573">
        <v>0</v>
      </c>
      <c r="F22" s="573">
        <v>0</v>
      </c>
      <c r="G22" s="573">
        <v>0</v>
      </c>
      <c r="H22" s="573">
        <v>38.045999999999999</v>
      </c>
      <c r="I22" s="573">
        <v>516.26863000000003</v>
      </c>
      <c r="J22" s="573">
        <v>19322.088050000002</v>
      </c>
      <c r="K22" s="573">
        <v>153.73251999999999</v>
      </c>
      <c r="L22" s="573">
        <v>89.152820000000006</v>
      </c>
      <c r="M22" s="573">
        <v>9.0312400000000004</v>
      </c>
      <c r="N22" s="573">
        <v>220.02758</v>
      </c>
      <c r="O22" s="573">
        <v>0</v>
      </c>
      <c r="P22" s="573">
        <v>4830.5618400000003</v>
      </c>
      <c r="Q22" s="573">
        <v>24624.59405</v>
      </c>
      <c r="R22" s="562"/>
    </row>
    <row r="23" spans="1:18" ht="168" customHeight="1">
      <c r="A23" s="572" t="s">
        <v>1082</v>
      </c>
      <c r="B23" s="573">
        <v>2338.8284100000001</v>
      </c>
      <c r="C23" s="573">
        <v>0</v>
      </c>
      <c r="D23" s="573">
        <v>13.92357</v>
      </c>
      <c r="E23" s="573">
        <v>0</v>
      </c>
      <c r="F23" s="573">
        <v>830.44279000000006</v>
      </c>
      <c r="G23" s="573">
        <v>0</v>
      </c>
      <c r="H23" s="573">
        <v>69.099999999999994</v>
      </c>
      <c r="I23" s="573">
        <v>3252.29477</v>
      </c>
      <c r="J23" s="573">
        <v>84015.983590000003</v>
      </c>
      <c r="K23" s="573">
        <v>2955.1541000000002</v>
      </c>
      <c r="L23" s="573">
        <v>113.58766</v>
      </c>
      <c r="M23" s="573">
        <v>0</v>
      </c>
      <c r="N23" s="573">
        <v>2893.58734</v>
      </c>
      <c r="O23" s="573">
        <v>2865.92497</v>
      </c>
      <c r="P23" s="573">
        <v>236.56467999999998</v>
      </c>
      <c r="Q23" s="573">
        <v>93080.802340000009</v>
      </c>
      <c r="R23" s="562"/>
    </row>
    <row r="24" spans="1:18" ht="168" customHeight="1">
      <c r="A24" s="572" t="s">
        <v>1083</v>
      </c>
      <c r="B24" s="573">
        <v>44720.940329999998</v>
      </c>
      <c r="C24" s="573">
        <v>167.86704999999998</v>
      </c>
      <c r="D24" s="573">
        <v>318.14916999999997</v>
      </c>
      <c r="E24" s="573">
        <v>13.206659999999999</v>
      </c>
      <c r="F24" s="573">
        <v>641.10056999999995</v>
      </c>
      <c r="G24" s="573">
        <v>60.61318</v>
      </c>
      <c r="H24" s="573">
        <v>4801.2003299999997</v>
      </c>
      <c r="I24" s="573">
        <v>50723.077290000001</v>
      </c>
      <c r="J24" s="573">
        <v>694116.36921999999</v>
      </c>
      <c r="K24" s="573">
        <v>10139.21781</v>
      </c>
      <c r="L24" s="573">
        <v>3284.5225</v>
      </c>
      <c r="M24" s="573">
        <v>195.08170000000001</v>
      </c>
      <c r="N24" s="573">
        <v>4052.4291600000001</v>
      </c>
      <c r="O24" s="573">
        <v>711.59348999999997</v>
      </c>
      <c r="P24" s="573">
        <v>102852.45387</v>
      </c>
      <c r="Q24" s="573">
        <v>815351.66775000002</v>
      </c>
      <c r="R24" s="562"/>
    </row>
    <row r="25" spans="1:18" ht="168" customHeight="1">
      <c r="A25" s="572" t="s">
        <v>1084</v>
      </c>
      <c r="B25" s="573">
        <v>0</v>
      </c>
      <c r="C25" s="573">
        <v>0</v>
      </c>
      <c r="D25" s="573">
        <v>0</v>
      </c>
      <c r="E25" s="573">
        <v>0</v>
      </c>
      <c r="F25" s="573">
        <v>0</v>
      </c>
      <c r="G25" s="573">
        <v>0</v>
      </c>
      <c r="H25" s="573">
        <v>235.94</v>
      </c>
      <c r="I25" s="573">
        <v>235.94</v>
      </c>
      <c r="J25" s="573">
        <v>1032.08941</v>
      </c>
      <c r="K25" s="573">
        <v>0</v>
      </c>
      <c r="L25" s="573">
        <v>0.16650000000000001</v>
      </c>
      <c r="M25" s="573">
        <v>0</v>
      </c>
      <c r="N25" s="573">
        <v>0</v>
      </c>
      <c r="O25" s="573">
        <v>0</v>
      </c>
      <c r="P25" s="573">
        <v>0</v>
      </c>
      <c r="Q25" s="573">
        <v>1032.2559100000001</v>
      </c>
      <c r="R25" s="562"/>
    </row>
    <row r="26" spans="1:18" ht="168" customHeight="1">
      <c r="A26" s="572" t="s">
        <v>1085</v>
      </c>
      <c r="B26" s="573">
        <v>0</v>
      </c>
      <c r="C26" s="573">
        <v>0</v>
      </c>
      <c r="D26" s="573">
        <v>0</v>
      </c>
      <c r="E26" s="573">
        <v>0</v>
      </c>
      <c r="F26" s="573">
        <v>0</v>
      </c>
      <c r="G26" s="573">
        <v>0</v>
      </c>
      <c r="H26" s="573">
        <v>0</v>
      </c>
      <c r="I26" s="573">
        <v>0</v>
      </c>
      <c r="J26" s="573">
        <v>19.26905</v>
      </c>
      <c r="K26" s="573">
        <v>0</v>
      </c>
      <c r="L26" s="573">
        <v>0</v>
      </c>
      <c r="M26" s="573">
        <v>0</v>
      </c>
      <c r="N26" s="573">
        <v>36.352440000000001</v>
      </c>
      <c r="O26" s="573">
        <v>0</v>
      </c>
      <c r="P26" s="573">
        <v>127.17516999999999</v>
      </c>
      <c r="Q26" s="573">
        <v>182.79666</v>
      </c>
      <c r="R26" s="562"/>
    </row>
    <row r="27" spans="1:18" s="120" customFormat="1" ht="297.75" customHeight="1">
      <c r="A27" s="575" t="s">
        <v>1086</v>
      </c>
      <c r="B27" s="576">
        <v>312.21156000000002</v>
      </c>
      <c r="C27" s="576">
        <v>0</v>
      </c>
      <c r="D27" s="576">
        <v>0</v>
      </c>
      <c r="E27" s="576">
        <v>0</v>
      </c>
      <c r="F27" s="576">
        <v>0</v>
      </c>
      <c r="G27" s="576">
        <v>0</v>
      </c>
      <c r="H27" s="576">
        <v>285.83332000000001</v>
      </c>
      <c r="I27" s="576">
        <v>598.04488000000003</v>
      </c>
      <c r="J27" s="576">
        <v>1821.3140600000002</v>
      </c>
      <c r="K27" s="576">
        <v>46.838889999999999</v>
      </c>
      <c r="L27" s="576">
        <v>15.61159</v>
      </c>
      <c r="M27" s="576">
        <v>0</v>
      </c>
      <c r="N27" s="576">
        <v>0</v>
      </c>
      <c r="O27" s="576">
        <v>0</v>
      </c>
      <c r="P27" s="576">
        <v>230.63574</v>
      </c>
      <c r="Q27" s="576">
        <v>2114.4002799999998</v>
      </c>
      <c r="R27" s="577"/>
    </row>
    <row r="28" spans="1:18" s="120" customFormat="1" ht="111.75" customHeight="1">
      <c r="A28" s="601" t="s">
        <v>1103</v>
      </c>
      <c r="B28" s="602">
        <f>SUM(B10:B27)</f>
        <v>1583629.5690099997</v>
      </c>
      <c r="C28" s="602">
        <f t="shared" ref="C28:Q28" si="0">SUM(C10:C27)</f>
        <v>14830.8649</v>
      </c>
      <c r="D28" s="602">
        <f t="shared" si="0"/>
        <v>5052.4914500000004</v>
      </c>
      <c r="E28" s="602">
        <f t="shared" si="0"/>
        <v>125.11385</v>
      </c>
      <c r="F28" s="602">
        <f t="shared" si="0"/>
        <v>12350.978010000001</v>
      </c>
      <c r="G28" s="602">
        <f t="shared" si="0"/>
        <v>1737.8643200000004</v>
      </c>
      <c r="H28" s="602">
        <f t="shared" si="0"/>
        <v>274412.08614999993</v>
      </c>
      <c r="I28" s="602">
        <f t="shared" si="0"/>
        <v>1892138.9676899998</v>
      </c>
      <c r="J28" s="602">
        <f t="shared" si="0"/>
        <v>11929542.488169998</v>
      </c>
      <c r="K28" s="602">
        <f t="shared" si="0"/>
        <v>271988.6704</v>
      </c>
      <c r="L28" s="602">
        <f t="shared" si="0"/>
        <v>30514.593259999998</v>
      </c>
      <c r="M28" s="602">
        <f t="shared" si="0"/>
        <v>10934.267140000002</v>
      </c>
      <c r="N28" s="602">
        <f t="shared" si="0"/>
        <v>98497.414149999982</v>
      </c>
      <c r="O28" s="602">
        <f t="shared" si="0"/>
        <v>61905.579989999998</v>
      </c>
      <c r="P28" s="602">
        <f t="shared" si="0"/>
        <v>2974263.2683699997</v>
      </c>
      <c r="Q28" s="602">
        <f t="shared" si="0"/>
        <v>15377646.281480001</v>
      </c>
      <c r="R28" s="577"/>
    </row>
    <row r="29" spans="1:18" ht="27.75" customHeight="1" thickBot="1">
      <c r="A29" s="603"/>
      <c r="B29" s="604"/>
      <c r="C29" s="605"/>
      <c r="D29" s="606"/>
      <c r="E29" s="606"/>
      <c r="F29" s="606"/>
      <c r="G29" s="606"/>
      <c r="H29" s="606"/>
      <c r="I29" s="606"/>
      <c r="J29" s="606"/>
      <c r="K29" s="606"/>
      <c r="L29" s="604"/>
      <c r="M29" s="604"/>
      <c r="N29" s="604"/>
      <c r="O29" s="604"/>
      <c r="P29" s="604"/>
      <c r="Q29" s="604"/>
      <c r="R29" s="562"/>
    </row>
    <row r="30" spans="1:18" ht="87" customHeight="1">
      <c r="A30" s="559" t="s">
        <v>1112</v>
      </c>
      <c r="B30" s="58"/>
      <c r="C30" s="584"/>
      <c r="D30" s="518"/>
      <c r="E30" s="518"/>
      <c r="F30" s="518"/>
      <c r="G30" s="518"/>
      <c r="H30" s="518"/>
      <c r="I30" s="518"/>
      <c r="J30" s="518"/>
      <c r="K30" s="518"/>
      <c r="L30" s="399"/>
      <c r="M30" s="399"/>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Z653"/>
  <sheetViews>
    <sheetView topLeftCell="A2" zoomScale="15" workbookViewId="0">
      <selection activeCell="F14" sqref="F14"/>
    </sheetView>
  </sheetViews>
  <sheetFormatPr defaultColWidth="0" defaultRowHeight="60" zeroHeight="1"/>
  <cols>
    <col min="1" max="1" width="228"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56" width="9.140625" style="204" hidden="1"/>
    <col min="257" max="257" width="228"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512" width="9.140625" style="204" hidden="1"/>
    <col min="513" max="513" width="228"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768" width="9.140625" style="204" hidden="1"/>
    <col min="769" max="769" width="228"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1024" width="9.140625" style="204" hidden="1"/>
    <col min="1025" max="1025" width="228"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280" width="9.140625" style="204" hidden="1"/>
    <col min="1281" max="1281" width="228"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536" width="9.140625" style="204" hidden="1"/>
    <col min="1537" max="1537" width="228"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792" width="9.140625" style="204" hidden="1"/>
    <col min="1793" max="1793" width="228"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2048" width="9.140625" style="204" hidden="1"/>
    <col min="2049" max="2049" width="228"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304" width="9.140625" style="204" hidden="1"/>
    <col min="2305" max="2305" width="228"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560" width="9.140625" style="204" hidden="1"/>
    <col min="2561" max="2561" width="228"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816" width="9.140625" style="204" hidden="1"/>
    <col min="2817" max="2817" width="228"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3072" width="9.140625" style="204" hidden="1"/>
    <col min="3073" max="3073" width="228"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328" width="9.140625" style="204" hidden="1"/>
    <col min="3329" max="3329" width="228"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584" width="9.140625" style="204" hidden="1"/>
    <col min="3585" max="3585" width="228"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840" width="9.140625" style="204" hidden="1"/>
    <col min="3841" max="3841" width="228"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4096" width="9.140625" style="204" hidden="1"/>
    <col min="4097" max="4097" width="228"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352" width="9.140625" style="204" hidden="1"/>
    <col min="4353" max="4353" width="228"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608" width="9.140625" style="204" hidden="1"/>
    <col min="4609" max="4609" width="228"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864" width="9.140625" style="204" hidden="1"/>
    <col min="4865" max="4865" width="228"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5120" width="9.140625" style="204" hidden="1"/>
    <col min="5121" max="5121" width="228"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376" width="9.140625" style="204" hidden="1"/>
    <col min="5377" max="5377" width="228"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632" width="9.140625" style="204" hidden="1"/>
    <col min="5633" max="5633" width="228"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888" width="9.140625" style="204" hidden="1"/>
    <col min="5889" max="5889" width="228"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6144" width="9.140625" style="204" hidden="1"/>
    <col min="6145" max="6145" width="228"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400" width="9.140625" style="204" hidden="1"/>
    <col min="6401" max="6401" width="228"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656" width="9.140625" style="204" hidden="1"/>
    <col min="6657" max="6657" width="228"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912" width="9.140625" style="204" hidden="1"/>
    <col min="6913" max="6913" width="228"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7168" width="9.140625" style="204" hidden="1"/>
    <col min="7169" max="7169" width="228"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424" width="9.140625" style="204" hidden="1"/>
    <col min="7425" max="7425" width="228"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680" width="9.140625" style="204" hidden="1"/>
    <col min="7681" max="7681" width="228"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936" width="9.140625" style="204" hidden="1"/>
    <col min="7937" max="7937" width="228"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8192" width="9.140625" style="204" hidden="1"/>
    <col min="8193" max="8193" width="228"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448" width="9.140625" style="204" hidden="1"/>
    <col min="8449" max="8449" width="228"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704" width="9.140625" style="204" hidden="1"/>
    <col min="8705" max="8705" width="228"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960" width="9.140625" style="204" hidden="1"/>
    <col min="8961" max="8961" width="228"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9216" width="9.140625" style="204" hidden="1"/>
    <col min="9217" max="9217" width="228"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472" width="9.140625" style="204" hidden="1"/>
    <col min="9473" max="9473" width="228"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728" width="9.140625" style="204" hidden="1"/>
    <col min="9729" max="9729" width="228"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984" width="9.140625" style="204" hidden="1"/>
    <col min="9985" max="9985" width="228"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240" width="9.140625" style="204" hidden="1"/>
    <col min="10241" max="10241" width="228"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496" width="9.140625" style="204" hidden="1"/>
    <col min="10497" max="10497" width="228"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752" width="9.140625" style="204" hidden="1"/>
    <col min="10753" max="10753" width="228"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1008" width="9.140625" style="204" hidden="1"/>
    <col min="11009" max="11009" width="228"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264" width="9.140625" style="204" hidden="1"/>
    <col min="11265" max="11265" width="228"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520" width="9.140625" style="204" hidden="1"/>
    <col min="11521" max="11521" width="228"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776" width="9.140625" style="204" hidden="1"/>
    <col min="11777" max="11777" width="228"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2032" width="9.140625" style="204" hidden="1"/>
    <col min="12033" max="12033" width="228"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288" width="9.140625" style="204" hidden="1"/>
    <col min="12289" max="12289" width="228"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544" width="9.140625" style="204" hidden="1"/>
    <col min="12545" max="12545" width="228"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800" width="9.140625" style="204" hidden="1"/>
    <col min="12801" max="12801" width="228"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3056" width="9.140625" style="204" hidden="1"/>
    <col min="13057" max="13057" width="228"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312" width="9.140625" style="204" hidden="1"/>
    <col min="13313" max="13313" width="228"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568" width="9.140625" style="204" hidden="1"/>
    <col min="13569" max="13569" width="228"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824" width="9.140625" style="204" hidden="1"/>
    <col min="13825" max="13825" width="228"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4080" width="9.140625" style="204" hidden="1"/>
    <col min="14081" max="14081" width="228"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336" width="9.140625" style="204" hidden="1"/>
    <col min="14337" max="14337" width="228"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592" width="9.140625" style="204" hidden="1"/>
    <col min="14593" max="14593" width="228"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848" width="9.140625" style="204" hidden="1"/>
    <col min="14849" max="14849" width="228"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5104" width="9.140625" style="204" hidden="1"/>
    <col min="15105" max="15105" width="228"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360" width="9.140625" style="204" hidden="1"/>
    <col min="15361" max="15361" width="228"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616" width="9.140625" style="204" hidden="1"/>
    <col min="15617" max="15617" width="228"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872" width="9.140625" style="204" hidden="1"/>
    <col min="15873" max="15873" width="228"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6128" width="9.140625" style="204" hidden="1"/>
    <col min="16129" max="16129" width="228"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384" width="9.140625" style="204" hidden="1"/>
  </cols>
  <sheetData>
    <row r="1" spans="1:26" s="241" customFormat="1" ht="5.25" hidden="1" customHeight="1">
      <c r="A1" s="477"/>
      <c r="B1" s="478"/>
      <c r="C1" s="599"/>
      <c r="D1" s="478"/>
      <c r="E1" s="478"/>
      <c r="F1" s="478"/>
      <c r="G1" s="478"/>
      <c r="H1" s="478"/>
      <c r="I1" s="478"/>
      <c r="J1" s="478"/>
      <c r="K1" s="478"/>
      <c r="L1" s="478"/>
      <c r="M1" s="478"/>
      <c r="N1" s="478"/>
      <c r="O1" s="478"/>
      <c r="P1" s="478"/>
      <c r="Q1" s="478"/>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1114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5" t="s">
        <v>3</v>
      </c>
      <c r="B5" s="985"/>
      <c r="C5" s="985"/>
      <c r="D5" s="985"/>
      <c r="E5" s="985"/>
      <c r="F5" s="985"/>
      <c r="G5" s="985"/>
      <c r="H5" s="985"/>
      <c r="I5" s="985"/>
      <c r="J5" s="985"/>
      <c r="K5" s="985"/>
      <c r="L5" s="985"/>
      <c r="M5" s="985"/>
      <c r="N5" s="985"/>
      <c r="O5" s="985"/>
      <c r="P5" s="985"/>
      <c r="Q5" s="985"/>
      <c r="R5" s="558"/>
    </row>
    <row r="6" spans="1:26" ht="6" customHeight="1"/>
    <row r="7" spans="1:26" ht="73.5" customHeight="1">
      <c r="A7" s="527"/>
      <c r="B7" s="528"/>
      <c r="C7" s="561"/>
      <c r="D7" s="529"/>
      <c r="E7" s="529"/>
      <c r="F7" s="528"/>
      <c r="G7" s="528"/>
      <c r="H7" s="528"/>
      <c r="I7" s="528"/>
      <c r="J7" s="528"/>
      <c r="K7" s="529"/>
      <c r="L7" s="528"/>
      <c r="M7" s="528"/>
      <c r="N7" s="529"/>
      <c r="O7" s="529"/>
      <c r="P7" s="528"/>
      <c r="Q7" s="529"/>
      <c r="R7" s="562"/>
    </row>
    <row r="8" spans="1:26" s="564" customFormat="1" ht="82.5" customHeight="1">
      <c r="A8" s="600"/>
      <c r="B8" s="983" t="s">
        <v>930</v>
      </c>
      <c r="C8" s="983"/>
      <c r="D8" s="983"/>
      <c r="E8" s="983"/>
      <c r="F8" s="983"/>
      <c r="G8" s="983"/>
      <c r="H8" s="983"/>
      <c r="I8" s="983"/>
      <c r="J8" s="983" t="s">
        <v>931</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248595.45549000002</v>
      </c>
      <c r="C10" s="573">
        <v>4332.3711700000003</v>
      </c>
      <c r="D10" s="573">
        <v>154.72873000000001</v>
      </c>
      <c r="E10" s="573">
        <v>6.8393600000000001</v>
      </c>
      <c r="F10" s="573">
        <v>18.407640000000001</v>
      </c>
      <c r="G10" s="573">
        <v>23.574450000000002</v>
      </c>
      <c r="H10" s="573">
        <v>2780.7125299999998</v>
      </c>
      <c r="I10" s="573">
        <v>255912.08937</v>
      </c>
      <c r="J10" s="573">
        <v>858.92773</v>
      </c>
      <c r="K10" s="573">
        <v>0</v>
      </c>
      <c r="L10" s="573">
        <v>0</v>
      </c>
      <c r="M10" s="573">
        <v>0</v>
      </c>
      <c r="N10" s="573">
        <v>0</v>
      </c>
      <c r="O10" s="573">
        <v>0</v>
      </c>
      <c r="P10" s="573">
        <v>0</v>
      </c>
      <c r="Q10" s="573">
        <v>858.92773</v>
      </c>
      <c r="R10" s="562"/>
    </row>
    <row r="11" spans="1:26" ht="168" customHeight="1">
      <c r="A11" s="572" t="s">
        <v>1070</v>
      </c>
      <c r="B11" s="574">
        <v>4128.5435200000002</v>
      </c>
      <c r="C11" s="574">
        <v>0</v>
      </c>
      <c r="D11" s="574">
        <v>0</v>
      </c>
      <c r="E11" s="574">
        <v>0</v>
      </c>
      <c r="F11" s="574">
        <v>0</v>
      </c>
      <c r="G11" s="574">
        <v>0</v>
      </c>
      <c r="H11" s="574">
        <v>30.047270000000001</v>
      </c>
      <c r="I11" s="574">
        <v>4158.5907900000002</v>
      </c>
      <c r="J11" s="574">
        <v>0</v>
      </c>
      <c r="K11" s="574">
        <v>0</v>
      </c>
      <c r="L11" s="573">
        <v>0</v>
      </c>
      <c r="M11" s="573">
        <v>0</v>
      </c>
      <c r="N11" s="573">
        <v>0</v>
      </c>
      <c r="O11" s="573">
        <v>0</v>
      </c>
      <c r="P11" s="573">
        <v>0</v>
      </c>
      <c r="Q11" s="573">
        <v>0</v>
      </c>
      <c r="R11" s="562"/>
    </row>
    <row r="12" spans="1:26" ht="168" customHeight="1">
      <c r="A12" s="572" t="s">
        <v>1071</v>
      </c>
      <c r="B12" s="574">
        <v>862.38136999999995</v>
      </c>
      <c r="C12" s="574">
        <v>11.73725</v>
      </c>
      <c r="D12" s="574">
        <v>1.0041</v>
      </c>
      <c r="E12" s="574">
        <v>9.5523500000000006</v>
      </c>
      <c r="F12" s="574">
        <v>20.750360000000001</v>
      </c>
      <c r="G12" s="574">
        <v>22.846820000000001</v>
      </c>
      <c r="H12" s="574">
        <v>1178.3829499999999</v>
      </c>
      <c r="I12" s="574">
        <v>2106.6552000000001</v>
      </c>
      <c r="J12" s="574">
        <v>111.86408</v>
      </c>
      <c r="K12" s="574">
        <v>0</v>
      </c>
      <c r="L12" s="573">
        <v>3.65998</v>
      </c>
      <c r="M12" s="573">
        <v>0</v>
      </c>
      <c r="N12" s="573">
        <v>0</v>
      </c>
      <c r="O12" s="573">
        <v>0</v>
      </c>
      <c r="P12" s="573">
        <v>0</v>
      </c>
      <c r="Q12" s="573">
        <v>115.52405999999999</v>
      </c>
      <c r="R12" s="562"/>
    </row>
    <row r="13" spans="1:26" ht="168" customHeight="1">
      <c r="A13" s="572" t="s">
        <v>1072</v>
      </c>
      <c r="B13" s="573">
        <v>7344.2622799999999</v>
      </c>
      <c r="C13" s="573">
        <v>0</v>
      </c>
      <c r="D13" s="573">
        <v>21.577560000000002</v>
      </c>
      <c r="E13" s="573">
        <v>0</v>
      </c>
      <c r="F13" s="573">
        <v>314.41664000000003</v>
      </c>
      <c r="G13" s="573">
        <v>0</v>
      </c>
      <c r="H13" s="573">
        <v>128.08327</v>
      </c>
      <c r="I13" s="573">
        <v>7808.3397500000001</v>
      </c>
      <c r="J13" s="573">
        <v>974.61457999999993</v>
      </c>
      <c r="K13" s="573">
        <v>0</v>
      </c>
      <c r="L13" s="573">
        <v>0</v>
      </c>
      <c r="M13" s="573">
        <v>0</v>
      </c>
      <c r="N13" s="573">
        <v>0</v>
      </c>
      <c r="O13" s="573">
        <v>0</v>
      </c>
      <c r="P13" s="573">
        <v>0</v>
      </c>
      <c r="Q13" s="573">
        <v>974.61457999999993</v>
      </c>
      <c r="R13" s="562"/>
    </row>
    <row r="14" spans="1:26" ht="168" customHeight="1">
      <c r="A14" s="572" t="s">
        <v>1073</v>
      </c>
      <c r="B14" s="573">
        <v>1302852.34934</v>
      </c>
      <c r="C14" s="573">
        <v>69071.703389999995</v>
      </c>
      <c r="D14" s="573">
        <v>3654.9296899999999</v>
      </c>
      <c r="E14" s="573">
        <v>36.148440000000001</v>
      </c>
      <c r="F14" s="573">
        <v>12797.68273</v>
      </c>
      <c r="G14" s="573">
        <v>8123.0183200000001</v>
      </c>
      <c r="H14" s="573">
        <v>144134.03972999999</v>
      </c>
      <c r="I14" s="573">
        <v>1540669.87164</v>
      </c>
      <c r="J14" s="573">
        <v>78935.281400000007</v>
      </c>
      <c r="K14" s="573">
        <v>62.61018</v>
      </c>
      <c r="L14" s="573">
        <v>77.792330000000007</v>
      </c>
      <c r="M14" s="573">
        <v>0</v>
      </c>
      <c r="N14" s="573">
        <v>190.39661999999998</v>
      </c>
      <c r="O14" s="573">
        <v>0</v>
      </c>
      <c r="P14" s="573">
        <v>43661.401920000004</v>
      </c>
      <c r="Q14" s="573">
        <v>122927.48245</v>
      </c>
      <c r="R14" s="562"/>
    </row>
    <row r="15" spans="1:26" ht="168" customHeight="1">
      <c r="A15" s="572" t="s">
        <v>1074</v>
      </c>
      <c r="B15" s="573">
        <v>96349.041590000008</v>
      </c>
      <c r="C15" s="573">
        <v>289.05758000000003</v>
      </c>
      <c r="D15" s="573">
        <v>0</v>
      </c>
      <c r="E15" s="573">
        <v>0</v>
      </c>
      <c r="F15" s="573">
        <v>0</v>
      </c>
      <c r="G15" s="573">
        <v>0</v>
      </c>
      <c r="H15" s="573">
        <v>42254.727810000004</v>
      </c>
      <c r="I15" s="573">
        <v>138892.82697999998</v>
      </c>
      <c r="J15" s="573">
        <v>26667.21056</v>
      </c>
      <c r="K15" s="573">
        <v>0</v>
      </c>
      <c r="L15" s="573">
        <v>0</v>
      </c>
      <c r="M15" s="573">
        <v>0</v>
      </c>
      <c r="N15" s="573">
        <v>0</v>
      </c>
      <c r="O15" s="573">
        <v>0</v>
      </c>
      <c r="P15" s="573">
        <v>3102.8794199999998</v>
      </c>
      <c r="Q15" s="573">
        <v>29770.089980000001</v>
      </c>
      <c r="R15" s="562"/>
    </row>
    <row r="16" spans="1:26" ht="168" customHeight="1">
      <c r="A16" s="572" t="s">
        <v>1075</v>
      </c>
      <c r="B16" s="573">
        <v>857094.27730999992</v>
      </c>
      <c r="C16" s="573">
        <v>13512.583470000001</v>
      </c>
      <c r="D16" s="573">
        <v>13072.75268</v>
      </c>
      <c r="E16" s="573">
        <v>48.082140000000003</v>
      </c>
      <c r="F16" s="573">
        <v>6611.4075000000003</v>
      </c>
      <c r="G16" s="573">
        <v>2024.8030000000001</v>
      </c>
      <c r="H16" s="573">
        <v>241535.11655000001</v>
      </c>
      <c r="I16" s="573">
        <v>1133899.0226500002</v>
      </c>
      <c r="J16" s="573">
        <v>123647.15903</v>
      </c>
      <c r="K16" s="573">
        <v>3585.5918700000002</v>
      </c>
      <c r="L16" s="573">
        <v>1164.2586799999999</v>
      </c>
      <c r="M16" s="573">
        <v>0</v>
      </c>
      <c r="N16" s="573">
        <v>58.755379999999995</v>
      </c>
      <c r="O16" s="573">
        <v>0</v>
      </c>
      <c r="P16" s="573">
        <v>50337.807609999996</v>
      </c>
      <c r="Q16" s="573">
        <v>178793.57256999999</v>
      </c>
      <c r="R16" s="562"/>
    </row>
    <row r="17" spans="1:18" ht="168" customHeight="1">
      <c r="A17" s="572" t="s">
        <v>1076</v>
      </c>
      <c r="B17" s="573">
        <v>1927912.6701800001</v>
      </c>
      <c r="C17" s="573">
        <v>24829.92166</v>
      </c>
      <c r="D17" s="573">
        <v>7557.8010899999999</v>
      </c>
      <c r="E17" s="573">
        <v>57.084669999999996</v>
      </c>
      <c r="F17" s="573">
        <v>14590.15748</v>
      </c>
      <c r="G17" s="573">
        <v>5912.0322000000006</v>
      </c>
      <c r="H17" s="573">
        <v>126616.27106999999</v>
      </c>
      <c r="I17" s="573">
        <v>2107475.93835</v>
      </c>
      <c r="J17" s="573">
        <v>353322.01623000001</v>
      </c>
      <c r="K17" s="573">
        <v>1614.96884</v>
      </c>
      <c r="L17" s="573">
        <v>1322.2925500000001</v>
      </c>
      <c r="M17" s="573">
        <v>13.532959999999999</v>
      </c>
      <c r="N17" s="573">
        <v>322.67109999999997</v>
      </c>
      <c r="O17" s="573">
        <v>0</v>
      </c>
      <c r="P17" s="573">
        <v>11977.924489999999</v>
      </c>
      <c r="Q17" s="573">
        <v>368573.40617000003</v>
      </c>
      <c r="R17" s="562"/>
    </row>
    <row r="18" spans="1:18" ht="168" customHeight="1">
      <c r="A18" s="572" t="s">
        <v>1077</v>
      </c>
      <c r="B18" s="573">
        <v>129227.12516</v>
      </c>
      <c r="C18" s="573">
        <v>147.24792000000002</v>
      </c>
      <c r="D18" s="573">
        <v>427.58471999999995</v>
      </c>
      <c r="E18" s="573">
        <v>12.179540000000001</v>
      </c>
      <c r="F18" s="573">
        <v>876.25357999999994</v>
      </c>
      <c r="G18" s="573">
        <v>0</v>
      </c>
      <c r="H18" s="573">
        <v>302.67140000000001</v>
      </c>
      <c r="I18" s="573">
        <v>130993.06232</v>
      </c>
      <c r="J18" s="573">
        <v>36311.873970000001</v>
      </c>
      <c r="K18" s="573">
        <v>8.7484199999999994</v>
      </c>
      <c r="L18" s="573">
        <v>60.98321</v>
      </c>
      <c r="M18" s="573">
        <v>0</v>
      </c>
      <c r="N18" s="573">
        <v>0</v>
      </c>
      <c r="O18" s="573">
        <v>0</v>
      </c>
      <c r="P18" s="573">
        <v>128.21899999999999</v>
      </c>
      <c r="Q18" s="573">
        <v>36509.8246</v>
      </c>
      <c r="R18" s="562"/>
    </row>
    <row r="19" spans="1:18" ht="168" customHeight="1">
      <c r="A19" s="572" t="s">
        <v>1078</v>
      </c>
      <c r="B19" s="573">
        <v>388616.30874000001</v>
      </c>
      <c r="C19" s="573">
        <v>1566.92444</v>
      </c>
      <c r="D19" s="573">
        <v>1519.28961</v>
      </c>
      <c r="E19" s="573">
        <v>94.80377</v>
      </c>
      <c r="F19" s="573">
        <v>1838.5423999999998</v>
      </c>
      <c r="G19" s="573">
        <v>1046.81314</v>
      </c>
      <c r="H19" s="573">
        <v>5694.9644500000004</v>
      </c>
      <c r="I19" s="573">
        <v>400377.64655</v>
      </c>
      <c r="J19" s="573">
        <v>120406.69395999999</v>
      </c>
      <c r="K19" s="573">
        <v>33.207169999999998</v>
      </c>
      <c r="L19" s="573">
        <v>205.90489000000002</v>
      </c>
      <c r="M19" s="573">
        <v>0</v>
      </c>
      <c r="N19" s="573">
        <v>66.001390000000001</v>
      </c>
      <c r="O19" s="573">
        <v>126.26769999999999</v>
      </c>
      <c r="P19" s="573">
        <v>2075.3619199999998</v>
      </c>
      <c r="Q19" s="573">
        <v>122913.43703</v>
      </c>
      <c r="R19" s="562"/>
    </row>
    <row r="20" spans="1:18" ht="168" customHeight="1">
      <c r="A20" s="572" t="s">
        <v>1079</v>
      </c>
      <c r="B20" s="573">
        <v>47584.475469999998</v>
      </c>
      <c r="C20" s="573">
        <v>0</v>
      </c>
      <c r="D20" s="573">
        <v>6.8410099999999998</v>
      </c>
      <c r="E20" s="573">
        <v>0</v>
      </c>
      <c r="F20" s="573">
        <v>99.957619999999991</v>
      </c>
      <c r="G20" s="573">
        <v>0</v>
      </c>
      <c r="H20" s="573">
        <v>48846.714020000007</v>
      </c>
      <c r="I20" s="573">
        <v>96537.988120000009</v>
      </c>
      <c r="J20" s="573">
        <v>911.28518000000008</v>
      </c>
      <c r="K20" s="573">
        <v>0</v>
      </c>
      <c r="L20" s="573">
        <v>18.45731</v>
      </c>
      <c r="M20" s="573">
        <v>0</v>
      </c>
      <c r="N20" s="573">
        <v>0</v>
      </c>
      <c r="O20" s="573">
        <v>0</v>
      </c>
      <c r="P20" s="573">
        <v>1573.6407199999999</v>
      </c>
      <c r="Q20" s="573">
        <v>2503.38321</v>
      </c>
      <c r="R20" s="562"/>
    </row>
    <row r="21" spans="1:18" ht="168" customHeight="1">
      <c r="A21" s="572" t="s">
        <v>1080</v>
      </c>
      <c r="B21" s="573">
        <v>2031324.2948499999</v>
      </c>
      <c r="C21" s="573">
        <v>5262.1162000000004</v>
      </c>
      <c r="D21" s="573">
        <v>2820.9605499999998</v>
      </c>
      <c r="E21" s="573">
        <v>17.297220000000003</v>
      </c>
      <c r="F21" s="573">
        <v>12823.81545</v>
      </c>
      <c r="G21" s="573">
        <v>133.21211</v>
      </c>
      <c r="H21" s="573">
        <v>39778.797350000001</v>
      </c>
      <c r="I21" s="573">
        <v>2092160.49373</v>
      </c>
      <c r="J21" s="573">
        <v>220914.6128</v>
      </c>
      <c r="K21" s="573">
        <v>43.440330000000003</v>
      </c>
      <c r="L21" s="573">
        <v>218.54060999999999</v>
      </c>
      <c r="M21" s="573">
        <v>0</v>
      </c>
      <c r="N21" s="573">
        <v>1185.30071</v>
      </c>
      <c r="O21" s="573">
        <v>24.027150000000002</v>
      </c>
      <c r="P21" s="573">
        <v>2410.4673900000003</v>
      </c>
      <c r="Q21" s="573">
        <v>224796.38899000001</v>
      </c>
      <c r="R21" s="562"/>
    </row>
    <row r="22" spans="1:18" ht="168" customHeight="1">
      <c r="A22" s="572" t="s">
        <v>1081</v>
      </c>
      <c r="B22" s="573">
        <v>8564.1944899999999</v>
      </c>
      <c r="C22" s="573">
        <v>1342.91319</v>
      </c>
      <c r="D22" s="573">
        <v>14.50868</v>
      </c>
      <c r="E22" s="573">
        <v>0</v>
      </c>
      <c r="F22" s="573">
        <v>0</v>
      </c>
      <c r="G22" s="573">
        <v>0</v>
      </c>
      <c r="H22" s="573">
        <v>444.22118999999998</v>
      </c>
      <c r="I22" s="573">
        <v>10365.83755</v>
      </c>
      <c r="J22" s="573">
        <v>501.98556000000002</v>
      </c>
      <c r="K22" s="573">
        <v>1.07921</v>
      </c>
      <c r="L22" s="573">
        <v>6.9497999999999998</v>
      </c>
      <c r="M22" s="573">
        <v>0</v>
      </c>
      <c r="N22" s="573">
        <v>0</v>
      </c>
      <c r="O22" s="573">
        <v>0</v>
      </c>
      <c r="P22" s="573">
        <v>56.495640000000002</v>
      </c>
      <c r="Q22" s="573">
        <v>566.51020999999992</v>
      </c>
      <c r="R22" s="562"/>
    </row>
    <row r="23" spans="1:18" ht="168" customHeight="1">
      <c r="A23" s="572" t="s">
        <v>1082</v>
      </c>
      <c r="B23" s="573">
        <v>32512.22047</v>
      </c>
      <c r="C23" s="573">
        <v>919.58603000000005</v>
      </c>
      <c r="D23" s="573">
        <v>8.0050799999999995</v>
      </c>
      <c r="E23" s="573">
        <v>0</v>
      </c>
      <c r="F23" s="573">
        <v>0</v>
      </c>
      <c r="G23" s="573">
        <v>0</v>
      </c>
      <c r="H23" s="573">
        <v>201.36192000000003</v>
      </c>
      <c r="I23" s="573">
        <v>33641.173499999997</v>
      </c>
      <c r="J23" s="573">
        <v>3945.8729199999998</v>
      </c>
      <c r="K23" s="573">
        <v>8.2002000000000006</v>
      </c>
      <c r="L23" s="573">
        <v>0</v>
      </c>
      <c r="M23" s="573">
        <v>0</v>
      </c>
      <c r="N23" s="573">
        <v>0</v>
      </c>
      <c r="O23" s="573">
        <v>0</v>
      </c>
      <c r="P23" s="573">
        <v>25.29</v>
      </c>
      <c r="Q23" s="573">
        <v>3979.36312</v>
      </c>
      <c r="R23" s="562"/>
    </row>
    <row r="24" spans="1:18" ht="168" customHeight="1">
      <c r="A24" s="572" t="s">
        <v>1083</v>
      </c>
      <c r="B24" s="573">
        <v>263894.68261999998</v>
      </c>
      <c r="C24" s="573">
        <v>616.35212000000001</v>
      </c>
      <c r="D24" s="573">
        <v>1034.49819</v>
      </c>
      <c r="E24" s="573">
        <v>11.524139999999999</v>
      </c>
      <c r="F24" s="573">
        <v>2815.8000899999997</v>
      </c>
      <c r="G24" s="573">
        <v>38.038629999999998</v>
      </c>
      <c r="H24" s="573">
        <v>33955.917049999996</v>
      </c>
      <c r="I24" s="573">
        <v>302366.81283999997</v>
      </c>
      <c r="J24" s="573">
        <v>44565.985409999994</v>
      </c>
      <c r="K24" s="573">
        <v>5.2830200000000005</v>
      </c>
      <c r="L24" s="573">
        <v>297.23040999999995</v>
      </c>
      <c r="M24" s="573">
        <v>5.0344300000000004</v>
      </c>
      <c r="N24" s="573">
        <v>457.33204000000001</v>
      </c>
      <c r="O24" s="573">
        <v>87.474809999999991</v>
      </c>
      <c r="P24" s="573">
        <v>4224.0571900000004</v>
      </c>
      <c r="Q24" s="573">
        <v>49642.39731</v>
      </c>
      <c r="R24" s="562"/>
    </row>
    <row r="25" spans="1:18" ht="168" customHeight="1">
      <c r="A25" s="572" t="s">
        <v>1084</v>
      </c>
      <c r="B25" s="573">
        <v>41.865650000000002</v>
      </c>
      <c r="C25" s="573">
        <v>0</v>
      </c>
      <c r="D25" s="573">
        <v>0</v>
      </c>
      <c r="E25" s="573">
        <v>0</v>
      </c>
      <c r="F25" s="573">
        <v>0</v>
      </c>
      <c r="G25" s="573">
        <v>0</v>
      </c>
      <c r="H25" s="573">
        <v>0</v>
      </c>
      <c r="I25" s="573">
        <v>41.865650000000002</v>
      </c>
      <c r="J25" s="573">
        <v>20.53773</v>
      </c>
      <c r="K25" s="573">
        <v>0</v>
      </c>
      <c r="L25" s="573">
        <v>0</v>
      </c>
      <c r="M25" s="573">
        <v>0</v>
      </c>
      <c r="N25" s="573">
        <v>0</v>
      </c>
      <c r="O25" s="573">
        <v>0</v>
      </c>
      <c r="P25" s="573">
        <v>0</v>
      </c>
      <c r="Q25" s="573">
        <v>20.53773</v>
      </c>
      <c r="R25" s="562"/>
    </row>
    <row r="26" spans="1:18" ht="168" customHeight="1">
      <c r="A26" s="572" t="s">
        <v>1085</v>
      </c>
      <c r="B26" s="573">
        <v>0</v>
      </c>
      <c r="C26" s="573">
        <v>0</v>
      </c>
      <c r="D26" s="573">
        <v>0</v>
      </c>
      <c r="E26" s="573">
        <v>0</v>
      </c>
      <c r="F26" s="573">
        <v>0</v>
      </c>
      <c r="G26" s="573">
        <v>0</v>
      </c>
      <c r="H26" s="573">
        <v>3490.8727899999999</v>
      </c>
      <c r="I26" s="573">
        <v>3490.8727899999999</v>
      </c>
      <c r="J26" s="573">
        <v>0</v>
      </c>
      <c r="K26" s="573">
        <v>0</v>
      </c>
      <c r="L26" s="573">
        <v>0</v>
      </c>
      <c r="M26" s="573">
        <v>0</v>
      </c>
      <c r="N26" s="573">
        <v>0</v>
      </c>
      <c r="O26" s="573">
        <v>0</v>
      </c>
      <c r="P26" s="573">
        <v>732</v>
      </c>
      <c r="Q26" s="573">
        <v>732</v>
      </c>
      <c r="R26" s="562"/>
    </row>
    <row r="27" spans="1:18" s="120" customFormat="1" ht="297.75" customHeight="1">
      <c r="A27" s="575" t="s">
        <v>1086</v>
      </c>
      <c r="B27" s="576">
        <v>751.43770999999992</v>
      </c>
      <c r="C27" s="576">
        <v>0</v>
      </c>
      <c r="D27" s="576">
        <v>4.79854</v>
      </c>
      <c r="E27" s="576">
        <v>0</v>
      </c>
      <c r="F27" s="576">
        <v>0</v>
      </c>
      <c r="G27" s="576">
        <v>0</v>
      </c>
      <c r="H27" s="576">
        <v>166.44976</v>
      </c>
      <c r="I27" s="576">
        <v>922.68601000000001</v>
      </c>
      <c r="J27" s="576">
        <v>167.04723999999999</v>
      </c>
      <c r="K27" s="576">
        <v>0</v>
      </c>
      <c r="L27" s="576">
        <v>0</v>
      </c>
      <c r="M27" s="576">
        <v>0</v>
      </c>
      <c r="N27" s="576">
        <v>0</v>
      </c>
      <c r="O27" s="576">
        <v>0</v>
      </c>
      <c r="P27" s="576">
        <v>21.952000000000002</v>
      </c>
      <c r="Q27" s="576">
        <v>188.99923999999999</v>
      </c>
      <c r="R27" s="577"/>
    </row>
    <row r="28" spans="1:18" s="120" customFormat="1" ht="111.75" customHeight="1">
      <c r="A28" s="601" t="s">
        <v>1103</v>
      </c>
      <c r="B28" s="602">
        <f>SUM(B10:B27)</f>
        <v>7347655.586240001</v>
      </c>
      <c r="C28" s="602">
        <f t="shared" ref="C28:Q28" si="0">SUM(C10:C27)</f>
        <v>121902.51441999999</v>
      </c>
      <c r="D28" s="602">
        <f t="shared" si="0"/>
        <v>30299.280229999997</v>
      </c>
      <c r="E28" s="602">
        <f t="shared" si="0"/>
        <v>293.51162999999997</v>
      </c>
      <c r="F28" s="602">
        <f t="shared" si="0"/>
        <v>52807.191489999997</v>
      </c>
      <c r="G28" s="602">
        <f t="shared" si="0"/>
        <v>17324.338669999997</v>
      </c>
      <c r="H28" s="602">
        <f t="shared" si="0"/>
        <v>691539.35111000005</v>
      </c>
      <c r="I28" s="602">
        <f t="shared" si="0"/>
        <v>8261821.7737899991</v>
      </c>
      <c r="J28" s="602">
        <f t="shared" si="0"/>
        <v>1012262.9683799999</v>
      </c>
      <c r="K28" s="602">
        <f t="shared" si="0"/>
        <v>5363.1292400000002</v>
      </c>
      <c r="L28" s="602">
        <f t="shared" si="0"/>
        <v>3376.0697699999996</v>
      </c>
      <c r="M28" s="602">
        <f t="shared" si="0"/>
        <v>18.56739</v>
      </c>
      <c r="N28" s="602">
        <f t="shared" si="0"/>
        <v>2280.4572399999997</v>
      </c>
      <c r="O28" s="602">
        <f t="shared" si="0"/>
        <v>237.76965999999999</v>
      </c>
      <c r="P28" s="602">
        <f t="shared" si="0"/>
        <v>120327.4973</v>
      </c>
      <c r="Q28" s="602">
        <f t="shared" si="0"/>
        <v>1143866.4589800001</v>
      </c>
      <c r="R28" s="577"/>
    </row>
    <row r="29" spans="1:18" ht="27.75" customHeight="1" thickBot="1">
      <c r="A29" s="603"/>
      <c r="B29" s="604"/>
      <c r="C29" s="605"/>
      <c r="D29" s="606"/>
      <c r="E29" s="606"/>
      <c r="F29" s="606"/>
      <c r="G29" s="606"/>
      <c r="H29" s="606"/>
      <c r="I29" s="606"/>
      <c r="J29" s="606"/>
      <c r="K29" s="606"/>
      <c r="L29" s="604"/>
      <c r="M29" s="604"/>
      <c r="N29" s="604"/>
      <c r="O29" s="604"/>
      <c r="P29" s="604"/>
      <c r="Q29" s="604"/>
      <c r="R29" s="562"/>
    </row>
    <row r="30" spans="1:18" ht="87" customHeight="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Z653"/>
  <sheetViews>
    <sheetView topLeftCell="A2" zoomScale="15" workbookViewId="0">
      <selection activeCell="H14" sqref="H14"/>
    </sheetView>
  </sheetViews>
  <sheetFormatPr defaultColWidth="0" defaultRowHeight="60" zeroHeight="1"/>
  <cols>
    <col min="1" max="1" width="228"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56" width="9.140625" style="204" hidden="1"/>
    <col min="257" max="257" width="228"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512" width="9.140625" style="204" hidden="1"/>
    <col min="513" max="513" width="228"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768" width="9.140625" style="204" hidden="1"/>
    <col min="769" max="769" width="228"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1024" width="9.140625" style="204" hidden="1"/>
    <col min="1025" max="1025" width="228"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280" width="9.140625" style="204" hidden="1"/>
    <col min="1281" max="1281" width="228"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536" width="9.140625" style="204" hidden="1"/>
    <col min="1537" max="1537" width="228"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792" width="9.140625" style="204" hidden="1"/>
    <col min="1793" max="1793" width="228"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2048" width="9.140625" style="204" hidden="1"/>
    <col min="2049" max="2049" width="228"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304" width="9.140625" style="204" hidden="1"/>
    <col min="2305" max="2305" width="228"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560" width="9.140625" style="204" hidden="1"/>
    <col min="2561" max="2561" width="228"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816" width="9.140625" style="204" hidden="1"/>
    <col min="2817" max="2817" width="228"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3072" width="9.140625" style="204" hidden="1"/>
    <col min="3073" max="3073" width="228"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328" width="9.140625" style="204" hidden="1"/>
    <col min="3329" max="3329" width="228"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584" width="9.140625" style="204" hidden="1"/>
    <col min="3585" max="3585" width="228"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840" width="9.140625" style="204" hidden="1"/>
    <col min="3841" max="3841" width="228"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4096" width="9.140625" style="204" hidden="1"/>
    <col min="4097" max="4097" width="228"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352" width="9.140625" style="204" hidden="1"/>
    <col min="4353" max="4353" width="228"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608" width="9.140625" style="204" hidden="1"/>
    <col min="4609" max="4609" width="228"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864" width="9.140625" style="204" hidden="1"/>
    <col min="4865" max="4865" width="228"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5120" width="9.140625" style="204" hidden="1"/>
    <col min="5121" max="5121" width="228"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376" width="9.140625" style="204" hidden="1"/>
    <col min="5377" max="5377" width="228"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632" width="9.140625" style="204" hidden="1"/>
    <col min="5633" max="5633" width="228"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888" width="9.140625" style="204" hidden="1"/>
    <col min="5889" max="5889" width="228"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6144" width="9.140625" style="204" hidden="1"/>
    <col min="6145" max="6145" width="228"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400" width="9.140625" style="204" hidden="1"/>
    <col min="6401" max="6401" width="228"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656" width="9.140625" style="204" hidden="1"/>
    <col min="6657" max="6657" width="228"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912" width="9.140625" style="204" hidden="1"/>
    <col min="6913" max="6913" width="228"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7168" width="9.140625" style="204" hidden="1"/>
    <col min="7169" max="7169" width="228"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424" width="9.140625" style="204" hidden="1"/>
    <col min="7425" max="7425" width="228"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680" width="9.140625" style="204" hidden="1"/>
    <col min="7681" max="7681" width="228"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936" width="9.140625" style="204" hidden="1"/>
    <col min="7937" max="7937" width="228"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8192" width="9.140625" style="204" hidden="1"/>
    <col min="8193" max="8193" width="228"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448" width="9.140625" style="204" hidden="1"/>
    <col min="8449" max="8449" width="228"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704" width="9.140625" style="204" hidden="1"/>
    <col min="8705" max="8705" width="228"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960" width="9.140625" style="204" hidden="1"/>
    <col min="8961" max="8961" width="228"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9216" width="9.140625" style="204" hidden="1"/>
    <col min="9217" max="9217" width="228"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472" width="9.140625" style="204" hidden="1"/>
    <col min="9473" max="9473" width="228"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728" width="9.140625" style="204" hidden="1"/>
    <col min="9729" max="9729" width="228"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984" width="9.140625" style="204" hidden="1"/>
    <col min="9985" max="9985" width="228"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240" width="9.140625" style="204" hidden="1"/>
    <col min="10241" max="10241" width="228"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496" width="9.140625" style="204" hidden="1"/>
    <col min="10497" max="10497" width="228"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752" width="9.140625" style="204" hidden="1"/>
    <col min="10753" max="10753" width="228"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1008" width="9.140625" style="204" hidden="1"/>
    <col min="11009" max="11009" width="228"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264" width="9.140625" style="204" hidden="1"/>
    <col min="11265" max="11265" width="228"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520" width="9.140625" style="204" hidden="1"/>
    <col min="11521" max="11521" width="228"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776" width="9.140625" style="204" hidden="1"/>
    <col min="11777" max="11777" width="228"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2032" width="9.140625" style="204" hidden="1"/>
    <col min="12033" max="12033" width="228"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288" width="9.140625" style="204" hidden="1"/>
    <col min="12289" max="12289" width="228"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544" width="9.140625" style="204" hidden="1"/>
    <col min="12545" max="12545" width="228"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800" width="9.140625" style="204" hidden="1"/>
    <col min="12801" max="12801" width="228"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3056" width="9.140625" style="204" hidden="1"/>
    <col min="13057" max="13057" width="228"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312" width="9.140625" style="204" hidden="1"/>
    <col min="13313" max="13313" width="228"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568" width="9.140625" style="204" hidden="1"/>
    <col min="13569" max="13569" width="228"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824" width="9.140625" style="204" hidden="1"/>
    <col min="13825" max="13825" width="228"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4080" width="9.140625" style="204" hidden="1"/>
    <col min="14081" max="14081" width="228"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336" width="9.140625" style="204" hidden="1"/>
    <col min="14337" max="14337" width="228"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592" width="9.140625" style="204" hidden="1"/>
    <col min="14593" max="14593" width="228"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848" width="9.140625" style="204" hidden="1"/>
    <col min="14849" max="14849" width="228"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5104" width="9.140625" style="204" hidden="1"/>
    <col min="15105" max="15105" width="228"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360" width="9.140625" style="204" hidden="1"/>
    <col min="15361" max="15361" width="228"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616" width="9.140625" style="204" hidden="1"/>
    <col min="15617" max="15617" width="228"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872" width="9.140625" style="204" hidden="1"/>
    <col min="15873" max="15873" width="228"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6128" width="9.140625" style="204" hidden="1"/>
    <col min="16129" max="16129" width="228"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384" width="9.140625" style="204" hidden="1"/>
  </cols>
  <sheetData>
    <row r="1" spans="1:26" s="241" customFormat="1" ht="5.25" hidden="1" customHeight="1">
      <c r="A1" s="477"/>
      <c r="B1" s="478"/>
      <c r="C1" s="599"/>
      <c r="D1" s="478"/>
      <c r="E1" s="478"/>
      <c r="F1" s="478"/>
      <c r="G1" s="478"/>
      <c r="H1" s="478"/>
      <c r="I1" s="478"/>
      <c r="J1" s="478"/>
      <c r="K1" s="478"/>
      <c r="L1" s="478"/>
      <c r="M1" s="478"/>
      <c r="N1" s="478"/>
      <c r="O1" s="478"/>
      <c r="P1" s="478"/>
      <c r="Q1" s="478"/>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1114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5" t="s">
        <v>3</v>
      </c>
      <c r="B5" s="985"/>
      <c r="C5" s="985"/>
      <c r="D5" s="985"/>
      <c r="E5" s="985"/>
      <c r="F5" s="985"/>
      <c r="G5" s="985"/>
      <c r="H5" s="985"/>
      <c r="I5" s="985"/>
      <c r="J5" s="985"/>
      <c r="K5" s="985"/>
      <c r="L5" s="985"/>
      <c r="M5" s="985"/>
      <c r="N5" s="985"/>
      <c r="O5" s="985"/>
      <c r="P5" s="985"/>
      <c r="Q5" s="985"/>
      <c r="R5" s="558"/>
    </row>
    <row r="6" spans="1:26" ht="6" customHeight="1"/>
    <row r="7" spans="1:26" ht="73.5" customHeight="1">
      <c r="A7" s="527"/>
      <c r="B7" s="528"/>
      <c r="C7" s="561"/>
      <c r="D7" s="529"/>
      <c r="E7" s="529"/>
      <c r="F7" s="528"/>
      <c r="G7" s="528"/>
      <c r="H7" s="528"/>
      <c r="I7" s="528"/>
      <c r="J7" s="528"/>
      <c r="K7" s="529"/>
      <c r="L7" s="528"/>
      <c r="M7" s="528"/>
      <c r="N7" s="529"/>
      <c r="O7" s="529"/>
      <c r="P7" s="528"/>
      <c r="Q7" s="529"/>
      <c r="R7" s="562"/>
    </row>
    <row r="8" spans="1:26" s="564" customFormat="1" ht="82.5" customHeight="1">
      <c r="A8" s="600"/>
      <c r="B8" s="983" t="s">
        <v>932</v>
      </c>
      <c r="C8" s="983"/>
      <c r="D8" s="983"/>
      <c r="E8" s="983"/>
      <c r="F8" s="983"/>
      <c r="G8" s="983"/>
      <c r="H8" s="983"/>
      <c r="I8" s="983"/>
      <c r="J8" s="983" t="s">
        <v>934</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3850.97991</v>
      </c>
      <c r="C10" s="573">
        <v>20.083929999999999</v>
      </c>
      <c r="D10" s="573">
        <v>1.62616</v>
      </c>
      <c r="E10" s="573">
        <v>0</v>
      </c>
      <c r="F10" s="573">
        <v>0</v>
      </c>
      <c r="G10" s="573">
        <v>0</v>
      </c>
      <c r="H10" s="573">
        <v>0</v>
      </c>
      <c r="I10" s="573">
        <v>3872.69</v>
      </c>
      <c r="J10" s="573">
        <v>45400.778740000002</v>
      </c>
      <c r="K10" s="573">
        <v>2.77874</v>
      </c>
      <c r="L10" s="573">
        <v>2.5116999999999998</v>
      </c>
      <c r="M10" s="573">
        <v>8.7654300000000003</v>
      </c>
      <c r="N10" s="573">
        <v>286.27627000000001</v>
      </c>
      <c r="O10" s="573">
        <v>0</v>
      </c>
      <c r="P10" s="573">
        <v>169.54660000000001</v>
      </c>
      <c r="Q10" s="573">
        <v>45870.657479999994</v>
      </c>
      <c r="R10" s="562"/>
    </row>
    <row r="11" spans="1:26" ht="168" customHeight="1">
      <c r="A11" s="572" t="s">
        <v>1070</v>
      </c>
      <c r="B11" s="574">
        <v>3.7244999999999999</v>
      </c>
      <c r="C11" s="574">
        <v>0</v>
      </c>
      <c r="D11" s="574">
        <v>0</v>
      </c>
      <c r="E11" s="574">
        <v>0</v>
      </c>
      <c r="F11" s="574">
        <v>0</v>
      </c>
      <c r="G11" s="574">
        <v>0</v>
      </c>
      <c r="H11" s="574">
        <v>0</v>
      </c>
      <c r="I11" s="574">
        <v>3.7244999999999999</v>
      </c>
      <c r="J11" s="574">
        <v>928.51854000000003</v>
      </c>
      <c r="K11" s="574">
        <v>0</v>
      </c>
      <c r="L11" s="573">
        <v>2.45139</v>
      </c>
      <c r="M11" s="573">
        <v>0</v>
      </c>
      <c r="N11" s="573">
        <v>0</v>
      </c>
      <c r="O11" s="573">
        <v>0</v>
      </c>
      <c r="P11" s="573">
        <v>0</v>
      </c>
      <c r="Q11" s="573">
        <v>930.96993000000009</v>
      </c>
      <c r="R11" s="562"/>
    </row>
    <row r="12" spans="1:26" ht="168" customHeight="1">
      <c r="A12" s="572" t="s">
        <v>1071</v>
      </c>
      <c r="B12" s="574">
        <v>35.743019999999994</v>
      </c>
      <c r="C12" s="574">
        <v>49.589289999999998</v>
      </c>
      <c r="D12" s="574">
        <v>0</v>
      </c>
      <c r="E12" s="574">
        <v>0</v>
      </c>
      <c r="F12" s="574">
        <v>0</v>
      </c>
      <c r="G12" s="574">
        <v>0</v>
      </c>
      <c r="H12" s="574">
        <v>0</v>
      </c>
      <c r="I12" s="574">
        <v>85.332309999999993</v>
      </c>
      <c r="J12" s="574">
        <v>267.03661</v>
      </c>
      <c r="K12" s="574">
        <v>17.527439999999999</v>
      </c>
      <c r="L12" s="573">
        <v>0</v>
      </c>
      <c r="M12" s="573">
        <v>0</v>
      </c>
      <c r="N12" s="573">
        <v>0</v>
      </c>
      <c r="O12" s="573">
        <v>0</v>
      </c>
      <c r="P12" s="573">
        <v>48.685000000000002</v>
      </c>
      <c r="Q12" s="573">
        <v>333.24905000000001</v>
      </c>
      <c r="R12" s="562"/>
    </row>
    <row r="13" spans="1:26" ht="168" customHeight="1">
      <c r="A13" s="572" t="s">
        <v>1072</v>
      </c>
      <c r="B13" s="573">
        <v>8437.2648000000008</v>
      </c>
      <c r="C13" s="573">
        <v>80.33135</v>
      </c>
      <c r="D13" s="573">
        <v>0</v>
      </c>
      <c r="E13" s="573">
        <v>0</v>
      </c>
      <c r="F13" s="573">
        <v>0</v>
      </c>
      <c r="G13" s="573">
        <v>0</v>
      </c>
      <c r="H13" s="573">
        <v>1199.88985</v>
      </c>
      <c r="I13" s="573">
        <v>9717.4860000000008</v>
      </c>
      <c r="J13" s="573">
        <v>2314.6532400000001</v>
      </c>
      <c r="K13" s="573">
        <v>0</v>
      </c>
      <c r="L13" s="573">
        <v>2.1465199999999998</v>
      </c>
      <c r="M13" s="573">
        <v>0</v>
      </c>
      <c r="N13" s="573">
        <v>75.923990000000003</v>
      </c>
      <c r="O13" s="573">
        <v>0</v>
      </c>
      <c r="P13" s="573">
        <v>0</v>
      </c>
      <c r="Q13" s="573">
        <v>2392.7237500000001</v>
      </c>
      <c r="R13" s="562"/>
    </row>
    <row r="14" spans="1:26" ht="168" customHeight="1">
      <c r="A14" s="572" t="s">
        <v>1073</v>
      </c>
      <c r="B14" s="573">
        <v>40907.043700000002</v>
      </c>
      <c r="C14" s="573">
        <v>344.60045000000002</v>
      </c>
      <c r="D14" s="573">
        <v>110.79601</v>
      </c>
      <c r="E14" s="573">
        <v>18.64236</v>
      </c>
      <c r="F14" s="573">
        <v>304.61826000000002</v>
      </c>
      <c r="G14" s="573">
        <v>0</v>
      </c>
      <c r="H14" s="573">
        <v>3752.84656</v>
      </c>
      <c r="I14" s="573">
        <v>45438.547340000005</v>
      </c>
      <c r="J14" s="573">
        <v>169852.36915000001</v>
      </c>
      <c r="K14" s="573">
        <v>24.150939999999999</v>
      </c>
      <c r="L14" s="573">
        <v>115.25189999999999</v>
      </c>
      <c r="M14" s="573">
        <v>53.971719999999998</v>
      </c>
      <c r="N14" s="573">
        <v>2894.6039100000003</v>
      </c>
      <c r="O14" s="573">
        <v>0</v>
      </c>
      <c r="P14" s="573">
        <v>4188.6809199999998</v>
      </c>
      <c r="Q14" s="573">
        <v>177129.02854</v>
      </c>
      <c r="R14" s="562"/>
    </row>
    <row r="15" spans="1:26" ht="168" customHeight="1">
      <c r="A15" s="572" t="s">
        <v>1074</v>
      </c>
      <c r="B15" s="573">
        <v>18.321279999999998</v>
      </c>
      <c r="C15" s="573">
        <v>0</v>
      </c>
      <c r="D15" s="573">
        <v>0</v>
      </c>
      <c r="E15" s="573">
        <v>10.21991</v>
      </c>
      <c r="F15" s="573">
        <v>0</v>
      </c>
      <c r="G15" s="573">
        <v>0</v>
      </c>
      <c r="H15" s="573">
        <v>3634.1777900000002</v>
      </c>
      <c r="I15" s="573">
        <v>3662.7189800000001</v>
      </c>
      <c r="J15" s="573">
        <v>12.274649999999999</v>
      </c>
      <c r="K15" s="573">
        <v>0</v>
      </c>
      <c r="L15" s="573">
        <v>0</v>
      </c>
      <c r="M15" s="573">
        <v>0</v>
      </c>
      <c r="N15" s="573">
        <v>0</v>
      </c>
      <c r="O15" s="573">
        <v>0</v>
      </c>
      <c r="P15" s="573">
        <v>26.58436</v>
      </c>
      <c r="Q15" s="573">
        <v>38.859010000000005</v>
      </c>
      <c r="R15" s="562"/>
    </row>
    <row r="16" spans="1:26" ht="168" customHeight="1">
      <c r="A16" s="572" t="s">
        <v>1075</v>
      </c>
      <c r="B16" s="573">
        <v>166375.46502999999</v>
      </c>
      <c r="C16" s="573">
        <v>689.98181999999997</v>
      </c>
      <c r="D16" s="573">
        <v>60.993169999999999</v>
      </c>
      <c r="E16" s="573">
        <v>56.028769999999994</v>
      </c>
      <c r="F16" s="573">
        <v>118.76925999999999</v>
      </c>
      <c r="G16" s="573">
        <v>0</v>
      </c>
      <c r="H16" s="573">
        <v>64907.615979999995</v>
      </c>
      <c r="I16" s="573">
        <v>232208.85402999999</v>
      </c>
      <c r="J16" s="573">
        <v>333285.04783</v>
      </c>
      <c r="K16" s="573">
        <v>2269.1281600000002</v>
      </c>
      <c r="L16" s="573">
        <v>801.60206000000005</v>
      </c>
      <c r="M16" s="573">
        <v>25.337490000000003</v>
      </c>
      <c r="N16" s="573">
        <v>3770.7333100000001</v>
      </c>
      <c r="O16" s="573">
        <v>308.68875000000003</v>
      </c>
      <c r="P16" s="573">
        <v>289823.90875999996</v>
      </c>
      <c r="Q16" s="573">
        <v>630284.44636000006</v>
      </c>
      <c r="R16" s="562"/>
    </row>
    <row r="17" spans="1:18" ht="168" customHeight="1">
      <c r="A17" s="572" t="s">
        <v>1076</v>
      </c>
      <c r="B17" s="573">
        <v>181953.79472000001</v>
      </c>
      <c r="C17" s="573">
        <v>740.32898999999998</v>
      </c>
      <c r="D17" s="573">
        <v>744.48173999999995</v>
      </c>
      <c r="E17" s="573">
        <v>77.538939999999997</v>
      </c>
      <c r="F17" s="573">
        <v>1188.70722</v>
      </c>
      <c r="G17" s="573">
        <v>0</v>
      </c>
      <c r="H17" s="573">
        <v>4630.7776800000001</v>
      </c>
      <c r="I17" s="573">
        <v>189335.62928999998</v>
      </c>
      <c r="J17" s="573">
        <v>360197.02424</v>
      </c>
      <c r="K17" s="573">
        <v>4691.5625499999996</v>
      </c>
      <c r="L17" s="573">
        <v>1915.7721899999999</v>
      </c>
      <c r="M17" s="573">
        <v>5.2105699999999997</v>
      </c>
      <c r="N17" s="573">
        <v>1358.7850100000001</v>
      </c>
      <c r="O17" s="573">
        <v>0</v>
      </c>
      <c r="P17" s="573">
        <v>21421.298039999998</v>
      </c>
      <c r="Q17" s="573">
        <v>389589.65260000003</v>
      </c>
      <c r="R17" s="562"/>
    </row>
    <row r="18" spans="1:18" ht="168" customHeight="1">
      <c r="A18" s="572" t="s">
        <v>1077</v>
      </c>
      <c r="B18" s="573">
        <v>19262.086510000001</v>
      </c>
      <c r="C18" s="573">
        <v>263.82203999999996</v>
      </c>
      <c r="D18" s="573">
        <v>100.65872</v>
      </c>
      <c r="E18" s="573">
        <v>46.762389999999996</v>
      </c>
      <c r="F18" s="573">
        <v>0</v>
      </c>
      <c r="G18" s="573">
        <v>0</v>
      </c>
      <c r="H18" s="573">
        <v>10.8809</v>
      </c>
      <c r="I18" s="573">
        <v>19684.21056</v>
      </c>
      <c r="J18" s="573">
        <v>36272.248369999994</v>
      </c>
      <c r="K18" s="573">
        <v>156.50728000000001</v>
      </c>
      <c r="L18" s="573">
        <v>151.37509</v>
      </c>
      <c r="M18" s="573">
        <v>11.967549999999999</v>
      </c>
      <c r="N18" s="573">
        <v>65.772639999999996</v>
      </c>
      <c r="O18" s="573">
        <v>13.365129999999999</v>
      </c>
      <c r="P18" s="573">
        <v>22.086380000000002</v>
      </c>
      <c r="Q18" s="573">
        <v>36693.322439999996</v>
      </c>
      <c r="R18" s="562"/>
    </row>
    <row r="19" spans="1:18" ht="168" customHeight="1">
      <c r="A19" s="572" t="s">
        <v>1078</v>
      </c>
      <c r="B19" s="573">
        <v>109032.86617000001</v>
      </c>
      <c r="C19" s="573">
        <v>312.53285999999997</v>
      </c>
      <c r="D19" s="573">
        <v>254.26209</v>
      </c>
      <c r="E19" s="573">
        <v>0</v>
      </c>
      <c r="F19" s="573">
        <v>648.16796999999997</v>
      </c>
      <c r="G19" s="573">
        <v>56.728910000000006</v>
      </c>
      <c r="H19" s="573">
        <v>1868.0732800000001</v>
      </c>
      <c r="I19" s="573">
        <v>112172.63128</v>
      </c>
      <c r="J19" s="573">
        <v>126301.60056000001</v>
      </c>
      <c r="K19" s="573">
        <v>485.56188000000003</v>
      </c>
      <c r="L19" s="573">
        <v>563.09964000000002</v>
      </c>
      <c r="M19" s="573">
        <v>32.730229999999999</v>
      </c>
      <c r="N19" s="573">
        <v>65.00067</v>
      </c>
      <c r="O19" s="573">
        <v>0</v>
      </c>
      <c r="P19" s="573">
        <v>4914.7719500000003</v>
      </c>
      <c r="Q19" s="573">
        <v>132362.76493</v>
      </c>
      <c r="R19" s="562"/>
    </row>
    <row r="20" spans="1:18" ht="168" customHeight="1">
      <c r="A20" s="572" t="s">
        <v>1079</v>
      </c>
      <c r="B20" s="573">
        <v>1696.2948100000001</v>
      </c>
      <c r="C20" s="573">
        <v>0</v>
      </c>
      <c r="D20" s="573">
        <v>0</v>
      </c>
      <c r="E20" s="573">
        <v>0</v>
      </c>
      <c r="F20" s="573">
        <v>0</v>
      </c>
      <c r="G20" s="573">
        <v>0</v>
      </c>
      <c r="H20" s="573">
        <v>1775.21911</v>
      </c>
      <c r="I20" s="573">
        <v>3471.5139199999999</v>
      </c>
      <c r="J20" s="573">
        <v>3416.0038399999999</v>
      </c>
      <c r="K20" s="573">
        <v>0</v>
      </c>
      <c r="L20" s="573">
        <v>92.686270000000007</v>
      </c>
      <c r="M20" s="573">
        <v>0</v>
      </c>
      <c r="N20" s="573">
        <v>44.45111</v>
      </c>
      <c r="O20" s="573">
        <v>0</v>
      </c>
      <c r="P20" s="573">
        <v>3607.1890600000002</v>
      </c>
      <c r="Q20" s="573">
        <v>7160.3302800000001</v>
      </c>
      <c r="R20" s="562"/>
    </row>
    <row r="21" spans="1:18" ht="168" customHeight="1">
      <c r="A21" s="572" t="s">
        <v>1080</v>
      </c>
      <c r="B21" s="573">
        <v>185107.15987999999</v>
      </c>
      <c r="C21" s="573">
        <v>1707.70398</v>
      </c>
      <c r="D21" s="573">
        <v>266.34215999999998</v>
      </c>
      <c r="E21" s="573">
        <v>3.3530300000000004</v>
      </c>
      <c r="F21" s="573">
        <v>885.67360999999994</v>
      </c>
      <c r="G21" s="573">
        <v>0</v>
      </c>
      <c r="H21" s="573">
        <v>1016.1783</v>
      </c>
      <c r="I21" s="573">
        <v>188986.41096000001</v>
      </c>
      <c r="J21" s="573">
        <v>416115.26152</v>
      </c>
      <c r="K21" s="573">
        <v>2596.4307799999997</v>
      </c>
      <c r="L21" s="573">
        <v>1182.3996200000001</v>
      </c>
      <c r="M21" s="573">
        <v>0</v>
      </c>
      <c r="N21" s="573">
        <v>478.97932000000003</v>
      </c>
      <c r="O21" s="573">
        <v>803.10517000000004</v>
      </c>
      <c r="P21" s="573">
        <v>25038.540489999999</v>
      </c>
      <c r="Q21" s="573">
        <v>446214.7169</v>
      </c>
      <c r="R21" s="562"/>
    </row>
    <row r="22" spans="1:18" ht="168" customHeight="1">
      <c r="A22" s="572" t="s">
        <v>1081</v>
      </c>
      <c r="B22" s="573">
        <v>2155.7321299999999</v>
      </c>
      <c r="C22" s="573">
        <v>14.173579999999999</v>
      </c>
      <c r="D22" s="573">
        <v>22.36937</v>
      </c>
      <c r="E22" s="573">
        <v>0</v>
      </c>
      <c r="F22" s="573">
        <v>0</v>
      </c>
      <c r="G22" s="573">
        <v>0</v>
      </c>
      <c r="H22" s="573">
        <v>20.824999999999999</v>
      </c>
      <c r="I22" s="573">
        <v>2213.1000800000002</v>
      </c>
      <c r="J22" s="573">
        <v>3179.4095699999998</v>
      </c>
      <c r="K22" s="573">
        <v>0.58775999999999995</v>
      </c>
      <c r="L22" s="573">
        <v>31.84375</v>
      </c>
      <c r="M22" s="573">
        <v>0</v>
      </c>
      <c r="N22" s="573">
        <v>0</v>
      </c>
      <c r="O22" s="573">
        <v>0</v>
      </c>
      <c r="P22" s="573">
        <v>361.00029999999998</v>
      </c>
      <c r="Q22" s="573">
        <v>3572.8413799999998</v>
      </c>
      <c r="R22" s="562"/>
    </row>
    <row r="23" spans="1:18" ht="168" customHeight="1">
      <c r="A23" s="572" t="s">
        <v>1082</v>
      </c>
      <c r="B23" s="573">
        <v>4489.1989899999999</v>
      </c>
      <c r="C23" s="573">
        <v>0</v>
      </c>
      <c r="D23" s="573">
        <v>1.1057999999999999</v>
      </c>
      <c r="E23" s="573">
        <v>0</v>
      </c>
      <c r="F23" s="573">
        <v>0</v>
      </c>
      <c r="G23" s="573">
        <v>0</v>
      </c>
      <c r="H23" s="573">
        <v>29.882400000000001</v>
      </c>
      <c r="I23" s="573">
        <v>4520.1871900000006</v>
      </c>
      <c r="J23" s="573">
        <v>82148.191430000006</v>
      </c>
      <c r="K23" s="573">
        <v>118.97984</v>
      </c>
      <c r="L23" s="573">
        <v>12.52708</v>
      </c>
      <c r="M23" s="573">
        <v>0</v>
      </c>
      <c r="N23" s="573">
        <v>0</v>
      </c>
      <c r="O23" s="573">
        <v>0</v>
      </c>
      <c r="P23" s="573">
        <v>316.47003000000001</v>
      </c>
      <c r="Q23" s="573">
        <v>82596.168379999988</v>
      </c>
      <c r="R23" s="562"/>
    </row>
    <row r="24" spans="1:18" ht="168" customHeight="1">
      <c r="A24" s="572" t="s">
        <v>1083</v>
      </c>
      <c r="B24" s="573">
        <v>48729.873650000001</v>
      </c>
      <c r="C24" s="573">
        <v>19.406130000000001</v>
      </c>
      <c r="D24" s="573">
        <v>276.74544000000003</v>
      </c>
      <c r="E24" s="573">
        <v>0</v>
      </c>
      <c r="F24" s="573">
        <v>415.84120000000001</v>
      </c>
      <c r="G24" s="573">
        <v>0</v>
      </c>
      <c r="H24" s="573">
        <v>1955.09546</v>
      </c>
      <c r="I24" s="573">
        <v>51396.961880000003</v>
      </c>
      <c r="J24" s="573">
        <v>55893.781170000002</v>
      </c>
      <c r="K24" s="573">
        <v>0</v>
      </c>
      <c r="L24" s="573">
        <v>697.18227000000002</v>
      </c>
      <c r="M24" s="573">
        <v>0.49669999999999997</v>
      </c>
      <c r="N24" s="573">
        <v>751.9270600000001</v>
      </c>
      <c r="O24" s="573">
        <v>38.495919999999998</v>
      </c>
      <c r="P24" s="573">
        <v>5973.9841799999995</v>
      </c>
      <c r="Q24" s="573">
        <v>63355.867299999998</v>
      </c>
      <c r="R24" s="562"/>
    </row>
    <row r="25" spans="1:18" ht="168" customHeight="1">
      <c r="A25" s="572" t="s">
        <v>1084</v>
      </c>
      <c r="B25" s="573">
        <v>16.963459999999998</v>
      </c>
      <c r="C25" s="573">
        <v>0</v>
      </c>
      <c r="D25" s="573">
        <v>0</v>
      </c>
      <c r="E25" s="573">
        <v>0</v>
      </c>
      <c r="F25" s="573">
        <v>0</v>
      </c>
      <c r="G25" s="573">
        <v>0</v>
      </c>
      <c r="H25" s="573">
        <v>0</v>
      </c>
      <c r="I25" s="573">
        <v>16.963459999999998</v>
      </c>
      <c r="J25" s="573">
        <v>32.84113</v>
      </c>
      <c r="K25" s="573">
        <v>0</v>
      </c>
      <c r="L25" s="573">
        <v>0</v>
      </c>
      <c r="M25" s="573">
        <v>0</v>
      </c>
      <c r="N25" s="573">
        <v>0</v>
      </c>
      <c r="O25" s="573">
        <v>0</v>
      </c>
      <c r="P25" s="573">
        <v>0</v>
      </c>
      <c r="Q25" s="573">
        <v>32.84113</v>
      </c>
      <c r="R25" s="562"/>
    </row>
    <row r="26" spans="1:18" ht="168" customHeight="1">
      <c r="A26" s="572" t="s">
        <v>1085</v>
      </c>
      <c r="B26" s="573">
        <v>0</v>
      </c>
      <c r="C26" s="573">
        <v>0</v>
      </c>
      <c r="D26" s="573">
        <v>0</v>
      </c>
      <c r="E26" s="573">
        <v>0</v>
      </c>
      <c r="F26" s="573">
        <v>0</v>
      </c>
      <c r="G26" s="573">
        <v>0</v>
      </c>
      <c r="H26" s="573">
        <v>0</v>
      </c>
      <c r="I26" s="573">
        <v>0</v>
      </c>
      <c r="J26" s="573">
        <v>0</v>
      </c>
      <c r="K26" s="573">
        <v>0</v>
      </c>
      <c r="L26" s="573">
        <v>0</v>
      </c>
      <c r="M26" s="573">
        <v>0</v>
      </c>
      <c r="N26" s="573">
        <v>0</v>
      </c>
      <c r="O26" s="573">
        <v>0</v>
      </c>
      <c r="P26" s="573">
        <v>0</v>
      </c>
      <c r="Q26" s="573">
        <v>0</v>
      </c>
      <c r="R26" s="562"/>
    </row>
    <row r="27" spans="1:18" s="120" customFormat="1" ht="297.75" customHeight="1">
      <c r="A27" s="575" t="s">
        <v>1086</v>
      </c>
      <c r="B27" s="576">
        <v>1298.74422</v>
      </c>
      <c r="C27" s="576">
        <v>0</v>
      </c>
      <c r="D27" s="576">
        <v>3.3959099999999998</v>
      </c>
      <c r="E27" s="576">
        <v>0</v>
      </c>
      <c r="F27" s="576">
        <v>0</v>
      </c>
      <c r="G27" s="576">
        <v>0</v>
      </c>
      <c r="H27" s="576">
        <v>0</v>
      </c>
      <c r="I27" s="576">
        <v>1302.14013</v>
      </c>
      <c r="J27" s="576">
        <v>772.70765000000006</v>
      </c>
      <c r="K27" s="576">
        <v>0</v>
      </c>
      <c r="L27" s="576">
        <v>0</v>
      </c>
      <c r="M27" s="576">
        <v>0</v>
      </c>
      <c r="N27" s="576">
        <v>0</v>
      </c>
      <c r="O27" s="576">
        <v>0</v>
      </c>
      <c r="P27" s="576">
        <v>0</v>
      </c>
      <c r="Q27" s="576">
        <v>772.70765000000006</v>
      </c>
      <c r="R27" s="577"/>
    </row>
    <row r="28" spans="1:18" s="120" customFormat="1" ht="111.75" customHeight="1">
      <c r="A28" s="601" t="s">
        <v>1103</v>
      </c>
      <c r="B28" s="602">
        <f>SUM(B10:B27)</f>
        <v>773371.25677999982</v>
      </c>
      <c r="C28" s="602">
        <f t="shared" ref="C28:Q28" si="0">SUM(C10:C27)</f>
        <v>4242.5544199999995</v>
      </c>
      <c r="D28" s="602">
        <f t="shared" si="0"/>
        <v>1842.7765699999998</v>
      </c>
      <c r="E28" s="602">
        <f t="shared" si="0"/>
        <v>212.54539999999997</v>
      </c>
      <c r="F28" s="602">
        <f t="shared" si="0"/>
        <v>3561.7775199999996</v>
      </c>
      <c r="G28" s="602">
        <f t="shared" si="0"/>
        <v>56.728910000000006</v>
      </c>
      <c r="H28" s="602">
        <f t="shared" si="0"/>
        <v>84801.462310000003</v>
      </c>
      <c r="I28" s="602">
        <f t="shared" si="0"/>
        <v>868089.10190999997</v>
      </c>
      <c r="J28" s="602">
        <f t="shared" si="0"/>
        <v>1636389.7482400001</v>
      </c>
      <c r="K28" s="602">
        <f t="shared" si="0"/>
        <v>10363.21537</v>
      </c>
      <c r="L28" s="602">
        <f t="shared" si="0"/>
        <v>5570.8494799999999</v>
      </c>
      <c r="M28" s="602">
        <f t="shared" si="0"/>
        <v>138.47969000000001</v>
      </c>
      <c r="N28" s="602">
        <f t="shared" si="0"/>
        <v>9792.4532899999995</v>
      </c>
      <c r="O28" s="602">
        <f t="shared" si="0"/>
        <v>1163.6549700000003</v>
      </c>
      <c r="P28" s="602">
        <f t="shared" si="0"/>
        <v>355912.74606999999</v>
      </c>
      <c r="Q28" s="602">
        <f t="shared" si="0"/>
        <v>2019331.1471100003</v>
      </c>
      <c r="R28" s="577"/>
    </row>
    <row r="29" spans="1:18" ht="27.75" customHeight="1" thickBot="1">
      <c r="A29" s="603"/>
      <c r="B29" s="604"/>
      <c r="C29" s="605"/>
      <c r="D29" s="606"/>
      <c r="E29" s="606"/>
      <c r="F29" s="606"/>
      <c r="G29" s="606"/>
      <c r="H29" s="606"/>
      <c r="I29" s="606"/>
      <c r="J29" s="606"/>
      <c r="K29" s="606"/>
      <c r="L29" s="604"/>
      <c r="M29" s="604"/>
      <c r="N29" s="604"/>
      <c r="O29" s="604"/>
      <c r="P29" s="604"/>
      <c r="Q29" s="604"/>
      <c r="R29" s="562"/>
    </row>
    <row r="30" spans="1:18" ht="87" customHeight="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Z653"/>
  <sheetViews>
    <sheetView topLeftCell="A2" zoomScale="15" workbookViewId="0">
      <selection activeCell="C15" sqref="C15"/>
    </sheetView>
  </sheetViews>
  <sheetFormatPr defaultColWidth="0" defaultRowHeight="60" zeroHeight="1"/>
  <cols>
    <col min="1" max="1" width="228" style="207" customWidth="1"/>
    <col min="2" max="2" width="43.285156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56" width="9.140625" style="204" hidden="1"/>
    <col min="257" max="257" width="228"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512" width="9.140625" style="204" hidden="1"/>
    <col min="513" max="513" width="228"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768" width="9.140625" style="204" hidden="1"/>
    <col min="769" max="769" width="228"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1024" width="9.140625" style="204" hidden="1"/>
    <col min="1025" max="1025" width="228"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280" width="9.140625" style="204" hidden="1"/>
    <col min="1281" max="1281" width="228"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536" width="9.140625" style="204" hidden="1"/>
    <col min="1537" max="1537" width="228"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792" width="9.140625" style="204" hidden="1"/>
    <col min="1793" max="1793" width="228"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2048" width="9.140625" style="204" hidden="1"/>
    <col min="2049" max="2049" width="228"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304" width="9.140625" style="204" hidden="1"/>
    <col min="2305" max="2305" width="228"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560" width="9.140625" style="204" hidden="1"/>
    <col min="2561" max="2561" width="228"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816" width="9.140625" style="204" hidden="1"/>
    <col min="2817" max="2817" width="228"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3072" width="9.140625" style="204" hidden="1"/>
    <col min="3073" max="3073" width="228"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328" width="9.140625" style="204" hidden="1"/>
    <col min="3329" max="3329" width="228"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584" width="9.140625" style="204" hidden="1"/>
    <col min="3585" max="3585" width="228"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840" width="9.140625" style="204" hidden="1"/>
    <col min="3841" max="3841" width="228"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4096" width="9.140625" style="204" hidden="1"/>
    <col min="4097" max="4097" width="228"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352" width="9.140625" style="204" hidden="1"/>
    <col min="4353" max="4353" width="228"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608" width="9.140625" style="204" hidden="1"/>
    <col min="4609" max="4609" width="228"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864" width="9.140625" style="204" hidden="1"/>
    <col min="4865" max="4865" width="228"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5120" width="9.140625" style="204" hidden="1"/>
    <col min="5121" max="5121" width="228"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376" width="9.140625" style="204" hidden="1"/>
    <col min="5377" max="5377" width="228"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632" width="9.140625" style="204" hidden="1"/>
    <col min="5633" max="5633" width="228"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888" width="9.140625" style="204" hidden="1"/>
    <col min="5889" max="5889" width="228"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6144" width="9.140625" style="204" hidden="1"/>
    <col min="6145" max="6145" width="228"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400" width="9.140625" style="204" hidden="1"/>
    <col min="6401" max="6401" width="228"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656" width="9.140625" style="204" hidden="1"/>
    <col min="6657" max="6657" width="228"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912" width="9.140625" style="204" hidden="1"/>
    <col min="6913" max="6913" width="228"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7168" width="9.140625" style="204" hidden="1"/>
    <col min="7169" max="7169" width="228"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424" width="9.140625" style="204" hidden="1"/>
    <col min="7425" max="7425" width="228"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680" width="9.140625" style="204" hidden="1"/>
    <col min="7681" max="7681" width="228"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936" width="9.140625" style="204" hidden="1"/>
    <col min="7937" max="7937" width="228"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8192" width="9.140625" style="204" hidden="1"/>
    <col min="8193" max="8193" width="228"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448" width="9.140625" style="204" hidden="1"/>
    <col min="8449" max="8449" width="228"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704" width="9.140625" style="204" hidden="1"/>
    <col min="8705" max="8705" width="228"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960" width="9.140625" style="204" hidden="1"/>
    <col min="8961" max="8961" width="228"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9216" width="9.140625" style="204" hidden="1"/>
    <col min="9217" max="9217" width="228"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472" width="9.140625" style="204" hidden="1"/>
    <col min="9473" max="9473" width="228"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728" width="9.140625" style="204" hidden="1"/>
    <col min="9729" max="9729" width="228"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984" width="9.140625" style="204" hidden="1"/>
    <col min="9985" max="9985" width="228"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240" width="9.140625" style="204" hidden="1"/>
    <col min="10241" max="10241" width="228"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496" width="9.140625" style="204" hidden="1"/>
    <col min="10497" max="10497" width="228"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752" width="9.140625" style="204" hidden="1"/>
    <col min="10753" max="10753" width="228"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1008" width="9.140625" style="204" hidden="1"/>
    <col min="11009" max="11009" width="228"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264" width="9.140625" style="204" hidden="1"/>
    <col min="11265" max="11265" width="228"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520" width="9.140625" style="204" hidden="1"/>
    <col min="11521" max="11521" width="228"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776" width="9.140625" style="204" hidden="1"/>
    <col min="11777" max="11777" width="228"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2032" width="9.140625" style="204" hidden="1"/>
    <col min="12033" max="12033" width="228"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288" width="9.140625" style="204" hidden="1"/>
    <col min="12289" max="12289" width="228"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544" width="9.140625" style="204" hidden="1"/>
    <col min="12545" max="12545" width="228"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800" width="9.140625" style="204" hidden="1"/>
    <col min="12801" max="12801" width="228"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3056" width="9.140625" style="204" hidden="1"/>
    <col min="13057" max="13057" width="228"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312" width="9.140625" style="204" hidden="1"/>
    <col min="13313" max="13313" width="228"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568" width="9.140625" style="204" hidden="1"/>
    <col min="13569" max="13569" width="228"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824" width="9.140625" style="204" hidden="1"/>
    <col min="13825" max="13825" width="228"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4080" width="9.140625" style="204" hidden="1"/>
    <col min="14081" max="14081" width="228"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336" width="9.140625" style="204" hidden="1"/>
    <col min="14337" max="14337" width="228"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592" width="9.140625" style="204" hidden="1"/>
    <col min="14593" max="14593" width="228"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848" width="9.140625" style="204" hidden="1"/>
    <col min="14849" max="14849" width="228"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5104" width="9.140625" style="204" hidden="1"/>
    <col min="15105" max="15105" width="228"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360" width="9.140625" style="204" hidden="1"/>
    <col min="15361" max="15361" width="228"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616" width="9.140625" style="204" hidden="1"/>
    <col min="15617" max="15617" width="228"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872" width="9.140625" style="204" hidden="1"/>
    <col min="15873" max="15873" width="228"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6128" width="9.140625" style="204" hidden="1"/>
    <col min="16129" max="16129" width="228"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384" width="9.140625" style="204" hidden="1"/>
  </cols>
  <sheetData>
    <row r="1" spans="1:26" s="241" customFormat="1" ht="5.25" hidden="1" customHeight="1">
      <c r="A1" s="477"/>
      <c r="B1" s="478"/>
      <c r="C1" s="599"/>
      <c r="D1" s="478"/>
      <c r="E1" s="478"/>
      <c r="F1" s="478"/>
      <c r="G1" s="478"/>
      <c r="H1" s="478"/>
      <c r="I1" s="478"/>
      <c r="J1" s="478"/>
      <c r="K1" s="478"/>
      <c r="L1" s="478"/>
      <c r="M1" s="478"/>
      <c r="N1" s="478"/>
      <c r="O1" s="478"/>
      <c r="P1" s="478"/>
      <c r="Q1" s="478"/>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1114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5" t="s">
        <v>3</v>
      </c>
      <c r="B5" s="985"/>
      <c r="C5" s="985"/>
      <c r="D5" s="985"/>
      <c r="E5" s="985"/>
      <c r="F5" s="985"/>
      <c r="G5" s="985"/>
      <c r="H5" s="985"/>
      <c r="I5" s="985"/>
      <c r="J5" s="985"/>
      <c r="K5" s="985"/>
      <c r="L5" s="985"/>
      <c r="M5" s="985"/>
      <c r="N5" s="985"/>
      <c r="O5" s="985"/>
      <c r="P5" s="985"/>
      <c r="Q5" s="985"/>
      <c r="R5" s="558"/>
    </row>
    <row r="6" spans="1:26" ht="6" customHeight="1"/>
    <row r="7" spans="1:26" ht="73.5" customHeight="1">
      <c r="A7" s="527"/>
      <c r="B7" s="528"/>
      <c r="C7" s="561"/>
      <c r="D7" s="529"/>
      <c r="E7" s="529"/>
      <c r="F7" s="528"/>
      <c r="G7" s="528"/>
      <c r="H7" s="528"/>
      <c r="I7" s="528"/>
      <c r="J7" s="528"/>
      <c r="K7" s="529"/>
      <c r="L7" s="528"/>
      <c r="M7" s="528"/>
      <c r="N7" s="529"/>
      <c r="O7" s="529"/>
      <c r="P7" s="528"/>
      <c r="Q7" s="529"/>
      <c r="R7" s="562"/>
    </row>
    <row r="8" spans="1:26" s="564" customFormat="1" ht="82.5" customHeight="1">
      <c r="A8" s="600"/>
      <c r="B8" s="983" t="s">
        <v>929</v>
      </c>
      <c r="C8" s="983"/>
      <c r="D8" s="983"/>
      <c r="E8" s="983"/>
      <c r="F8" s="983"/>
      <c r="G8" s="983"/>
      <c r="H8" s="983"/>
      <c r="I8" s="983"/>
      <c r="J8" s="983" t="s">
        <v>935</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1412615.6457</v>
      </c>
      <c r="C10" s="573">
        <v>71353.701560000001</v>
      </c>
      <c r="D10" s="573">
        <v>618.13616999999999</v>
      </c>
      <c r="E10" s="573">
        <v>305.75084000000004</v>
      </c>
      <c r="F10" s="573">
        <v>7339.5751900000005</v>
      </c>
      <c r="G10" s="573">
        <v>14014.576489999999</v>
      </c>
      <c r="H10" s="573">
        <v>7621.9576200000001</v>
      </c>
      <c r="I10" s="573">
        <v>1513869.34357</v>
      </c>
      <c r="J10" s="573">
        <v>66654.445049999995</v>
      </c>
      <c r="K10" s="573">
        <v>2722.2040000000002</v>
      </c>
      <c r="L10" s="573">
        <v>0</v>
      </c>
      <c r="M10" s="573">
        <v>163.13696999999999</v>
      </c>
      <c r="N10" s="573">
        <v>1491.24144</v>
      </c>
      <c r="O10" s="573">
        <v>60.876940000000005</v>
      </c>
      <c r="P10" s="573">
        <v>2.5703400000000003</v>
      </c>
      <c r="Q10" s="573">
        <v>71094.474739999991</v>
      </c>
      <c r="R10" s="562"/>
    </row>
    <row r="11" spans="1:26" ht="168" customHeight="1">
      <c r="A11" s="572" t="s">
        <v>1070</v>
      </c>
      <c r="B11" s="574">
        <v>5482.4767300000003</v>
      </c>
      <c r="C11" s="574">
        <v>0</v>
      </c>
      <c r="D11" s="574">
        <v>259.77351999999996</v>
      </c>
      <c r="E11" s="574">
        <v>5.0848599999999999</v>
      </c>
      <c r="F11" s="574">
        <v>234</v>
      </c>
      <c r="G11" s="574">
        <v>0</v>
      </c>
      <c r="H11" s="574">
        <v>367.78292999999996</v>
      </c>
      <c r="I11" s="574">
        <v>6349.1180400000003</v>
      </c>
      <c r="J11" s="574">
        <v>8260.98423</v>
      </c>
      <c r="K11" s="574">
        <v>0</v>
      </c>
      <c r="L11" s="573">
        <v>0</v>
      </c>
      <c r="M11" s="573">
        <v>0</v>
      </c>
      <c r="N11" s="573">
        <v>0</v>
      </c>
      <c r="O11" s="573">
        <v>0</v>
      </c>
      <c r="P11" s="573">
        <v>0</v>
      </c>
      <c r="Q11" s="573">
        <v>8260.98423</v>
      </c>
      <c r="R11" s="562"/>
    </row>
    <row r="12" spans="1:26" ht="168" customHeight="1">
      <c r="A12" s="572" t="s">
        <v>1071</v>
      </c>
      <c r="B12" s="574">
        <v>158739.32412999999</v>
      </c>
      <c r="C12" s="574">
        <v>1926.4594999999999</v>
      </c>
      <c r="D12" s="574">
        <v>12.23653</v>
      </c>
      <c r="E12" s="574">
        <v>0</v>
      </c>
      <c r="F12" s="574">
        <v>768.50563</v>
      </c>
      <c r="G12" s="574">
        <v>0</v>
      </c>
      <c r="H12" s="574">
        <v>577231.40391999995</v>
      </c>
      <c r="I12" s="574">
        <v>738677.92971000005</v>
      </c>
      <c r="J12" s="574">
        <v>67.073429999999988</v>
      </c>
      <c r="K12" s="574">
        <v>109.43056</v>
      </c>
      <c r="L12" s="573">
        <v>3.0462800000000003</v>
      </c>
      <c r="M12" s="573">
        <v>0</v>
      </c>
      <c r="N12" s="573">
        <v>0</v>
      </c>
      <c r="O12" s="573">
        <v>0</v>
      </c>
      <c r="P12" s="573">
        <v>0</v>
      </c>
      <c r="Q12" s="573">
        <v>179.55026999999998</v>
      </c>
      <c r="R12" s="562"/>
    </row>
    <row r="13" spans="1:26" ht="168" customHeight="1">
      <c r="A13" s="572" t="s">
        <v>1072</v>
      </c>
      <c r="B13" s="573">
        <v>93609.490510000003</v>
      </c>
      <c r="C13" s="573">
        <v>7650.2719299999999</v>
      </c>
      <c r="D13" s="573">
        <v>40.532769999999999</v>
      </c>
      <c r="E13" s="573">
        <v>0</v>
      </c>
      <c r="F13" s="573">
        <v>57.916809999999998</v>
      </c>
      <c r="G13" s="573">
        <v>480.19547</v>
      </c>
      <c r="H13" s="573">
        <v>157410.90305000002</v>
      </c>
      <c r="I13" s="573">
        <v>259249.31054000001</v>
      </c>
      <c r="J13" s="573">
        <v>193.94298000000001</v>
      </c>
      <c r="K13" s="573">
        <v>0</v>
      </c>
      <c r="L13" s="573">
        <v>0</v>
      </c>
      <c r="M13" s="573">
        <v>0</v>
      </c>
      <c r="N13" s="573">
        <v>0</v>
      </c>
      <c r="O13" s="573">
        <v>0</v>
      </c>
      <c r="P13" s="573">
        <v>0</v>
      </c>
      <c r="Q13" s="573">
        <v>193.94298000000001</v>
      </c>
      <c r="R13" s="562"/>
    </row>
    <row r="14" spans="1:26" ht="168" customHeight="1">
      <c r="A14" s="572" t="s">
        <v>1073</v>
      </c>
      <c r="B14" s="573">
        <v>3671843.9013</v>
      </c>
      <c r="C14" s="573">
        <v>89341.307090000002</v>
      </c>
      <c r="D14" s="573">
        <v>2494.9337599999999</v>
      </c>
      <c r="E14" s="573">
        <v>1389.9953899999998</v>
      </c>
      <c r="F14" s="573">
        <v>16921.47277</v>
      </c>
      <c r="G14" s="573">
        <v>92165.038509999998</v>
      </c>
      <c r="H14" s="573">
        <v>179990.02774000002</v>
      </c>
      <c r="I14" s="573">
        <v>4054146.6765600001</v>
      </c>
      <c r="J14" s="573">
        <v>47453.03716</v>
      </c>
      <c r="K14" s="573">
        <v>516.07313999999997</v>
      </c>
      <c r="L14" s="573">
        <v>360.85226</v>
      </c>
      <c r="M14" s="573">
        <v>3.9751500000000002</v>
      </c>
      <c r="N14" s="573">
        <v>296.63956000000002</v>
      </c>
      <c r="O14" s="573">
        <v>25.04616</v>
      </c>
      <c r="P14" s="573">
        <v>90.1999</v>
      </c>
      <c r="Q14" s="573">
        <v>48745.823329999999</v>
      </c>
      <c r="R14" s="562"/>
    </row>
    <row r="15" spans="1:26" ht="168" customHeight="1">
      <c r="A15" s="572" t="s">
        <v>1074</v>
      </c>
      <c r="B15" s="573">
        <v>249540.29188</v>
      </c>
      <c r="C15" s="573">
        <v>0</v>
      </c>
      <c r="D15" s="573">
        <v>0</v>
      </c>
      <c r="E15" s="573">
        <v>0</v>
      </c>
      <c r="F15" s="573">
        <v>481.36571999999995</v>
      </c>
      <c r="G15" s="573">
        <v>20.58</v>
      </c>
      <c r="H15" s="573">
        <v>100402.55705</v>
      </c>
      <c r="I15" s="573">
        <v>350444.79465</v>
      </c>
      <c r="J15" s="573">
        <v>220.91512</v>
      </c>
      <c r="K15" s="573">
        <v>0</v>
      </c>
      <c r="L15" s="573">
        <v>0</v>
      </c>
      <c r="M15" s="573">
        <v>0</v>
      </c>
      <c r="N15" s="573">
        <v>0</v>
      </c>
      <c r="O15" s="573">
        <v>0</v>
      </c>
      <c r="P15" s="573">
        <v>388.20756</v>
      </c>
      <c r="Q15" s="573">
        <v>609.12268000000006</v>
      </c>
      <c r="R15" s="562"/>
    </row>
    <row r="16" spans="1:26" ht="168" customHeight="1">
      <c r="A16" s="572" t="s">
        <v>1075</v>
      </c>
      <c r="B16" s="573">
        <v>1952108.6754300001</v>
      </c>
      <c r="C16" s="573">
        <v>50054.374229999994</v>
      </c>
      <c r="D16" s="573">
        <v>5079.8156900000004</v>
      </c>
      <c r="E16" s="573">
        <v>214.76107999999999</v>
      </c>
      <c r="F16" s="573">
        <v>47061.462409999993</v>
      </c>
      <c r="G16" s="573">
        <v>18539.168989999998</v>
      </c>
      <c r="H16" s="573">
        <v>821861.93365999998</v>
      </c>
      <c r="I16" s="573">
        <v>2894920.1914899996</v>
      </c>
      <c r="J16" s="573">
        <v>124618.51893000001</v>
      </c>
      <c r="K16" s="573">
        <v>788.13963999999999</v>
      </c>
      <c r="L16" s="573">
        <v>694.57735000000002</v>
      </c>
      <c r="M16" s="573">
        <v>0</v>
      </c>
      <c r="N16" s="573">
        <v>926.83630000000005</v>
      </c>
      <c r="O16" s="573">
        <v>0</v>
      </c>
      <c r="P16" s="573">
        <v>24205.527030000001</v>
      </c>
      <c r="Q16" s="573">
        <v>151233.59925</v>
      </c>
      <c r="R16" s="562"/>
    </row>
    <row r="17" spans="1:18" ht="168" customHeight="1">
      <c r="A17" s="572" t="s">
        <v>1076</v>
      </c>
      <c r="B17" s="573">
        <v>4666257.5989899999</v>
      </c>
      <c r="C17" s="573">
        <v>24684.099329999997</v>
      </c>
      <c r="D17" s="573">
        <v>18306.004499999999</v>
      </c>
      <c r="E17" s="573">
        <v>1968.6089899999999</v>
      </c>
      <c r="F17" s="573">
        <v>47589.104039999998</v>
      </c>
      <c r="G17" s="573">
        <v>9671.0617200000015</v>
      </c>
      <c r="H17" s="573">
        <v>610141.05219000007</v>
      </c>
      <c r="I17" s="573">
        <v>5378617.5297600003</v>
      </c>
      <c r="J17" s="573">
        <v>287778.03911000001</v>
      </c>
      <c r="K17" s="573">
        <v>767.49798999999996</v>
      </c>
      <c r="L17" s="573">
        <v>1002.23523</v>
      </c>
      <c r="M17" s="573">
        <v>42.666170000000001</v>
      </c>
      <c r="N17" s="573">
        <v>1275.29278</v>
      </c>
      <c r="O17" s="573">
        <v>54.691609999999997</v>
      </c>
      <c r="P17" s="573">
        <v>7599.1327599999995</v>
      </c>
      <c r="Q17" s="573">
        <v>298519.55564999999</v>
      </c>
      <c r="R17" s="562"/>
    </row>
    <row r="18" spans="1:18" ht="168" customHeight="1">
      <c r="A18" s="572" t="s">
        <v>1077</v>
      </c>
      <c r="B18" s="573">
        <v>202627.94899</v>
      </c>
      <c r="C18" s="573">
        <v>26631.457730000002</v>
      </c>
      <c r="D18" s="573">
        <v>1632.2251100000001</v>
      </c>
      <c r="E18" s="573">
        <v>22.704129999999999</v>
      </c>
      <c r="F18" s="573">
        <v>3006.6961900000001</v>
      </c>
      <c r="G18" s="573">
        <v>22959.181559999997</v>
      </c>
      <c r="H18" s="573">
        <v>4578.2023799999997</v>
      </c>
      <c r="I18" s="573">
        <v>261458.41609000001</v>
      </c>
      <c r="J18" s="573">
        <v>27202.870340000001</v>
      </c>
      <c r="K18" s="573">
        <v>280.84271000000001</v>
      </c>
      <c r="L18" s="573">
        <v>152.49703</v>
      </c>
      <c r="M18" s="573">
        <v>34.923940000000002</v>
      </c>
      <c r="N18" s="573">
        <v>151.05885999999998</v>
      </c>
      <c r="O18" s="573">
        <v>0</v>
      </c>
      <c r="P18" s="573">
        <v>130.23053999999999</v>
      </c>
      <c r="Q18" s="573">
        <v>27952.423420000003</v>
      </c>
      <c r="R18" s="562"/>
    </row>
    <row r="19" spans="1:18" ht="168" customHeight="1">
      <c r="A19" s="572" t="s">
        <v>1078</v>
      </c>
      <c r="B19" s="573">
        <v>1379657.8055799999</v>
      </c>
      <c r="C19" s="573">
        <v>6466.2489699999996</v>
      </c>
      <c r="D19" s="573">
        <v>1960.4751899999999</v>
      </c>
      <c r="E19" s="573">
        <v>43.430080000000004</v>
      </c>
      <c r="F19" s="573">
        <v>3408.1733300000001</v>
      </c>
      <c r="G19" s="573">
        <v>7397.8425199999992</v>
      </c>
      <c r="H19" s="573">
        <v>114416.31404000001</v>
      </c>
      <c r="I19" s="573">
        <v>1513350.2897099999</v>
      </c>
      <c r="J19" s="573">
        <v>25401.722429999998</v>
      </c>
      <c r="K19" s="573">
        <v>371.49961999999999</v>
      </c>
      <c r="L19" s="573">
        <v>320.07296000000002</v>
      </c>
      <c r="M19" s="573">
        <v>46.420529999999999</v>
      </c>
      <c r="N19" s="573">
        <v>61.170279999999998</v>
      </c>
      <c r="O19" s="573">
        <v>0</v>
      </c>
      <c r="P19" s="573">
        <v>276.63921999999997</v>
      </c>
      <c r="Q19" s="573">
        <v>26477.52504</v>
      </c>
      <c r="R19" s="562"/>
    </row>
    <row r="20" spans="1:18" ht="168" customHeight="1">
      <c r="A20" s="572" t="s">
        <v>1079</v>
      </c>
      <c r="B20" s="573">
        <v>36750.5625</v>
      </c>
      <c r="C20" s="573">
        <v>1201.0212900000001</v>
      </c>
      <c r="D20" s="573">
        <v>310.27165000000002</v>
      </c>
      <c r="E20" s="573">
        <v>0</v>
      </c>
      <c r="F20" s="573">
        <v>823.13711999999998</v>
      </c>
      <c r="G20" s="573">
        <v>3455.42713</v>
      </c>
      <c r="H20" s="573">
        <v>713698.73652999999</v>
      </c>
      <c r="I20" s="573">
        <v>756239.15622</v>
      </c>
      <c r="J20" s="573">
        <v>585.56520999999998</v>
      </c>
      <c r="K20" s="573">
        <v>7.6541800000000002</v>
      </c>
      <c r="L20" s="573">
        <v>0</v>
      </c>
      <c r="M20" s="573">
        <v>0</v>
      </c>
      <c r="N20" s="573">
        <v>4.0062199999999999</v>
      </c>
      <c r="O20" s="573">
        <v>0</v>
      </c>
      <c r="P20" s="573">
        <v>434.69943000000001</v>
      </c>
      <c r="Q20" s="573">
        <v>1031.9250400000001</v>
      </c>
      <c r="R20" s="562"/>
    </row>
    <row r="21" spans="1:18" ht="168" customHeight="1">
      <c r="A21" s="572" t="s">
        <v>1080</v>
      </c>
      <c r="B21" s="573">
        <v>4548123.2071400005</v>
      </c>
      <c r="C21" s="573">
        <v>82859.119709999999</v>
      </c>
      <c r="D21" s="573">
        <v>13564.45393</v>
      </c>
      <c r="E21" s="573">
        <v>857.29442000000006</v>
      </c>
      <c r="F21" s="573">
        <v>28489.421489999997</v>
      </c>
      <c r="G21" s="573">
        <v>10669.337119999998</v>
      </c>
      <c r="H21" s="573">
        <v>105319.43515999999</v>
      </c>
      <c r="I21" s="573">
        <v>4789882.2689700006</v>
      </c>
      <c r="J21" s="573">
        <v>263337.06135999999</v>
      </c>
      <c r="K21" s="573">
        <v>294.08330999999998</v>
      </c>
      <c r="L21" s="573">
        <v>407.25482</v>
      </c>
      <c r="M21" s="573">
        <v>0</v>
      </c>
      <c r="N21" s="573">
        <v>1238.28667</v>
      </c>
      <c r="O21" s="573">
        <v>0</v>
      </c>
      <c r="P21" s="573">
        <v>177.63195999999999</v>
      </c>
      <c r="Q21" s="573">
        <v>265454.31812000001</v>
      </c>
      <c r="R21" s="562"/>
    </row>
    <row r="22" spans="1:18" ht="168" customHeight="1">
      <c r="A22" s="572" t="s">
        <v>1081</v>
      </c>
      <c r="B22" s="573">
        <v>2903.3504400000002</v>
      </c>
      <c r="C22" s="573">
        <v>7.8441099999999997</v>
      </c>
      <c r="D22" s="573">
        <v>23.533609999999999</v>
      </c>
      <c r="E22" s="573">
        <v>5.6259700000000006</v>
      </c>
      <c r="F22" s="573">
        <v>0</v>
      </c>
      <c r="G22" s="573">
        <v>0</v>
      </c>
      <c r="H22" s="573">
        <v>493.98054999999999</v>
      </c>
      <c r="I22" s="573">
        <v>3434.3346800000004</v>
      </c>
      <c r="J22" s="573">
        <v>2570.8089799999998</v>
      </c>
      <c r="K22" s="573">
        <v>0</v>
      </c>
      <c r="L22" s="573">
        <v>12.250590000000001</v>
      </c>
      <c r="M22" s="573">
        <v>0</v>
      </c>
      <c r="N22" s="573">
        <v>0</v>
      </c>
      <c r="O22" s="573">
        <v>0</v>
      </c>
      <c r="P22" s="573">
        <v>5.2</v>
      </c>
      <c r="Q22" s="573">
        <v>2588.2595699999997</v>
      </c>
      <c r="R22" s="562"/>
    </row>
    <row r="23" spans="1:18" ht="168" customHeight="1">
      <c r="A23" s="572" t="s">
        <v>1082</v>
      </c>
      <c r="B23" s="573">
        <v>72942.23113</v>
      </c>
      <c r="C23" s="573">
        <v>8646.7431799999995</v>
      </c>
      <c r="D23" s="573">
        <v>33.262169999999998</v>
      </c>
      <c r="E23" s="573">
        <v>0</v>
      </c>
      <c r="F23" s="573">
        <v>50.72569</v>
      </c>
      <c r="G23" s="573">
        <v>2019.12644</v>
      </c>
      <c r="H23" s="573">
        <v>1174.6151599999998</v>
      </c>
      <c r="I23" s="573">
        <v>84866.703769999993</v>
      </c>
      <c r="J23" s="573">
        <v>1560.27836</v>
      </c>
      <c r="K23" s="573">
        <v>0</v>
      </c>
      <c r="L23" s="573">
        <v>21.848029999999998</v>
      </c>
      <c r="M23" s="573">
        <v>2.8840500000000002</v>
      </c>
      <c r="N23" s="573">
        <v>84.223869999999991</v>
      </c>
      <c r="O23" s="573">
        <v>0</v>
      </c>
      <c r="P23" s="573">
        <v>205.8</v>
      </c>
      <c r="Q23" s="573">
        <v>1875.03431</v>
      </c>
      <c r="R23" s="562"/>
    </row>
    <row r="24" spans="1:18" ht="168" customHeight="1">
      <c r="A24" s="572" t="s">
        <v>1083</v>
      </c>
      <c r="B24" s="573">
        <v>377622.70338999998</v>
      </c>
      <c r="C24" s="573">
        <v>12869.820230000001</v>
      </c>
      <c r="D24" s="573">
        <v>4849.2603600000002</v>
      </c>
      <c r="E24" s="573">
        <v>128.83169999999998</v>
      </c>
      <c r="F24" s="573">
        <v>4713.8795199999995</v>
      </c>
      <c r="G24" s="573">
        <v>1666.69643</v>
      </c>
      <c r="H24" s="573">
        <v>52639.961450000003</v>
      </c>
      <c r="I24" s="573">
        <v>454491.15307999996</v>
      </c>
      <c r="J24" s="573">
        <v>27371.058270000001</v>
      </c>
      <c r="K24" s="573">
        <v>88.419800000000009</v>
      </c>
      <c r="L24" s="573">
        <v>353.84253999999999</v>
      </c>
      <c r="M24" s="573">
        <v>32.490690000000001</v>
      </c>
      <c r="N24" s="573">
        <v>179.09598</v>
      </c>
      <c r="O24" s="573">
        <v>0</v>
      </c>
      <c r="P24" s="573">
        <v>644.21507999999994</v>
      </c>
      <c r="Q24" s="573">
        <v>28669.122360000001</v>
      </c>
      <c r="R24" s="562"/>
    </row>
    <row r="25" spans="1:18" ht="168" customHeight="1">
      <c r="A25" s="572" t="s">
        <v>1084</v>
      </c>
      <c r="B25" s="573">
        <v>83.577629999999999</v>
      </c>
      <c r="C25" s="573">
        <v>0</v>
      </c>
      <c r="D25" s="573">
        <v>0</v>
      </c>
      <c r="E25" s="573">
        <v>0</v>
      </c>
      <c r="F25" s="573">
        <v>0</v>
      </c>
      <c r="G25" s="573">
        <v>0</v>
      </c>
      <c r="H25" s="573">
        <v>4.3978799999999998</v>
      </c>
      <c r="I25" s="573">
        <v>87.97551</v>
      </c>
      <c r="J25" s="573">
        <v>6.5</v>
      </c>
      <c r="K25" s="573">
        <v>0</v>
      </c>
      <c r="L25" s="573">
        <v>0</v>
      </c>
      <c r="M25" s="573">
        <v>0</v>
      </c>
      <c r="N25" s="573">
        <v>0</v>
      </c>
      <c r="O25" s="573">
        <v>0</v>
      </c>
      <c r="P25" s="573">
        <v>0</v>
      </c>
      <c r="Q25" s="573">
        <v>6.5</v>
      </c>
      <c r="R25" s="562"/>
    </row>
    <row r="26" spans="1:18" ht="168" customHeight="1">
      <c r="A26" s="572" t="s">
        <v>1085</v>
      </c>
      <c r="B26" s="573">
        <v>359.28865000000002</v>
      </c>
      <c r="C26" s="573">
        <v>0</v>
      </c>
      <c r="D26" s="573">
        <v>0</v>
      </c>
      <c r="E26" s="573">
        <v>0</v>
      </c>
      <c r="F26" s="573">
        <v>0</v>
      </c>
      <c r="G26" s="573">
        <v>0</v>
      </c>
      <c r="H26" s="573">
        <v>466.48</v>
      </c>
      <c r="I26" s="573">
        <v>825.76864999999998</v>
      </c>
      <c r="J26" s="573">
        <v>0</v>
      </c>
      <c r="K26" s="573">
        <v>0</v>
      </c>
      <c r="L26" s="573">
        <v>0</v>
      </c>
      <c r="M26" s="573">
        <v>0</v>
      </c>
      <c r="N26" s="573">
        <v>0</v>
      </c>
      <c r="O26" s="573">
        <v>0</v>
      </c>
      <c r="P26" s="573">
        <v>0</v>
      </c>
      <c r="Q26" s="573">
        <v>0</v>
      </c>
      <c r="R26" s="562"/>
    </row>
    <row r="27" spans="1:18" s="120" customFormat="1" ht="297.75" customHeight="1">
      <c r="A27" s="575" t="s">
        <v>1086</v>
      </c>
      <c r="B27" s="576">
        <v>581.46516000000008</v>
      </c>
      <c r="C27" s="576">
        <v>10.9994</v>
      </c>
      <c r="D27" s="576">
        <v>0.49945000000000001</v>
      </c>
      <c r="E27" s="576">
        <v>0</v>
      </c>
      <c r="F27" s="576">
        <v>11.96646</v>
      </c>
      <c r="G27" s="576">
        <v>0</v>
      </c>
      <c r="H27" s="576">
        <v>441.15926000000002</v>
      </c>
      <c r="I27" s="576">
        <v>1046.0897299999999</v>
      </c>
      <c r="J27" s="576">
        <v>65.653999999999996</v>
      </c>
      <c r="K27" s="576">
        <v>0</v>
      </c>
      <c r="L27" s="576">
        <v>0</v>
      </c>
      <c r="M27" s="576">
        <v>0</v>
      </c>
      <c r="N27" s="576">
        <v>0</v>
      </c>
      <c r="O27" s="576">
        <v>0</v>
      </c>
      <c r="P27" s="576">
        <v>0</v>
      </c>
      <c r="Q27" s="576">
        <v>65.653999999999996</v>
      </c>
      <c r="R27" s="577"/>
    </row>
    <row r="28" spans="1:18" s="120" customFormat="1" ht="111.75" customHeight="1">
      <c r="A28" s="601" t="s">
        <v>1103</v>
      </c>
      <c r="B28" s="602">
        <f>SUM(B10:B27)</f>
        <v>18831849.545279995</v>
      </c>
      <c r="C28" s="602">
        <f t="shared" ref="C28:Q28" si="0">SUM(C10:C27)</f>
        <v>383703.46825999999</v>
      </c>
      <c r="D28" s="602">
        <f t="shared" si="0"/>
        <v>49185.414409999998</v>
      </c>
      <c r="E28" s="602">
        <f t="shared" si="0"/>
        <v>4942.0874599999997</v>
      </c>
      <c r="F28" s="602">
        <f t="shared" si="0"/>
        <v>160957.40237</v>
      </c>
      <c r="G28" s="602">
        <f t="shared" si="0"/>
        <v>183058.23238</v>
      </c>
      <c r="H28" s="602">
        <f t="shared" si="0"/>
        <v>3448260.9005700001</v>
      </c>
      <c r="I28" s="602">
        <f t="shared" si="0"/>
        <v>23061957.050730001</v>
      </c>
      <c r="J28" s="602">
        <f t="shared" si="0"/>
        <v>883348.47496000014</v>
      </c>
      <c r="K28" s="602">
        <f t="shared" si="0"/>
        <v>5945.8449499999997</v>
      </c>
      <c r="L28" s="602">
        <f t="shared" si="0"/>
        <v>3328.4770900000003</v>
      </c>
      <c r="M28" s="602">
        <f t="shared" si="0"/>
        <v>326.49749999999995</v>
      </c>
      <c r="N28" s="602">
        <f t="shared" si="0"/>
        <v>5707.85196</v>
      </c>
      <c r="O28" s="602">
        <f t="shared" si="0"/>
        <v>140.61471</v>
      </c>
      <c r="P28" s="602">
        <f t="shared" si="0"/>
        <v>34160.053820000001</v>
      </c>
      <c r="Q28" s="602">
        <f t="shared" si="0"/>
        <v>932957.8149900001</v>
      </c>
      <c r="R28" s="577"/>
    </row>
    <row r="29" spans="1:18" ht="27.75" customHeight="1" thickBot="1">
      <c r="A29" s="603"/>
      <c r="B29" s="604"/>
      <c r="C29" s="605"/>
      <c r="D29" s="606"/>
      <c r="E29" s="606"/>
      <c r="F29" s="606"/>
      <c r="G29" s="606"/>
      <c r="H29" s="606"/>
      <c r="I29" s="606"/>
      <c r="J29" s="606"/>
      <c r="K29" s="606"/>
      <c r="L29" s="604"/>
      <c r="M29" s="604"/>
      <c r="N29" s="604"/>
      <c r="O29" s="604"/>
      <c r="P29" s="604"/>
      <c r="Q29" s="604"/>
      <c r="R29" s="562"/>
    </row>
    <row r="30" spans="1:18" ht="87" customHeight="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Z653"/>
  <sheetViews>
    <sheetView topLeftCell="A2" zoomScale="15" workbookViewId="0">
      <selection activeCell="G16" sqref="G16"/>
    </sheetView>
  </sheetViews>
  <sheetFormatPr defaultColWidth="0" defaultRowHeight="60" zeroHeight="1"/>
  <cols>
    <col min="1" max="1" width="228"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49.8554687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64" style="204" customWidth="1"/>
    <col min="17" max="17" width="42.42578125" style="204" customWidth="1"/>
    <col min="18" max="18" width="6.5703125" style="560" hidden="1"/>
    <col min="19" max="256" width="9.140625" style="204" hidden="1"/>
    <col min="257" max="257" width="228"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64" style="204" hidden="1"/>
    <col min="273" max="273" width="42.42578125" style="204" hidden="1"/>
    <col min="274" max="274" width="6.5703125" style="204" hidden="1"/>
    <col min="275" max="512" width="9.140625" style="204" hidden="1"/>
    <col min="513" max="513" width="228"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64" style="204" hidden="1"/>
    <col min="529" max="529" width="42.42578125" style="204" hidden="1"/>
    <col min="530" max="530" width="6.5703125" style="204" hidden="1"/>
    <col min="531" max="768" width="9.140625" style="204" hidden="1"/>
    <col min="769" max="769" width="228"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64" style="204" hidden="1"/>
    <col min="785" max="785" width="42.42578125" style="204" hidden="1"/>
    <col min="786" max="786" width="6.5703125" style="204" hidden="1"/>
    <col min="787" max="1024" width="9.140625" style="204" hidden="1"/>
    <col min="1025" max="1025" width="228"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64" style="204" hidden="1"/>
    <col min="1041" max="1041" width="42.42578125" style="204" hidden="1"/>
    <col min="1042" max="1042" width="6.5703125" style="204" hidden="1"/>
    <col min="1043" max="1280" width="9.140625" style="204" hidden="1"/>
    <col min="1281" max="1281" width="228"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64" style="204" hidden="1"/>
    <col min="1297" max="1297" width="42.42578125" style="204" hidden="1"/>
    <col min="1298" max="1298" width="6.5703125" style="204" hidden="1"/>
    <col min="1299" max="1536" width="9.140625" style="204" hidden="1"/>
    <col min="1537" max="1537" width="228"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64" style="204" hidden="1"/>
    <col min="1553" max="1553" width="42.42578125" style="204" hidden="1"/>
    <col min="1554" max="1554" width="6.5703125" style="204" hidden="1"/>
    <col min="1555" max="1792" width="9.140625" style="204" hidden="1"/>
    <col min="1793" max="1793" width="228"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64" style="204" hidden="1"/>
    <col min="1809" max="1809" width="42.42578125" style="204" hidden="1"/>
    <col min="1810" max="1810" width="6.5703125" style="204" hidden="1"/>
    <col min="1811" max="2048" width="9.140625" style="204" hidden="1"/>
    <col min="2049" max="2049" width="228"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64" style="204" hidden="1"/>
    <col min="2065" max="2065" width="42.42578125" style="204" hidden="1"/>
    <col min="2066" max="2066" width="6.5703125" style="204" hidden="1"/>
    <col min="2067" max="2304" width="9.140625" style="204" hidden="1"/>
    <col min="2305" max="2305" width="228"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64" style="204" hidden="1"/>
    <col min="2321" max="2321" width="42.42578125" style="204" hidden="1"/>
    <col min="2322" max="2322" width="6.5703125" style="204" hidden="1"/>
    <col min="2323" max="2560" width="9.140625" style="204" hidden="1"/>
    <col min="2561" max="2561" width="228"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64" style="204" hidden="1"/>
    <col min="2577" max="2577" width="42.42578125" style="204" hidden="1"/>
    <col min="2578" max="2578" width="6.5703125" style="204" hidden="1"/>
    <col min="2579" max="2816" width="9.140625" style="204" hidden="1"/>
    <col min="2817" max="2817" width="228"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64" style="204" hidden="1"/>
    <col min="2833" max="2833" width="42.42578125" style="204" hidden="1"/>
    <col min="2834" max="2834" width="6.5703125" style="204" hidden="1"/>
    <col min="2835" max="3072" width="9.140625" style="204" hidden="1"/>
    <col min="3073" max="3073" width="228"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64" style="204" hidden="1"/>
    <col min="3089" max="3089" width="42.42578125" style="204" hidden="1"/>
    <col min="3090" max="3090" width="6.5703125" style="204" hidden="1"/>
    <col min="3091" max="3328" width="9.140625" style="204" hidden="1"/>
    <col min="3329" max="3329" width="228"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64" style="204" hidden="1"/>
    <col min="3345" max="3345" width="42.42578125" style="204" hidden="1"/>
    <col min="3346" max="3346" width="6.5703125" style="204" hidden="1"/>
    <col min="3347" max="3584" width="9.140625" style="204" hidden="1"/>
    <col min="3585" max="3585" width="228"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64" style="204" hidden="1"/>
    <col min="3601" max="3601" width="42.42578125" style="204" hidden="1"/>
    <col min="3602" max="3602" width="6.5703125" style="204" hidden="1"/>
    <col min="3603" max="3840" width="9.140625" style="204" hidden="1"/>
    <col min="3841" max="3841" width="228"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64" style="204" hidden="1"/>
    <col min="3857" max="3857" width="42.42578125" style="204" hidden="1"/>
    <col min="3858" max="3858" width="6.5703125" style="204" hidden="1"/>
    <col min="3859" max="4096" width="9.140625" style="204" hidden="1"/>
    <col min="4097" max="4097" width="228"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64" style="204" hidden="1"/>
    <col min="4113" max="4113" width="42.42578125" style="204" hidden="1"/>
    <col min="4114" max="4114" width="6.5703125" style="204" hidden="1"/>
    <col min="4115" max="4352" width="9.140625" style="204" hidden="1"/>
    <col min="4353" max="4353" width="228"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64" style="204" hidden="1"/>
    <col min="4369" max="4369" width="42.42578125" style="204" hidden="1"/>
    <col min="4370" max="4370" width="6.5703125" style="204" hidden="1"/>
    <col min="4371" max="4608" width="9.140625" style="204" hidden="1"/>
    <col min="4609" max="4609" width="228"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64" style="204" hidden="1"/>
    <col min="4625" max="4625" width="42.42578125" style="204" hidden="1"/>
    <col min="4626" max="4626" width="6.5703125" style="204" hidden="1"/>
    <col min="4627" max="4864" width="9.140625" style="204" hidden="1"/>
    <col min="4865" max="4865" width="228"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64" style="204" hidden="1"/>
    <col min="4881" max="4881" width="42.42578125" style="204" hidden="1"/>
    <col min="4882" max="4882" width="6.5703125" style="204" hidden="1"/>
    <col min="4883" max="5120" width="9.140625" style="204" hidden="1"/>
    <col min="5121" max="5121" width="228"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64" style="204" hidden="1"/>
    <col min="5137" max="5137" width="42.42578125" style="204" hidden="1"/>
    <col min="5138" max="5138" width="6.5703125" style="204" hidden="1"/>
    <col min="5139" max="5376" width="9.140625" style="204" hidden="1"/>
    <col min="5377" max="5377" width="228"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64" style="204" hidden="1"/>
    <col min="5393" max="5393" width="42.42578125" style="204" hidden="1"/>
    <col min="5394" max="5394" width="6.5703125" style="204" hidden="1"/>
    <col min="5395" max="5632" width="9.140625" style="204" hidden="1"/>
    <col min="5633" max="5633" width="228"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64" style="204" hidden="1"/>
    <col min="5649" max="5649" width="42.42578125" style="204" hidden="1"/>
    <col min="5650" max="5650" width="6.5703125" style="204" hidden="1"/>
    <col min="5651" max="5888" width="9.140625" style="204" hidden="1"/>
    <col min="5889" max="5889" width="228"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64" style="204" hidden="1"/>
    <col min="5905" max="5905" width="42.42578125" style="204" hidden="1"/>
    <col min="5906" max="5906" width="6.5703125" style="204" hidden="1"/>
    <col min="5907" max="6144" width="9.140625" style="204" hidden="1"/>
    <col min="6145" max="6145" width="228"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64" style="204" hidden="1"/>
    <col min="6161" max="6161" width="42.42578125" style="204" hidden="1"/>
    <col min="6162" max="6162" width="6.5703125" style="204" hidden="1"/>
    <col min="6163" max="6400" width="9.140625" style="204" hidden="1"/>
    <col min="6401" max="6401" width="228"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64" style="204" hidden="1"/>
    <col min="6417" max="6417" width="42.42578125" style="204" hidden="1"/>
    <col min="6418" max="6418" width="6.5703125" style="204" hidden="1"/>
    <col min="6419" max="6656" width="9.140625" style="204" hidden="1"/>
    <col min="6657" max="6657" width="228"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64" style="204" hidden="1"/>
    <col min="6673" max="6673" width="42.42578125" style="204" hidden="1"/>
    <col min="6674" max="6674" width="6.5703125" style="204" hidden="1"/>
    <col min="6675" max="6912" width="9.140625" style="204" hidden="1"/>
    <col min="6913" max="6913" width="228"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64" style="204" hidden="1"/>
    <col min="6929" max="6929" width="42.42578125" style="204" hidden="1"/>
    <col min="6930" max="6930" width="6.5703125" style="204" hidden="1"/>
    <col min="6931" max="7168" width="9.140625" style="204" hidden="1"/>
    <col min="7169" max="7169" width="228"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64" style="204" hidden="1"/>
    <col min="7185" max="7185" width="42.42578125" style="204" hidden="1"/>
    <col min="7186" max="7186" width="6.5703125" style="204" hidden="1"/>
    <col min="7187" max="7424" width="9.140625" style="204" hidden="1"/>
    <col min="7425" max="7425" width="228"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64" style="204" hidden="1"/>
    <col min="7441" max="7441" width="42.42578125" style="204" hidden="1"/>
    <col min="7442" max="7442" width="6.5703125" style="204" hidden="1"/>
    <col min="7443" max="7680" width="9.140625" style="204" hidden="1"/>
    <col min="7681" max="7681" width="228"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64" style="204" hidden="1"/>
    <col min="7697" max="7697" width="42.42578125" style="204" hidden="1"/>
    <col min="7698" max="7698" width="6.5703125" style="204" hidden="1"/>
    <col min="7699" max="7936" width="9.140625" style="204" hidden="1"/>
    <col min="7937" max="7937" width="228"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64" style="204" hidden="1"/>
    <col min="7953" max="7953" width="42.42578125" style="204" hidden="1"/>
    <col min="7954" max="7954" width="6.5703125" style="204" hidden="1"/>
    <col min="7955" max="8192" width="9.140625" style="204" hidden="1"/>
    <col min="8193" max="8193" width="228"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64" style="204" hidden="1"/>
    <col min="8209" max="8209" width="42.42578125" style="204" hidden="1"/>
    <col min="8210" max="8210" width="6.5703125" style="204" hidden="1"/>
    <col min="8211" max="8448" width="9.140625" style="204" hidden="1"/>
    <col min="8449" max="8449" width="228"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64" style="204" hidden="1"/>
    <col min="8465" max="8465" width="42.42578125" style="204" hidden="1"/>
    <col min="8466" max="8466" width="6.5703125" style="204" hidden="1"/>
    <col min="8467" max="8704" width="9.140625" style="204" hidden="1"/>
    <col min="8705" max="8705" width="228"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64" style="204" hidden="1"/>
    <col min="8721" max="8721" width="42.42578125" style="204" hidden="1"/>
    <col min="8722" max="8722" width="6.5703125" style="204" hidden="1"/>
    <col min="8723" max="8960" width="9.140625" style="204" hidden="1"/>
    <col min="8961" max="8961" width="228"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64" style="204" hidden="1"/>
    <col min="8977" max="8977" width="42.42578125" style="204" hidden="1"/>
    <col min="8978" max="8978" width="6.5703125" style="204" hidden="1"/>
    <col min="8979" max="9216" width="9.140625" style="204" hidden="1"/>
    <col min="9217" max="9217" width="228"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64" style="204" hidden="1"/>
    <col min="9233" max="9233" width="42.42578125" style="204" hidden="1"/>
    <col min="9234" max="9234" width="6.5703125" style="204" hidden="1"/>
    <col min="9235" max="9472" width="9.140625" style="204" hidden="1"/>
    <col min="9473" max="9473" width="228"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64" style="204" hidden="1"/>
    <col min="9489" max="9489" width="42.42578125" style="204" hidden="1"/>
    <col min="9490" max="9490" width="6.5703125" style="204" hidden="1"/>
    <col min="9491" max="9728" width="9.140625" style="204" hidden="1"/>
    <col min="9729" max="9729" width="228"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64" style="204" hidden="1"/>
    <col min="9745" max="9745" width="42.42578125" style="204" hidden="1"/>
    <col min="9746" max="9746" width="6.5703125" style="204" hidden="1"/>
    <col min="9747" max="9984" width="9.140625" style="204" hidden="1"/>
    <col min="9985" max="9985" width="228"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64" style="204" hidden="1"/>
    <col min="10001" max="10001" width="42.42578125" style="204" hidden="1"/>
    <col min="10002" max="10002" width="6.5703125" style="204" hidden="1"/>
    <col min="10003" max="10240" width="9.140625" style="204" hidden="1"/>
    <col min="10241" max="10241" width="228"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64" style="204" hidden="1"/>
    <col min="10257" max="10257" width="42.42578125" style="204" hidden="1"/>
    <col min="10258" max="10258" width="6.5703125" style="204" hidden="1"/>
    <col min="10259" max="10496" width="9.140625" style="204" hidden="1"/>
    <col min="10497" max="10497" width="228"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64" style="204" hidden="1"/>
    <col min="10513" max="10513" width="42.42578125" style="204" hidden="1"/>
    <col min="10514" max="10514" width="6.5703125" style="204" hidden="1"/>
    <col min="10515" max="10752" width="9.140625" style="204" hidden="1"/>
    <col min="10753" max="10753" width="228"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64" style="204" hidden="1"/>
    <col min="10769" max="10769" width="42.42578125" style="204" hidden="1"/>
    <col min="10770" max="10770" width="6.5703125" style="204" hidden="1"/>
    <col min="10771" max="11008" width="9.140625" style="204" hidden="1"/>
    <col min="11009" max="11009" width="228"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64" style="204" hidden="1"/>
    <col min="11025" max="11025" width="42.42578125" style="204" hidden="1"/>
    <col min="11026" max="11026" width="6.5703125" style="204" hidden="1"/>
    <col min="11027" max="11264" width="9.140625" style="204" hidden="1"/>
    <col min="11265" max="11265" width="228"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64" style="204" hidden="1"/>
    <col min="11281" max="11281" width="42.42578125" style="204" hidden="1"/>
    <col min="11282" max="11282" width="6.5703125" style="204" hidden="1"/>
    <col min="11283" max="11520" width="9.140625" style="204" hidden="1"/>
    <col min="11521" max="11521" width="228"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64" style="204" hidden="1"/>
    <col min="11537" max="11537" width="42.42578125" style="204" hidden="1"/>
    <col min="11538" max="11538" width="6.5703125" style="204" hidden="1"/>
    <col min="11539" max="11776" width="9.140625" style="204" hidden="1"/>
    <col min="11777" max="11777" width="228"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64" style="204" hidden="1"/>
    <col min="11793" max="11793" width="42.42578125" style="204" hidden="1"/>
    <col min="11794" max="11794" width="6.5703125" style="204" hidden="1"/>
    <col min="11795" max="12032" width="9.140625" style="204" hidden="1"/>
    <col min="12033" max="12033" width="228"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64" style="204" hidden="1"/>
    <col min="12049" max="12049" width="42.42578125" style="204" hidden="1"/>
    <col min="12050" max="12050" width="6.5703125" style="204" hidden="1"/>
    <col min="12051" max="12288" width="9.140625" style="204" hidden="1"/>
    <col min="12289" max="12289" width="228"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64" style="204" hidden="1"/>
    <col min="12305" max="12305" width="42.42578125" style="204" hidden="1"/>
    <col min="12306" max="12306" width="6.5703125" style="204" hidden="1"/>
    <col min="12307" max="12544" width="9.140625" style="204" hidden="1"/>
    <col min="12545" max="12545" width="228"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64" style="204" hidden="1"/>
    <col min="12561" max="12561" width="42.42578125" style="204" hidden="1"/>
    <col min="12562" max="12562" width="6.5703125" style="204" hidden="1"/>
    <col min="12563" max="12800" width="9.140625" style="204" hidden="1"/>
    <col min="12801" max="12801" width="228"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64" style="204" hidden="1"/>
    <col min="12817" max="12817" width="42.42578125" style="204" hidden="1"/>
    <col min="12818" max="12818" width="6.5703125" style="204" hidden="1"/>
    <col min="12819" max="13056" width="9.140625" style="204" hidden="1"/>
    <col min="13057" max="13057" width="228"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64" style="204" hidden="1"/>
    <col min="13073" max="13073" width="42.42578125" style="204" hidden="1"/>
    <col min="13074" max="13074" width="6.5703125" style="204" hidden="1"/>
    <col min="13075" max="13312" width="9.140625" style="204" hidden="1"/>
    <col min="13313" max="13313" width="228"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64" style="204" hidden="1"/>
    <col min="13329" max="13329" width="42.42578125" style="204" hidden="1"/>
    <col min="13330" max="13330" width="6.5703125" style="204" hidden="1"/>
    <col min="13331" max="13568" width="9.140625" style="204" hidden="1"/>
    <col min="13569" max="13569" width="228"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64" style="204" hidden="1"/>
    <col min="13585" max="13585" width="42.42578125" style="204" hidden="1"/>
    <col min="13586" max="13586" width="6.5703125" style="204" hidden="1"/>
    <col min="13587" max="13824" width="9.140625" style="204" hidden="1"/>
    <col min="13825" max="13825" width="228"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64" style="204" hidden="1"/>
    <col min="13841" max="13841" width="42.42578125" style="204" hidden="1"/>
    <col min="13842" max="13842" width="6.5703125" style="204" hidden="1"/>
    <col min="13843" max="14080" width="9.140625" style="204" hidden="1"/>
    <col min="14081" max="14081" width="228"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64" style="204" hidden="1"/>
    <col min="14097" max="14097" width="42.42578125" style="204" hidden="1"/>
    <col min="14098" max="14098" width="6.5703125" style="204" hidden="1"/>
    <col min="14099" max="14336" width="9.140625" style="204" hidden="1"/>
    <col min="14337" max="14337" width="228"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64" style="204" hidden="1"/>
    <col min="14353" max="14353" width="42.42578125" style="204" hidden="1"/>
    <col min="14354" max="14354" width="6.5703125" style="204" hidden="1"/>
    <col min="14355" max="14592" width="9.140625" style="204" hidden="1"/>
    <col min="14593" max="14593" width="228"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64" style="204" hidden="1"/>
    <col min="14609" max="14609" width="42.42578125" style="204" hidden="1"/>
    <col min="14610" max="14610" width="6.5703125" style="204" hidden="1"/>
    <col min="14611" max="14848" width="9.140625" style="204" hidden="1"/>
    <col min="14849" max="14849" width="228"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64" style="204" hidden="1"/>
    <col min="14865" max="14865" width="42.42578125" style="204" hidden="1"/>
    <col min="14866" max="14866" width="6.5703125" style="204" hidden="1"/>
    <col min="14867" max="15104" width="9.140625" style="204" hidden="1"/>
    <col min="15105" max="15105" width="228"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64" style="204" hidden="1"/>
    <col min="15121" max="15121" width="42.42578125" style="204" hidden="1"/>
    <col min="15122" max="15122" width="6.5703125" style="204" hidden="1"/>
    <col min="15123" max="15360" width="9.140625" style="204" hidden="1"/>
    <col min="15361" max="15361" width="228"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64" style="204" hidden="1"/>
    <col min="15377" max="15377" width="42.42578125" style="204" hidden="1"/>
    <col min="15378" max="15378" width="6.5703125" style="204" hidden="1"/>
    <col min="15379" max="15616" width="9.140625" style="204" hidden="1"/>
    <col min="15617" max="15617" width="228"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64" style="204" hidden="1"/>
    <col min="15633" max="15633" width="42.42578125" style="204" hidden="1"/>
    <col min="15634" max="15634" width="6.5703125" style="204" hidden="1"/>
    <col min="15635" max="15872" width="9.140625" style="204" hidden="1"/>
    <col min="15873" max="15873" width="228"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64" style="204" hidden="1"/>
    <col min="15889" max="15889" width="42.42578125" style="204" hidden="1"/>
    <col min="15890" max="15890" width="6.5703125" style="204" hidden="1"/>
    <col min="15891" max="16128" width="9.140625" style="204" hidden="1"/>
    <col min="16129" max="16129" width="228"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64" style="204" hidden="1"/>
    <col min="16145" max="16145" width="42.42578125" style="204" hidden="1"/>
    <col min="16146" max="16146" width="6.5703125" style="204" hidden="1"/>
    <col min="16147" max="16384" width="9.140625" style="204" hidden="1"/>
  </cols>
  <sheetData>
    <row r="1" spans="1:26" s="241" customFormat="1" ht="5.25" hidden="1" customHeight="1">
      <c r="A1" s="477"/>
      <c r="B1" s="478"/>
      <c r="C1" s="599"/>
      <c r="D1" s="478"/>
      <c r="E1" s="478"/>
      <c r="F1" s="478"/>
      <c r="G1" s="478"/>
      <c r="H1" s="478"/>
      <c r="I1" s="478"/>
      <c r="J1" s="478"/>
      <c r="K1" s="478"/>
      <c r="L1" s="478"/>
      <c r="M1" s="478"/>
      <c r="N1" s="478"/>
      <c r="O1" s="478"/>
      <c r="P1" s="478"/>
      <c r="Q1" s="478"/>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1114</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5" t="s">
        <v>3</v>
      </c>
      <c r="B5" s="985"/>
      <c r="C5" s="985"/>
      <c r="D5" s="985"/>
      <c r="E5" s="985"/>
      <c r="F5" s="985"/>
      <c r="G5" s="985"/>
      <c r="H5" s="985"/>
      <c r="I5" s="985"/>
      <c r="J5" s="985"/>
      <c r="K5" s="985"/>
      <c r="L5" s="985"/>
      <c r="M5" s="985"/>
      <c r="N5" s="985"/>
      <c r="O5" s="985"/>
      <c r="P5" s="985"/>
      <c r="Q5" s="985"/>
      <c r="R5" s="558"/>
    </row>
    <row r="6" spans="1:26" ht="6" customHeight="1"/>
    <row r="7" spans="1:26" ht="73.5" customHeight="1">
      <c r="A7" s="527"/>
      <c r="B7" s="528"/>
      <c r="C7" s="561"/>
      <c r="D7" s="529"/>
      <c r="E7" s="529"/>
      <c r="F7" s="528"/>
      <c r="G7" s="528"/>
      <c r="H7" s="528"/>
      <c r="I7" s="528"/>
      <c r="J7" s="528"/>
      <c r="K7" s="529"/>
      <c r="L7" s="528"/>
      <c r="M7" s="528"/>
      <c r="N7" s="529"/>
      <c r="O7" s="529"/>
      <c r="P7" s="528"/>
      <c r="Q7" s="529"/>
      <c r="R7" s="562"/>
    </row>
    <row r="8" spans="1:26" s="564" customFormat="1" ht="82.5" customHeight="1">
      <c r="A8" s="600"/>
      <c r="B8" s="983" t="s">
        <v>936</v>
      </c>
      <c r="C8" s="983"/>
      <c r="D8" s="983"/>
      <c r="E8" s="983"/>
      <c r="F8" s="983"/>
      <c r="G8" s="983"/>
      <c r="H8" s="983"/>
      <c r="I8" s="983"/>
      <c r="J8" s="983" t="s">
        <v>79</v>
      </c>
      <c r="K8" s="983"/>
      <c r="L8" s="983"/>
      <c r="M8" s="983"/>
      <c r="N8" s="983"/>
      <c r="O8" s="983"/>
      <c r="P8" s="983"/>
      <c r="Q8" s="983"/>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68" customHeight="1">
      <c r="A10" s="572" t="s">
        <v>1069</v>
      </c>
      <c r="B10" s="573">
        <v>443.12824000000001</v>
      </c>
      <c r="C10" s="573">
        <v>0</v>
      </c>
      <c r="D10" s="573">
        <v>0</v>
      </c>
      <c r="E10" s="573">
        <v>0</v>
      </c>
      <c r="F10" s="573">
        <v>0</v>
      </c>
      <c r="G10" s="573">
        <v>0</v>
      </c>
      <c r="H10" s="573">
        <v>0</v>
      </c>
      <c r="I10" s="573">
        <v>443.12824000000001</v>
      </c>
      <c r="J10" s="573">
        <v>1926414.70199</v>
      </c>
      <c r="K10" s="573">
        <v>79179.99381</v>
      </c>
      <c r="L10" s="573">
        <v>1036.57466</v>
      </c>
      <c r="M10" s="573">
        <v>484.49259999999998</v>
      </c>
      <c r="N10" s="573">
        <v>9573.4533499999998</v>
      </c>
      <c r="O10" s="573">
        <v>16282.568140000001</v>
      </c>
      <c r="P10" s="573">
        <v>15527.48883</v>
      </c>
      <c r="Q10" s="573">
        <v>2048499.2733800001</v>
      </c>
      <c r="R10" s="562"/>
    </row>
    <row r="11" spans="1:26" ht="168" customHeight="1">
      <c r="A11" s="572" t="s">
        <v>1070</v>
      </c>
      <c r="B11" s="574">
        <v>1887.38788</v>
      </c>
      <c r="C11" s="574">
        <v>0</v>
      </c>
      <c r="D11" s="574">
        <v>0</v>
      </c>
      <c r="E11" s="574">
        <v>0</v>
      </c>
      <c r="F11" s="574">
        <v>0</v>
      </c>
      <c r="G11" s="574">
        <v>0</v>
      </c>
      <c r="H11" s="574">
        <v>7.4465500000000002</v>
      </c>
      <c r="I11" s="574">
        <v>1894.8344299999999</v>
      </c>
      <c r="J11" s="574">
        <v>30059.005219999999</v>
      </c>
      <c r="K11" s="574">
        <v>0</v>
      </c>
      <c r="L11" s="573">
        <v>262.22490999999997</v>
      </c>
      <c r="M11" s="573">
        <v>5.0848599999999999</v>
      </c>
      <c r="N11" s="573">
        <v>790.89609999999993</v>
      </c>
      <c r="O11" s="573">
        <v>0</v>
      </c>
      <c r="P11" s="573">
        <v>475.27671000000004</v>
      </c>
      <c r="Q11" s="573">
        <v>31592.487799999999</v>
      </c>
      <c r="R11" s="562"/>
    </row>
    <row r="12" spans="1:26" ht="168" customHeight="1">
      <c r="A12" s="572" t="s">
        <v>1071</v>
      </c>
      <c r="B12" s="574">
        <v>22.280939999999998</v>
      </c>
      <c r="C12" s="574">
        <v>26.017189999999999</v>
      </c>
      <c r="D12" s="574">
        <v>0</v>
      </c>
      <c r="E12" s="574">
        <v>0</v>
      </c>
      <c r="F12" s="574">
        <v>0</v>
      </c>
      <c r="G12" s="574">
        <v>0</v>
      </c>
      <c r="H12" s="574">
        <v>0</v>
      </c>
      <c r="I12" s="574">
        <v>48.29813</v>
      </c>
      <c r="J12" s="574">
        <v>162459.69046000001</v>
      </c>
      <c r="K12" s="574">
        <v>2283.8501000000001</v>
      </c>
      <c r="L12" s="573">
        <v>53.071220000000004</v>
      </c>
      <c r="M12" s="573">
        <v>21.492660000000001</v>
      </c>
      <c r="N12" s="573">
        <v>792.00171999999998</v>
      </c>
      <c r="O12" s="573">
        <v>66.473869999999991</v>
      </c>
      <c r="P12" s="573">
        <v>581074.52098999999</v>
      </c>
      <c r="Q12" s="573">
        <v>746751.10101999994</v>
      </c>
      <c r="R12" s="562"/>
    </row>
    <row r="13" spans="1:26" ht="168" customHeight="1">
      <c r="A13" s="572" t="s">
        <v>1072</v>
      </c>
      <c r="B13" s="573">
        <v>78.640460000000004</v>
      </c>
      <c r="C13" s="573">
        <v>0</v>
      </c>
      <c r="D13" s="573">
        <v>0</v>
      </c>
      <c r="E13" s="573">
        <v>0</v>
      </c>
      <c r="F13" s="573">
        <v>0</v>
      </c>
      <c r="G13" s="573">
        <v>0</v>
      </c>
      <c r="H13" s="573">
        <v>0</v>
      </c>
      <c r="I13" s="573">
        <v>78.640460000000004</v>
      </c>
      <c r="J13" s="573">
        <v>264683.30061999999</v>
      </c>
      <c r="K13" s="573">
        <v>8632.1285800000005</v>
      </c>
      <c r="L13" s="573">
        <v>647.70147999999995</v>
      </c>
      <c r="M13" s="573">
        <v>1.9532499999999999</v>
      </c>
      <c r="N13" s="573">
        <v>513.34213</v>
      </c>
      <c r="O13" s="573">
        <v>480.19547</v>
      </c>
      <c r="P13" s="573">
        <v>332270.59711999999</v>
      </c>
      <c r="Q13" s="573">
        <v>607229.21864999994</v>
      </c>
      <c r="R13" s="562"/>
    </row>
    <row r="14" spans="1:26" ht="168" customHeight="1">
      <c r="A14" s="572" t="s">
        <v>1073</v>
      </c>
      <c r="B14" s="573">
        <v>7540.06477</v>
      </c>
      <c r="C14" s="573">
        <v>0</v>
      </c>
      <c r="D14" s="573">
        <v>39.51014</v>
      </c>
      <c r="E14" s="573">
        <v>0</v>
      </c>
      <c r="F14" s="573">
        <v>52.349419999999995</v>
      </c>
      <c r="G14" s="573">
        <v>0</v>
      </c>
      <c r="H14" s="573">
        <v>0</v>
      </c>
      <c r="I14" s="573">
        <v>7631.9243299999998</v>
      </c>
      <c r="J14" s="573">
        <v>7353939.47786</v>
      </c>
      <c r="K14" s="573">
        <v>246196.65700000001</v>
      </c>
      <c r="L14" s="573">
        <v>11686.05946</v>
      </c>
      <c r="M14" s="573">
        <v>2475.2871600000003</v>
      </c>
      <c r="N14" s="573">
        <v>48264.097170000001</v>
      </c>
      <c r="O14" s="573">
        <v>109417.80095</v>
      </c>
      <c r="P14" s="573">
        <v>561952.34807000007</v>
      </c>
      <c r="Q14" s="573">
        <v>8333931.7276699999</v>
      </c>
      <c r="R14" s="562"/>
    </row>
    <row r="15" spans="1:26" ht="168" customHeight="1">
      <c r="A15" s="572" t="s">
        <v>1074</v>
      </c>
      <c r="B15" s="573">
        <v>219.15395999999998</v>
      </c>
      <c r="C15" s="573">
        <v>0</v>
      </c>
      <c r="D15" s="573">
        <v>0</v>
      </c>
      <c r="E15" s="573">
        <v>0</v>
      </c>
      <c r="F15" s="573">
        <v>0</v>
      </c>
      <c r="G15" s="573">
        <v>0</v>
      </c>
      <c r="H15" s="573">
        <v>0</v>
      </c>
      <c r="I15" s="573">
        <v>219.15395999999998</v>
      </c>
      <c r="J15" s="573">
        <v>471726.85522000003</v>
      </c>
      <c r="K15" s="573">
        <v>8204.4919000000009</v>
      </c>
      <c r="L15" s="573">
        <v>4.1641199999999996</v>
      </c>
      <c r="M15" s="573">
        <v>10.21991</v>
      </c>
      <c r="N15" s="573">
        <v>577.13990000000001</v>
      </c>
      <c r="O15" s="573">
        <v>20.58</v>
      </c>
      <c r="P15" s="573">
        <v>229582.15950000001</v>
      </c>
      <c r="Q15" s="573">
        <v>710125.61054999998</v>
      </c>
      <c r="R15" s="562"/>
    </row>
    <row r="16" spans="1:26" ht="168" customHeight="1">
      <c r="A16" s="572" t="s">
        <v>1075</v>
      </c>
      <c r="B16" s="573">
        <v>86324.817680000007</v>
      </c>
      <c r="C16" s="573">
        <v>378.25165000000004</v>
      </c>
      <c r="D16" s="573">
        <v>42.111179999999997</v>
      </c>
      <c r="E16" s="573">
        <v>0</v>
      </c>
      <c r="F16" s="573">
        <v>0</v>
      </c>
      <c r="G16" s="573">
        <v>0</v>
      </c>
      <c r="H16" s="573">
        <v>2614.9408699999999</v>
      </c>
      <c r="I16" s="573">
        <v>89360.121379999997</v>
      </c>
      <c r="J16" s="573">
        <v>5235901.9013</v>
      </c>
      <c r="K16" s="573">
        <v>159099.22685000001</v>
      </c>
      <c r="L16" s="573">
        <v>23518.080440000002</v>
      </c>
      <c r="M16" s="573">
        <v>573.78867000000002</v>
      </c>
      <c r="N16" s="573">
        <v>69660.336510000008</v>
      </c>
      <c r="O16" s="573">
        <v>50346.786110000001</v>
      </c>
      <c r="P16" s="573">
        <v>2381267.5016000001</v>
      </c>
      <c r="Q16" s="573">
        <v>7920367.6214799993</v>
      </c>
      <c r="R16" s="562"/>
    </row>
    <row r="17" spans="1:18" ht="168" customHeight="1">
      <c r="A17" s="572" t="s">
        <v>1076</v>
      </c>
      <c r="B17" s="573">
        <v>96225.147569999986</v>
      </c>
      <c r="C17" s="573">
        <v>87.299320000000009</v>
      </c>
      <c r="D17" s="573">
        <v>301.47742999999997</v>
      </c>
      <c r="E17" s="573">
        <v>5.8556299999999997</v>
      </c>
      <c r="F17" s="573">
        <v>128.92153999999999</v>
      </c>
      <c r="G17" s="573">
        <v>12.521420000000001</v>
      </c>
      <c r="H17" s="573">
        <v>16812.835170000002</v>
      </c>
      <c r="I17" s="573">
        <v>113574.05808</v>
      </c>
      <c r="J17" s="573">
        <v>12057609.273</v>
      </c>
      <c r="K17" s="573">
        <v>100992.47031</v>
      </c>
      <c r="L17" s="573">
        <v>46200.016990000004</v>
      </c>
      <c r="M17" s="573">
        <v>3228.06178</v>
      </c>
      <c r="N17" s="573">
        <v>102817.58584</v>
      </c>
      <c r="O17" s="573">
        <v>25913.99109</v>
      </c>
      <c r="P17" s="573">
        <v>1502039.7655499999</v>
      </c>
      <c r="Q17" s="573">
        <v>13838801.164559999</v>
      </c>
      <c r="R17" s="562"/>
    </row>
    <row r="18" spans="1:18" ht="168" customHeight="1">
      <c r="A18" s="572" t="s">
        <v>1077</v>
      </c>
      <c r="B18" s="573">
        <v>13906.630789999999</v>
      </c>
      <c r="C18" s="573">
        <v>45.336169999999996</v>
      </c>
      <c r="D18" s="573">
        <v>45.867330000000003</v>
      </c>
      <c r="E18" s="573">
        <v>0</v>
      </c>
      <c r="F18" s="573">
        <v>20.787580000000002</v>
      </c>
      <c r="G18" s="573">
        <v>0</v>
      </c>
      <c r="H18" s="573">
        <v>2.8</v>
      </c>
      <c r="I18" s="573">
        <v>14021.421869999998</v>
      </c>
      <c r="J18" s="573">
        <v>773106.82458000001</v>
      </c>
      <c r="K18" s="573">
        <v>40021.210939999997</v>
      </c>
      <c r="L18" s="573">
        <v>3995.5327299999999</v>
      </c>
      <c r="M18" s="573">
        <v>256.17351000000002</v>
      </c>
      <c r="N18" s="573">
        <v>5532.7417000000005</v>
      </c>
      <c r="O18" s="573">
        <v>23219.56352</v>
      </c>
      <c r="P18" s="573">
        <v>6380.5224900000003</v>
      </c>
      <c r="Q18" s="573">
        <v>852512.56946999999</v>
      </c>
      <c r="R18" s="562"/>
    </row>
    <row r="19" spans="1:18" ht="168" customHeight="1">
      <c r="A19" s="572" t="s">
        <v>1078</v>
      </c>
      <c r="B19" s="573">
        <v>15695.097390000001</v>
      </c>
      <c r="C19" s="573">
        <v>25.52825</v>
      </c>
      <c r="D19" s="573">
        <v>149.88801000000001</v>
      </c>
      <c r="E19" s="573">
        <v>2.8844799999999999</v>
      </c>
      <c r="F19" s="573">
        <v>0</v>
      </c>
      <c r="G19" s="573">
        <v>29.802720000000001</v>
      </c>
      <c r="H19" s="573">
        <v>331.976</v>
      </c>
      <c r="I19" s="573">
        <v>16235.17685</v>
      </c>
      <c r="J19" s="573">
        <v>3204572.2068400001</v>
      </c>
      <c r="K19" s="573">
        <v>15702.907859999999</v>
      </c>
      <c r="L19" s="573">
        <v>7496.4893899999997</v>
      </c>
      <c r="M19" s="573">
        <v>516.73581000000001</v>
      </c>
      <c r="N19" s="573">
        <v>9963.0396300000011</v>
      </c>
      <c r="O19" s="573">
        <v>13145.845300000001</v>
      </c>
      <c r="P19" s="573">
        <v>267551.61319</v>
      </c>
      <c r="Q19" s="573">
        <v>3518948.8380200001</v>
      </c>
      <c r="R19" s="562"/>
    </row>
    <row r="20" spans="1:18" ht="168" customHeight="1">
      <c r="A20" s="572" t="s">
        <v>1079</v>
      </c>
      <c r="B20" s="573">
        <v>532.33749999999998</v>
      </c>
      <c r="C20" s="573">
        <v>0</v>
      </c>
      <c r="D20" s="573">
        <v>0</v>
      </c>
      <c r="E20" s="573">
        <v>0</v>
      </c>
      <c r="F20" s="573">
        <v>0</v>
      </c>
      <c r="G20" s="573">
        <v>0</v>
      </c>
      <c r="H20" s="573">
        <v>0</v>
      </c>
      <c r="I20" s="573">
        <v>532.33749999999998</v>
      </c>
      <c r="J20" s="573">
        <v>287708.27625</v>
      </c>
      <c r="K20" s="573">
        <v>1250.1359600000001</v>
      </c>
      <c r="L20" s="573">
        <v>625.73547999999994</v>
      </c>
      <c r="M20" s="573">
        <v>10.79494</v>
      </c>
      <c r="N20" s="573">
        <v>3456.77288</v>
      </c>
      <c r="O20" s="573">
        <v>3455.42713</v>
      </c>
      <c r="P20" s="573">
        <v>1581554.1150799999</v>
      </c>
      <c r="Q20" s="573">
        <v>1878061.2577200001</v>
      </c>
      <c r="R20" s="562"/>
    </row>
    <row r="21" spans="1:18" ht="168" customHeight="1">
      <c r="A21" s="572" t="s">
        <v>1080</v>
      </c>
      <c r="B21" s="573">
        <v>95310.712840000007</v>
      </c>
      <c r="C21" s="573">
        <v>10.784559999999999</v>
      </c>
      <c r="D21" s="573">
        <v>90.405369999999991</v>
      </c>
      <c r="E21" s="573">
        <v>0</v>
      </c>
      <c r="F21" s="573">
        <v>332.43392</v>
      </c>
      <c r="G21" s="573">
        <v>0</v>
      </c>
      <c r="H21" s="573">
        <v>1429.7355600000001</v>
      </c>
      <c r="I21" s="573">
        <v>97174.072249999997</v>
      </c>
      <c r="J21" s="573">
        <v>10660151.580499999</v>
      </c>
      <c r="K21" s="573">
        <v>119217.20762</v>
      </c>
      <c r="L21" s="573">
        <v>22747.22768</v>
      </c>
      <c r="M21" s="573">
        <v>9011.5177399999993</v>
      </c>
      <c r="N21" s="573">
        <v>76393.87977</v>
      </c>
      <c r="O21" s="573">
        <v>15829.9123</v>
      </c>
      <c r="P21" s="573">
        <v>323441.99548000004</v>
      </c>
      <c r="Q21" s="573">
        <v>11226793.32109</v>
      </c>
      <c r="R21" s="562"/>
    </row>
    <row r="22" spans="1:18" ht="168" customHeight="1">
      <c r="A22" s="572" t="s">
        <v>1081</v>
      </c>
      <c r="B22" s="573">
        <v>4232.6828800000003</v>
      </c>
      <c r="C22" s="573">
        <v>0</v>
      </c>
      <c r="D22" s="573">
        <v>0</v>
      </c>
      <c r="E22" s="573">
        <v>0</v>
      </c>
      <c r="F22" s="573">
        <v>0</v>
      </c>
      <c r="G22" s="573">
        <v>0</v>
      </c>
      <c r="H22" s="573">
        <v>267.18425000000002</v>
      </c>
      <c r="I22" s="573">
        <v>4499.8671299999996</v>
      </c>
      <c r="J22" s="573">
        <v>43882.912450000003</v>
      </c>
      <c r="K22" s="573">
        <v>1520.3303700000001</v>
      </c>
      <c r="L22" s="573">
        <v>226.17089999999999</v>
      </c>
      <c r="M22" s="573">
        <v>14.657209999999999</v>
      </c>
      <c r="N22" s="573">
        <v>220.02758</v>
      </c>
      <c r="O22" s="573">
        <v>0</v>
      </c>
      <c r="P22" s="573">
        <v>6517.5147699999998</v>
      </c>
      <c r="Q22" s="573">
        <v>52381.613279999998</v>
      </c>
      <c r="R22" s="562"/>
    </row>
    <row r="23" spans="1:18" ht="168" customHeight="1">
      <c r="A23" s="572" t="s">
        <v>1082</v>
      </c>
      <c r="B23" s="573">
        <v>777.01235999999994</v>
      </c>
      <c r="C23" s="573">
        <v>0</v>
      </c>
      <c r="D23" s="573">
        <v>0</v>
      </c>
      <c r="E23" s="573">
        <v>0</v>
      </c>
      <c r="F23" s="573">
        <v>0</v>
      </c>
      <c r="G23" s="573">
        <v>0</v>
      </c>
      <c r="H23" s="573">
        <v>0</v>
      </c>
      <c r="I23" s="573">
        <v>777.01235999999994</v>
      </c>
      <c r="J23" s="573">
        <v>284729.81766</v>
      </c>
      <c r="K23" s="573">
        <v>12648.663349999999</v>
      </c>
      <c r="L23" s="573">
        <v>204.25939000000002</v>
      </c>
      <c r="M23" s="573">
        <v>2.8840500000000002</v>
      </c>
      <c r="N23" s="573">
        <v>3858.9796900000001</v>
      </c>
      <c r="O23" s="573">
        <v>4885.05141</v>
      </c>
      <c r="P23" s="573">
        <v>2259.08419</v>
      </c>
      <c r="Q23" s="573">
        <v>308588.73973999999</v>
      </c>
      <c r="R23" s="562"/>
    </row>
    <row r="24" spans="1:18" ht="168" customHeight="1">
      <c r="A24" s="572" t="s">
        <v>1083</v>
      </c>
      <c r="B24" s="573">
        <v>10655.369980000001</v>
      </c>
      <c r="C24" s="573">
        <v>0</v>
      </c>
      <c r="D24" s="573">
        <v>65.059839999999994</v>
      </c>
      <c r="E24" s="573">
        <v>1.5038800000000001</v>
      </c>
      <c r="F24" s="573">
        <v>53.716819999999998</v>
      </c>
      <c r="G24" s="573">
        <v>0</v>
      </c>
      <c r="H24" s="573">
        <v>191.35991000000001</v>
      </c>
      <c r="I24" s="573">
        <v>10967.01043</v>
      </c>
      <c r="J24" s="573">
        <v>1567570.76404</v>
      </c>
      <c r="K24" s="573">
        <v>23906.366160000001</v>
      </c>
      <c r="L24" s="573">
        <v>11176.49072</v>
      </c>
      <c r="M24" s="573">
        <v>388.16990000000004</v>
      </c>
      <c r="N24" s="573">
        <v>14081.122439999999</v>
      </c>
      <c r="O24" s="573">
        <v>2602.91246</v>
      </c>
      <c r="P24" s="573">
        <v>207238.24452000001</v>
      </c>
      <c r="Q24" s="573">
        <v>1826964.07024</v>
      </c>
      <c r="R24" s="562"/>
    </row>
    <row r="25" spans="1:18" ht="168" customHeight="1">
      <c r="A25" s="572" t="s">
        <v>1084</v>
      </c>
      <c r="B25" s="573">
        <v>8.8168100000000003</v>
      </c>
      <c r="C25" s="573">
        <v>0</v>
      </c>
      <c r="D25" s="573">
        <v>0</v>
      </c>
      <c r="E25" s="573">
        <v>0</v>
      </c>
      <c r="F25" s="573">
        <v>0</v>
      </c>
      <c r="G25" s="573">
        <v>0</v>
      </c>
      <c r="H25" s="573">
        <v>0</v>
      </c>
      <c r="I25" s="573">
        <v>8.8168100000000003</v>
      </c>
      <c r="J25" s="573">
        <v>1243.19182</v>
      </c>
      <c r="K25" s="573">
        <v>0</v>
      </c>
      <c r="L25" s="573">
        <v>0.16650000000000001</v>
      </c>
      <c r="M25" s="573">
        <v>0</v>
      </c>
      <c r="N25" s="573">
        <v>0</v>
      </c>
      <c r="O25" s="573">
        <v>0</v>
      </c>
      <c r="P25" s="573">
        <v>240.33788000000001</v>
      </c>
      <c r="Q25" s="573">
        <v>1483.6961999999999</v>
      </c>
      <c r="R25" s="562"/>
    </row>
    <row r="26" spans="1:18" ht="168" customHeight="1">
      <c r="A26" s="572" t="s">
        <v>1085</v>
      </c>
      <c r="B26" s="573">
        <v>0</v>
      </c>
      <c r="C26" s="573">
        <v>0</v>
      </c>
      <c r="D26" s="573">
        <v>0</v>
      </c>
      <c r="E26" s="573">
        <v>0</v>
      </c>
      <c r="F26" s="573">
        <v>0</v>
      </c>
      <c r="G26" s="573">
        <v>0</v>
      </c>
      <c r="H26" s="573">
        <v>0</v>
      </c>
      <c r="I26" s="573">
        <v>0</v>
      </c>
      <c r="J26" s="573">
        <v>378.55770000000001</v>
      </c>
      <c r="K26" s="573">
        <v>0</v>
      </c>
      <c r="L26" s="573">
        <v>0</v>
      </c>
      <c r="M26" s="573">
        <v>0</v>
      </c>
      <c r="N26" s="573">
        <v>36.352440000000001</v>
      </c>
      <c r="O26" s="573">
        <v>0</v>
      </c>
      <c r="P26" s="573">
        <v>4816.5279600000003</v>
      </c>
      <c r="Q26" s="573">
        <v>5231.4380999999994</v>
      </c>
      <c r="R26" s="562"/>
    </row>
    <row r="27" spans="1:18" s="120" customFormat="1" ht="297.75" customHeight="1">
      <c r="A27" s="575" t="s">
        <v>1086</v>
      </c>
      <c r="B27" s="576">
        <v>75.092970000000008</v>
      </c>
      <c r="C27" s="576">
        <v>0</v>
      </c>
      <c r="D27" s="576">
        <v>0</v>
      </c>
      <c r="E27" s="576">
        <v>0</v>
      </c>
      <c r="F27" s="576">
        <v>0</v>
      </c>
      <c r="G27" s="576">
        <v>0</v>
      </c>
      <c r="H27" s="576">
        <v>13.72</v>
      </c>
      <c r="I27" s="576">
        <v>88.812970000000007</v>
      </c>
      <c r="J27" s="576">
        <v>5845.6745700000001</v>
      </c>
      <c r="K27" s="576">
        <v>57.838290000000001</v>
      </c>
      <c r="L27" s="576">
        <v>24.305490000000002</v>
      </c>
      <c r="M27" s="576">
        <v>0</v>
      </c>
      <c r="N27" s="576">
        <v>11.96646</v>
      </c>
      <c r="O27" s="576">
        <v>0</v>
      </c>
      <c r="P27" s="576">
        <v>1159.75008</v>
      </c>
      <c r="Q27" s="576">
        <v>7099.5348899999999</v>
      </c>
      <c r="R27" s="577"/>
    </row>
    <row r="28" spans="1:18" s="120" customFormat="1" ht="111.75" customHeight="1">
      <c r="A28" s="601" t="s">
        <v>1103</v>
      </c>
      <c r="B28" s="602">
        <f>SUM(B10:B27)</f>
        <v>333934.37501999998</v>
      </c>
      <c r="C28" s="602">
        <f t="shared" ref="C28:Q28" si="0">SUM(C10:C27)</f>
        <v>573.21713999999997</v>
      </c>
      <c r="D28" s="602">
        <f t="shared" si="0"/>
        <v>734.3193</v>
      </c>
      <c r="E28" s="602">
        <f t="shared" si="0"/>
        <v>10.24399</v>
      </c>
      <c r="F28" s="602">
        <f t="shared" si="0"/>
        <v>588.20927999999992</v>
      </c>
      <c r="G28" s="602">
        <f t="shared" si="0"/>
        <v>42.32414</v>
      </c>
      <c r="H28" s="602">
        <f t="shared" si="0"/>
        <v>21671.998309999999</v>
      </c>
      <c r="I28" s="602">
        <f t="shared" si="0"/>
        <v>357554.68718000001</v>
      </c>
      <c r="J28" s="602">
        <f t="shared" si="0"/>
        <v>44331984.012080006</v>
      </c>
      <c r="K28" s="602">
        <f t="shared" si="0"/>
        <v>818913.47910000011</v>
      </c>
      <c r="L28" s="602">
        <f t="shared" si="0"/>
        <v>129904.27156000002</v>
      </c>
      <c r="M28" s="602">
        <f t="shared" si="0"/>
        <v>17001.314050000001</v>
      </c>
      <c r="N28" s="602">
        <f t="shared" si="0"/>
        <v>346543.73531000008</v>
      </c>
      <c r="O28" s="602">
        <f t="shared" si="0"/>
        <v>265667.10775000002</v>
      </c>
      <c r="P28" s="602">
        <f t="shared" si="0"/>
        <v>8005349.3640099997</v>
      </c>
      <c r="Q28" s="602">
        <f t="shared" si="0"/>
        <v>53915363.283859998</v>
      </c>
      <c r="R28" s="577"/>
    </row>
    <row r="29" spans="1:18" ht="27.75" customHeight="1" thickBot="1">
      <c r="A29" s="603"/>
      <c r="B29" s="604"/>
      <c r="C29" s="605"/>
      <c r="D29" s="606"/>
      <c r="E29" s="606"/>
      <c r="F29" s="606"/>
      <c r="G29" s="606"/>
      <c r="H29" s="606"/>
      <c r="I29" s="606"/>
      <c r="J29" s="606"/>
      <c r="K29" s="606"/>
      <c r="L29" s="604"/>
      <c r="M29" s="604"/>
      <c r="N29" s="604"/>
      <c r="O29" s="604"/>
      <c r="P29" s="604"/>
      <c r="Q29" s="604"/>
      <c r="R29" s="562"/>
    </row>
    <row r="30" spans="1:18" ht="87" customHeight="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X662"/>
  <sheetViews>
    <sheetView zoomScale="70" zoomScaleNormal="70" workbookViewId="0">
      <selection activeCell="F12" sqref="F12"/>
    </sheetView>
  </sheetViews>
  <sheetFormatPr defaultColWidth="0" defaultRowHeight="12.75" zeroHeight="1"/>
  <cols>
    <col min="1" max="1" width="52.7109375" style="207" customWidth="1"/>
    <col min="2" max="13" width="11.7109375" style="204" customWidth="1"/>
    <col min="14" max="14" width="14" style="204" customWidth="1"/>
    <col min="15" max="15" width="11.5703125" style="204" bestFit="1" customWidth="1"/>
    <col min="16" max="16" width="2.42578125" style="204" hidden="1"/>
    <col min="17" max="256" width="9.140625" style="204" hidden="1"/>
    <col min="257" max="257" width="52.7109375" style="204" hidden="1"/>
    <col min="258" max="269" width="11.7109375" style="204" hidden="1"/>
    <col min="270" max="270" width="14" style="204" hidden="1"/>
    <col min="271" max="271" width="11.5703125" style="204" hidden="1"/>
    <col min="272" max="272" width="2.42578125" style="204" hidden="1"/>
    <col min="273" max="512" width="9.140625" style="204" hidden="1"/>
    <col min="513" max="513" width="52.7109375" style="204" hidden="1"/>
    <col min="514" max="525" width="11.7109375" style="204" hidden="1"/>
    <col min="526" max="526" width="14" style="204" hidden="1"/>
    <col min="527" max="527" width="11.5703125" style="204" hidden="1"/>
    <col min="528" max="528" width="2.42578125" style="204" hidden="1"/>
    <col min="529" max="768" width="9.140625" style="204" hidden="1"/>
    <col min="769" max="769" width="52.7109375" style="204" hidden="1"/>
    <col min="770" max="781" width="11.7109375" style="204" hidden="1"/>
    <col min="782" max="782" width="14" style="204" hidden="1"/>
    <col min="783" max="783" width="11.5703125" style="204" hidden="1"/>
    <col min="784" max="784" width="2.42578125" style="204" hidden="1"/>
    <col min="785" max="1024" width="9.140625" style="204" hidden="1"/>
    <col min="1025" max="1025" width="52.7109375" style="204" hidden="1"/>
    <col min="1026" max="1037" width="11.7109375" style="204" hidden="1"/>
    <col min="1038" max="1038" width="14" style="204" hidden="1"/>
    <col min="1039" max="1039" width="11.5703125" style="204" hidden="1"/>
    <col min="1040" max="1040" width="2.42578125" style="204" hidden="1"/>
    <col min="1041" max="1280" width="9.140625" style="204" hidden="1"/>
    <col min="1281" max="1281" width="52.7109375" style="204" hidden="1"/>
    <col min="1282" max="1293" width="11.7109375" style="204" hidden="1"/>
    <col min="1294" max="1294" width="14" style="204" hidden="1"/>
    <col min="1295" max="1295" width="11.5703125" style="204" hidden="1"/>
    <col min="1296" max="1296" width="2.42578125" style="204" hidden="1"/>
    <col min="1297" max="1536" width="9.140625" style="204" hidden="1"/>
    <col min="1537" max="1537" width="52.7109375" style="204" hidden="1"/>
    <col min="1538" max="1549" width="11.7109375" style="204" hidden="1"/>
    <col min="1550" max="1550" width="14" style="204" hidden="1"/>
    <col min="1551" max="1551" width="11.5703125" style="204" hidden="1"/>
    <col min="1552" max="1552" width="2.42578125" style="204" hidden="1"/>
    <col min="1553" max="1792" width="9.140625" style="204" hidden="1"/>
    <col min="1793" max="1793" width="52.7109375" style="204" hidden="1"/>
    <col min="1794" max="1805" width="11.7109375" style="204" hidden="1"/>
    <col min="1806" max="1806" width="14" style="204" hidden="1"/>
    <col min="1807" max="1807" width="11.5703125" style="204" hidden="1"/>
    <col min="1808" max="1808" width="2.42578125" style="204" hidden="1"/>
    <col min="1809" max="2048" width="9.140625" style="204" hidden="1"/>
    <col min="2049" max="2049" width="52.7109375" style="204" hidden="1"/>
    <col min="2050" max="2061" width="11.7109375" style="204" hidden="1"/>
    <col min="2062" max="2062" width="14" style="204" hidden="1"/>
    <col min="2063" max="2063" width="11.5703125" style="204" hidden="1"/>
    <col min="2064" max="2064" width="2.42578125" style="204" hidden="1"/>
    <col min="2065" max="2304" width="9.140625" style="204" hidden="1"/>
    <col min="2305" max="2305" width="52.7109375" style="204" hidden="1"/>
    <col min="2306" max="2317" width="11.7109375" style="204" hidden="1"/>
    <col min="2318" max="2318" width="14" style="204" hidden="1"/>
    <col min="2319" max="2319" width="11.5703125" style="204" hidden="1"/>
    <col min="2320" max="2320" width="2.42578125" style="204" hidden="1"/>
    <col min="2321" max="2560" width="9.140625" style="204" hidden="1"/>
    <col min="2561" max="2561" width="52.7109375" style="204" hidden="1"/>
    <col min="2562" max="2573" width="11.7109375" style="204" hidden="1"/>
    <col min="2574" max="2574" width="14" style="204" hidden="1"/>
    <col min="2575" max="2575" width="11.5703125" style="204" hidden="1"/>
    <col min="2576" max="2576" width="2.42578125" style="204" hidden="1"/>
    <col min="2577" max="2816" width="9.140625" style="204" hidden="1"/>
    <col min="2817" max="2817" width="52.7109375" style="204" hidden="1"/>
    <col min="2818" max="2829" width="11.7109375" style="204" hidden="1"/>
    <col min="2830" max="2830" width="14" style="204" hidden="1"/>
    <col min="2831" max="2831" width="11.5703125" style="204" hidden="1"/>
    <col min="2832" max="2832" width="2.42578125" style="204" hidden="1"/>
    <col min="2833" max="3072" width="9.140625" style="204" hidden="1"/>
    <col min="3073" max="3073" width="52.7109375" style="204" hidden="1"/>
    <col min="3074" max="3085" width="11.7109375" style="204" hidden="1"/>
    <col min="3086" max="3086" width="14" style="204" hidden="1"/>
    <col min="3087" max="3087" width="11.5703125" style="204" hidden="1"/>
    <col min="3088" max="3088" width="2.42578125" style="204" hidden="1"/>
    <col min="3089" max="3328" width="9.140625" style="204" hidden="1"/>
    <col min="3329" max="3329" width="52.7109375" style="204" hidden="1"/>
    <col min="3330" max="3341" width="11.7109375" style="204" hidden="1"/>
    <col min="3342" max="3342" width="14" style="204" hidden="1"/>
    <col min="3343" max="3343" width="11.5703125" style="204" hidden="1"/>
    <col min="3344" max="3344" width="2.42578125" style="204" hidden="1"/>
    <col min="3345" max="3584" width="9.140625" style="204" hidden="1"/>
    <col min="3585" max="3585" width="52.7109375" style="204" hidden="1"/>
    <col min="3586" max="3597" width="11.7109375" style="204" hidden="1"/>
    <col min="3598" max="3598" width="14" style="204" hidden="1"/>
    <col min="3599" max="3599" width="11.5703125" style="204" hidden="1"/>
    <col min="3600" max="3600" width="2.42578125" style="204" hidden="1"/>
    <col min="3601" max="3840" width="9.140625" style="204" hidden="1"/>
    <col min="3841" max="3841" width="52.7109375" style="204" hidden="1"/>
    <col min="3842" max="3853" width="11.7109375" style="204" hidden="1"/>
    <col min="3854" max="3854" width="14" style="204" hidden="1"/>
    <col min="3855" max="3855" width="11.5703125" style="204" hidden="1"/>
    <col min="3856" max="3856" width="2.42578125" style="204" hidden="1"/>
    <col min="3857" max="4096" width="9.140625" style="204" hidden="1"/>
    <col min="4097" max="4097" width="52.7109375" style="204" hidden="1"/>
    <col min="4098" max="4109" width="11.7109375" style="204" hidden="1"/>
    <col min="4110" max="4110" width="14" style="204" hidden="1"/>
    <col min="4111" max="4111" width="11.5703125" style="204" hidden="1"/>
    <col min="4112" max="4112" width="2.42578125" style="204" hidden="1"/>
    <col min="4113" max="4352" width="9.140625" style="204" hidden="1"/>
    <col min="4353" max="4353" width="52.7109375" style="204" hidden="1"/>
    <col min="4354" max="4365" width="11.7109375" style="204" hidden="1"/>
    <col min="4366" max="4366" width="14" style="204" hidden="1"/>
    <col min="4367" max="4367" width="11.5703125" style="204" hidden="1"/>
    <col min="4368" max="4368" width="2.42578125" style="204" hidden="1"/>
    <col min="4369" max="4608" width="9.140625" style="204" hidden="1"/>
    <col min="4609" max="4609" width="52.7109375" style="204" hidden="1"/>
    <col min="4610" max="4621" width="11.7109375" style="204" hidden="1"/>
    <col min="4622" max="4622" width="14" style="204" hidden="1"/>
    <col min="4623" max="4623" width="11.5703125" style="204" hidden="1"/>
    <col min="4624" max="4624" width="2.42578125" style="204" hidden="1"/>
    <col min="4625" max="4864" width="9.140625" style="204" hidden="1"/>
    <col min="4865" max="4865" width="52.7109375" style="204" hidden="1"/>
    <col min="4866" max="4877" width="11.7109375" style="204" hidden="1"/>
    <col min="4878" max="4878" width="14" style="204" hidden="1"/>
    <col min="4879" max="4879" width="11.5703125" style="204" hidden="1"/>
    <col min="4880" max="4880" width="2.42578125" style="204" hidden="1"/>
    <col min="4881" max="5120" width="9.140625" style="204" hidden="1"/>
    <col min="5121" max="5121" width="52.7109375" style="204" hidden="1"/>
    <col min="5122" max="5133" width="11.7109375" style="204" hidden="1"/>
    <col min="5134" max="5134" width="14" style="204" hidden="1"/>
    <col min="5135" max="5135" width="11.5703125" style="204" hidden="1"/>
    <col min="5136" max="5136" width="2.42578125" style="204" hidden="1"/>
    <col min="5137" max="5376" width="9.140625" style="204" hidden="1"/>
    <col min="5377" max="5377" width="52.7109375" style="204" hidden="1"/>
    <col min="5378" max="5389" width="11.7109375" style="204" hidden="1"/>
    <col min="5390" max="5390" width="14" style="204" hidden="1"/>
    <col min="5391" max="5391" width="11.5703125" style="204" hidden="1"/>
    <col min="5392" max="5392" width="2.42578125" style="204" hidden="1"/>
    <col min="5393" max="5632" width="9.140625" style="204" hidden="1"/>
    <col min="5633" max="5633" width="52.7109375" style="204" hidden="1"/>
    <col min="5634" max="5645" width="11.7109375" style="204" hidden="1"/>
    <col min="5646" max="5646" width="14" style="204" hidden="1"/>
    <col min="5647" max="5647" width="11.5703125" style="204" hidden="1"/>
    <col min="5648" max="5648" width="2.42578125" style="204" hidden="1"/>
    <col min="5649" max="5888" width="9.140625" style="204" hidden="1"/>
    <col min="5889" max="5889" width="52.7109375" style="204" hidden="1"/>
    <col min="5890" max="5901" width="11.7109375" style="204" hidden="1"/>
    <col min="5902" max="5902" width="14" style="204" hidden="1"/>
    <col min="5903" max="5903" width="11.5703125" style="204" hidden="1"/>
    <col min="5904" max="5904" width="2.42578125" style="204" hidden="1"/>
    <col min="5905" max="6144" width="9.140625" style="204" hidden="1"/>
    <col min="6145" max="6145" width="52.7109375" style="204" hidden="1"/>
    <col min="6146" max="6157" width="11.7109375" style="204" hidden="1"/>
    <col min="6158" max="6158" width="14" style="204" hidden="1"/>
    <col min="6159" max="6159" width="11.5703125" style="204" hidden="1"/>
    <col min="6160" max="6160" width="2.42578125" style="204" hidden="1"/>
    <col min="6161" max="6400" width="9.140625" style="204" hidden="1"/>
    <col min="6401" max="6401" width="52.7109375" style="204" hidden="1"/>
    <col min="6402" max="6413" width="11.7109375" style="204" hidden="1"/>
    <col min="6414" max="6414" width="14" style="204" hidden="1"/>
    <col min="6415" max="6415" width="11.5703125" style="204" hidden="1"/>
    <col min="6416" max="6416" width="2.42578125" style="204" hidden="1"/>
    <col min="6417" max="6656" width="9.140625" style="204" hidden="1"/>
    <col min="6657" max="6657" width="52.7109375" style="204" hidden="1"/>
    <col min="6658" max="6669" width="11.7109375" style="204" hidden="1"/>
    <col min="6670" max="6670" width="14" style="204" hidden="1"/>
    <col min="6671" max="6671" width="11.5703125" style="204" hidden="1"/>
    <col min="6672" max="6672" width="2.42578125" style="204" hidden="1"/>
    <col min="6673" max="6912" width="9.140625" style="204" hidden="1"/>
    <col min="6913" max="6913" width="52.7109375" style="204" hidden="1"/>
    <col min="6914" max="6925" width="11.7109375" style="204" hidden="1"/>
    <col min="6926" max="6926" width="14" style="204" hidden="1"/>
    <col min="6927" max="6927" width="11.5703125" style="204" hidden="1"/>
    <col min="6928" max="6928" width="2.42578125" style="204" hidden="1"/>
    <col min="6929" max="7168" width="9.140625" style="204" hidden="1"/>
    <col min="7169" max="7169" width="52.7109375" style="204" hidden="1"/>
    <col min="7170" max="7181" width="11.7109375" style="204" hidden="1"/>
    <col min="7182" max="7182" width="14" style="204" hidden="1"/>
    <col min="7183" max="7183" width="11.5703125" style="204" hidden="1"/>
    <col min="7184" max="7184" width="2.42578125" style="204" hidden="1"/>
    <col min="7185" max="7424" width="9.140625" style="204" hidden="1"/>
    <col min="7425" max="7425" width="52.7109375" style="204" hidden="1"/>
    <col min="7426" max="7437" width="11.7109375" style="204" hidden="1"/>
    <col min="7438" max="7438" width="14" style="204" hidden="1"/>
    <col min="7439" max="7439" width="11.5703125" style="204" hidden="1"/>
    <col min="7440" max="7440" width="2.42578125" style="204" hidden="1"/>
    <col min="7441" max="7680" width="9.140625" style="204" hidden="1"/>
    <col min="7681" max="7681" width="52.7109375" style="204" hidden="1"/>
    <col min="7682" max="7693" width="11.7109375" style="204" hidden="1"/>
    <col min="7694" max="7694" width="14" style="204" hidden="1"/>
    <col min="7695" max="7695" width="11.5703125" style="204" hidden="1"/>
    <col min="7696" max="7696" width="2.42578125" style="204" hidden="1"/>
    <col min="7697" max="7936" width="9.140625" style="204" hidden="1"/>
    <col min="7937" max="7937" width="52.7109375" style="204" hidden="1"/>
    <col min="7938" max="7949" width="11.7109375" style="204" hidden="1"/>
    <col min="7950" max="7950" width="14" style="204" hidden="1"/>
    <col min="7951" max="7951" width="11.5703125" style="204" hidden="1"/>
    <col min="7952" max="7952" width="2.42578125" style="204" hidden="1"/>
    <col min="7953" max="8192" width="9.140625" style="204" hidden="1"/>
    <col min="8193" max="8193" width="52.7109375" style="204" hidden="1"/>
    <col min="8194" max="8205" width="11.7109375" style="204" hidden="1"/>
    <col min="8206" max="8206" width="14" style="204" hidden="1"/>
    <col min="8207" max="8207" width="11.5703125" style="204" hidden="1"/>
    <col min="8208" max="8208" width="2.42578125" style="204" hidden="1"/>
    <col min="8209" max="8448" width="9.140625" style="204" hidden="1"/>
    <col min="8449" max="8449" width="52.7109375" style="204" hidden="1"/>
    <col min="8450" max="8461" width="11.7109375" style="204" hidden="1"/>
    <col min="8462" max="8462" width="14" style="204" hidden="1"/>
    <col min="8463" max="8463" width="11.5703125" style="204" hidden="1"/>
    <col min="8464" max="8464" width="2.42578125" style="204" hidden="1"/>
    <col min="8465" max="8704" width="9.140625" style="204" hidden="1"/>
    <col min="8705" max="8705" width="52.7109375" style="204" hidden="1"/>
    <col min="8706" max="8717" width="11.7109375" style="204" hidden="1"/>
    <col min="8718" max="8718" width="14" style="204" hidden="1"/>
    <col min="8719" max="8719" width="11.5703125" style="204" hidden="1"/>
    <col min="8720" max="8720" width="2.42578125" style="204" hidden="1"/>
    <col min="8721" max="8960" width="9.140625" style="204" hidden="1"/>
    <col min="8961" max="8961" width="52.7109375" style="204" hidden="1"/>
    <col min="8962" max="8973" width="11.7109375" style="204" hidden="1"/>
    <col min="8974" max="8974" width="14" style="204" hidden="1"/>
    <col min="8975" max="8975" width="11.5703125" style="204" hidden="1"/>
    <col min="8976" max="8976" width="2.42578125" style="204" hidden="1"/>
    <col min="8977" max="9216" width="9.140625" style="204" hidden="1"/>
    <col min="9217" max="9217" width="52.7109375" style="204" hidden="1"/>
    <col min="9218" max="9229" width="11.7109375" style="204" hidden="1"/>
    <col min="9230" max="9230" width="14" style="204" hidden="1"/>
    <col min="9231" max="9231" width="11.5703125" style="204" hidden="1"/>
    <col min="9232" max="9232" width="2.42578125" style="204" hidden="1"/>
    <col min="9233" max="9472" width="9.140625" style="204" hidden="1"/>
    <col min="9473" max="9473" width="52.7109375" style="204" hidden="1"/>
    <col min="9474" max="9485" width="11.7109375" style="204" hidden="1"/>
    <col min="9486" max="9486" width="14" style="204" hidden="1"/>
    <col min="9487" max="9487" width="11.5703125" style="204" hidden="1"/>
    <col min="9488" max="9488" width="2.42578125" style="204" hidden="1"/>
    <col min="9489" max="9728" width="9.140625" style="204" hidden="1"/>
    <col min="9729" max="9729" width="52.7109375" style="204" hidden="1"/>
    <col min="9730" max="9741" width="11.7109375" style="204" hidden="1"/>
    <col min="9742" max="9742" width="14" style="204" hidden="1"/>
    <col min="9743" max="9743" width="11.5703125" style="204" hidden="1"/>
    <col min="9744" max="9744" width="2.42578125" style="204" hidden="1"/>
    <col min="9745" max="9984" width="9.140625" style="204" hidden="1"/>
    <col min="9985" max="9985" width="52.7109375" style="204" hidden="1"/>
    <col min="9986" max="9997" width="11.7109375" style="204" hidden="1"/>
    <col min="9998" max="9998" width="14" style="204" hidden="1"/>
    <col min="9999" max="9999" width="11.5703125" style="204" hidden="1"/>
    <col min="10000" max="10000" width="2.42578125" style="204" hidden="1"/>
    <col min="10001" max="10240" width="9.140625" style="204" hidden="1"/>
    <col min="10241" max="10241" width="52.7109375" style="204" hidden="1"/>
    <col min="10242" max="10253" width="11.7109375" style="204" hidden="1"/>
    <col min="10254" max="10254" width="14" style="204" hidden="1"/>
    <col min="10255" max="10255" width="11.5703125" style="204" hidden="1"/>
    <col min="10256" max="10256" width="2.42578125" style="204" hidden="1"/>
    <col min="10257" max="10496" width="9.140625" style="204" hidden="1"/>
    <col min="10497" max="10497" width="52.7109375" style="204" hidden="1"/>
    <col min="10498" max="10509" width="11.7109375" style="204" hidden="1"/>
    <col min="10510" max="10510" width="14" style="204" hidden="1"/>
    <col min="10511" max="10511" width="11.5703125" style="204" hidden="1"/>
    <col min="10512" max="10512" width="2.42578125" style="204" hidden="1"/>
    <col min="10513" max="10752" width="9.140625" style="204" hidden="1"/>
    <col min="10753" max="10753" width="52.7109375" style="204" hidden="1"/>
    <col min="10754" max="10765" width="11.7109375" style="204" hidden="1"/>
    <col min="10766" max="10766" width="14" style="204" hidden="1"/>
    <col min="10767" max="10767" width="11.5703125" style="204" hidden="1"/>
    <col min="10768" max="10768" width="2.42578125" style="204" hidden="1"/>
    <col min="10769" max="11008" width="9.140625" style="204" hidden="1"/>
    <col min="11009" max="11009" width="52.7109375" style="204" hidden="1"/>
    <col min="11010" max="11021" width="11.7109375" style="204" hidden="1"/>
    <col min="11022" max="11022" width="14" style="204" hidden="1"/>
    <col min="11023" max="11023" width="11.5703125" style="204" hidden="1"/>
    <col min="11024" max="11024" width="2.42578125" style="204" hidden="1"/>
    <col min="11025" max="11264" width="9.140625" style="204" hidden="1"/>
    <col min="11265" max="11265" width="52.7109375" style="204" hidden="1"/>
    <col min="11266" max="11277" width="11.7109375" style="204" hidden="1"/>
    <col min="11278" max="11278" width="14" style="204" hidden="1"/>
    <col min="11279" max="11279" width="11.5703125" style="204" hidden="1"/>
    <col min="11280" max="11280" width="2.42578125" style="204" hidden="1"/>
    <col min="11281" max="11520" width="9.140625" style="204" hidden="1"/>
    <col min="11521" max="11521" width="52.7109375" style="204" hidden="1"/>
    <col min="11522" max="11533" width="11.7109375" style="204" hidden="1"/>
    <col min="11534" max="11534" width="14" style="204" hidden="1"/>
    <col min="11535" max="11535" width="11.5703125" style="204" hidden="1"/>
    <col min="11536" max="11536" width="2.42578125" style="204" hidden="1"/>
    <col min="11537" max="11776" width="9.140625" style="204" hidden="1"/>
    <col min="11777" max="11777" width="52.7109375" style="204" hidden="1"/>
    <col min="11778" max="11789" width="11.7109375" style="204" hidden="1"/>
    <col min="11790" max="11790" width="14" style="204" hidden="1"/>
    <col min="11791" max="11791" width="11.5703125" style="204" hidden="1"/>
    <col min="11792" max="11792" width="2.42578125" style="204" hidden="1"/>
    <col min="11793" max="12032" width="9.140625" style="204" hidden="1"/>
    <col min="12033" max="12033" width="52.7109375" style="204" hidden="1"/>
    <col min="12034" max="12045" width="11.7109375" style="204" hidden="1"/>
    <col min="12046" max="12046" width="14" style="204" hidden="1"/>
    <col min="12047" max="12047" width="11.5703125" style="204" hidden="1"/>
    <col min="12048" max="12048" width="2.42578125" style="204" hidden="1"/>
    <col min="12049" max="12288" width="9.140625" style="204" hidden="1"/>
    <col min="12289" max="12289" width="52.7109375" style="204" hidden="1"/>
    <col min="12290" max="12301" width="11.7109375" style="204" hidden="1"/>
    <col min="12302" max="12302" width="14" style="204" hidden="1"/>
    <col min="12303" max="12303" width="11.5703125" style="204" hidden="1"/>
    <col min="12304" max="12304" width="2.42578125" style="204" hidden="1"/>
    <col min="12305" max="12544" width="9.140625" style="204" hidden="1"/>
    <col min="12545" max="12545" width="52.7109375" style="204" hidden="1"/>
    <col min="12546" max="12557" width="11.7109375" style="204" hidden="1"/>
    <col min="12558" max="12558" width="14" style="204" hidden="1"/>
    <col min="12559" max="12559" width="11.5703125" style="204" hidden="1"/>
    <col min="12560" max="12560" width="2.42578125" style="204" hidden="1"/>
    <col min="12561" max="12800" width="9.140625" style="204" hidden="1"/>
    <col min="12801" max="12801" width="52.7109375" style="204" hidden="1"/>
    <col min="12802" max="12813" width="11.7109375" style="204" hidden="1"/>
    <col min="12814" max="12814" width="14" style="204" hidden="1"/>
    <col min="12815" max="12815" width="11.5703125" style="204" hidden="1"/>
    <col min="12816" max="12816" width="2.42578125" style="204" hidden="1"/>
    <col min="12817" max="13056" width="9.140625" style="204" hidden="1"/>
    <col min="13057" max="13057" width="52.7109375" style="204" hidden="1"/>
    <col min="13058" max="13069" width="11.7109375" style="204" hidden="1"/>
    <col min="13070" max="13070" width="14" style="204" hidden="1"/>
    <col min="13071" max="13071" width="11.5703125" style="204" hidden="1"/>
    <col min="13072" max="13072" width="2.42578125" style="204" hidden="1"/>
    <col min="13073" max="13312" width="9.140625" style="204" hidden="1"/>
    <col min="13313" max="13313" width="52.7109375" style="204" hidden="1"/>
    <col min="13314" max="13325" width="11.7109375" style="204" hidden="1"/>
    <col min="13326" max="13326" width="14" style="204" hidden="1"/>
    <col min="13327" max="13327" width="11.5703125" style="204" hidden="1"/>
    <col min="13328" max="13328" width="2.42578125" style="204" hidden="1"/>
    <col min="13329" max="13568" width="9.140625" style="204" hidden="1"/>
    <col min="13569" max="13569" width="52.7109375" style="204" hidden="1"/>
    <col min="13570" max="13581" width="11.7109375" style="204" hidden="1"/>
    <col min="13582" max="13582" width="14" style="204" hidden="1"/>
    <col min="13583" max="13583" width="11.5703125" style="204" hidden="1"/>
    <col min="13584" max="13584" width="2.42578125" style="204" hidden="1"/>
    <col min="13585" max="13824" width="9.140625" style="204" hidden="1"/>
    <col min="13825" max="13825" width="52.7109375" style="204" hidden="1"/>
    <col min="13826" max="13837" width="11.7109375" style="204" hidden="1"/>
    <col min="13838" max="13838" width="14" style="204" hidden="1"/>
    <col min="13839" max="13839" width="11.5703125" style="204" hidden="1"/>
    <col min="13840" max="13840" width="2.42578125" style="204" hidden="1"/>
    <col min="13841" max="14080" width="9.140625" style="204" hidden="1"/>
    <col min="14081" max="14081" width="52.7109375" style="204" hidden="1"/>
    <col min="14082" max="14093" width="11.7109375" style="204" hidden="1"/>
    <col min="14094" max="14094" width="14" style="204" hidden="1"/>
    <col min="14095" max="14095" width="11.5703125" style="204" hidden="1"/>
    <col min="14096" max="14096" width="2.42578125" style="204" hidden="1"/>
    <col min="14097" max="14336" width="9.140625" style="204" hidden="1"/>
    <col min="14337" max="14337" width="52.7109375" style="204" hidden="1"/>
    <col min="14338" max="14349" width="11.7109375" style="204" hidden="1"/>
    <col min="14350" max="14350" width="14" style="204" hidden="1"/>
    <col min="14351" max="14351" width="11.5703125" style="204" hidden="1"/>
    <col min="14352" max="14352" width="2.42578125" style="204" hidden="1"/>
    <col min="14353" max="14592" width="9.140625" style="204" hidden="1"/>
    <col min="14593" max="14593" width="52.7109375" style="204" hidden="1"/>
    <col min="14594" max="14605" width="11.7109375" style="204" hidden="1"/>
    <col min="14606" max="14606" width="14" style="204" hidden="1"/>
    <col min="14607" max="14607" width="11.5703125" style="204" hidden="1"/>
    <col min="14608" max="14608" width="2.42578125" style="204" hidden="1"/>
    <col min="14609" max="14848" width="9.140625" style="204" hidden="1"/>
    <col min="14849" max="14849" width="52.7109375" style="204" hidden="1"/>
    <col min="14850" max="14861" width="11.7109375" style="204" hidden="1"/>
    <col min="14862" max="14862" width="14" style="204" hidden="1"/>
    <col min="14863" max="14863" width="11.5703125" style="204" hidden="1"/>
    <col min="14864" max="14864" width="2.42578125" style="204" hidden="1"/>
    <col min="14865" max="15104" width="9.140625" style="204" hidden="1"/>
    <col min="15105" max="15105" width="52.7109375" style="204" hidden="1"/>
    <col min="15106" max="15117" width="11.7109375" style="204" hidden="1"/>
    <col min="15118" max="15118" width="14" style="204" hidden="1"/>
    <col min="15119" max="15119" width="11.5703125" style="204" hidden="1"/>
    <col min="15120" max="15120" width="2.42578125" style="204" hidden="1"/>
    <col min="15121" max="15360" width="9.140625" style="204" hidden="1"/>
    <col min="15361" max="15361" width="52.7109375" style="204" hidden="1"/>
    <col min="15362" max="15373" width="11.7109375" style="204" hidden="1"/>
    <col min="15374" max="15374" width="14" style="204" hidden="1"/>
    <col min="15375" max="15375" width="11.5703125" style="204" hidden="1"/>
    <col min="15376" max="15376" width="2.42578125" style="204" hidden="1"/>
    <col min="15377" max="15616" width="9.140625" style="204" hidden="1"/>
    <col min="15617" max="15617" width="52.7109375" style="204" hidden="1"/>
    <col min="15618" max="15629" width="11.7109375" style="204" hidden="1"/>
    <col min="15630" max="15630" width="14" style="204" hidden="1"/>
    <col min="15631" max="15631" width="11.5703125" style="204" hidden="1"/>
    <col min="15632" max="15632" width="2.42578125" style="204" hidden="1"/>
    <col min="15633" max="15872" width="9.140625" style="204" hidden="1"/>
    <col min="15873" max="15873" width="52.7109375" style="204" hidden="1"/>
    <col min="15874" max="15885" width="11.7109375" style="204" hidden="1"/>
    <col min="15886" max="15886" width="14" style="204" hidden="1"/>
    <col min="15887" max="15887" width="11.5703125" style="204" hidden="1"/>
    <col min="15888" max="15888" width="2.42578125" style="204" hidden="1"/>
    <col min="15889" max="16128" width="9.140625" style="204" hidden="1"/>
    <col min="16129" max="16129" width="52.7109375" style="204" hidden="1"/>
    <col min="16130" max="16141" width="11.7109375" style="204" hidden="1"/>
    <col min="16142" max="16142" width="14" style="204" hidden="1"/>
    <col min="16143" max="16143" width="11.5703125" style="204" hidden="1"/>
    <col min="16144" max="16144" width="2.42578125" style="204" hidden="1"/>
    <col min="16145" max="16384" width="9.140625" style="204" hidden="1"/>
  </cols>
  <sheetData>
    <row r="1" spans="1:26" s="241" customFormat="1" ht="3.75" customHeight="1">
      <c r="A1" s="242"/>
      <c r="B1" s="242"/>
      <c r="C1" s="242"/>
      <c r="D1" s="242"/>
      <c r="E1" s="242"/>
      <c r="F1" s="242"/>
      <c r="G1" s="242"/>
      <c r="H1" s="242"/>
      <c r="I1" s="242"/>
      <c r="J1" s="242"/>
      <c r="K1" s="242"/>
      <c r="L1" s="242"/>
      <c r="M1" s="242"/>
      <c r="N1" s="242"/>
      <c r="O1" s="242"/>
    </row>
    <row r="2" spans="1:26" s="346" customFormat="1" ht="39" customHeight="1">
      <c r="A2" s="928" t="s">
        <v>72</v>
      </c>
      <c r="B2" s="928"/>
      <c r="C2" s="928"/>
      <c r="D2" s="928"/>
      <c r="E2" s="928"/>
      <c r="F2" s="928"/>
      <c r="G2" s="928"/>
      <c r="H2" s="928"/>
      <c r="I2" s="928"/>
      <c r="J2" s="928"/>
      <c r="K2" s="928"/>
      <c r="L2" s="928"/>
      <c r="M2" s="928"/>
      <c r="N2" s="928"/>
      <c r="O2" s="928"/>
    </row>
    <row r="3" spans="1:26" s="346" customFormat="1" ht="27" customHeight="1">
      <c r="A3" s="928" t="s">
        <v>1115</v>
      </c>
      <c r="B3" s="928"/>
      <c r="C3" s="928"/>
      <c r="D3" s="928"/>
      <c r="E3" s="928"/>
      <c r="F3" s="928"/>
      <c r="G3" s="928"/>
      <c r="H3" s="928"/>
      <c r="I3" s="928"/>
      <c r="J3" s="928"/>
      <c r="K3" s="928"/>
      <c r="L3" s="928"/>
      <c r="M3" s="928"/>
      <c r="N3" s="928"/>
      <c r="O3" s="928"/>
    </row>
    <row r="4" spans="1:26" s="346" customFormat="1" ht="27" customHeight="1">
      <c r="A4" s="928" t="s">
        <v>74</v>
      </c>
      <c r="B4" s="928"/>
      <c r="C4" s="928"/>
      <c r="D4" s="928"/>
      <c r="E4" s="928"/>
      <c r="F4" s="928"/>
      <c r="G4" s="928"/>
      <c r="H4" s="928"/>
      <c r="I4" s="928"/>
      <c r="J4" s="928"/>
      <c r="K4" s="928"/>
      <c r="L4" s="928"/>
      <c r="M4" s="928"/>
      <c r="N4" s="928"/>
      <c r="O4" s="928"/>
    </row>
    <row r="5" spans="1:26" s="347" customFormat="1" ht="39" customHeight="1">
      <c r="A5" s="977" t="s">
        <v>3</v>
      </c>
      <c r="B5" s="977"/>
      <c r="C5" s="977"/>
      <c r="D5" s="977"/>
      <c r="E5" s="977"/>
      <c r="F5" s="977"/>
      <c r="G5" s="977"/>
      <c r="H5" s="977"/>
      <c r="I5" s="977"/>
      <c r="J5" s="977"/>
      <c r="K5" s="977"/>
      <c r="L5" s="977"/>
      <c r="M5" s="977"/>
      <c r="N5" s="977"/>
      <c r="O5" s="977"/>
    </row>
    <row r="6" spans="1:26" ht="6" customHeight="1">
      <c r="A6" s="348"/>
    </row>
    <row r="7" spans="1:26" ht="6" customHeight="1">
      <c r="A7" s="607"/>
      <c r="B7" s="608"/>
      <c r="C7" s="609"/>
      <c r="D7" s="609"/>
      <c r="E7" s="609"/>
      <c r="F7" s="609"/>
      <c r="G7" s="609"/>
      <c r="H7" s="608"/>
      <c r="I7" s="608"/>
      <c r="J7" s="608"/>
      <c r="K7" s="610"/>
      <c r="L7" s="608"/>
      <c r="M7" s="608"/>
      <c r="N7" s="608"/>
      <c r="O7" s="610"/>
      <c r="P7" s="183"/>
      <c r="Q7" s="381"/>
      <c r="R7" s="381"/>
      <c r="S7" s="381"/>
      <c r="T7" s="381"/>
      <c r="U7" s="381"/>
    </row>
    <row r="8" spans="1:26" ht="43.5" customHeight="1">
      <c r="A8" s="611"/>
      <c r="B8" s="612" t="s">
        <v>378</v>
      </c>
      <c r="C8" s="612" t="s">
        <v>379</v>
      </c>
      <c r="D8" s="612" t="s">
        <v>380</v>
      </c>
      <c r="E8" s="612" t="s">
        <v>381</v>
      </c>
      <c r="F8" s="612" t="s">
        <v>382</v>
      </c>
      <c r="G8" s="612" t="s">
        <v>383</v>
      </c>
      <c r="H8" s="612" t="s">
        <v>384</v>
      </c>
      <c r="I8" s="612" t="s">
        <v>385</v>
      </c>
      <c r="J8" s="612" t="s">
        <v>386</v>
      </c>
      <c r="K8" s="612" t="s">
        <v>387</v>
      </c>
      <c r="L8" s="612" t="s">
        <v>388</v>
      </c>
      <c r="M8" s="612" t="s">
        <v>389</v>
      </c>
      <c r="N8" s="613" t="s">
        <v>390</v>
      </c>
      <c r="O8" s="614" t="s">
        <v>875</v>
      </c>
      <c r="P8" s="183"/>
      <c r="Y8" s="204">
        <v>1</v>
      </c>
      <c r="Z8" s="204">
        <v>1</v>
      </c>
    </row>
    <row r="9" spans="1:26" ht="33" customHeight="1">
      <c r="A9" s="615" t="s">
        <v>1116</v>
      </c>
      <c r="B9" s="486">
        <v>2376542.42784</v>
      </c>
      <c r="C9" s="487">
        <v>1186121.8362199999</v>
      </c>
      <c r="D9" s="487">
        <v>1918210.5212699999</v>
      </c>
      <c r="E9" s="487">
        <v>2604210.5678600003</v>
      </c>
      <c r="F9" s="487">
        <v>1889477.9166300001</v>
      </c>
      <c r="G9" s="487">
        <v>1099995.5422100001</v>
      </c>
      <c r="H9" s="486">
        <v>641621.66772999999</v>
      </c>
      <c r="I9" s="486">
        <v>0</v>
      </c>
      <c r="J9" s="486">
        <v>75657.439750000005</v>
      </c>
      <c r="K9" s="486">
        <v>109112.9445</v>
      </c>
      <c r="L9" s="486">
        <v>19623.939579999998</v>
      </c>
      <c r="M9" s="486">
        <v>0</v>
      </c>
      <c r="N9" s="486">
        <f>SUM(B9:M9)</f>
        <v>11920574.803589998</v>
      </c>
      <c r="O9" s="507">
        <f>+N9/$N$26</f>
        <v>0.25965086450204555</v>
      </c>
      <c r="P9" s="183"/>
      <c r="Q9" s="381"/>
      <c r="R9" s="381"/>
      <c r="S9" s="381"/>
      <c r="T9" s="381"/>
      <c r="U9" s="381"/>
    </row>
    <row r="10" spans="1:26" ht="33" customHeight="1">
      <c r="A10" s="615" t="s">
        <v>1117</v>
      </c>
      <c r="B10" s="486">
        <v>10088.61565</v>
      </c>
      <c r="C10" s="487">
        <v>0</v>
      </c>
      <c r="D10" s="487">
        <v>36679.12614</v>
      </c>
      <c r="E10" s="487">
        <v>2326.3115200000002</v>
      </c>
      <c r="F10" s="487">
        <v>47676.95132</v>
      </c>
      <c r="G10" s="487">
        <v>344.08956000000001</v>
      </c>
      <c r="H10" s="486">
        <v>3697.0258799999997</v>
      </c>
      <c r="I10" s="486">
        <v>0</v>
      </c>
      <c r="J10" s="486">
        <v>0</v>
      </c>
      <c r="K10" s="486">
        <v>0</v>
      </c>
      <c r="L10" s="486">
        <v>0</v>
      </c>
      <c r="M10" s="486">
        <v>0</v>
      </c>
      <c r="N10" s="486">
        <f>SUM(B10:M10)</f>
        <v>100812.12007</v>
      </c>
      <c r="O10" s="507">
        <f>+N10/$N$26</f>
        <v>2.1958634176412681E-3</v>
      </c>
      <c r="P10" s="183"/>
      <c r="Q10" s="381"/>
      <c r="R10" s="381"/>
      <c r="S10" s="381"/>
      <c r="T10" s="381"/>
      <c r="U10" s="381"/>
    </row>
    <row r="11" spans="1:26" ht="33" customHeight="1">
      <c r="A11" s="615" t="s">
        <v>1118</v>
      </c>
      <c r="B11" s="486">
        <v>0</v>
      </c>
      <c r="C11" s="487">
        <v>57268.763859999999</v>
      </c>
      <c r="D11" s="487">
        <v>0</v>
      </c>
      <c r="E11" s="487">
        <v>0</v>
      </c>
      <c r="F11" s="487">
        <v>0</v>
      </c>
      <c r="G11" s="487">
        <v>0</v>
      </c>
      <c r="H11" s="486">
        <v>0</v>
      </c>
      <c r="I11" s="486">
        <v>0</v>
      </c>
      <c r="J11" s="486">
        <v>0</v>
      </c>
      <c r="K11" s="486">
        <v>0</v>
      </c>
      <c r="L11" s="486">
        <v>0</v>
      </c>
      <c r="M11" s="486">
        <v>0</v>
      </c>
      <c r="N11" s="486">
        <f t="shared" ref="N11:N26" si="0">SUM(B11:M11)</f>
        <v>57268.763859999999</v>
      </c>
      <c r="O11" s="507">
        <f t="shared" ref="O11:O26" si="1">+N11/$N$26</f>
        <v>1.2474133412370596E-3</v>
      </c>
      <c r="P11" s="183"/>
      <c r="Q11" s="381"/>
      <c r="R11" s="381"/>
      <c r="S11" s="381"/>
      <c r="T11" s="381"/>
      <c r="U11" s="381"/>
    </row>
    <row r="12" spans="1:26" ht="33" customHeight="1">
      <c r="A12" s="615" t="s">
        <v>1119</v>
      </c>
      <c r="B12" s="486">
        <v>1525633.1662300001</v>
      </c>
      <c r="C12" s="487">
        <v>706848.95896000008</v>
      </c>
      <c r="D12" s="487">
        <v>1307231.36629</v>
      </c>
      <c r="E12" s="487">
        <v>921778.75754999998</v>
      </c>
      <c r="F12" s="487">
        <v>528102.48831000004</v>
      </c>
      <c r="G12" s="487">
        <v>785200.29752999998</v>
      </c>
      <c r="H12" s="486">
        <v>852617.304</v>
      </c>
      <c r="I12" s="486">
        <v>0</v>
      </c>
      <c r="J12" s="486">
        <v>21132.07173</v>
      </c>
      <c r="K12" s="486">
        <v>6000</v>
      </c>
      <c r="L12" s="486">
        <v>453687.61313999997</v>
      </c>
      <c r="M12" s="486">
        <v>0</v>
      </c>
      <c r="N12" s="486">
        <f t="shared" si="0"/>
        <v>7108232.0237400001</v>
      </c>
      <c r="O12" s="507">
        <f t="shared" si="1"/>
        <v>0.15482966387571998</v>
      </c>
      <c r="P12" s="183"/>
      <c r="Q12" s="381"/>
      <c r="R12" s="381"/>
      <c r="S12" s="381"/>
      <c r="T12" s="381"/>
      <c r="U12" s="381"/>
    </row>
    <row r="13" spans="1:26" ht="33" customHeight="1">
      <c r="A13" s="615" t="s">
        <v>1120</v>
      </c>
      <c r="B13" s="486">
        <v>443420.61037999997</v>
      </c>
      <c r="C13" s="487">
        <v>0</v>
      </c>
      <c r="D13" s="487">
        <v>1051018.7551</v>
      </c>
      <c r="E13" s="487">
        <v>93395.25821</v>
      </c>
      <c r="F13" s="487">
        <v>389022.67956999998</v>
      </c>
      <c r="G13" s="487">
        <v>51076.660400000001</v>
      </c>
      <c r="H13" s="486">
        <v>479392.09036999999</v>
      </c>
      <c r="I13" s="486">
        <v>149447.96452000001</v>
      </c>
      <c r="J13" s="486">
        <v>0</v>
      </c>
      <c r="K13" s="486">
        <v>0</v>
      </c>
      <c r="L13" s="486">
        <v>425556.56708000001</v>
      </c>
      <c r="M13" s="486">
        <v>955468.20700000005</v>
      </c>
      <c r="N13" s="486">
        <f t="shared" si="0"/>
        <v>4037798.7926299996</v>
      </c>
      <c r="O13" s="507">
        <f t="shared" si="1"/>
        <v>8.7950284652041605E-2</v>
      </c>
      <c r="P13" s="183"/>
      <c r="Q13" s="381"/>
      <c r="R13" s="381"/>
      <c r="S13" s="381"/>
      <c r="T13" s="381"/>
      <c r="U13" s="381"/>
    </row>
    <row r="14" spans="1:26" ht="33" customHeight="1">
      <c r="A14" s="615" t="s">
        <v>1121</v>
      </c>
      <c r="B14" s="486">
        <v>104162.17154000001</v>
      </c>
      <c r="C14" s="487">
        <v>626263.07460000005</v>
      </c>
      <c r="D14" s="487">
        <v>443801.46814999997</v>
      </c>
      <c r="E14" s="487">
        <v>105680.26854999999</v>
      </c>
      <c r="F14" s="487">
        <v>247320.05561000001</v>
      </c>
      <c r="G14" s="487">
        <v>68341.235939999999</v>
      </c>
      <c r="H14" s="486">
        <v>111171.00756</v>
      </c>
      <c r="I14" s="486">
        <v>634219.38702999998</v>
      </c>
      <c r="J14" s="486">
        <v>1175.34665</v>
      </c>
      <c r="K14" s="486">
        <v>0</v>
      </c>
      <c r="L14" s="486">
        <v>572280.73052999994</v>
      </c>
      <c r="M14" s="486">
        <v>1122183.03382</v>
      </c>
      <c r="N14" s="486">
        <f t="shared" si="0"/>
        <v>4036597.7799800001</v>
      </c>
      <c r="O14" s="507">
        <f t="shared" si="1"/>
        <v>8.7924124506412016E-2</v>
      </c>
      <c r="P14" s="183"/>
      <c r="Q14" s="381"/>
      <c r="R14" s="381"/>
      <c r="S14" s="381"/>
      <c r="T14" s="381"/>
      <c r="U14" s="381"/>
    </row>
    <row r="15" spans="1:26" ht="33" customHeight="1">
      <c r="A15" s="615" t="s">
        <v>1122</v>
      </c>
      <c r="B15" s="486">
        <v>0</v>
      </c>
      <c r="C15" s="487">
        <v>139026.05066000001</v>
      </c>
      <c r="D15" s="487">
        <v>0</v>
      </c>
      <c r="E15" s="487">
        <v>81</v>
      </c>
      <c r="F15" s="487">
        <v>30212.398410000002</v>
      </c>
      <c r="G15" s="487">
        <v>0</v>
      </c>
      <c r="H15" s="486">
        <v>0</v>
      </c>
      <c r="I15" s="486">
        <v>1978176.3986099998</v>
      </c>
      <c r="J15" s="486">
        <v>117.1345</v>
      </c>
      <c r="K15" s="486">
        <v>0</v>
      </c>
      <c r="L15" s="486">
        <v>495198.01897000003</v>
      </c>
      <c r="M15" s="486">
        <v>1470264.85573</v>
      </c>
      <c r="N15" s="486">
        <f t="shared" si="0"/>
        <v>4113075.8568799999</v>
      </c>
      <c r="O15" s="507">
        <f t="shared" si="1"/>
        <v>8.9589950115472286E-2</v>
      </c>
      <c r="P15" s="183"/>
      <c r="Q15" s="381"/>
      <c r="R15" s="381"/>
      <c r="S15" s="381"/>
      <c r="T15" s="381"/>
      <c r="U15" s="381"/>
    </row>
    <row r="16" spans="1:26" ht="33" customHeight="1">
      <c r="A16" s="615" t="s">
        <v>1123</v>
      </c>
      <c r="B16" s="486">
        <v>126146.74819</v>
      </c>
      <c r="C16" s="487">
        <v>0</v>
      </c>
      <c r="D16" s="487">
        <v>0</v>
      </c>
      <c r="E16" s="487">
        <v>38255.229229999997</v>
      </c>
      <c r="F16" s="487">
        <v>278030.00712000002</v>
      </c>
      <c r="G16" s="487">
        <v>0</v>
      </c>
      <c r="H16" s="486">
        <v>395716.64455000003</v>
      </c>
      <c r="I16" s="486">
        <v>163491.68206999998</v>
      </c>
      <c r="J16" s="486">
        <v>0</v>
      </c>
      <c r="K16" s="486">
        <v>0</v>
      </c>
      <c r="L16" s="486">
        <v>494055.00857999997</v>
      </c>
      <c r="M16" s="486">
        <v>0</v>
      </c>
      <c r="N16" s="486">
        <f t="shared" si="0"/>
        <v>1495695.3197399999</v>
      </c>
      <c r="O16" s="507">
        <f t="shared" si="1"/>
        <v>3.2578847010397219E-2</v>
      </c>
      <c r="P16" s="183"/>
      <c r="Q16" s="381"/>
      <c r="R16" s="381"/>
      <c r="S16" s="381"/>
      <c r="T16" s="381"/>
      <c r="U16" s="381"/>
    </row>
    <row r="17" spans="1:21" ht="33" customHeight="1">
      <c r="A17" s="615" t="s">
        <v>1124</v>
      </c>
      <c r="B17" s="486">
        <v>0</v>
      </c>
      <c r="C17" s="487">
        <v>0</v>
      </c>
      <c r="D17" s="487">
        <v>0</v>
      </c>
      <c r="E17" s="487">
        <v>0</v>
      </c>
      <c r="F17" s="487">
        <v>0</v>
      </c>
      <c r="G17" s="487">
        <v>0</v>
      </c>
      <c r="H17" s="486">
        <v>0</v>
      </c>
      <c r="I17" s="486">
        <v>0</v>
      </c>
      <c r="J17" s="486">
        <v>0</v>
      </c>
      <c r="K17" s="486">
        <v>0</v>
      </c>
      <c r="L17" s="486">
        <v>0</v>
      </c>
      <c r="M17" s="486">
        <v>0</v>
      </c>
      <c r="N17" s="486">
        <f t="shared" si="0"/>
        <v>0</v>
      </c>
      <c r="O17" s="507">
        <f t="shared" si="1"/>
        <v>0</v>
      </c>
      <c r="P17" s="183"/>
      <c r="Q17" s="381"/>
      <c r="R17" s="381"/>
      <c r="S17" s="381"/>
      <c r="T17" s="381"/>
      <c r="U17" s="381"/>
    </row>
    <row r="18" spans="1:21" ht="33" customHeight="1">
      <c r="A18" s="615" t="s">
        <v>1125</v>
      </c>
      <c r="B18" s="486">
        <v>0</v>
      </c>
      <c r="C18" s="487">
        <v>0</v>
      </c>
      <c r="D18" s="487">
        <v>0</v>
      </c>
      <c r="E18" s="487">
        <v>0</v>
      </c>
      <c r="F18" s="487">
        <v>0</v>
      </c>
      <c r="G18" s="487">
        <v>0</v>
      </c>
      <c r="H18" s="486">
        <v>0</v>
      </c>
      <c r="I18" s="486">
        <v>0</v>
      </c>
      <c r="J18" s="486">
        <v>0</v>
      </c>
      <c r="K18" s="486">
        <v>0</v>
      </c>
      <c r="L18" s="486">
        <v>0</v>
      </c>
      <c r="M18" s="486">
        <v>0</v>
      </c>
      <c r="N18" s="486">
        <f t="shared" si="0"/>
        <v>0</v>
      </c>
      <c r="O18" s="507">
        <f t="shared" si="1"/>
        <v>0</v>
      </c>
      <c r="P18" s="183"/>
      <c r="Q18" s="381"/>
      <c r="R18" s="381"/>
      <c r="S18" s="381"/>
      <c r="T18" s="381"/>
      <c r="U18" s="381"/>
    </row>
    <row r="19" spans="1:21" ht="33" customHeight="1">
      <c r="A19" s="615" t="s">
        <v>1126</v>
      </c>
      <c r="B19" s="486">
        <v>0</v>
      </c>
      <c r="C19" s="487">
        <v>0</v>
      </c>
      <c r="D19" s="487">
        <v>0</v>
      </c>
      <c r="E19" s="487">
        <v>0</v>
      </c>
      <c r="F19" s="487">
        <v>0</v>
      </c>
      <c r="G19" s="487">
        <v>0</v>
      </c>
      <c r="H19" s="486">
        <v>0</v>
      </c>
      <c r="I19" s="486">
        <v>0</v>
      </c>
      <c r="J19" s="486">
        <v>0</v>
      </c>
      <c r="K19" s="486">
        <v>0</v>
      </c>
      <c r="L19" s="486">
        <v>0</v>
      </c>
      <c r="M19" s="486">
        <v>0</v>
      </c>
      <c r="N19" s="486">
        <f t="shared" si="0"/>
        <v>0</v>
      </c>
      <c r="O19" s="507">
        <f t="shared" si="1"/>
        <v>0</v>
      </c>
      <c r="P19" s="183"/>
      <c r="Q19" s="381"/>
      <c r="R19" s="381"/>
      <c r="S19" s="381"/>
      <c r="T19" s="381"/>
      <c r="U19" s="381"/>
    </row>
    <row r="20" spans="1:21" ht="33" customHeight="1">
      <c r="A20" s="615" t="s">
        <v>1127</v>
      </c>
      <c r="B20" s="486">
        <v>0</v>
      </c>
      <c r="C20" s="487">
        <v>0</v>
      </c>
      <c r="D20" s="487">
        <v>0</v>
      </c>
      <c r="E20" s="487">
        <v>0</v>
      </c>
      <c r="F20" s="487">
        <v>0</v>
      </c>
      <c r="G20" s="487">
        <v>0</v>
      </c>
      <c r="H20" s="486">
        <v>0</v>
      </c>
      <c r="I20" s="486">
        <v>0</v>
      </c>
      <c r="J20" s="486">
        <v>0</v>
      </c>
      <c r="K20" s="486">
        <v>0</v>
      </c>
      <c r="L20" s="486">
        <v>0</v>
      </c>
      <c r="M20" s="486">
        <v>0</v>
      </c>
      <c r="N20" s="486">
        <f t="shared" si="0"/>
        <v>0</v>
      </c>
      <c r="O20" s="507">
        <f t="shared" si="1"/>
        <v>0</v>
      </c>
      <c r="P20" s="183"/>
      <c r="Q20" s="381"/>
      <c r="R20" s="381"/>
      <c r="S20" s="381"/>
      <c r="T20" s="381"/>
      <c r="U20" s="381"/>
    </row>
    <row r="21" spans="1:21" ht="33" customHeight="1">
      <c r="A21" s="615" t="s">
        <v>1128</v>
      </c>
      <c r="B21" s="486">
        <v>1400550.0626500002</v>
      </c>
      <c r="C21" s="487">
        <v>779051.94223000004</v>
      </c>
      <c r="D21" s="487">
        <v>2514038.08721</v>
      </c>
      <c r="E21" s="487">
        <v>886996.21728999994</v>
      </c>
      <c r="F21" s="487">
        <v>1227364.1611199998</v>
      </c>
      <c r="G21" s="487">
        <v>617040.14188000001</v>
      </c>
      <c r="H21" s="486">
        <v>498300.81891000003</v>
      </c>
      <c r="I21" s="486">
        <v>181074.97536000001</v>
      </c>
      <c r="J21" s="486">
        <v>0</v>
      </c>
      <c r="K21" s="486">
        <v>0</v>
      </c>
      <c r="L21" s="486">
        <v>221635.51525999999</v>
      </c>
      <c r="M21" s="486">
        <v>41232.4545</v>
      </c>
      <c r="N21" s="486">
        <f t="shared" si="0"/>
        <v>8367284.3764099991</v>
      </c>
      <c r="O21" s="507">
        <f t="shared" si="1"/>
        <v>0.18225401523549217</v>
      </c>
      <c r="P21" s="183"/>
      <c r="Q21" s="381"/>
      <c r="R21" s="381"/>
      <c r="S21" s="381"/>
      <c r="T21" s="381"/>
      <c r="U21" s="381"/>
    </row>
    <row r="22" spans="1:21" ht="33" customHeight="1">
      <c r="A22" s="615" t="s">
        <v>1129</v>
      </c>
      <c r="B22" s="486">
        <v>0</v>
      </c>
      <c r="C22" s="487">
        <v>0</v>
      </c>
      <c r="D22" s="487">
        <v>50.9</v>
      </c>
      <c r="E22" s="487">
        <v>0</v>
      </c>
      <c r="F22" s="487">
        <v>0</v>
      </c>
      <c r="G22" s="487">
        <v>0</v>
      </c>
      <c r="H22" s="486">
        <v>0</v>
      </c>
      <c r="I22" s="486">
        <v>77191.80962</v>
      </c>
      <c r="J22" s="486">
        <v>0</v>
      </c>
      <c r="K22" s="486">
        <v>0</v>
      </c>
      <c r="L22" s="486">
        <v>0</v>
      </c>
      <c r="M22" s="486">
        <v>990.08500000000004</v>
      </c>
      <c r="N22" s="486">
        <f t="shared" si="0"/>
        <v>78232.794620000001</v>
      </c>
      <c r="O22" s="507">
        <f t="shared" si="1"/>
        <v>1.7040464147229256E-3</v>
      </c>
      <c r="P22" s="183"/>
      <c r="Q22" s="381"/>
      <c r="R22" s="381"/>
      <c r="S22" s="381"/>
      <c r="T22" s="381"/>
      <c r="U22" s="381"/>
    </row>
    <row r="23" spans="1:21" ht="33" customHeight="1">
      <c r="A23" s="615" t="s">
        <v>1130</v>
      </c>
      <c r="B23" s="486">
        <v>173210.68164</v>
      </c>
      <c r="C23" s="487">
        <v>377460.94107999996</v>
      </c>
      <c r="D23" s="487">
        <v>639303.19138999993</v>
      </c>
      <c r="E23" s="487">
        <v>136958.43666000001</v>
      </c>
      <c r="F23" s="487">
        <v>500050.14807999996</v>
      </c>
      <c r="G23" s="487">
        <v>91148.817439999999</v>
      </c>
      <c r="H23" s="486">
        <v>22214.960199999998</v>
      </c>
      <c r="I23" s="486">
        <v>309482.82562999998</v>
      </c>
      <c r="J23" s="486">
        <v>1539.3813700000001</v>
      </c>
      <c r="K23" s="486">
        <v>117.03333000000001</v>
      </c>
      <c r="L23" s="486">
        <v>260669.97666999997</v>
      </c>
      <c r="M23" s="486">
        <v>254148.29322999998</v>
      </c>
      <c r="N23" s="486">
        <f t="shared" si="0"/>
        <v>2766304.6867199996</v>
      </c>
      <c r="O23" s="507">
        <f t="shared" si="1"/>
        <v>6.0254930254419706E-2</v>
      </c>
      <c r="P23" s="183"/>
      <c r="Q23" s="381"/>
      <c r="R23" s="381"/>
      <c r="S23" s="381"/>
      <c r="T23" s="381"/>
      <c r="U23" s="381"/>
    </row>
    <row r="24" spans="1:21" ht="33" customHeight="1">
      <c r="A24" s="615" t="s">
        <v>1131</v>
      </c>
      <c r="B24" s="486">
        <v>0</v>
      </c>
      <c r="C24" s="487">
        <v>48116.848460000001</v>
      </c>
      <c r="D24" s="487">
        <v>6973.2851799999999</v>
      </c>
      <c r="E24" s="487">
        <v>0</v>
      </c>
      <c r="F24" s="487">
        <v>165.25494</v>
      </c>
      <c r="G24" s="487">
        <v>0</v>
      </c>
      <c r="H24" s="486">
        <v>0</v>
      </c>
      <c r="I24" s="486">
        <v>492890.02308999997</v>
      </c>
      <c r="J24" s="486">
        <v>43.684269999999998</v>
      </c>
      <c r="K24" s="486">
        <v>0</v>
      </c>
      <c r="L24" s="486">
        <v>19.004259999999999</v>
      </c>
      <c r="M24" s="486">
        <v>150326.55787000002</v>
      </c>
      <c r="N24" s="486">
        <f t="shared" si="0"/>
        <v>698534.65806999989</v>
      </c>
      <c r="O24" s="507">
        <f t="shared" si="1"/>
        <v>1.5215300506976675E-2</v>
      </c>
      <c r="P24" s="183"/>
      <c r="Q24" s="381"/>
      <c r="R24" s="381"/>
      <c r="S24" s="381"/>
      <c r="T24" s="381"/>
      <c r="U24" s="381"/>
    </row>
    <row r="25" spans="1:21" s="120" customFormat="1" ht="54" customHeight="1">
      <c r="A25" s="616" t="s">
        <v>1132</v>
      </c>
      <c r="B25" s="493">
        <v>365312.28181000001</v>
      </c>
      <c r="C25" s="508">
        <v>0</v>
      </c>
      <c r="D25" s="508">
        <v>166996.26037999999</v>
      </c>
      <c r="E25" s="508">
        <v>137982.95918000001</v>
      </c>
      <c r="F25" s="508">
        <v>61119.084320000002</v>
      </c>
      <c r="G25" s="508">
        <v>155142.88430999999</v>
      </c>
      <c r="H25" s="493">
        <v>39217.030279999999</v>
      </c>
      <c r="I25" s="493">
        <v>30898.808239999998</v>
      </c>
      <c r="J25" s="493">
        <v>0</v>
      </c>
      <c r="K25" s="493">
        <v>0</v>
      </c>
      <c r="L25" s="493">
        <v>172932.63502000002</v>
      </c>
      <c r="M25" s="493">
        <v>0</v>
      </c>
      <c r="N25" s="493">
        <f t="shared" si="0"/>
        <v>1129601.9435399999</v>
      </c>
      <c r="O25" s="494">
        <f t="shared" si="1"/>
        <v>2.4604696167421475E-2</v>
      </c>
      <c r="P25" s="176"/>
      <c r="Q25" s="617"/>
      <c r="R25" s="617"/>
      <c r="S25" s="617"/>
      <c r="T25" s="617"/>
      <c r="U25" s="617"/>
    </row>
    <row r="26" spans="1:21" s="120" customFormat="1" ht="35.25" customHeight="1">
      <c r="A26" s="618" t="s">
        <v>1087</v>
      </c>
      <c r="B26" s="619">
        <f>SUM(B9:B25)</f>
        <v>6525066.7659299988</v>
      </c>
      <c r="C26" s="619">
        <f t="shared" ref="C26:M26" si="2">SUM(C9:C25)</f>
        <v>3920158.4160700003</v>
      </c>
      <c r="D26" s="619">
        <f t="shared" si="2"/>
        <v>8084302.9611100005</v>
      </c>
      <c r="E26" s="619">
        <f t="shared" si="2"/>
        <v>4927665.0060500009</v>
      </c>
      <c r="F26" s="619">
        <f t="shared" si="2"/>
        <v>5198541.1454300014</v>
      </c>
      <c r="G26" s="619">
        <f t="shared" si="2"/>
        <v>2868289.66927</v>
      </c>
      <c r="H26" s="619">
        <f t="shared" si="2"/>
        <v>3043948.54948</v>
      </c>
      <c r="I26" s="619">
        <f t="shared" si="2"/>
        <v>4016873.8741699997</v>
      </c>
      <c r="J26" s="619">
        <f t="shared" si="2"/>
        <v>99665.058270000009</v>
      </c>
      <c r="K26" s="619">
        <f t="shared" si="2"/>
        <v>115229.97783</v>
      </c>
      <c r="L26" s="619">
        <f t="shared" si="2"/>
        <v>3115659.0090899994</v>
      </c>
      <c r="M26" s="619">
        <f t="shared" si="2"/>
        <v>3994613.4871499999</v>
      </c>
      <c r="N26" s="619">
        <f t="shared" si="0"/>
        <v>45910013.919849999</v>
      </c>
      <c r="O26" s="620">
        <f t="shared" si="1"/>
        <v>1</v>
      </c>
      <c r="P26" s="176"/>
      <c r="Q26" s="617"/>
      <c r="R26" s="617"/>
      <c r="S26" s="617"/>
      <c r="T26" s="617"/>
      <c r="U26" s="617"/>
    </row>
    <row r="27" spans="1:21" ht="33.75" customHeight="1">
      <c r="A27" s="621" t="s">
        <v>914</v>
      </c>
      <c r="B27" s="488">
        <f t="shared" ref="B27:N27" si="3">+B26/$N$26</f>
        <v>0.14212730968283963</v>
      </c>
      <c r="C27" s="488">
        <f t="shared" si="3"/>
        <v>8.5387872521969568E-2</v>
      </c>
      <c r="D27" s="488">
        <f t="shared" si="3"/>
        <v>0.17609018753999137</v>
      </c>
      <c r="E27" s="488">
        <f t="shared" si="3"/>
        <v>0.1073331194072986</v>
      </c>
      <c r="F27" s="488">
        <f t="shared" si="3"/>
        <v>0.11323327312654813</v>
      </c>
      <c r="G27" s="488">
        <f t="shared" si="3"/>
        <v>6.2476340657998466E-2</v>
      </c>
      <c r="H27" s="488">
        <f t="shared" si="3"/>
        <v>6.6302496766699859E-2</v>
      </c>
      <c r="I27" s="488">
        <f t="shared" si="3"/>
        <v>8.7494503512516558E-2</v>
      </c>
      <c r="J27" s="488">
        <f t="shared" si="3"/>
        <v>2.170878415414901E-3</v>
      </c>
      <c r="K27" s="488">
        <f t="shared" si="3"/>
        <v>2.5099094509352412E-3</v>
      </c>
      <c r="L27" s="488">
        <f t="shared" si="3"/>
        <v>6.7864475374138131E-2</v>
      </c>
      <c r="M27" s="488">
        <f t="shared" si="3"/>
        <v>8.7009633543649587E-2</v>
      </c>
      <c r="N27" s="488">
        <f t="shared" si="3"/>
        <v>1</v>
      </c>
      <c r="O27" s="507"/>
      <c r="Q27" s="381"/>
      <c r="R27" s="381"/>
      <c r="S27" s="381"/>
      <c r="T27" s="381"/>
      <c r="U27" s="381"/>
    </row>
    <row r="28" spans="1:21" ht="9" customHeight="1" thickBot="1">
      <c r="A28" s="513"/>
      <c r="B28" s="238"/>
      <c r="C28" s="514"/>
      <c r="D28" s="514"/>
      <c r="E28" s="514"/>
      <c r="F28" s="514"/>
      <c r="G28" s="514"/>
      <c r="H28" s="515"/>
      <c r="I28" s="515"/>
      <c r="J28" s="515"/>
      <c r="K28" s="515"/>
      <c r="L28" s="515"/>
      <c r="M28" s="515"/>
      <c r="N28" s="515"/>
      <c r="O28" s="516"/>
      <c r="P28" s="381"/>
      <c r="Q28" s="381"/>
      <c r="R28" s="381"/>
      <c r="S28" s="381"/>
      <c r="T28" s="381"/>
      <c r="U28" s="381"/>
    </row>
    <row r="29" spans="1:21" ht="26.25" customHeight="1" thickTop="1">
      <c r="A29" s="622" t="s">
        <v>1089</v>
      </c>
      <c r="B29" s="58"/>
      <c r="C29" s="518"/>
      <c r="D29" s="518"/>
      <c r="E29" s="518"/>
      <c r="F29" s="518"/>
      <c r="G29" s="518"/>
      <c r="H29" s="399"/>
      <c r="I29" s="399"/>
      <c r="J29" s="399"/>
      <c r="K29" s="399"/>
      <c r="L29" s="399"/>
      <c r="M29" s="399"/>
      <c r="N29" s="399"/>
      <c r="O29" s="399"/>
      <c r="P29" s="381"/>
      <c r="Q29" s="381"/>
      <c r="R29" s="381"/>
      <c r="S29" s="381"/>
      <c r="T29" s="381"/>
      <c r="U29" s="381"/>
    </row>
    <row r="30" spans="1:21" ht="13.5" customHeight="1">
      <c r="A30" s="622"/>
      <c r="B30" s="286"/>
      <c r="C30" s="382"/>
      <c r="D30" s="382"/>
      <c r="E30" s="382"/>
      <c r="F30" s="382"/>
      <c r="G30" s="382"/>
      <c r="H30" s="258"/>
      <c r="I30" s="258"/>
      <c r="J30" s="258"/>
      <c r="K30" s="258"/>
      <c r="L30" s="258"/>
      <c r="M30" s="258"/>
      <c r="N30" s="258"/>
      <c r="O30" s="399"/>
      <c r="P30" s="381"/>
      <c r="Q30" s="381"/>
      <c r="R30" s="381"/>
      <c r="S30" s="381"/>
      <c r="T30" s="381"/>
      <c r="U30" s="381"/>
    </row>
    <row r="31" spans="1:21" ht="13.5" customHeight="1">
      <c r="A31" s="622"/>
      <c r="B31" s="286"/>
      <c r="C31" s="382"/>
      <c r="D31" s="382"/>
      <c r="E31" s="382"/>
      <c r="F31" s="382"/>
      <c r="G31" s="382"/>
      <c r="H31" s="258"/>
      <c r="I31" s="258"/>
      <c r="J31" s="258"/>
      <c r="K31" s="258"/>
      <c r="L31" s="258"/>
      <c r="M31" s="258"/>
      <c r="N31" s="258"/>
      <c r="O31" s="399"/>
      <c r="P31" s="381"/>
      <c r="Q31" s="381"/>
      <c r="R31" s="381"/>
      <c r="S31" s="381"/>
      <c r="T31" s="381"/>
      <c r="U31" s="381"/>
    </row>
    <row r="32" spans="1:21" ht="9" hidden="1" customHeight="1">
      <c r="A32" s="622"/>
      <c r="B32" s="286"/>
      <c r="C32" s="382"/>
      <c r="D32" s="382"/>
      <c r="E32" s="382"/>
      <c r="F32" s="382"/>
      <c r="G32" s="382"/>
      <c r="H32" s="258"/>
      <c r="I32" s="258"/>
      <c r="J32" s="258"/>
      <c r="K32" s="258"/>
      <c r="L32" s="258"/>
      <c r="M32" s="258"/>
      <c r="N32" s="258"/>
      <c r="O32" s="399"/>
      <c r="P32" s="381"/>
      <c r="Q32" s="381"/>
      <c r="R32" s="381"/>
      <c r="S32" s="381"/>
      <c r="T32" s="381"/>
      <c r="U32" s="381"/>
    </row>
    <row r="33" spans="1:21" ht="9" hidden="1" customHeight="1">
      <c r="A33" s="258"/>
      <c r="B33" s="286"/>
      <c r="C33" s="382"/>
      <c r="D33" s="382"/>
      <c r="E33" s="382"/>
      <c r="F33" s="382"/>
      <c r="G33" s="382"/>
      <c r="H33" s="258"/>
      <c r="I33" s="258"/>
      <c r="J33" s="258"/>
      <c r="K33" s="258"/>
      <c r="L33" s="258"/>
      <c r="M33" s="258"/>
      <c r="N33" s="258"/>
      <c r="O33" s="399"/>
      <c r="P33" s="381"/>
      <c r="Q33" s="381"/>
      <c r="R33" s="381"/>
      <c r="S33" s="381"/>
      <c r="T33" s="381"/>
      <c r="U33" s="381"/>
    </row>
    <row r="34" spans="1:21" ht="9" hidden="1" customHeight="1">
      <c r="A34" s="258"/>
      <c r="B34" s="286"/>
      <c r="C34" s="382"/>
      <c r="D34" s="382"/>
      <c r="E34" s="382"/>
      <c r="F34" s="382"/>
      <c r="G34" s="382"/>
      <c r="H34" s="258"/>
      <c r="I34" s="258"/>
      <c r="J34" s="258"/>
      <c r="K34" s="258"/>
      <c r="L34" s="258"/>
      <c r="M34" s="258"/>
      <c r="N34" s="258"/>
      <c r="O34" s="399"/>
      <c r="P34" s="381"/>
      <c r="Q34" s="381"/>
      <c r="R34" s="381"/>
      <c r="S34" s="381"/>
      <c r="T34" s="381"/>
      <c r="U34" s="381"/>
    </row>
    <row r="35" spans="1:21" ht="9" hidden="1" customHeight="1">
      <c r="A35" s="258"/>
      <c r="B35" s="286"/>
      <c r="C35" s="382"/>
      <c r="D35" s="382"/>
      <c r="E35" s="382"/>
      <c r="F35" s="382"/>
      <c r="G35" s="382"/>
      <c r="H35" s="258"/>
      <c r="I35" s="258"/>
      <c r="J35" s="258"/>
      <c r="K35" s="258"/>
      <c r="L35" s="258"/>
      <c r="M35" s="258"/>
      <c r="N35" s="258"/>
      <c r="O35" s="399"/>
      <c r="P35" s="381"/>
      <c r="Q35" s="381"/>
      <c r="R35" s="381"/>
      <c r="S35" s="381"/>
      <c r="T35" s="381"/>
      <c r="U35" s="381"/>
    </row>
    <row r="36" spans="1:21" ht="9" hidden="1" customHeight="1">
      <c r="A36" s="258"/>
      <c r="B36" s="286"/>
      <c r="C36" s="382"/>
      <c r="D36" s="382"/>
      <c r="E36" s="382"/>
      <c r="F36" s="382"/>
      <c r="G36" s="382"/>
      <c r="H36" s="258"/>
      <c r="I36" s="258"/>
      <c r="J36" s="258"/>
      <c r="K36" s="258"/>
      <c r="L36" s="258"/>
      <c r="M36" s="258"/>
      <c r="N36" s="258"/>
      <c r="O36" s="399"/>
      <c r="P36" s="381"/>
      <c r="Q36" s="381"/>
      <c r="R36" s="381"/>
      <c r="S36" s="381"/>
      <c r="T36" s="381"/>
      <c r="U36" s="381"/>
    </row>
    <row r="37" spans="1:21" ht="9" hidden="1" customHeight="1">
      <c r="A37" s="258"/>
      <c r="B37" s="286"/>
      <c r="C37" s="382"/>
      <c r="D37" s="382"/>
      <c r="E37" s="382"/>
      <c r="F37" s="382"/>
      <c r="G37" s="382"/>
      <c r="H37" s="258"/>
      <c r="I37" s="258"/>
      <c r="J37" s="258"/>
      <c r="K37" s="258"/>
      <c r="L37" s="258"/>
      <c r="M37" s="258"/>
      <c r="N37" s="258"/>
      <c r="O37" s="399"/>
      <c r="P37" s="381"/>
      <c r="Q37" s="381"/>
      <c r="R37" s="381"/>
      <c r="S37" s="381"/>
      <c r="T37" s="381"/>
      <c r="U37" s="381"/>
    </row>
    <row r="38" spans="1:21" ht="9" hidden="1" customHeight="1">
      <c r="A38" s="623"/>
      <c r="B38" s="286"/>
      <c r="C38" s="382"/>
      <c r="D38" s="382"/>
      <c r="E38" s="382"/>
      <c r="F38" s="382"/>
      <c r="G38" s="382"/>
      <c r="H38" s="258"/>
      <c r="I38" s="258"/>
      <c r="J38" s="258"/>
      <c r="K38" s="258"/>
      <c r="L38" s="258"/>
      <c r="M38" s="258"/>
      <c r="N38" s="258"/>
      <c r="O38" s="399"/>
      <c r="P38" s="381"/>
      <c r="Q38" s="381"/>
      <c r="R38" s="381"/>
      <c r="S38" s="381"/>
      <c r="T38" s="381"/>
      <c r="U38" s="381"/>
    </row>
    <row r="39" spans="1:21" ht="9" hidden="1" customHeight="1">
      <c r="A39" s="380"/>
      <c r="B39" s="286"/>
      <c r="C39" s="382"/>
      <c r="D39" s="382"/>
      <c r="E39" s="382"/>
      <c r="F39" s="382"/>
      <c r="G39" s="382"/>
      <c r="H39" s="258"/>
      <c r="I39" s="258"/>
      <c r="J39" s="258"/>
      <c r="K39" s="258"/>
      <c r="L39" s="258"/>
      <c r="M39" s="258"/>
      <c r="N39" s="258"/>
      <c r="O39" s="399"/>
      <c r="P39" s="381"/>
      <c r="Q39" s="381"/>
      <c r="R39" s="381"/>
      <c r="S39" s="381"/>
      <c r="T39" s="381"/>
      <c r="U39" s="381"/>
    </row>
    <row r="40" spans="1:21" ht="9" hidden="1" customHeight="1">
      <c r="B40" s="286"/>
      <c r="C40" s="382"/>
      <c r="D40" s="382"/>
      <c r="E40" s="382"/>
      <c r="F40" s="382"/>
      <c r="G40" s="382"/>
      <c r="H40" s="258"/>
      <c r="I40" s="258"/>
      <c r="J40" s="258"/>
      <c r="K40" s="258"/>
      <c r="L40" s="258"/>
      <c r="M40" s="258"/>
      <c r="N40" s="258"/>
      <c r="O40" s="399"/>
      <c r="P40" s="399"/>
      <c r="Q40" s="399"/>
      <c r="R40" s="381"/>
      <c r="S40" s="381"/>
      <c r="T40" s="381"/>
      <c r="U40" s="381"/>
    </row>
    <row r="41" spans="1:21" ht="9" hidden="1" customHeight="1">
      <c r="B41" s="286"/>
      <c r="C41" s="382"/>
      <c r="D41" s="382"/>
      <c r="E41" s="382"/>
      <c r="F41" s="382"/>
      <c r="G41" s="382"/>
      <c r="H41" s="258"/>
      <c r="I41" s="258"/>
      <c r="J41" s="258"/>
      <c r="K41" s="258"/>
      <c r="L41" s="258"/>
      <c r="M41" s="258"/>
      <c r="N41" s="258"/>
      <c r="O41" s="399"/>
      <c r="P41" s="381"/>
      <c r="Q41" s="381"/>
      <c r="R41" s="381"/>
      <c r="S41" s="381"/>
      <c r="T41" s="381"/>
      <c r="U41" s="381"/>
    </row>
    <row r="42" spans="1:21" ht="9" hidden="1" customHeight="1">
      <c r="A42" s="380"/>
      <c r="B42" s="286"/>
      <c r="C42" s="382"/>
      <c r="D42" s="382"/>
      <c r="E42" s="382"/>
      <c r="F42" s="382"/>
      <c r="G42" s="382"/>
      <c r="H42" s="258"/>
      <c r="I42" s="258"/>
      <c r="J42" s="258"/>
      <c r="K42" s="258"/>
      <c r="L42" s="258"/>
      <c r="M42" s="258"/>
      <c r="N42" s="258"/>
      <c r="O42" s="399"/>
      <c r="P42" s="381"/>
      <c r="Q42" s="381"/>
      <c r="R42" s="381"/>
      <c r="S42" s="381"/>
      <c r="T42" s="381"/>
      <c r="U42" s="381"/>
    </row>
    <row r="43" spans="1:21" ht="9" hidden="1" customHeight="1">
      <c r="A43" s="386"/>
      <c r="C43" s="382"/>
      <c r="D43" s="382"/>
      <c r="E43" s="382"/>
      <c r="F43" s="382"/>
      <c r="G43" s="382"/>
      <c r="H43" s="381"/>
      <c r="I43" s="381"/>
      <c r="J43" s="381"/>
      <c r="K43" s="381"/>
      <c r="L43" s="381"/>
      <c r="M43" s="381"/>
      <c r="N43" s="381"/>
      <c r="O43" s="399"/>
      <c r="P43" s="381"/>
      <c r="Q43" s="381"/>
      <c r="R43" s="381"/>
      <c r="S43" s="381"/>
      <c r="T43" s="381"/>
      <c r="U43" s="381"/>
    </row>
    <row r="44" spans="1:21" ht="9" hidden="1" customHeight="1">
      <c r="A44" s="380"/>
      <c r="C44" s="382"/>
      <c r="D44" s="382"/>
      <c r="E44" s="382"/>
      <c r="F44" s="382"/>
      <c r="G44" s="382"/>
      <c r="H44" s="381"/>
      <c r="I44" s="381"/>
      <c r="J44" s="381"/>
      <c r="K44" s="381"/>
      <c r="L44" s="381"/>
      <c r="M44" s="381"/>
      <c r="N44" s="381"/>
      <c r="O44" s="399"/>
      <c r="P44" s="381"/>
      <c r="Q44" s="381"/>
      <c r="R44" s="381"/>
      <c r="S44" s="381"/>
      <c r="T44" s="381"/>
      <c r="U44" s="381"/>
    </row>
    <row r="45" spans="1:21" ht="9" hidden="1" customHeight="1">
      <c r="A45" s="380"/>
      <c r="C45" s="382"/>
      <c r="D45" s="382"/>
      <c r="E45" s="382"/>
      <c r="F45" s="382"/>
      <c r="G45" s="382"/>
      <c r="H45" s="381"/>
      <c r="I45" s="381"/>
      <c r="J45" s="381"/>
      <c r="K45" s="381"/>
      <c r="L45" s="381"/>
      <c r="M45" s="381"/>
      <c r="N45" s="381"/>
      <c r="O45" s="399"/>
      <c r="P45" s="381"/>
      <c r="Q45" s="381"/>
      <c r="R45" s="381"/>
      <c r="S45" s="381"/>
      <c r="T45" s="381"/>
      <c r="U45" s="381"/>
    </row>
    <row r="46" spans="1:21" ht="9" hidden="1" customHeight="1">
      <c r="A46" s="380"/>
      <c r="B46" s="158"/>
      <c r="C46" s="382"/>
      <c r="D46" s="382"/>
      <c r="E46" s="382"/>
      <c r="F46" s="382"/>
      <c r="G46" s="382"/>
      <c r="H46" s="381"/>
      <c r="I46" s="381"/>
      <c r="J46" s="381"/>
      <c r="K46" s="381"/>
      <c r="L46" s="381"/>
      <c r="M46" s="381"/>
      <c r="N46" s="381"/>
      <c r="O46" s="399"/>
      <c r="P46" s="381"/>
      <c r="Q46" s="381"/>
      <c r="R46" s="381"/>
      <c r="S46" s="381"/>
      <c r="T46" s="381"/>
      <c r="U46" s="381"/>
    </row>
    <row r="47" spans="1:21" ht="9" hidden="1" customHeight="1">
      <c r="A47" s="380"/>
      <c r="B47" s="158"/>
      <c r="C47" s="382"/>
      <c r="D47" s="382"/>
      <c r="E47" s="382"/>
      <c r="F47" s="382"/>
      <c r="G47" s="382"/>
      <c r="H47" s="381"/>
      <c r="I47" s="381"/>
      <c r="J47" s="381"/>
      <c r="K47" s="381"/>
      <c r="L47" s="381"/>
      <c r="M47" s="381"/>
      <c r="N47" s="381"/>
      <c r="O47" s="399"/>
      <c r="P47" s="381"/>
      <c r="Q47" s="381"/>
      <c r="R47" s="381"/>
      <c r="S47" s="381"/>
      <c r="T47" s="381"/>
      <c r="U47" s="381"/>
    </row>
    <row r="48" spans="1:21" ht="9" hidden="1" customHeight="1">
      <c r="A48" s="380"/>
      <c r="B48" s="158"/>
      <c r="C48" s="382"/>
      <c r="D48" s="382"/>
      <c r="E48" s="382"/>
      <c r="F48" s="382"/>
      <c r="G48" s="382"/>
      <c r="H48" s="381"/>
      <c r="I48" s="381"/>
      <c r="J48" s="381"/>
      <c r="K48" s="381"/>
      <c r="L48" s="381"/>
      <c r="M48" s="381"/>
      <c r="N48" s="381"/>
      <c r="O48" s="399"/>
      <c r="P48" s="381"/>
      <c r="Q48" s="381"/>
      <c r="R48" s="381"/>
      <c r="S48" s="381"/>
      <c r="T48" s="381"/>
      <c r="U48" s="381"/>
    </row>
    <row r="49" spans="1:21" ht="9" hidden="1" customHeight="1">
      <c r="A49" s="383"/>
      <c r="B49" s="158"/>
      <c r="C49" s="382"/>
      <c r="D49" s="382"/>
      <c r="E49" s="382"/>
      <c r="F49" s="382"/>
      <c r="G49" s="382"/>
      <c r="H49" s="381"/>
      <c r="I49" s="381"/>
      <c r="J49" s="381"/>
      <c r="K49" s="381"/>
      <c r="L49" s="381"/>
      <c r="M49" s="381"/>
      <c r="N49" s="381"/>
      <c r="O49" s="399"/>
      <c r="P49" s="381"/>
      <c r="Q49" s="381"/>
      <c r="R49" s="381"/>
      <c r="S49" s="381"/>
      <c r="T49" s="381"/>
      <c r="U49" s="381"/>
    </row>
    <row r="50" spans="1:21" ht="9" hidden="1" customHeight="1">
      <c r="A50" s="380"/>
      <c r="B50" s="158"/>
      <c r="C50" s="382"/>
      <c r="D50" s="382"/>
      <c r="E50" s="382"/>
      <c r="F50" s="382"/>
      <c r="G50" s="382"/>
      <c r="H50" s="381"/>
      <c r="I50" s="381"/>
      <c r="J50" s="381"/>
      <c r="K50" s="381"/>
      <c r="L50" s="381"/>
      <c r="M50" s="381"/>
      <c r="N50" s="381"/>
      <c r="O50" s="399"/>
      <c r="P50" s="381"/>
      <c r="Q50" s="381"/>
      <c r="R50" s="381"/>
      <c r="S50" s="381"/>
      <c r="T50" s="381"/>
      <c r="U50" s="381"/>
    </row>
    <row r="51" spans="1:21" ht="9" hidden="1" customHeight="1">
      <c r="A51" s="380"/>
      <c r="B51" s="158"/>
      <c r="C51" s="382"/>
      <c r="D51" s="382"/>
      <c r="E51" s="382"/>
      <c r="F51" s="382"/>
      <c r="G51" s="382"/>
      <c r="H51" s="381"/>
      <c r="I51" s="381"/>
      <c r="J51" s="381"/>
      <c r="K51" s="381"/>
      <c r="L51" s="381"/>
      <c r="M51" s="381"/>
      <c r="N51" s="381"/>
      <c r="O51" s="399"/>
      <c r="P51" s="381"/>
      <c r="Q51" s="381"/>
      <c r="R51" s="381"/>
      <c r="S51" s="381"/>
      <c r="T51" s="381"/>
      <c r="U51" s="381"/>
    </row>
    <row r="52" spans="1:21" ht="9" hidden="1" customHeight="1">
      <c r="A52" s="380"/>
      <c r="B52" s="158"/>
      <c r="C52" s="382"/>
      <c r="D52" s="382"/>
      <c r="E52" s="382"/>
      <c r="F52" s="382"/>
      <c r="G52" s="382"/>
      <c r="H52" s="381"/>
      <c r="I52" s="381"/>
      <c r="J52" s="381"/>
      <c r="K52" s="381"/>
      <c r="L52" s="381"/>
      <c r="M52" s="381"/>
      <c r="N52" s="381"/>
      <c r="O52" s="399"/>
      <c r="P52" s="381"/>
      <c r="Q52" s="381"/>
      <c r="R52" s="381"/>
      <c r="S52" s="381"/>
      <c r="T52" s="381"/>
      <c r="U52" s="381"/>
    </row>
    <row r="53" spans="1:21" ht="9" hidden="1" customHeight="1">
      <c r="A53" s="380"/>
      <c r="C53" s="382"/>
      <c r="D53" s="382"/>
      <c r="E53" s="382"/>
      <c r="F53" s="382"/>
      <c r="G53" s="382"/>
      <c r="H53" s="381"/>
      <c r="I53" s="381"/>
      <c r="J53" s="381"/>
      <c r="K53" s="381"/>
      <c r="L53" s="381"/>
      <c r="M53" s="381"/>
      <c r="N53" s="381"/>
      <c r="O53" s="399"/>
      <c r="P53" s="381"/>
      <c r="Q53" s="381"/>
      <c r="R53" s="381"/>
      <c r="S53" s="381"/>
      <c r="T53" s="381"/>
      <c r="U53" s="381"/>
    </row>
    <row r="54" spans="1:21" ht="9" hidden="1" customHeight="1">
      <c r="A54" s="380"/>
      <c r="C54" s="382"/>
      <c r="D54" s="382"/>
      <c r="E54" s="382"/>
      <c r="F54" s="382"/>
      <c r="G54" s="382"/>
      <c r="H54" s="381"/>
      <c r="I54" s="381"/>
      <c r="J54" s="381"/>
      <c r="K54" s="381"/>
      <c r="L54" s="381"/>
      <c r="M54" s="381"/>
      <c r="N54" s="381"/>
      <c r="O54" s="399"/>
      <c r="P54" s="381"/>
      <c r="Q54" s="381"/>
      <c r="R54" s="381"/>
      <c r="S54" s="381"/>
      <c r="T54" s="381"/>
      <c r="U54" s="381"/>
    </row>
    <row r="55" spans="1:21" ht="9" hidden="1" customHeight="1">
      <c r="A55" s="383"/>
      <c r="C55" s="382"/>
      <c r="D55" s="382"/>
      <c r="E55" s="382"/>
      <c r="F55" s="382"/>
      <c r="G55" s="382"/>
      <c r="H55" s="381"/>
      <c r="I55" s="381"/>
      <c r="J55" s="381"/>
      <c r="K55" s="381"/>
      <c r="L55" s="381"/>
      <c r="M55" s="381"/>
      <c r="N55" s="381"/>
      <c r="O55" s="399"/>
      <c r="P55" s="381"/>
      <c r="Q55" s="381"/>
      <c r="R55" s="381"/>
      <c r="S55" s="381"/>
      <c r="T55" s="381"/>
      <c r="U55" s="381"/>
    </row>
    <row r="56" spans="1:21" ht="9" hidden="1" customHeight="1">
      <c r="A56" s="380"/>
      <c r="C56" s="382"/>
      <c r="D56" s="382"/>
      <c r="E56" s="382"/>
      <c r="F56" s="382"/>
      <c r="G56" s="382"/>
      <c r="H56" s="381"/>
      <c r="I56" s="381"/>
      <c r="J56" s="381"/>
      <c r="K56" s="381"/>
      <c r="L56" s="381"/>
      <c r="M56" s="381"/>
      <c r="N56" s="381"/>
      <c r="O56" s="399"/>
      <c r="P56" s="381"/>
      <c r="Q56" s="381"/>
      <c r="R56" s="381"/>
      <c r="S56" s="381"/>
      <c r="T56" s="381"/>
      <c r="U56" s="381"/>
    </row>
    <row r="57" spans="1:21" ht="9" hidden="1" customHeight="1">
      <c r="A57" s="380"/>
      <c r="C57" s="382"/>
      <c r="D57" s="382"/>
      <c r="E57" s="382"/>
      <c r="F57" s="382"/>
      <c r="G57" s="382"/>
      <c r="H57" s="381"/>
      <c r="I57" s="381"/>
      <c r="J57" s="381"/>
      <c r="K57" s="381"/>
      <c r="L57" s="381"/>
      <c r="M57" s="381"/>
      <c r="N57" s="381"/>
      <c r="O57" s="399"/>
      <c r="P57" s="381"/>
      <c r="Q57" s="381"/>
      <c r="R57" s="381"/>
      <c r="S57" s="381"/>
      <c r="T57" s="381"/>
      <c r="U57" s="381"/>
    </row>
    <row r="58" spans="1:21" ht="9" hidden="1" customHeight="1">
      <c r="A58" s="380"/>
      <c r="C58" s="382"/>
      <c r="D58" s="382"/>
      <c r="E58" s="382"/>
      <c r="F58" s="382"/>
      <c r="G58" s="382"/>
      <c r="H58" s="381"/>
      <c r="I58" s="381"/>
      <c r="J58" s="381"/>
      <c r="K58" s="381"/>
      <c r="L58" s="381"/>
      <c r="M58" s="381"/>
      <c r="N58" s="381"/>
      <c r="O58" s="399"/>
      <c r="P58" s="381"/>
      <c r="Q58" s="381"/>
      <c r="R58" s="381"/>
      <c r="S58" s="381"/>
      <c r="T58" s="381"/>
      <c r="U58" s="381"/>
    </row>
    <row r="59" spans="1:21" ht="9" hidden="1" customHeight="1">
      <c r="A59" s="380"/>
      <c r="C59" s="382"/>
      <c r="D59" s="382"/>
      <c r="E59" s="382"/>
      <c r="F59" s="382"/>
      <c r="G59" s="382"/>
      <c r="H59" s="381"/>
      <c r="I59" s="381"/>
      <c r="J59" s="381"/>
      <c r="K59" s="381"/>
      <c r="L59" s="381"/>
      <c r="M59" s="381"/>
      <c r="N59" s="381"/>
      <c r="O59" s="399"/>
      <c r="P59" s="381"/>
      <c r="Q59" s="381"/>
      <c r="R59" s="381"/>
      <c r="S59" s="381"/>
      <c r="T59" s="381"/>
      <c r="U59" s="381"/>
    </row>
    <row r="60" spans="1:21" ht="9" hidden="1" customHeight="1">
      <c r="A60" s="380"/>
      <c r="C60" s="382"/>
      <c r="D60" s="382"/>
      <c r="E60" s="382"/>
      <c r="F60" s="382"/>
      <c r="G60" s="382"/>
      <c r="H60" s="381"/>
      <c r="I60" s="381"/>
      <c r="J60" s="381"/>
      <c r="K60" s="381"/>
      <c r="L60" s="381"/>
      <c r="M60" s="381"/>
      <c r="N60" s="381"/>
      <c r="O60" s="399"/>
      <c r="P60" s="381"/>
      <c r="Q60" s="381"/>
      <c r="R60" s="381"/>
      <c r="S60" s="381"/>
      <c r="T60" s="381"/>
      <c r="U60" s="381"/>
    </row>
    <row r="61" spans="1:21" ht="9" hidden="1" customHeight="1">
      <c r="A61" s="383"/>
      <c r="C61" s="382"/>
      <c r="D61" s="382"/>
      <c r="E61" s="382"/>
      <c r="F61" s="382"/>
      <c r="G61" s="382"/>
      <c r="H61" s="381"/>
      <c r="I61" s="381"/>
      <c r="J61" s="381"/>
      <c r="K61" s="381"/>
      <c r="L61" s="381"/>
      <c r="M61" s="381"/>
      <c r="N61" s="381"/>
      <c r="O61" s="399"/>
      <c r="P61" s="381"/>
      <c r="Q61" s="381"/>
      <c r="R61" s="381"/>
      <c r="S61" s="381"/>
      <c r="T61" s="381"/>
      <c r="U61" s="381"/>
    </row>
    <row r="62" spans="1:21" ht="9" hidden="1" customHeight="1">
      <c r="A62" s="380"/>
      <c r="C62" s="382"/>
      <c r="D62" s="382"/>
      <c r="E62" s="382"/>
      <c r="F62" s="382"/>
      <c r="G62" s="382"/>
      <c r="H62" s="381"/>
      <c r="I62" s="381"/>
      <c r="J62" s="381"/>
      <c r="K62" s="381"/>
      <c r="L62" s="381"/>
      <c r="M62" s="381"/>
      <c r="N62" s="381"/>
      <c r="O62" s="399"/>
      <c r="P62" s="381"/>
      <c r="Q62" s="381"/>
      <c r="R62" s="381"/>
      <c r="S62" s="381"/>
      <c r="T62" s="381"/>
      <c r="U62" s="381"/>
    </row>
    <row r="63" spans="1:21" ht="9" hidden="1" customHeight="1">
      <c r="A63" s="380"/>
      <c r="C63" s="382"/>
      <c r="D63" s="382"/>
      <c r="E63" s="382"/>
      <c r="F63" s="382"/>
      <c r="G63" s="382"/>
      <c r="H63" s="381"/>
      <c r="I63" s="381"/>
      <c r="J63" s="381"/>
      <c r="K63" s="381"/>
      <c r="L63" s="381"/>
      <c r="M63" s="381"/>
      <c r="N63" s="381"/>
      <c r="O63" s="399"/>
      <c r="P63" s="381"/>
      <c r="Q63" s="381"/>
      <c r="R63" s="381"/>
      <c r="S63" s="381"/>
      <c r="T63" s="381"/>
      <c r="U63" s="381"/>
    </row>
    <row r="64" spans="1:21" ht="9" hidden="1" customHeight="1">
      <c r="A64" s="380"/>
      <c r="C64" s="382"/>
      <c r="D64" s="382"/>
      <c r="E64" s="382"/>
      <c r="F64" s="382"/>
      <c r="G64" s="382"/>
      <c r="H64" s="381"/>
      <c r="I64" s="381"/>
      <c r="J64" s="381"/>
      <c r="K64" s="381"/>
      <c r="L64" s="381"/>
      <c r="M64" s="381"/>
      <c r="N64" s="381"/>
      <c r="O64" s="399"/>
      <c r="P64" s="381"/>
      <c r="Q64" s="381"/>
      <c r="R64" s="381"/>
      <c r="S64" s="381"/>
      <c r="T64" s="381"/>
      <c r="U64" s="381"/>
    </row>
    <row r="65" spans="1:21" ht="9" hidden="1" customHeight="1">
      <c r="A65" s="380"/>
      <c r="C65" s="382"/>
      <c r="D65" s="382"/>
      <c r="E65" s="382"/>
      <c r="F65" s="382"/>
      <c r="G65" s="382"/>
      <c r="H65" s="381"/>
      <c r="I65" s="381"/>
      <c r="J65" s="381"/>
      <c r="K65" s="381"/>
      <c r="L65" s="381"/>
      <c r="M65" s="381"/>
      <c r="N65" s="381"/>
      <c r="O65" s="399"/>
      <c r="P65" s="381"/>
      <c r="Q65" s="381"/>
      <c r="R65" s="381"/>
      <c r="S65" s="381"/>
      <c r="T65" s="381"/>
      <c r="U65" s="381"/>
    </row>
    <row r="66" spans="1:21" ht="9" hidden="1" customHeight="1">
      <c r="A66" s="383"/>
      <c r="C66" s="382"/>
      <c r="D66" s="382"/>
      <c r="E66" s="382"/>
      <c r="F66" s="382"/>
      <c r="G66" s="382"/>
      <c r="H66" s="381"/>
      <c r="I66" s="381"/>
      <c r="J66" s="381"/>
      <c r="K66" s="381"/>
      <c r="L66" s="381"/>
      <c r="M66" s="381"/>
      <c r="N66" s="381"/>
      <c r="O66" s="399"/>
      <c r="P66" s="381"/>
      <c r="Q66" s="381"/>
      <c r="R66" s="381"/>
      <c r="S66" s="381"/>
      <c r="T66" s="381"/>
      <c r="U66" s="381"/>
    </row>
    <row r="67" spans="1:21" ht="9" hidden="1" customHeight="1">
      <c r="A67" s="384"/>
      <c r="C67" s="382"/>
      <c r="D67" s="382"/>
      <c r="E67" s="382"/>
      <c r="F67" s="382"/>
      <c r="G67" s="382"/>
      <c r="H67" s="381"/>
      <c r="I67" s="381"/>
      <c r="J67" s="381"/>
      <c r="K67" s="381"/>
      <c r="L67" s="381"/>
      <c r="M67" s="381"/>
      <c r="N67" s="381"/>
      <c r="O67" s="399"/>
      <c r="P67" s="381"/>
      <c r="Q67" s="381"/>
      <c r="R67" s="381"/>
      <c r="S67" s="381"/>
      <c r="T67" s="381"/>
      <c r="U67" s="381"/>
    </row>
    <row r="68" spans="1:21" ht="9" hidden="1" customHeight="1">
      <c r="A68" s="384"/>
      <c r="C68" s="382"/>
      <c r="D68" s="382"/>
      <c r="E68" s="382"/>
      <c r="F68" s="382"/>
      <c r="G68" s="382"/>
      <c r="H68" s="381"/>
      <c r="I68" s="381"/>
      <c r="J68" s="381"/>
      <c r="K68" s="381"/>
      <c r="L68" s="381"/>
      <c r="M68" s="381"/>
      <c r="N68" s="381"/>
      <c r="O68" s="399"/>
      <c r="P68" s="381"/>
      <c r="Q68" s="381"/>
      <c r="R68" s="381"/>
      <c r="S68" s="381"/>
      <c r="T68" s="381"/>
      <c r="U68" s="381"/>
    </row>
    <row r="69" spans="1:21" ht="9" hidden="1" customHeight="1">
      <c r="A69" s="384"/>
      <c r="C69" s="382"/>
      <c r="D69" s="382"/>
      <c r="E69" s="382"/>
      <c r="F69" s="382"/>
      <c r="G69" s="382"/>
      <c r="H69" s="381"/>
      <c r="I69" s="381"/>
      <c r="J69" s="381"/>
      <c r="K69" s="381"/>
      <c r="L69" s="381"/>
      <c r="M69" s="381"/>
      <c r="N69" s="381"/>
      <c r="O69" s="399"/>
      <c r="P69" s="381"/>
      <c r="Q69" s="381"/>
      <c r="R69" s="381"/>
      <c r="S69" s="381"/>
      <c r="T69" s="381"/>
      <c r="U69" s="381"/>
    </row>
    <row r="70" spans="1:21" ht="9" hidden="1" customHeight="1">
      <c r="A70" s="384"/>
      <c r="C70" s="382"/>
      <c r="D70" s="382"/>
      <c r="E70" s="382"/>
      <c r="F70" s="382"/>
      <c r="G70" s="382"/>
      <c r="H70" s="381"/>
      <c r="I70" s="381"/>
      <c r="J70" s="381"/>
      <c r="K70" s="381"/>
      <c r="L70" s="381"/>
      <c r="M70" s="381"/>
      <c r="N70" s="381"/>
      <c r="O70" s="399"/>
      <c r="P70" s="381"/>
      <c r="Q70" s="381"/>
      <c r="R70" s="381"/>
      <c r="S70" s="381"/>
      <c r="T70" s="381"/>
      <c r="U70" s="381"/>
    </row>
    <row r="71" spans="1:21" ht="9" hidden="1" customHeight="1">
      <c r="A71" s="385"/>
      <c r="C71" s="382"/>
      <c r="D71" s="382"/>
      <c r="E71" s="382"/>
      <c r="F71" s="382"/>
      <c r="G71" s="382"/>
      <c r="H71" s="381"/>
      <c r="I71" s="381"/>
      <c r="J71" s="381"/>
      <c r="K71" s="381"/>
      <c r="L71" s="381"/>
      <c r="M71" s="381"/>
      <c r="N71" s="381"/>
      <c r="O71" s="399"/>
      <c r="P71" s="381"/>
      <c r="Q71" s="381"/>
      <c r="R71" s="381"/>
      <c r="S71" s="381"/>
      <c r="T71" s="381"/>
      <c r="U71" s="381"/>
    </row>
    <row r="72" spans="1:21" ht="9" hidden="1" customHeight="1">
      <c r="A72" s="385"/>
      <c r="C72" s="382"/>
      <c r="D72" s="382"/>
      <c r="E72" s="382"/>
      <c r="F72" s="382"/>
      <c r="G72" s="382"/>
      <c r="H72" s="381"/>
      <c r="I72" s="381"/>
      <c r="J72" s="381"/>
      <c r="K72" s="381"/>
      <c r="L72" s="381"/>
      <c r="M72" s="381"/>
      <c r="N72" s="381"/>
      <c r="O72" s="399"/>
      <c r="P72" s="381"/>
      <c r="Q72" s="381"/>
      <c r="R72" s="381"/>
      <c r="S72" s="381"/>
      <c r="T72" s="381"/>
      <c r="U72" s="381"/>
    </row>
    <row r="73" spans="1:21" ht="9" hidden="1" customHeight="1">
      <c r="A73" s="386"/>
      <c r="C73" s="382"/>
      <c r="D73" s="382"/>
      <c r="E73" s="382"/>
      <c r="F73" s="382"/>
      <c r="G73" s="382"/>
      <c r="H73" s="381"/>
      <c r="I73" s="381"/>
      <c r="J73" s="381"/>
      <c r="K73" s="381"/>
      <c r="L73" s="381"/>
      <c r="M73" s="381"/>
      <c r="N73" s="381"/>
      <c r="O73" s="399"/>
      <c r="P73" s="381"/>
      <c r="Q73" s="381"/>
      <c r="R73" s="381"/>
      <c r="S73" s="381"/>
      <c r="T73" s="381"/>
      <c r="U73" s="381"/>
    </row>
    <row r="74" spans="1:21" ht="9" hidden="1" customHeight="1">
      <c r="A74" s="380"/>
      <c r="C74" s="382"/>
      <c r="D74" s="382"/>
      <c r="E74" s="382"/>
      <c r="F74" s="382"/>
      <c r="G74" s="382"/>
      <c r="H74" s="381"/>
      <c r="I74" s="381"/>
      <c r="J74" s="381"/>
      <c r="K74" s="381"/>
      <c r="L74" s="381"/>
      <c r="M74" s="381"/>
      <c r="N74" s="381"/>
      <c r="O74" s="399"/>
      <c r="P74" s="381"/>
      <c r="Q74" s="381"/>
      <c r="R74" s="381"/>
      <c r="S74" s="381"/>
      <c r="T74" s="381"/>
      <c r="U74" s="381"/>
    </row>
    <row r="75" spans="1:21" ht="9" hidden="1" customHeight="1">
      <c r="A75" s="380"/>
      <c r="C75" s="382"/>
      <c r="D75" s="382"/>
      <c r="E75" s="382"/>
      <c r="F75" s="382"/>
      <c r="G75" s="382"/>
      <c r="H75" s="381"/>
      <c r="I75" s="381"/>
      <c r="J75" s="381"/>
      <c r="K75" s="381"/>
      <c r="L75" s="381"/>
      <c r="M75" s="381"/>
      <c r="N75" s="381"/>
      <c r="O75" s="399"/>
      <c r="P75" s="381"/>
      <c r="Q75" s="381"/>
      <c r="R75" s="381"/>
      <c r="S75" s="381"/>
      <c r="T75" s="381"/>
      <c r="U75" s="381"/>
    </row>
    <row r="76" spans="1:21" ht="9" hidden="1" customHeight="1">
      <c r="A76" s="380"/>
      <c r="C76" s="382"/>
      <c r="D76" s="382"/>
      <c r="E76" s="382"/>
      <c r="F76" s="382"/>
      <c r="G76" s="382"/>
      <c r="H76" s="381"/>
      <c r="I76" s="381"/>
      <c r="J76" s="381"/>
      <c r="K76" s="381"/>
      <c r="L76" s="381"/>
      <c r="M76" s="381"/>
      <c r="N76" s="381"/>
      <c r="O76" s="399"/>
      <c r="P76" s="381"/>
      <c r="Q76" s="381"/>
      <c r="R76" s="381"/>
      <c r="S76" s="381"/>
      <c r="T76" s="381"/>
      <c r="U76" s="381"/>
    </row>
    <row r="77" spans="1:21" ht="9" hidden="1" customHeight="1">
      <c r="A77" s="380"/>
      <c r="C77" s="382"/>
      <c r="D77" s="382"/>
      <c r="E77" s="382"/>
      <c r="F77" s="382"/>
      <c r="G77" s="382"/>
      <c r="H77" s="381"/>
      <c r="I77" s="381"/>
      <c r="J77" s="381"/>
      <c r="K77" s="381"/>
      <c r="L77" s="381"/>
      <c r="M77" s="381"/>
      <c r="N77" s="381"/>
      <c r="O77" s="399"/>
      <c r="P77" s="381"/>
      <c r="Q77" s="381"/>
      <c r="R77" s="381"/>
      <c r="S77" s="381"/>
      <c r="T77" s="381"/>
      <c r="U77" s="381"/>
    </row>
    <row r="78" spans="1:21" ht="9" hidden="1" customHeight="1">
      <c r="A78" s="384"/>
      <c r="C78" s="382"/>
      <c r="D78" s="382"/>
      <c r="E78" s="382"/>
      <c r="F78" s="382"/>
      <c r="G78" s="382"/>
      <c r="H78" s="381"/>
      <c r="I78" s="381"/>
      <c r="J78" s="381"/>
      <c r="K78" s="381"/>
      <c r="L78" s="381"/>
      <c r="M78" s="381"/>
      <c r="N78" s="381"/>
      <c r="O78" s="399"/>
      <c r="P78" s="381"/>
      <c r="Q78" s="381"/>
      <c r="R78" s="381"/>
      <c r="S78" s="381"/>
      <c r="T78" s="381"/>
      <c r="U78" s="381"/>
    </row>
    <row r="79" spans="1:21" ht="9" hidden="1" customHeight="1">
      <c r="A79" s="386"/>
      <c r="C79" s="382"/>
      <c r="D79" s="382"/>
      <c r="E79" s="382"/>
      <c r="F79" s="382"/>
      <c r="G79" s="382"/>
      <c r="H79" s="381"/>
      <c r="I79" s="381"/>
      <c r="J79" s="381"/>
      <c r="K79" s="381"/>
      <c r="L79" s="381"/>
      <c r="M79" s="381"/>
      <c r="N79" s="381"/>
      <c r="O79" s="399"/>
      <c r="P79" s="381"/>
      <c r="Q79" s="381"/>
      <c r="R79" s="381"/>
      <c r="S79" s="381"/>
      <c r="T79" s="381"/>
      <c r="U79" s="381"/>
    </row>
    <row r="80" spans="1:21" ht="9" hidden="1" customHeight="1">
      <c r="A80" s="380"/>
      <c r="C80" s="382"/>
      <c r="D80" s="382"/>
      <c r="E80" s="382"/>
      <c r="F80" s="382"/>
      <c r="G80" s="382"/>
      <c r="H80" s="381"/>
      <c r="I80" s="381"/>
      <c r="J80" s="381"/>
      <c r="K80" s="381"/>
      <c r="L80" s="381"/>
      <c r="M80" s="381"/>
      <c r="N80" s="381"/>
      <c r="O80" s="399"/>
      <c r="P80" s="381"/>
      <c r="Q80" s="381"/>
      <c r="R80" s="381"/>
      <c r="S80" s="381"/>
      <c r="T80" s="381"/>
      <c r="U80" s="381"/>
    </row>
    <row r="81" spans="1:21" ht="9" hidden="1" customHeight="1">
      <c r="A81" s="380"/>
      <c r="C81" s="382"/>
      <c r="D81" s="382"/>
      <c r="E81" s="382"/>
      <c r="F81" s="382"/>
      <c r="G81" s="382"/>
      <c r="H81" s="381"/>
      <c r="I81" s="381"/>
      <c r="J81" s="381"/>
      <c r="K81" s="381"/>
      <c r="L81" s="381"/>
      <c r="M81" s="381"/>
      <c r="N81" s="381"/>
      <c r="O81" s="399"/>
      <c r="P81" s="381"/>
      <c r="Q81" s="381"/>
      <c r="R81" s="381"/>
      <c r="S81" s="381"/>
      <c r="T81" s="381"/>
      <c r="U81" s="381"/>
    </row>
    <row r="82" spans="1:21" ht="9" hidden="1" customHeight="1">
      <c r="A82" s="380"/>
      <c r="C82" s="382"/>
      <c r="D82" s="382"/>
      <c r="E82" s="382"/>
      <c r="F82" s="382"/>
      <c r="G82" s="382"/>
      <c r="H82" s="381"/>
      <c r="I82" s="381"/>
      <c r="J82" s="381"/>
      <c r="K82" s="381"/>
      <c r="L82" s="381"/>
      <c r="M82" s="381"/>
      <c r="N82" s="381"/>
      <c r="O82" s="399"/>
      <c r="P82" s="381"/>
      <c r="Q82" s="381"/>
      <c r="R82" s="381"/>
      <c r="S82" s="381"/>
      <c r="T82" s="381"/>
      <c r="U82" s="381"/>
    </row>
    <row r="83" spans="1:21" ht="9" hidden="1" customHeight="1">
      <c r="A83" s="380"/>
      <c r="C83" s="382"/>
      <c r="D83" s="382"/>
      <c r="E83" s="382"/>
      <c r="F83" s="382"/>
      <c r="G83" s="382"/>
      <c r="H83" s="381"/>
      <c r="I83" s="381"/>
      <c r="J83" s="381"/>
      <c r="K83" s="381"/>
      <c r="L83" s="381"/>
      <c r="M83" s="381"/>
      <c r="N83" s="381"/>
      <c r="O83" s="399"/>
      <c r="P83" s="381"/>
      <c r="Q83" s="381"/>
      <c r="R83" s="381"/>
      <c r="S83" s="381"/>
      <c r="T83" s="381"/>
      <c r="U83" s="381"/>
    </row>
    <row r="84" spans="1:21" ht="9" hidden="1" customHeight="1">
      <c r="A84" s="384"/>
      <c r="C84" s="382"/>
      <c r="D84" s="382"/>
      <c r="E84" s="382"/>
      <c r="F84" s="382"/>
      <c r="G84" s="382"/>
      <c r="H84" s="381"/>
      <c r="I84" s="381"/>
      <c r="J84" s="381"/>
      <c r="K84" s="381"/>
      <c r="L84" s="381"/>
      <c r="M84" s="381"/>
      <c r="N84" s="381"/>
      <c r="O84" s="399"/>
      <c r="P84" s="381"/>
      <c r="Q84" s="381"/>
      <c r="R84" s="381"/>
      <c r="S84" s="381"/>
      <c r="T84" s="381"/>
      <c r="U84" s="381"/>
    </row>
    <row r="85" spans="1:21" ht="9" hidden="1" customHeight="1">
      <c r="A85" s="386"/>
      <c r="C85" s="382"/>
      <c r="D85" s="382"/>
      <c r="E85" s="382"/>
      <c r="F85" s="382"/>
      <c r="G85" s="382"/>
      <c r="H85" s="381"/>
      <c r="I85" s="381"/>
      <c r="J85" s="381"/>
      <c r="K85" s="381"/>
      <c r="L85" s="381"/>
      <c r="M85" s="381"/>
      <c r="N85" s="381"/>
      <c r="O85" s="399"/>
      <c r="P85" s="381"/>
      <c r="Q85" s="381"/>
      <c r="R85" s="381"/>
      <c r="S85" s="381"/>
      <c r="T85" s="381"/>
      <c r="U85" s="381"/>
    </row>
    <row r="86" spans="1:21" ht="9" hidden="1" customHeight="1">
      <c r="A86" s="380"/>
      <c r="C86" s="382"/>
      <c r="D86" s="382"/>
      <c r="E86" s="382"/>
      <c r="F86" s="382"/>
      <c r="G86" s="382"/>
      <c r="H86" s="381"/>
      <c r="I86" s="381"/>
      <c r="J86" s="381"/>
      <c r="K86" s="381"/>
      <c r="L86" s="381"/>
      <c r="M86" s="381"/>
      <c r="N86" s="381"/>
      <c r="O86" s="399"/>
      <c r="P86" s="381"/>
      <c r="Q86" s="381"/>
      <c r="R86" s="381"/>
      <c r="S86" s="381"/>
      <c r="T86" s="381"/>
      <c r="U86" s="381"/>
    </row>
    <row r="87" spans="1:21" ht="9" hidden="1" customHeight="1">
      <c r="A87" s="380"/>
      <c r="C87" s="382"/>
      <c r="D87" s="382"/>
      <c r="E87" s="382"/>
      <c r="F87" s="382"/>
      <c r="G87" s="382"/>
      <c r="H87" s="381"/>
      <c r="I87" s="381"/>
      <c r="J87" s="381"/>
      <c r="K87" s="381"/>
      <c r="L87" s="381"/>
      <c r="M87" s="381"/>
      <c r="N87" s="381"/>
      <c r="O87" s="399"/>
      <c r="P87" s="381"/>
      <c r="Q87" s="381"/>
      <c r="R87" s="381"/>
      <c r="S87" s="381"/>
      <c r="T87" s="381"/>
      <c r="U87" s="381"/>
    </row>
    <row r="88" spans="1:21" ht="9" hidden="1" customHeight="1">
      <c r="A88" s="380"/>
      <c r="C88" s="286"/>
      <c r="D88" s="286"/>
      <c r="E88" s="286"/>
      <c r="F88" s="286"/>
      <c r="G88" s="286"/>
      <c r="O88" s="58"/>
    </row>
    <row r="89" spans="1:21" ht="9" hidden="1" customHeight="1">
      <c r="A89" s="380"/>
      <c r="C89" s="286"/>
      <c r="D89" s="286"/>
      <c r="E89" s="286"/>
      <c r="F89" s="286"/>
      <c r="G89" s="286"/>
      <c r="O89" s="58"/>
    </row>
    <row r="90" spans="1:21" ht="9" hidden="1" customHeight="1">
      <c r="A90" s="380"/>
      <c r="C90" s="286"/>
      <c r="D90" s="286"/>
      <c r="E90" s="286"/>
      <c r="F90" s="286"/>
      <c r="G90" s="286"/>
      <c r="O90" s="58"/>
    </row>
    <row r="91" spans="1:21" ht="9" hidden="1" customHeight="1">
      <c r="A91" s="380"/>
      <c r="C91" s="286"/>
      <c r="D91" s="286"/>
      <c r="E91" s="286"/>
      <c r="F91" s="286"/>
      <c r="G91" s="286"/>
      <c r="O91" s="58"/>
    </row>
    <row r="92" spans="1:21" ht="9" hidden="1" customHeight="1">
      <c r="A92" s="380"/>
      <c r="C92" s="286"/>
      <c r="D92" s="286"/>
      <c r="E92" s="286"/>
      <c r="F92" s="286"/>
      <c r="G92" s="286"/>
      <c r="O92" s="58"/>
    </row>
    <row r="93" spans="1:21" ht="9" hidden="1" customHeight="1">
      <c r="A93" s="380"/>
      <c r="C93" s="286"/>
      <c r="D93" s="286"/>
      <c r="E93" s="286"/>
      <c r="F93" s="286"/>
      <c r="G93" s="286"/>
      <c r="O93" s="58"/>
    </row>
    <row r="94" spans="1:21" ht="9" hidden="1" customHeight="1">
      <c r="A94" s="384"/>
      <c r="C94" s="286"/>
      <c r="D94" s="286"/>
      <c r="E94" s="286"/>
      <c r="F94" s="286"/>
      <c r="G94" s="286"/>
      <c r="O94" s="58"/>
    </row>
    <row r="95" spans="1:21" ht="9" hidden="1" customHeight="1">
      <c r="A95" s="386"/>
      <c r="C95" s="286"/>
      <c r="D95" s="286"/>
      <c r="E95" s="286"/>
      <c r="F95" s="286"/>
      <c r="G95" s="286"/>
      <c r="O95" s="58"/>
    </row>
    <row r="96" spans="1:21" ht="9" hidden="1" customHeight="1">
      <c r="A96" s="380"/>
      <c r="C96" s="286"/>
      <c r="D96" s="286"/>
      <c r="E96" s="286"/>
      <c r="F96" s="286"/>
      <c r="G96" s="286"/>
      <c r="O96" s="58"/>
    </row>
    <row r="97" spans="1:15" ht="9" hidden="1" customHeight="1">
      <c r="A97" s="380"/>
      <c r="C97" s="286"/>
      <c r="D97" s="286"/>
      <c r="E97" s="286"/>
      <c r="F97" s="286"/>
      <c r="G97" s="286"/>
      <c r="O97" s="58"/>
    </row>
    <row r="98" spans="1:15" ht="9" hidden="1" customHeight="1">
      <c r="A98" s="380"/>
      <c r="C98" s="286"/>
      <c r="D98" s="286"/>
      <c r="E98" s="286"/>
      <c r="F98" s="286"/>
      <c r="G98" s="286"/>
      <c r="O98" s="58"/>
    </row>
    <row r="99" spans="1:15" ht="9" hidden="1" customHeight="1">
      <c r="A99" s="380"/>
      <c r="C99" s="286"/>
      <c r="D99" s="286"/>
      <c r="E99" s="286"/>
      <c r="F99" s="286"/>
      <c r="G99" s="286"/>
      <c r="O99" s="58"/>
    </row>
    <row r="100" spans="1:15" ht="9" hidden="1" customHeight="1">
      <c r="A100" s="380"/>
      <c r="C100" s="286"/>
      <c r="D100" s="286"/>
      <c r="E100" s="286"/>
      <c r="F100" s="286"/>
      <c r="G100" s="286"/>
      <c r="O100" s="58"/>
    </row>
    <row r="101" spans="1:15" ht="9" hidden="1" customHeight="1">
      <c r="A101" s="380"/>
      <c r="C101" s="286"/>
      <c r="D101" s="286"/>
      <c r="E101" s="286"/>
      <c r="F101" s="286"/>
      <c r="G101" s="286"/>
      <c r="O101" s="58"/>
    </row>
    <row r="102" spans="1:15" ht="9" hidden="1" customHeight="1">
      <c r="A102" s="380"/>
      <c r="C102" s="286"/>
      <c r="D102" s="286"/>
      <c r="E102" s="286"/>
      <c r="F102" s="286"/>
      <c r="G102" s="286"/>
      <c r="O102" s="58"/>
    </row>
    <row r="103" spans="1:15" ht="9" hidden="1" customHeight="1">
      <c r="A103" s="380"/>
      <c r="C103" s="286"/>
      <c r="D103" s="286"/>
      <c r="E103" s="286"/>
      <c r="F103" s="286"/>
      <c r="G103" s="286"/>
      <c r="O103" s="58"/>
    </row>
    <row r="104" spans="1:15" ht="9" hidden="1" customHeight="1">
      <c r="A104" s="380"/>
      <c r="C104" s="286"/>
      <c r="D104" s="286"/>
      <c r="E104" s="286"/>
      <c r="F104" s="286"/>
      <c r="G104" s="286"/>
      <c r="O104" s="58"/>
    </row>
    <row r="105" spans="1:15" ht="9" hidden="1" customHeight="1">
      <c r="A105" s="386"/>
      <c r="C105" s="286"/>
      <c r="D105" s="286"/>
      <c r="E105" s="286"/>
      <c r="F105" s="286"/>
      <c r="G105" s="286"/>
      <c r="O105" s="58"/>
    </row>
    <row r="106" spans="1:15" ht="9" hidden="1" customHeight="1">
      <c r="A106" s="380"/>
      <c r="C106" s="286"/>
      <c r="D106" s="286"/>
      <c r="E106" s="286"/>
      <c r="F106" s="286"/>
      <c r="G106" s="286"/>
      <c r="O106" s="58"/>
    </row>
    <row r="107" spans="1:15" ht="9" hidden="1" customHeight="1">
      <c r="A107" s="380"/>
      <c r="C107" s="286"/>
      <c r="D107" s="286"/>
      <c r="E107" s="286"/>
      <c r="F107" s="286"/>
      <c r="G107" s="286"/>
      <c r="O107" s="58"/>
    </row>
    <row r="108" spans="1:15" ht="9" hidden="1" customHeight="1">
      <c r="A108" s="380"/>
      <c r="C108" s="286"/>
      <c r="D108" s="286"/>
      <c r="E108" s="286"/>
      <c r="F108" s="286"/>
      <c r="G108" s="286"/>
      <c r="O108" s="58"/>
    </row>
    <row r="109" spans="1:15" hidden="1">
      <c r="A109" s="387"/>
      <c r="C109" s="286"/>
      <c r="D109" s="286"/>
      <c r="E109" s="286"/>
      <c r="F109" s="286"/>
      <c r="G109" s="286"/>
      <c r="O109" s="58"/>
    </row>
    <row r="110" spans="1:15" hidden="1">
      <c r="A110" s="387"/>
      <c r="C110" s="286"/>
      <c r="D110" s="286"/>
      <c r="E110" s="286"/>
      <c r="F110" s="286"/>
      <c r="G110" s="286"/>
      <c r="O110" s="58"/>
    </row>
    <row r="111" spans="1:15" hidden="1">
      <c r="A111" s="387"/>
      <c r="C111" s="286"/>
      <c r="D111" s="286"/>
      <c r="E111" s="286"/>
      <c r="F111" s="286"/>
      <c r="G111" s="286"/>
      <c r="O111" s="58"/>
    </row>
    <row r="112" spans="1:15" hidden="1">
      <c r="A112" s="387"/>
      <c r="C112" s="286"/>
      <c r="D112" s="286"/>
      <c r="E112" s="286"/>
      <c r="F112" s="286"/>
      <c r="G112" s="286"/>
      <c r="O112" s="58"/>
    </row>
    <row r="113" spans="1:15" hidden="1">
      <c r="A113" s="387"/>
      <c r="C113" s="286"/>
      <c r="D113" s="286"/>
      <c r="E113" s="286"/>
      <c r="F113" s="286"/>
      <c r="G113" s="286"/>
      <c r="O113" s="58"/>
    </row>
    <row r="114" spans="1:15" hidden="1">
      <c r="A114" s="387"/>
      <c r="C114" s="286"/>
      <c r="D114" s="286"/>
      <c r="E114" s="286"/>
      <c r="F114" s="286"/>
      <c r="G114" s="286"/>
      <c r="O114" s="58"/>
    </row>
    <row r="115" spans="1:15" hidden="1">
      <c r="A115" s="387"/>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388"/>
      <c r="C194" s="286"/>
      <c r="D194" s="286"/>
      <c r="E194" s="286"/>
      <c r="F194" s="286"/>
      <c r="G194" s="286"/>
      <c r="O194" s="58"/>
    </row>
    <row r="195" spans="1:15" ht="15.75" hidden="1">
      <c r="A195" s="388"/>
      <c r="C195" s="286"/>
      <c r="D195" s="286"/>
      <c r="E195" s="286"/>
      <c r="F195" s="286"/>
      <c r="G195" s="286"/>
      <c r="O195" s="58"/>
    </row>
    <row r="196" spans="1:15" ht="15.75" hidden="1">
      <c r="A196" s="388"/>
      <c r="C196" s="286"/>
      <c r="D196" s="286"/>
      <c r="E196" s="286"/>
      <c r="F196" s="286"/>
      <c r="G196" s="286"/>
      <c r="O196" s="58"/>
    </row>
    <row r="197" spans="1:15" ht="15.75" hidden="1">
      <c r="A197" s="388"/>
      <c r="C197" s="286"/>
      <c r="D197" s="286"/>
      <c r="E197" s="286"/>
      <c r="F197" s="286"/>
      <c r="G197" s="286"/>
      <c r="O197" s="58"/>
    </row>
    <row r="198" spans="1:15" ht="15.75" hidden="1">
      <c r="A198" s="388"/>
      <c r="C198" s="286"/>
      <c r="D198" s="286"/>
      <c r="E198" s="286"/>
      <c r="F198" s="286"/>
      <c r="G198" s="286"/>
      <c r="O198" s="58"/>
    </row>
    <row r="199" spans="1:15" ht="15.75" hidden="1">
      <c r="A199" s="388"/>
      <c r="C199" s="286"/>
      <c r="D199" s="286"/>
      <c r="E199" s="286"/>
      <c r="F199" s="286"/>
      <c r="G199" s="286"/>
      <c r="O199" s="58"/>
    </row>
    <row r="200" spans="1:15" ht="15.75" hidden="1">
      <c r="A200" s="388"/>
      <c r="C200" s="286"/>
      <c r="D200" s="286"/>
      <c r="E200" s="286"/>
      <c r="F200" s="286"/>
      <c r="G200" s="286"/>
      <c r="O200" s="58"/>
    </row>
    <row r="201" spans="1:15" ht="15.75" hidden="1">
      <c r="A201" s="388"/>
      <c r="C201" s="286"/>
      <c r="D201" s="286"/>
      <c r="E201" s="286"/>
      <c r="F201" s="286"/>
      <c r="G201" s="286"/>
      <c r="O201" s="58"/>
    </row>
    <row r="202" spans="1:15" ht="15.75" hidden="1">
      <c r="A202" s="388"/>
      <c r="C202" s="286"/>
      <c r="D202" s="286"/>
      <c r="E202" s="286"/>
      <c r="F202" s="286"/>
      <c r="G202" s="286"/>
      <c r="O202" s="58"/>
    </row>
    <row r="203" spans="1:15" ht="15.75" hidden="1">
      <c r="A203" s="388"/>
      <c r="C203" s="286"/>
      <c r="D203" s="286"/>
      <c r="E203" s="286"/>
      <c r="F203" s="286"/>
      <c r="G203" s="286"/>
      <c r="O203" s="58"/>
    </row>
    <row r="204" spans="1:15" ht="15.75" hidden="1">
      <c r="A204" s="388"/>
      <c r="C204" s="286"/>
      <c r="D204" s="286"/>
      <c r="E204" s="286"/>
      <c r="F204" s="286"/>
      <c r="G204" s="286"/>
      <c r="O204" s="58"/>
    </row>
    <row r="205" spans="1:15" ht="15.75" hidden="1">
      <c r="A205" s="388"/>
      <c r="C205" s="286"/>
      <c r="D205" s="286"/>
      <c r="E205" s="286"/>
      <c r="F205" s="286"/>
      <c r="G205" s="286"/>
      <c r="O205" s="58"/>
    </row>
    <row r="206" spans="1:15" ht="15.75" hidden="1">
      <c r="A206" s="388"/>
      <c r="C206" s="286"/>
      <c r="D206" s="286"/>
      <c r="E206" s="286"/>
      <c r="F206" s="286"/>
      <c r="G206" s="286"/>
      <c r="O206" s="58"/>
    </row>
    <row r="207" spans="1:15" ht="15.75" hidden="1">
      <c r="A207" s="288"/>
      <c r="C207" s="286"/>
      <c r="D207" s="286"/>
      <c r="E207" s="286"/>
      <c r="F207" s="286"/>
      <c r="G207" s="286"/>
      <c r="O207" s="58"/>
    </row>
    <row r="208" spans="1:15" ht="15.75" hidden="1">
      <c r="A208" s="288"/>
      <c r="C208" s="286"/>
      <c r="D208" s="286"/>
      <c r="E208" s="286"/>
      <c r="F208" s="286"/>
      <c r="G208" s="286"/>
      <c r="O208" s="58"/>
    </row>
    <row r="209" spans="1:15" ht="15.75" hidden="1">
      <c r="A209" s="288"/>
      <c r="C209" s="286"/>
      <c r="D209" s="286"/>
      <c r="E209" s="286"/>
      <c r="F209" s="286"/>
      <c r="G209" s="286"/>
      <c r="O209" s="58"/>
    </row>
    <row r="210" spans="1:15" ht="15.75" hidden="1">
      <c r="A210" s="288"/>
      <c r="C210" s="286"/>
      <c r="D210" s="286"/>
      <c r="E210" s="286"/>
      <c r="F210" s="286"/>
      <c r="G210" s="286"/>
    </row>
    <row r="211" spans="1:15" ht="15.75" hidden="1">
      <c r="A211" s="288"/>
      <c r="C211" s="286"/>
      <c r="D211" s="286"/>
      <c r="E211" s="286"/>
      <c r="F211" s="286"/>
      <c r="G211" s="286"/>
    </row>
    <row r="212" spans="1:15" ht="15.75" hidden="1">
      <c r="A212" s="288"/>
      <c r="C212" s="286"/>
      <c r="D212" s="286"/>
      <c r="E212" s="286"/>
      <c r="F212" s="286"/>
      <c r="G212" s="286"/>
    </row>
    <row r="213" spans="1:15" ht="15.75" hidden="1">
      <c r="A213" s="288"/>
      <c r="C213" s="286"/>
      <c r="D213" s="286"/>
      <c r="E213" s="286"/>
      <c r="F213" s="286"/>
      <c r="G213" s="286"/>
    </row>
    <row r="214" spans="1:15" ht="15.75" hidden="1">
      <c r="A214" s="288"/>
      <c r="C214" s="286"/>
      <c r="D214" s="286"/>
      <c r="E214" s="286"/>
      <c r="F214" s="286"/>
      <c r="G214" s="286"/>
    </row>
    <row r="215" spans="1:15" ht="15.75" hidden="1">
      <c r="A215" s="288"/>
      <c r="C215" s="286"/>
      <c r="D215" s="286"/>
      <c r="E215" s="286"/>
      <c r="F215" s="286"/>
      <c r="G215" s="286"/>
    </row>
    <row r="216" spans="1:15" ht="15.75" hidden="1">
      <c r="A216" s="288"/>
      <c r="C216" s="286"/>
      <c r="D216" s="286"/>
      <c r="E216" s="286"/>
      <c r="F216" s="286"/>
      <c r="G216" s="286"/>
    </row>
    <row r="217" spans="1:15" ht="15.75" hidden="1">
      <c r="A217" s="288"/>
      <c r="C217" s="286"/>
      <c r="D217" s="286"/>
      <c r="E217" s="286"/>
      <c r="F217" s="286"/>
      <c r="G217" s="286"/>
    </row>
    <row r="218" spans="1:15" ht="15.75" hidden="1">
      <c r="A218" s="288"/>
      <c r="C218" s="286"/>
      <c r="D218" s="286"/>
      <c r="E218" s="286"/>
      <c r="F218" s="286"/>
      <c r="G218" s="286"/>
    </row>
    <row r="219" spans="1:15" ht="15.75" hidden="1">
      <c r="A219" s="288"/>
      <c r="C219" s="286"/>
      <c r="D219" s="286"/>
      <c r="E219" s="286"/>
      <c r="F219" s="286"/>
      <c r="G219" s="286"/>
    </row>
    <row r="220" spans="1:15" ht="15.75" hidden="1">
      <c r="A220" s="288"/>
      <c r="C220" s="286"/>
      <c r="D220" s="286"/>
      <c r="E220" s="286"/>
      <c r="F220" s="286"/>
      <c r="G220" s="286"/>
    </row>
    <row r="221" spans="1:15" ht="15.75" hidden="1">
      <c r="A221" s="288"/>
      <c r="C221" s="286"/>
      <c r="D221" s="286"/>
      <c r="E221" s="286"/>
      <c r="F221" s="286"/>
      <c r="G221" s="286"/>
    </row>
    <row r="222" spans="1:15" ht="15.75" hidden="1">
      <c r="A222" s="288"/>
      <c r="C222" s="286"/>
      <c r="D222" s="286"/>
      <c r="E222" s="286"/>
      <c r="F222" s="286"/>
      <c r="G222" s="286"/>
    </row>
    <row r="223" spans="1:15" ht="15.75" hidden="1">
      <c r="A223" s="288"/>
      <c r="C223" s="286"/>
      <c r="D223" s="286"/>
      <c r="E223" s="286"/>
      <c r="F223" s="286"/>
      <c r="G223" s="286"/>
    </row>
    <row r="224" spans="1:15"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c r="C269" s="286"/>
      <c r="D269" s="286"/>
      <c r="E269" s="286"/>
      <c r="F269" s="286"/>
      <c r="G269" s="286"/>
    </row>
    <row r="270" spans="1:7" ht="15.75" hidden="1">
      <c r="A270" s="288"/>
      <c r="C270" s="286"/>
      <c r="D270" s="286"/>
      <c r="E270" s="286"/>
      <c r="F270" s="286"/>
      <c r="G270" s="286"/>
    </row>
    <row r="271" spans="1:7" ht="15.75" hidden="1">
      <c r="A271" s="288"/>
      <c r="C271" s="286"/>
      <c r="D271" s="286"/>
      <c r="E271" s="286"/>
      <c r="F271" s="286"/>
      <c r="G271" s="286"/>
    </row>
    <row r="272" spans="1:7" ht="15.75" hidden="1">
      <c r="A272" s="288"/>
      <c r="C272" s="286"/>
      <c r="D272" s="286"/>
      <c r="E272" s="286"/>
      <c r="F272" s="286"/>
      <c r="G272" s="286"/>
    </row>
    <row r="273" spans="1:7" ht="15.75" hidden="1">
      <c r="A273" s="288"/>
      <c r="C273" s="286"/>
      <c r="D273" s="286"/>
      <c r="E273" s="286"/>
      <c r="F273" s="286"/>
      <c r="G273" s="286"/>
    </row>
    <row r="274" spans="1:7" ht="15.75" hidden="1">
      <c r="A274" s="288"/>
      <c r="C274" s="286"/>
      <c r="D274" s="286"/>
      <c r="E274" s="286"/>
      <c r="F274" s="286"/>
      <c r="G274" s="286"/>
    </row>
    <row r="275" spans="1:7" ht="15.75" hidden="1">
      <c r="A275" s="288"/>
      <c r="C275" s="286"/>
      <c r="D275" s="286"/>
      <c r="E275" s="286"/>
      <c r="F275" s="286"/>
      <c r="G275" s="286"/>
    </row>
    <row r="276" spans="1:7" ht="15.75" hidden="1">
      <c r="A276" s="288"/>
      <c r="C276" s="286"/>
      <c r="D276" s="286"/>
      <c r="E276" s="286"/>
      <c r="F276" s="286"/>
      <c r="G276" s="286"/>
    </row>
    <row r="277" spans="1:7" ht="15.75" hidden="1">
      <c r="A277" s="288"/>
      <c r="C277" s="286"/>
      <c r="D277" s="286"/>
      <c r="E277" s="286"/>
      <c r="F277" s="286"/>
      <c r="G277" s="286"/>
    </row>
    <row r="278" spans="1:7" ht="15.75" hidden="1">
      <c r="A278" s="288"/>
      <c r="C278" s="286"/>
      <c r="D278" s="286"/>
      <c r="E278" s="286"/>
      <c r="F278" s="286"/>
      <c r="G278" s="286"/>
    </row>
    <row r="279" spans="1:7" ht="15.75" hidden="1">
      <c r="A279" s="288"/>
    </row>
    <row r="280" spans="1:7" ht="15.75" hidden="1">
      <c r="A280" s="288"/>
    </row>
    <row r="281" spans="1:7" ht="15.75" hidden="1">
      <c r="A281" s="288"/>
    </row>
    <row r="282" spans="1:7" ht="15.75" hidden="1">
      <c r="A282" s="288"/>
    </row>
    <row r="283" spans="1:7" ht="15.75" hidden="1">
      <c r="A283" s="288"/>
    </row>
    <row r="284" spans="1:7" ht="15.75" hidden="1">
      <c r="A284" s="288"/>
    </row>
    <row r="285" spans="1:7" ht="15.75" hidden="1">
      <c r="A285" s="288"/>
    </row>
    <row r="286" spans="1:7" ht="15.75" hidden="1">
      <c r="A286" s="288"/>
    </row>
    <row r="287" spans="1:7" ht="15.75" hidden="1">
      <c r="A287" s="288"/>
    </row>
    <row r="288" spans="1:7"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row r="654" spans="1:1" ht="15.75" hidden="1">
      <c r="A654" s="288"/>
    </row>
    <row r="655" spans="1:1" ht="15.75" hidden="1">
      <c r="A655" s="288"/>
    </row>
    <row r="656" spans="1:1" ht="15.75" hidden="1">
      <c r="A656" s="288"/>
    </row>
    <row r="657" spans="1:1" ht="15.75" hidden="1">
      <c r="A657" s="288"/>
    </row>
    <row r="658" spans="1:1" ht="15.75" hidden="1">
      <c r="A658" s="288"/>
    </row>
    <row r="659" spans="1:1" ht="15.75" hidden="1">
      <c r="A659" s="288"/>
    </row>
    <row r="660" spans="1:1" ht="15.75" hidden="1">
      <c r="A660" s="288"/>
    </row>
    <row r="661" spans="1:1" ht="15.75" hidden="1">
      <c r="A661" s="288"/>
    </row>
    <row r="662" spans="1:1" ht="15.75" hidden="1">
      <c r="A662" s="288"/>
    </row>
  </sheetData>
  <mergeCells count="4">
    <mergeCell ref="A2:O2"/>
    <mergeCell ref="A3:O3"/>
    <mergeCell ref="A4:O4"/>
    <mergeCell ref="A5:O5"/>
  </mergeCells>
  <pageMargins left="0.93" right="0.35" top="0.77" bottom="0.67" header="0.5" footer="0.5"/>
  <pageSetup scale="57"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X662"/>
  <sheetViews>
    <sheetView zoomScale="50" workbookViewId="0">
      <selection activeCell="F20" sqref="F20"/>
    </sheetView>
  </sheetViews>
  <sheetFormatPr defaultColWidth="0" defaultRowHeight="12.75" zeroHeight="1"/>
  <cols>
    <col min="1" max="1" width="52.7109375" style="207" customWidth="1"/>
    <col min="2" max="3" width="11.7109375" style="204" customWidth="1"/>
    <col min="4" max="4" width="12.85546875" style="204" customWidth="1"/>
    <col min="5" max="5" width="12.28515625" style="204" customWidth="1"/>
    <col min="6" max="6" width="12.5703125" style="204" customWidth="1"/>
    <col min="7" max="13" width="11.7109375" style="204" customWidth="1"/>
    <col min="14" max="14" width="14" style="204" customWidth="1"/>
    <col min="15" max="15" width="11.5703125" style="204" bestFit="1" customWidth="1"/>
    <col min="16" max="16" width="2.42578125" style="204" hidden="1"/>
    <col min="17" max="256" width="9.140625" style="204" hidden="1"/>
    <col min="257" max="257" width="52.7109375" style="204" hidden="1"/>
    <col min="258" max="269" width="11.7109375" style="204" hidden="1"/>
    <col min="270" max="270" width="14" style="204" hidden="1"/>
    <col min="271" max="271" width="11.5703125" style="204" hidden="1"/>
    <col min="272" max="272" width="2.42578125" style="204" hidden="1"/>
    <col min="273" max="512" width="9.140625" style="204" hidden="1"/>
    <col min="513" max="513" width="52.7109375" style="204" hidden="1"/>
    <col min="514" max="525" width="11.7109375" style="204" hidden="1"/>
    <col min="526" max="526" width="14" style="204" hidden="1"/>
    <col min="527" max="527" width="11.5703125" style="204" hidden="1"/>
    <col min="528" max="528" width="2.42578125" style="204" hidden="1"/>
    <col min="529" max="768" width="9.140625" style="204" hidden="1"/>
    <col min="769" max="769" width="52.7109375" style="204" hidden="1"/>
    <col min="770" max="781" width="11.7109375" style="204" hidden="1"/>
    <col min="782" max="782" width="14" style="204" hidden="1"/>
    <col min="783" max="783" width="11.5703125" style="204" hidden="1"/>
    <col min="784" max="784" width="2.42578125" style="204" hidden="1"/>
    <col min="785" max="1024" width="9.140625" style="204" hidden="1"/>
    <col min="1025" max="1025" width="52.7109375" style="204" hidden="1"/>
    <col min="1026" max="1037" width="11.7109375" style="204" hidden="1"/>
    <col min="1038" max="1038" width="14" style="204" hidden="1"/>
    <col min="1039" max="1039" width="11.5703125" style="204" hidden="1"/>
    <col min="1040" max="1040" width="2.42578125" style="204" hidden="1"/>
    <col min="1041" max="1280" width="9.140625" style="204" hidden="1"/>
    <col min="1281" max="1281" width="52.7109375" style="204" hidden="1"/>
    <col min="1282" max="1293" width="11.7109375" style="204" hidden="1"/>
    <col min="1294" max="1294" width="14" style="204" hidden="1"/>
    <col min="1295" max="1295" width="11.5703125" style="204" hidden="1"/>
    <col min="1296" max="1296" width="2.42578125" style="204" hidden="1"/>
    <col min="1297" max="1536" width="9.140625" style="204" hidden="1"/>
    <col min="1537" max="1537" width="52.7109375" style="204" hidden="1"/>
    <col min="1538" max="1549" width="11.7109375" style="204" hidden="1"/>
    <col min="1550" max="1550" width="14" style="204" hidden="1"/>
    <col min="1551" max="1551" width="11.5703125" style="204" hidden="1"/>
    <col min="1552" max="1552" width="2.42578125" style="204" hidden="1"/>
    <col min="1553" max="1792" width="9.140625" style="204" hidden="1"/>
    <col min="1793" max="1793" width="52.7109375" style="204" hidden="1"/>
    <col min="1794" max="1805" width="11.7109375" style="204" hidden="1"/>
    <col min="1806" max="1806" width="14" style="204" hidden="1"/>
    <col min="1807" max="1807" width="11.5703125" style="204" hidden="1"/>
    <col min="1808" max="1808" width="2.42578125" style="204" hidden="1"/>
    <col min="1809" max="2048" width="9.140625" style="204" hidden="1"/>
    <col min="2049" max="2049" width="52.7109375" style="204" hidden="1"/>
    <col min="2050" max="2061" width="11.7109375" style="204" hidden="1"/>
    <col min="2062" max="2062" width="14" style="204" hidden="1"/>
    <col min="2063" max="2063" width="11.5703125" style="204" hidden="1"/>
    <col min="2064" max="2064" width="2.42578125" style="204" hidden="1"/>
    <col min="2065" max="2304" width="9.140625" style="204" hidden="1"/>
    <col min="2305" max="2305" width="52.7109375" style="204" hidden="1"/>
    <col min="2306" max="2317" width="11.7109375" style="204" hidden="1"/>
    <col min="2318" max="2318" width="14" style="204" hidden="1"/>
    <col min="2319" max="2319" width="11.5703125" style="204" hidden="1"/>
    <col min="2320" max="2320" width="2.42578125" style="204" hidden="1"/>
    <col min="2321" max="2560" width="9.140625" style="204" hidden="1"/>
    <col min="2561" max="2561" width="52.7109375" style="204" hidden="1"/>
    <col min="2562" max="2573" width="11.7109375" style="204" hidden="1"/>
    <col min="2574" max="2574" width="14" style="204" hidden="1"/>
    <col min="2575" max="2575" width="11.5703125" style="204" hidden="1"/>
    <col min="2576" max="2576" width="2.42578125" style="204" hidden="1"/>
    <col min="2577" max="2816" width="9.140625" style="204" hidden="1"/>
    <col min="2817" max="2817" width="52.7109375" style="204" hidden="1"/>
    <col min="2818" max="2829" width="11.7109375" style="204" hidden="1"/>
    <col min="2830" max="2830" width="14" style="204" hidden="1"/>
    <col min="2831" max="2831" width="11.5703125" style="204" hidden="1"/>
    <col min="2832" max="2832" width="2.42578125" style="204" hidden="1"/>
    <col min="2833" max="3072" width="9.140625" style="204" hidden="1"/>
    <col min="3073" max="3073" width="52.7109375" style="204" hidden="1"/>
    <col min="3074" max="3085" width="11.7109375" style="204" hidden="1"/>
    <col min="3086" max="3086" width="14" style="204" hidden="1"/>
    <col min="3087" max="3087" width="11.5703125" style="204" hidden="1"/>
    <col min="3088" max="3088" width="2.42578125" style="204" hidden="1"/>
    <col min="3089" max="3328" width="9.140625" style="204" hidden="1"/>
    <col min="3329" max="3329" width="52.7109375" style="204" hidden="1"/>
    <col min="3330" max="3341" width="11.7109375" style="204" hidden="1"/>
    <col min="3342" max="3342" width="14" style="204" hidden="1"/>
    <col min="3343" max="3343" width="11.5703125" style="204" hidden="1"/>
    <col min="3344" max="3344" width="2.42578125" style="204" hidden="1"/>
    <col min="3345" max="3584" width="9.140625" style="204" hidden="1"/>
    <col min="3585" max="3585" width="52.7109375" style="204" hidden="1"/>
    <col min="3586" max="3597" width="11.7109375" style="204" hidden="1"/>
    <col min="3598" max="3598" width="14" style="204" hidden="1"/>
    <col min="3599" max="3599" width="11.5703125" style="204" hidden="1"/>
    <col min="3600" max="3600" width="2.42578125" style="204" hidden="1"/>
    <col min="3601" max="3840" width="9.140625" style="204" hidden="1"/>
    <col min="3841" max="3841" width="52.7109375" style="204" hidden="1"/>
    <col min="3842" max="3853" width="11.7109375" style="204" hidden="1"/>
    <col min="3854" max="3854" width="14" style="204" hidden="1"/>
    <col min="3855" max="3855" width="11.5703125" style="204" hidden="1"/>
    <col min="3856" max="3856" width="2.42578125" style="204" hidden="1"/>
    <col min="3857" max="4096" width="9.140625" style="204" hidden="1"/>
    <col min="4097" max="4097" width="52.7109375" style="204" hidden="1"/>
    <col min="4098" max="4109" width="11.7109375" style="204" hidden="1"/>
    <col min="4110" max="4110" width="14" style="204" hidden="1"/>
    <col min="4111" max="4111" width="11.5703125" style="204" hidden="1"/>
    <col min="4112" max="4112" width="2.42578125" style="204" hidden="1"/>
    <col min="4113" max="4352" width="9.140625" style="204" hidden="1"/>
    <col min="4353" max="4353" width="52.7109375" style="204" hidden="1"/>
    <col min="4354" max="4365" width="11.7109375" style="204" hidden="1"/>
    <col min="4366" max="4366" width="14" style="204" hidden="1"/>
    <col min="4367" max="4367" width="11.5703125" style="204" hidden="1"/>
    <col min="4368" max="4368" width="2.42578125" style="204" hidden="1"/>
    <col min="4369" max="4608" width="9.140625" style="204" hidden="1"/>
    <col min="4609" max="4609" width="52.7109375" style="204" hidden="1"/>
    <col min="4610" max="4621" width="11.7109375" style="204" hidden="1"/>
    <col min="4622" max="4622" width="14" style="204" hidden="1"/>
    <col min="4623" max="4623" width="11.5703125" style="204" hidden="1"/>
    <col min="4624" max="4624" width="2.42578125" style="204" hidden="1"/>
    <col min="4625" max="4864" width="9.140625" style="204" hidden="1"/>
    <col min="4865" max="4865" width="52.7109375" style="204" hidden="1"/>
    <col min="4866" max="4877" width="11.7109375" style="204" hidden="1"/>
    <col min="4878" max="4878" width="14" style="204" hidden="1"/>
    <col min="4879" max="4879" width="11.5703125" style="204" hidden="1"/>
    <col min="4880" max="4880" width="2.42578125" style="204" hidden="1"/>
    <col min="4881" max="5120" width="9.140625" style="204" hidden="1"/>
    <col min="5121" max="5121" width="52.7109375" style="204" hidden="1"/>
    <col min="5122" max="5133" width="11.7109375" style="204" hidden="1"/>
    <col min="5134" max="5134" width="14" style="204" hidden="1"/>
    <col min="5135" max="5135" width="11.5703125" style="204" hidden="1"/>
    <col min="5136" max="5136" width="2.42578125" style="204" hidden="1"/>
    <col min="5137" max="5376" width="9.140625" style="204" hidden="1"/>
    <col min="5377" max="5377" width="52.7109375" style="204" hidden="1"/>
    <col min="5378" max="5389" width="11.7109375" style="204" hidden="1"/>
    <col min="5390" max="5390" width="14" style="204" hidden="1"/>
    <col min="5391" max="5391" width="11.5703125" style="204" hidden="1"/>
    <col min="5392" max="5392" width="2.42578125" style="204" hidden="1"/>
    <col min="5393" max="5632" width="9.140625" style="204" hidden="1"/>
    <col min="5633" max="5633" width="52.7109375" style="204" hidden="1"/>
    <col min="5634" max="5645" width="11.7109375" style="204" hidden="1"/>
    <col min="5646" max="5646" width="14" style="204" hidden="1"/>
    <col min="5647" max="5647" width="11.5703125" style="204" hidden="1"/>
    <col min="5648" max="5648" width="2.42578125" style="204" hidden="1"/>
    <col min="5649" max="5888" width="9.140625" style="204" hidden="1"/>
    <col min="5889" max="5889" width="52.7109375" style="204" hidden="1"/>
    <col min="5890" max="5901" width="11.7109375" style="204" hidden="1"/>
    <col min="5902" max="5902" width="14" style="204" hidden="1"/>
    <col min="5903" max="5903" width="11.5703125" style="204" hidden="1"/>
    <col min="5904" max="5904" width="2.42578125" style="204" hidden="1"/>
    <col min="5905" max="6144" width="9.140625" style="204" hidden="1"/>
    <col min="6145" max="6145" width="52.7109375" style="204" hidden="1"/>
    <col min="6146" max="6157" width="11.7109375" style="204" hidden="1"/>
    <col min="6158" max="6158" width="14" style="204" hidden="1"/>
    <col min="6159" max="6159" width="11.5703125" style="204" hidden="1"/>
    <col min="6160" max="6160" width="2.42578125" style="204" hidden="1"/>
    <col min="6161" max="6400" width="9.140625" style="204" hidden="1"/>
    <col min="6401" max="6401" width="52.7109375" style="204" hidden="1"/>
    <col min="6402" max="6413" width="11.7109375" style="204" hidden="1"/>
    <col min="6414" max="6414" width="14" style="204" hidden="1"/>
    <col min="6415" max="6415" width="11.5703125" style="204" hidden="1"/>
    <col min="6416" max="6416" width="2.42578125" style="204" hidden="1"/>
    <col min="6417" max="6656" width="9.140625" style="204" hidden="1"/>
    <col min="6657" max="6657" width="52.7109375" style="204" hidden="1"/>
    <col min="6658" max="6669" width="11.7109375" style="204" hidden="1"/>
    <col min="6670" max="6670" width="14" style="204" hidden="1"/>
    <col min="6671" max="6671" width="11.5703125" style="204" hidden="1"/>
    <col min="6672" max="6672" width="2.42578125" style="204" hidden="1"/>
    <col min="6673" max="6912" width="9.140625" style="204" hidden="1"/>
    <col min="6913" max="6913" width="52.7109375" style="204" hidden="1"/>
    <col min="6914" max="6925" width="11.7109375" style="204" hidden="1"/>
    <col min="6926" max="6926" width="14" style="204" hidden="1"/>
    <col min="6927" max="6927" width="11.5703125" style="204" hidden="1"/>
    <col min="6928" max="6928" width="2.42578125" style="204" hidden="1"/>
    <col min="6929" max="7168" width="9.140625" style="204" hidden="1"/>
    <col min="7169" max="7169" width="52.7109375" style="204" hidden="1"/>
    <col min="7170" max="7181" width="11.7109375" style="204" hidden="1"/>
    <col min="7182" max="7182" width="14" style="204" hidden="1"/>
    <col min="7183" max="7183" width="11.5703125" style="204" hidden="1"/>
    <col min="7184" max="7184" width="2.42578125" style="204" hidden="1"/>
    <col min="7185" max="7424" width="9.140625" style="204" hidden="1"/>
    <col min="7425" max="7425" width="52.7109375" style="204" hidden="1"/>
    <col min="7426" max="7437" width="11.7109375" style="204" hidden="1"/>
    <col min="7438" max="7438" width="14" style="204" hidden="1"/>
    <col min="7439" max="7439" width="11.5703125" style="204" hidden="1"/>
    <col min="7440" max="7440" width="2.42578125" style="204" hidden="1"/>
    <col min="7441" max="7680" width="9.140625" style="204" hidden="1"/>
    <col min="7681" max="7681" width="52.7109375" style="204" hidden="1"/>
    <col min="7682" max="7693" width="11.7109375" style="204" hidden="1"/>
    <col min="7694" max="7694" width="14" style="204" hidden="1"/>
    <col min="7695" max="7695" width="11.5703125" style="204" hidden="1"/>
    <col min="7696" max="7696" width="2.42578125" style="204" hidden="1"/>
    <col min="7697" max="7936" width="9.140625" style="204" hidden="1"/>
    <col min="7937" max="7937" width="52.7109375" style="204" hidden="1"/>
    <col min="7938" max="7949" width="11.7109375" style="204" hidden="1"/>
    <col min="7950" max="7950" width="14" style="204" hidden="1"/>
    <col min="7951" max="7951" width="11.5703125" style="204" hidden="1"/>
    <col min="7952" max="7952" width="2.42578125" style="204" hidden="1"/>
    <col min="7953" max="8192" width="9.140625" style="204" hidden="1"/>
    <col min="8193" max="8193" width="52.7109375" style="204" hidden="1"/>
    <col min="8194" max="8205" width="11.7109375" style="204" hidden="1"/>
    <col min="8206" max="8206" width="14" style="204" hidden="1"/>
    <col min="8207" max="8207" width="11.5703125" style="204" hidden="1"/>
    <col min="8208" max="8208" width="2.42578125" style="204" hidden="1"/>
    <col min="8209" max="8448" width="9.140625" style="204" hidden="1"/>
    <col min="8449" max="8449" width="52.7109375" style="204" hidden="1"/>
    <col min="8450" max="8461" width="11.7109375" style="204" hidden="1"/>
    <col min="8462" max="8462" width="14" style="204" hidden="1"/>
    <col min="8463" max="8463" width="11.5703125" style="204" hidden="1"/>
    <col min="8464" max="8464" width="2.42578125" style="204" hidden="1"/>
    <col min="8465" max="8704" width="9.140625" style="204" hidden="1"/>
    <col min="8705" max="8705" width="52.7109375" style="204" hidden="1"/>
    <col min="8706" max="8717" width="11.7109375" style="204" hidden="1"/>
    <col min="8718" max="8718" width="14" style="204" hidden="1"/>
    <col min="8719" max="8719" width="11.5703125" style="204" hidden="1"/>
    <col min="8720" max="8720" width="2.42578125" style="204" hidden="1"/>
    <col min="8721" max="8960" width="9.140625" style="204" hidden="1"/>
    <col min="8961" max="8961" width="52.7109375" style="204" hidden="1"/>
    <col min="8962" max="8973" width="11.7109375" style="204" hidden="1"/>
    <col min="8974" max="8974" width="14" style="204" hidden="1"/>
    <col min="8975" max="8975" width="11.5703125" style="204" hidden="1"/>
    <col min="8976" max="8976" width="2.42578125" style="204" hidden="1"/>
    <col min="8977" max="9216" width="9.140625" style="204" hidden="1"/>
    <col min="9217" max="9217" width="52.7109375" style="204" hidden="1"/>
    <col min="9218" max="9229" width="11.7109375" style="204" hidden="1"/>
    <col min="9230" max="9230" width="14" style="204" hidden="1"/>
    <col min="9231" max="9231" width="11.5703125" style="204" hidden="1"/>
    <col min="9232" max="9232" width="2.42578125" style="204" hidden="1"/>
    <col min="9233" max="9472" width="9.140625" style="204" hidden="1"/>
    <col min="9473" max="9473" width="52.7109375" style="204" hidden="1"/>
    <col min="9474" max="9485" width="11.7109375" style="204" hidden="1"/>
    <col min="9486" max="9486" width="14" style="204" hidden="1"/>
    <col min="9487" max="9487" width="11.5703125" style="204" hidden="1"/>
    <col min="9488" max="9488" width="2.42578125" style="204" hidden="1"/>
    <col min="9489" max="9728" width="9.140625" style="204" hidden="1"/>
    <col min="9729" max="9729" width="52.7109375" style="204" hidden="1"/>
    <col min="9730" max="9741" width="11.7109375" style="204" hidden="1"/>
    <col min="9742" max="9742" width="14" style="204" hidden="1"/>
    <col min="9743" max="9743" width="11.5703125" style="204" hidden="1"/>
    <col min="9744" max="9744" width="2.42578125" style="204" hidden="1"/>
    <col min="9745" max="9984" width="9.140625" style="204" hidden="1"/>
    <col min="9985" max="9985" width="52.7109375" style="204" hidden="1"/>
    <col min="9986" max="9997" width="11.7109375" style="204" hidden="1"/>
    <col min="9998" max="9998" width="14" style="204" hidden="1"/>
    <col min="9999" max="9999" width="11.5703125" style="204" hidden="1"/>
    <col min="10000" max="10000" width="2.42578125" style="204" hidden="1"/>
    <col min="10001" max="10240" width="9.140625" style="204" hidden="1"/>
    <col min="10241" max="10241" width="52.7109375" style="204" hidden="1"/>
    <col min="10242" max="10253" width="11.7109375" style="204" hidden="1"/>
    <col min="10254" max="10254" width="14" style="204" hidden="1"/>
    <col min="10255" max="10255" width="11.5703125" style="204" hidden="1"/>
    <col min="10256" max="10256" width="2.42578125" style="204" hidden="1"/>
    <col min="10257" max="10496" width="9.140625" style="204" hidden="1"/>
    <col min="10497" max="10497" width="52.7109375" style="204" hidden="1"/>
    <col min="10498" max="10509" width="11.7109375" style="204" hidden="1"/>
    <col min="10510" max="10510" width="14" style="204" hidden="1"/>
    <col min="10511" max="10511" width="11.5703125" style="204" hidden="1"/>
    <col min="10512" max="10512" width="2.42578125" style="204" hidden="1"/>
    <col min="10513" max="10752" width="9.140625" style="204" hidden="1"/>
    <col min="10753" max="10753" width="52.7109375" style="204" hidden="1"/>
    <col min="10754" max="10765" width="11.7109375" style="204" hidden="1"/>
    <col min="10766" max="10766" width="14" style="204" hidden="1"/>
    <col min="10767" max="10767" width="11.5703125" style="204" hidden="1"/>
    <col min="10768" max="10768" width="2.42578125" style="204" hidden="1"/>
    <col min="10769" max="11008" width="9.140625" style="204" hidden="1"/>
    <col min="11009" max="11009" width="52.7109375" style="204" hidden="1"/>
    <col min="11010" max="11021" width="11.7109375" style="204" hidden="1"/>
    <col min="11022" max="11022" width="14" style="204" hidden="1"/>
    <col min="11023" max="11023" width="11.5703125" style="204" hidden="1"/>
    <col min="11024" max="11024" width="2.42578125" style="204" hidden="1"/>
    <col min="11025" max="11264" width="9.140625" style="204" hidden="1"/>
    <col min="11265" max="11265" width="52.7109375" style="204" hidden="1"/>
    <col min="11266" max="11277" width="11.7109375" style="204" hidden="1"/>
    <col min="11278" max="11278" width="14" style="204" hidden="1"/>
    <col min="11279" max="11279" width="11.5703125" style="204" hidden="1"/>
    <col min="11280" max="11280" width="2.42578125" style="204" hidden="1"/>
    <col min="11281" max="11520" width="9.140625" style="204" hidden="1"/>
    <col min="11521" max="11521" width="52.7109375" style="204" hidden="1"/>
    <col min="11522" max="11533" width="11.7109375" style="204" hidden="1"/>
    <col min="11534" max="11534" width="14" style="204" hidden="1"/>
    <col min="11535" max="11535" width="11.5703125" style="204" hidden="1"/>
    <col min="11536" max="11536" width="2.42578125" style="204" hidden="1"/>
    <col min="11537" max="11776" width="9.140625" style="204" hidden="1"/>
    <col min="11777" max="11777" width="52.7109375" style="204" hidden="1"/>
    <col min="11778" max="11789" width="11.7109375" style="204" hidden="1"/>
    <col min="11790" max="11790" width="14" style="204" hidden="1"/>
    <col min="11791" max="11791" width="11.5703125" style="204" hidden="1"/>
    <col min="11792" max="11792" width="2.42578125" style="204" hidden="1"/>
    <col min="11793" max="12032" width="9.140625" style="204" hidden="1"/>
    <col min="12033" max="12033" width="52.7109375" style="204" hidden="1"/>
    <col min="12034" max="12045" width="11.7109375" style="204" hidden="1"/>
    <col min="12046" max="12046" width="14" style="204" hidden="1"/>
    <col min="12047" max="12047" width="11.5703125" style="204" hidden="1"/>
    <col min="12048" max="12048" width="2.42578125" style="204" hidden="1"/>
    <col min="12049" max="12288" width="9.140625" style="204" hidden="1"/>
    <col min="12289" max="12289" width="52.7109375" style="204" hidden="1"/>
    <col min="12290" max="12301" width="11.7109375" style="204" hidden="1"/>
    <col min="12302" max="12302" width="14" style="204" hidden="1"/>
    <col min="12303" max="12303" width="11.5703125" style="204" hidden="1"/>
    <col min="12304" max="12304" width="2.42578125" style="204" hidden="1"/>
    <col min="12305" max="12544" width="9.140625" style="204" hidden="1"/>
    <col min="12545" max="12545" width="52.7109375" style="204" hidden="1"/>
    <col min="12546" max="12557" width="11.7109375" style="204" hidden="1"/>
    <col min="12558" max="12558" width="14" style="204" hidden="1"/>
    <col min="12559" max="12559" width="11.5703125" style="204" hidden="1"/>
    <col min="12560" max="12560" width="2.42578125" style="204" hidden="1"/>
    <col min="12561" max="12800" width="9.140625" style="204" hidden="1"/>
    <col min="12801" max="12801" width="52.7109375" style="204" hidden="1"/>
    <col min="12802" max="12813" width="11.7109375" style="204" hidden="1"/>
    <col min="12814" max="12814" width="14" style="204" hidden="1"/>
    <col min="12815" max="12815" width="11.5703125" style="204" hidden="1"/>
    <col min="12816" max="12816" width="2.42578125" style="204" hidden="1"/>
    <col min="12817" max="13056" width="9.140625" style="204" hidden="1"/>
    <col min="13057" max="13057" width="52.7109375" style="204" hidden="1"/>
    <col min="13058" max="13069" width="11.7109375" style="204" hidden="1"/>
    <col min="13070" max="13070" width="14" style="204" hidden="1"/>
    <col min="13071" max="13071" width="11.5703125" style="204" hidden="1"/>
    <col min="13072" max="13072" width="2.42578125" style="204" hidden="1"/>
    <col min="13073" max="13312" width="9.140625" style="204" hidden="1"/>
    <col min="13313" max="13313" width="52.7109375" style="204" hidden="1"/>
    <col min="13314" max="13325" width="11.7109375" style="204" hidden="1"/>
    <col min="13326" max="13326" width="14" style="204" hidden="1"/>
    <col min="13327" max="13327" width="11.5703125" style="204" hidden="1"/>
    <col min="13328" max="13328" width="2.42578125" style="204" hidden="1"/>
    <col min="13329" max="13568" width="9.140625" style="204" hidden="1"/>
    <col min="13569" max="13569" width="52.7109375" style="204" hidden="1"/>
    <col min="13570" max="13581" width="11.7109375" style="204" hidden="1"/>
    <col min="13582" max="13582" width="14" style="204" hidden="1"/>
    <col min="13583" max="13583" width="11.5703125" style="204" hidden="1"/>
    <col min="13584" max="13584" width="2.42578125" style="204" hidden="1"/>
    <col min="13585" max="13824" width="9.140625" style="204" hidden="1"/>
    <col min="13825" max="13825" width="52.7109375" style="204" hidden="1"/>
    <col min="13826" max="13837" width="11.7109375" style="204" hidden="1"/>
    <col min="13838" max="13838" width="14" style="204" hidden="1"/>
    <col min="13839" max="13839" width="11.5703125" style="204" hidden="1"/>
    <col min="13840" max="13840" width="2.42578125" style="204" hidden="1"/>
    <col min="13841" max="14080" width="9.140625" style="204" hidden="1"/>
    <col min="14081" max="14081" width="52.7109375" style="204" hidden="1"/>
    <col min="14082" max="14093" width="11.7109375" style="204" hidden="1"/>
    <col min="14094" max="14094" width="14" style="204" hidden="1"/>
    <col min="14095" max="14095" width="11.5703125" style="204" hidden="1"/>
    <col min="14096" max="14096" width="2.42578125" style="204" hidden="1"/>
    <col min="14097" max="14336" width="9.140625" style="204" hidden="1"/>
    <col min="14337" max="14337" width="52.7109375" style="204" hidden="1"/>
    <col min="14338" max="14349" width="11.7109375" style="204" hidden="1"/>
    <col min="14350" max="14350" width="14" style="204" hidden="1"/>
    <col min="14351" max="14351" width="11.5703125" style="204" hidden="1"/>
    <col min="14352" max="14352" width="2.42578125" style="204" hidden="1"/>
    <col min="14353" max="14592" width="9.140625" style="204" hidden="1"/>
    <col min="14593" max="14593" width="52.7109375" style="204" hidden="1"/>
    <col min="14594" max="14605" width="11.7109375" style="204" hidden="1"/>
    <col min="14606" max="14606" width="14" style="204" hidden="1"/>
    <col min="14607" max="14607" width="11.5703125" style="204" hidden="1"/>
    <col min="14608" max="14608" width="2.42578125" style="204" hidden="1"/>
    <col min="14609" max="14848" width="9.140625" style="204" hidden="1"/>
    <col min="14849" max="14849" width="52.7109375" style="204" hidden="1"/>
    <col min="14850" max="14861" width="11.7109375" style="204" hidden="1"/>
    <col min="14862" max="14862" width="14" style="204" hidden="1"/>
    <col min="14863" max="14863" width="11.5703125" style="204" hidden="1"/>
    <col min="14864" max="14864" width="2.42578125" style="204" hidden="1"/>
    <col min="14865" max="15104" width="9.140625" style="204" hidden="1"/>
    <col min="15105" max="15105" width="52.7109375" style="204" hidden="1"/>
    <col min="15106" max="15117" width="11.7109375" style="204" hidden="1"/>
    <col min="15118" max="15118" width="14" style="204" hidden="1"/>
    <col min="15119" max="15119" width="11.5703125" style="204" hidden="1"/>
    <col min="15120" max="15120" width="2.42578125" style="204" hidden="1"/>
    <col min="15121" max="15360" width="9.140625" style="204" hidden="1"/>
    <col min="15361" max="15361" width="52.7109375" style="204" hidden="1"/>
    <col min="15362" max="15373" width="11.7109375" style="204" hidden="1"/>
    <col min="15374" max="15374" width="14" style="204" hidden="1"/>
    <col min="15375" max="15375" width="11.5703125" style="204" hidden="1"/>
    <col min="15376" max="15376" width="2.42578125" style="204" hidden="1"/>
    <col min="15377" max="15616" width="9.140625" style="204" hidden="1"/>
    <col min="15617" max="15617" width="52.7109375" style="204" hidden="1"/>
    <col min="15618" max="15629" width="11.7109375" style="204" hidden="1"/>
    <col min="15630" max="15630" width="14" style="204" hidden="1"/>
    <col min="15631" max="15631" width="11.5703125" style="204" hidden="1"/>
    <col min="15632" max="15632" width="2.42578125" style="204" hidden="1"/>
    <col min="15633" max="15872" width="9.140625" style="204" hidden="1"/>
    <col min="15873" max="15873" width="52.7109375" style="204" hidden="1"/>
    <col min="15874" max="15885" width="11.7109375" style="204" hidden="1"/>
    <col min="15886" max="15886" width="14" style="204" hidden="1"/>
    <col min="15887" max="15887" width="11.5703125" style="204" hidden="1"/>
    <col min="15888" max="15888" width="2.42578125" style="204" hidden="1"/>
    <col min="15889" max="16128" width="9.140625" style="204" hidden="1"/>
    <col min="16129" max="16129" width="52.7109375" style="204" hidden="1"/>
    <col min="16130" max="16141" width="11.7109375" style="204" hidden="1"/>
    <col min="16142" max="16142" width="14" style="204" hidden="1"/>
    <col min="16143" max="16143" width="11.5703125" style="204" hidden="1"/>
    <col min="16144" max="16144" width="2.42578125" style="204" hidden="1"/>
    <col min="16145" max="16384" width="9.140625" style="204" hidden="1"/>
  </cols>
  <sheetData>
    <row r="1" spans="1:26" s="241" customFormat="1" ht="3.75" customHeight="1">
      <c r="A1" s="242"/>
      <c r="B1" s="242"/>
      <c r="C1" s="242"/>
      <c r="D1" s="242"/>
      <c r="E1" s="242"/>
      <c r="F1" s="242"/>
      <c r="G1" s="242"/>
      <c r="H1" s="242"/>
      <c r="I1" s="242"/>
      <c r="J1" s="242"/>
      <c r="K1" s="242"/>
      <c r="L1" s="242"/>
      <c r="M1" s="242"/>
      <c r="N1" s="242"/>
      <c r="O1" s="242"/>
    </row>
    <row r="2" spans="1:26" s="346" customFormat="1" ht="39" customHeight="1">
      <c r="A2" s="928" t="s">
        <v>72</v>
      </c>
      <c r="B2" s="928"/>
      <c r="C2" s="928"/>
      <c r="D2" s="928"/>
      <c r="E2" s="928"/>
      <c r="F2" s="928"/>
      <c r="G2" s="928"/>
      <c r="H2" s="928"/>
      <c r="I2" s="928"/>
      <c r="J2" s="928"/>
      <c r="K2" s="928"/>
      <c r="L2" s="928"/>
      <c r="M2" s="928"/>
      <c r="N2" s="928"/>
      <c r="O2" s="928"/>
    </row>
    <row r="3" spans="1:26" s="346" customFormat="1" ht="27" customHeight="1">
      <c r="A3" s="928" t="s">
        <v>1133</v>
      </c>
      <c r="B3" s="928"/>
      <c r="C3" s="928"/>
      <c r="D3" s="928"/>
      <c r="E3" s="928"/>
      <c r="F3" s="928"/>
      <c r="G3" s="928"/>
      <c r="H3" s="928"/>
      <c r="I3" s="928"/>
      <c r="J3" s="928"/>
      <c r="K3" s="928"/>
      <c r="L3" s="928"/>
      <c r="M3" s="928"/>
      <c r="N3" s="928"/>
      <c r="O3" s="928"/>
    </row>
    <row r="4" spans="1:26" s="346" customFormat="1" ht="27" customHeight="1">
      <c r="A4" s="928" t="s">
        <v>74</v>
      </c>
      <c r="B4" s="928"/>
      <c r="C4" s="928"/>
      <c r="D4" s="928"/>
      <c r="E4" s="928"/>
      <c r="F4" s="928"/>
      <c r="G4" s="928"/>
      <c r="H4" s="928"/>
      <c r="I4" s="928"/>
      <c r="J4" s="928"/>
      <c r="K4" s="928"/>
      <c r="L4" s="928"/>
      <c r="M4" s="928"/>
      <c r="N4" s="928"/>
      <c r="O4" s="928"/>
    </row>
    <row r="5" spans="1:26" s="347" customFormat="1" ht="39" customHeight="1">
      <c r="A5" s="977" t="s">
        <v>3</v>
      </c>
      <c r="B5" s="977"/>
      <c r="C5" s="977"/>
      <c r="D5" s="977"/>
      <c r="E5" s="977"/>
      <c r="F5" s="977"/>
      <c r="G5" s="977"/>
      <c r="H5" s="977"/>
      <c r="I5" s="977"/>
      <c r="J5" s="977"/>
      <c r="K5" s="977"/>
      <c r="L5" s="977"/>
      <c r="M5" s="977"/>
      <c r="N5" s="977"/>
      <c r="O5" s="977"/>
    </row>
    <row r="6" spans="1:26" ht="6" customHeight="1">
      <c r="A6" s="348"/>
    </row>
    <row r="7" spans="1:26" ht="6" customHeight="1">
      <c r="A7" s="607"/>
      <c r="B7" s="608"/>
      <c r="C7" s="609"/>
      <c r="D7" s="609"/>
      <c r="E7" s="609"/>
      <c r="F7" s="609"/>
      <c r="G7" s="609"/>
      <c r="H7" s="608"/>
      <c r="I7" s="608"/>
      <c r="J7" s="608"/>
      <c r="K7" s="610"/>
      <c r="L7" s="608"/>
      <c r="M7" s="608"/>
      <c r="N7" s="608"/>
      <c r="O7" s="610"/>
      <c r="P7" s="183"/>
      <c r="Q7" s="381"/>
      <c r="R7" s="381"/>
      <c r="S7" s="381"/>
      <c r="T7" s="381"/>
      <c r="U7" s="381"/>
    </row>
    <row r="8" spans="1:26" ht="43.5" customHeight="1">
      <c r="A8" s="611"/>
      <c r="B8" s="612" t="s">
        <v>378</v>
      </c>
      <c r="C8" s="612" t="s">
        <v>379</v>
      </c>
      <c r="D8" s="612" t="s">
        <v>1066</v>
      </c>
      <c r="E8" s="612" t="s">
        <v>1067</v>
      </c>
      <c r="F8" s="612" t="s">
        <v>1068</v>
      </c>
      <c r="G8" s="612" t="s">
        <v>383</v>
      </c>
      <c r="H8" s="612" t="s">
        <v>384</v>
      </c>
      <c r="I8" s="612" t="s">
        <v>385</v>
      </c>
      <c r="J8" s="612" t="s">
        <v>386</v>
      </c>
      <c r="K8" s="612" t="s">
        <v>387</v>
      </c>
      <c r="L8" s="612" t="s">
        <v>388</v>
      </c>
      <c r="M8" s="612" t="s">
        <v>389</v>
      </c>
      <c r="N8" s="613" t="s">
        <v>390</v>
      </c>
      <c r="O8" s="614" t="s">
        <v>875</v>
      </c>
      <c r="P8" s="183"/>
      <c r="Y8" s="204">
        <v>1</v>
      </c>
      <c r="Z8" s="204">
        <v>1</v>
      </c>
    </row>
    <row r="9" spans="1:26" ht="33" customHeight="1">
      <c r="A9" s="615" t="s">
        <v>1116</v>
      </c>
      <c r="B9" s="486">
        <v>980875.91602</v>
      </c>
      <c r="C9" s="487">
        <v>286922.41266999999</v>
      </c>
      <c r="D9" s="487">
        <v>1262635.74104</v>
      </c>
      <c r="E9" s="487">
        <v>1433808.0535200001</v>
      </c>
      <c r="F9" s="487">
        <v>776619.91622999997</v>
      </c>
      <c r="G9" s="487">
        <v>279817.77862</v>
      </c>
      <c r="H9" s="486">
        <v>153935.22986000002</v>
      </c>
      <c r="I9" s="486">
        <v>984.25523999999996</v>
      </c>
      <c r="J9" s="486">
        <v>47633.858639999999</v>
      </c>
      <c r="K9" s="486">
        <v>152170.13587999999</v>
      </c>
      <c r="L9" s="486">
        <v>1980.2967800000001</v>
      </c>
      <c r="M9" s="486">
        <v>0</v>
      </c>
      <c r="N9" s="486">
        <f>SUM(B9:M9)</f>
        <v>5377383.5945000006</v>
      </c>
      <c r="O9" s="507">
        <f>+N9/$N$26</f>
        <v>0.67172378743085714</v>
      </c>
      <c r="P9" s="183"/>
      <c r="Q9" s="381"/>
      <c r="R9" s="381"/>
      <c r="S9" s="381"/>
      <c r="T9" s="381"/>
      <c r="U9" s="381"/>
    </row>
    <row r="10" spans="1:26" ht="33" customHeight="1">
      <c r="A10" s="615" t="s">
        <v>1117</v>
      </c>
      <c r="B10" s="486">
        <v>16006.870010000001</v>
      </c>
      <c r="C10" s="487">
        <v>0</v>
      </c>
      <c r="D10" s="487">
        <v>35175.21514</v>
      </c>
      <c r="E10" s="487">
        <v>11663.008539999999</v>
      </c>
      <c r="F10" s="487">
        <v>37301.799290000003</v>
      </c>
      <c r="G10" s="487">
        <v>1926.7709299999999</v>
      </c>
      <c r="H10" s="486">
        <v>3466.3609200000001</v>
      </c>
      <c r="I10" s="486">
        <v>0</v>
      </c>
      <c r="J10" s="486">
        <v>0</v>
      </c>
      <c r="K10" s="486">
        <v>0</v>
      </c>
      <c r="L10" s="486">
        <v>1786.06</v>
      </c>
      <c r="M10" s="486">
        <v>5518</v>
      </c>
      <c r="N10" s="486">
        <f t="shared" ref="N10:N26" si="0">SUM(B10:M10)</f>
        <v>112844.08483000001</v>
      </c>
      <c r="O10" s="507">
        <f t="shared" ref="O10:O26" si="1">+N10/$N$26</f>
        <v>1.4096084967549088E-2</v>
      </c>
      <c r="P10" s="183"/>
      <c r="Q10" s="381"/>
      <c r="R10" s="381"/>
      <c r="S10" s="381"/>
      <c r="T10" s="381"/>
      <c r="U10" s="381"/>
    </row>
    <row r="11" spans="1:26" ht="33" customHeight="1">
      <c r="A11" s="615" t="s">
        <v>1118</v>
      </c>
      <c r="B11" s="486">
        <v>0</v>
      </c>
      <c r="C11" s="487">
        <v>2136.4659999999999</v>
      </c>
      <c r="D11" s="487">
        <v>0</v>
      </c>
      <c r="E11" s="487">
        <v>0</v>
      </c>
      <c r="F11" s="487">
        <v>0</v>
      </c>
      <c r="G11" s="487">
        <v>0</v>
      </c>
      <c r="H11" s="486">
        <v>0</v>
      </c>
      <c r="I11" s="486">
        <v>0</v>
      </c>
      <c r="J11" s="486">
        <v>0</v>
      </c>
      <c r="K11" s="486">
        <v>0</v>
      </c>
      <c r="L11" s="486">
        <v>0</v>
      </c>
      <c r="M11" s="486">
        <v>0</v>
      </c>
      <c r="N11" s="486">
        <f t="shared" si="0"/>
        <v>2136.4659999999999</v>
      </c>
      <c r="O11" s="507">
        <f t="shared" si="1"/>
        <v>2.6687979535346747E-4</v>
      </c>
      <c r="P11" s="183"/>
      <c r="Q11" s="381"/>
      <c r="R11" s="381"/>
      <c r="S11" s="381"/>
      <c r="T11" s="381"/>
      <c r="U11" s="381"/>
    </row>
    <row r="12" spans="1:26" ht="33" customHeight="1">
      <c r="A12" s="615" t="s">
        <v>1119</v>
      </c>
      <c r="B12" s="486">
        <v>346679.26097</v>
      </c>
      <c r="C12" s="487">
        <v>82935.808349999992</v>
      </c>
      <c r="D12" s="487">
        <v>98192.700469999996</v>
      </c>
      <c r="E12" s="487">
        <v>372603.03177999996</v>
      </c>
      <c r="F12" s="487">
        <v>231892.98837000001</v>
      </c>
      <c r="G12" s="487">
        <v>104770.70618000001</v>
      </c>
      <c r="H12" s="486">
        <v>51000.815399999999</v>
      </c>
      <c r="I12" s="486">
        <v>0</v>
      </c>
      <c r="J12" s="486">
        <v>4017.7083900000002</v>
      </c>
      <c r="K12" s="486">
        <v>0</v>
      </c>
      <c r="L12" s="486">
        <v>8048.2640099999999</v>
      </c>
      <c r="M12" s="486">
        <v>0</v>
      </c>
      <c r="N12" s="486"/>
      <c r="O12" s="507">
        <f t="shared" si="1"/>
        <v>0</v>
      </c>
      <c r="P12" s="183"/>
      <c r="Q12" s="381"/>
      <c r="R12" s="381"/>
      <c r="S12" s="381"/>
      <c r="T12" s="381"/>
      <c r="U12" s="381"/>
    </row>
    <row r="13" spans="1:26" ht="33" customHeight="1">
      <c r="A13" s="615" t="s">
        <v>1120</v>
      </c>
      <c r="B13" s="486">
        <v>64961.986409999998</v>
      </c>
      <c r="C13" s="487">
        <v>0</v>
      </c>
      <c r="D13" s="487">
        <v>67856.650980000006</v>
      </c>
      <c r="E13" s="487">
        <v>29186.760910000001</v>
      </c>
      <c r="F13" s="487">
        <v>24885.657629999998</v>
      </c>
      <c r="G13" s="487">
        <v>10740.749169999999</v>
      </c>
      <c r="H13" s="486">
        <v>14026.91113</v>
      </c>
      <c r="I13" s="486">
        <v>269.16435999999999</v>
      </c>
      <c r="J13" s="486">
        <v>0</v>
      </c>
      <c r="K13" s="486">
        <v>0</v>
      </c>
      <c r="L13" s="486">
        <v>5254.02628</v>
      </c>
      <c r="M13" s="486">
        <v>7937.4473499999995</v>
      </c>
      <c r="N13" s="486">
        <f t="shared" si="0"/>
        <v>225119.35421999998</v>
      </c>
      <c r="O13" s="507">
        <f t="shared" si="1"/>
        <v>2.8121115517091476E-2</v>
      </c>
      <c r="P13" s="183"/>
      <c r="Q13" s="381"/>
      <c r="R13" s="381"/>
      <c r="S13" s="381"/>
      <c r="T13" s="381"/>
      <c r="U13" s="381"/>
    </row>
    <row r="14" spans="1:26" ht="33" customHeight="1">
      <c r="A14" s="615" t="s">
        <v>1121</v>
      </c>
      <c r="B14" s="486">
        <v>5373.2334700000001</v>
      </c>
      <c r="C14" s="487">
        <v>20185.055510000002</v>
      </c>
      <c r="D14" s="487">
        <v>32069.593390000002</v>
      </c>
      <c r="E14" s="487">
        <v>1382.42634</v>
      </c>
      <c r="F14" s="487">
        <v>6774.1145999999999</v>
      </c>
      <c r="G14" s="487">
        <v>14017.717210000001</v>
      </c>
      <c r="H14" s="486">
        <v>259.916</v>
      </c>
      <c r="I14" s="486">
        <v>158.82</v>
      </c>
      <c r="J14" s="486">
        <v>46.174599999999998</v>
      </c>
      <c r="K14" s="486">
        <v>0</v>
      </c>
      <c r="L14" s="486">
        <v>65.902000000000001</v>
      </c>
      <c r="M14" s="486">
        <v>699.50516000000005</v>
      </c>
      <c r="N14" s="486">
        <f t="shared" si="0"/>
        <v>81032.458280000006</v>
      </c>
      <c r="O14" s="507">
        <f t="shared" si="1"/>
        <v>1.0122288809068245E-2</v>
      </c>
      <c r="P14" s="183"/>
      <c r="Q14" s="381"/>
      <c r="R14" s="381"/>
      <c r="S14" s="381"/>
      <c r="T14" s="381"/>
      <c r="U14" s="381"/>
    </row>
    <row r="15" spans="1:26" ht="33" customHeight="1">
      <c r="A15" s="615" t="s">
        <v>1122</v>
      </c>
      <c r="B15" s="486">
        <v>0</v>
      </c>
      <c r="C15" s="487">
        <v>85.919499999999999</v>
      </c>
      <c r="D15" s="487">
        <v>0</v>
      </c>
      <c r="E15" s="487">
        <v>0</v>
      </c>
      <c r="F15" s="487">
        <v>0</v>
      </c>
      <c r="G15" s="487">
        <v>0</v>
      </c>
      <c r="H15" s="486">
        <v>0</v>
      </c>
      <c r="I15" s="486">
        <v>127.2277</v>
      </c>
      <c r="J15" s="486">
        <v>18.835000000000001</v>
      </c>
      <c r="K15" s="486">
        <v>0</v>
      </c>
      <c r="L15" s="486">
        <v>1766.1249499999999</v>
      </c>
      <c r="M15" s="486">
        <v>3601.8097400000001</v>
      </c>
      <c r="N15" s="486">
        <f t="shared" si="0"/>
        <v>5599.9168900000004</v>
      </c>
      <c r="O15" s="507">
        <f t="shared" si="1"/>
        <v>6.9952186161615791E-4</v>
      </c>
      <c r="P15" s="183"/>
      <c r="Q15" s="381"/>
      <c r="R15" s="381"/>
      <c r="S15" s="381"/>
      <c r="T15" s="381"/>
      <c r="U15" s="381"/>
    </row>
    <row r="16" spans="1:26" ht="33" customHeight="1">
      <c r="A16" s="615" t="s">
        <v>1123</v>
      </c>
      <c r="B16" s="486">
        <v>37493.529569999999</v>
      </c>
      <c r="C16" s="487">
        <v>0</v>
      </c>
      <c r="D16" s="487">
        <v>0</v>
      </c>
      <c r="E16" s="487">
        <v>29440.882329999997</v>
      </c>
      <c r="F16" s="487">
        <v>73606.566099999996</v>
      </c>
      <c r="G16" s="487">
        <v>0</v>
      </c>
      <c r="H16" s="486">
        <v>4076.50677</v>
      </c>
      <c r="I16" s="486">
        <v>469.52312000000001</v>
      </c>
      <c r="J16" s="486">
        <v>0</v>
      </c>
      <c r="K16" s="486">
        <v>0</v>
      </c>
      <c r="L16" s="486">
        <v>4524.4960999999994</v>
      </c>
      <c r="M16" s="486">
        <v>0</v>
      </c>
      <c r="N16" s="486">
        <f t="shared" si="0"/>
        <v>149611.50399</v>
      </c>
      <c r="O16" s="507">
        <f t="shared" si="1"/>
        <v>1.8688941255033165E-2</v>
      </c>
      <c r="P16" s="183"/>
      <c r="Q16" s="381"/>
      <c r="R16" s="381"/>
      <c r="S16" s="381"/>
      <c r="T16" s="381"/>
      <c r="U16" s="381"/>
    </row>
    <row r="17" spans="1:21" ht="33" customHeight="1">
      <c r="A17" s="615" t="s">
        <v>1124</v>
      </c>
      <c r="B17" s="486">
        <v>0</v>
      </c>
      <c r="C17" s="487">
        <v>0</v>
      </c>
      <c r="D17" s="487">
        <v>0</v>
      </c>
      <c r="E17" s="487">
        <v>0</v>
      </c>
      <c r="F17" s="487">
        <v>0</v>
      </c>
      <c r="G17" s="487">
        <v>0</v>
      </c>
      <c r="H17" s="486">
        <v>0</v>
      </c>
      <c r="I17" s="486">
        <v>0</v>
      </c>
      <c r="J17" s="486">
        <v>0</v>
      </c>
      <c r="K17" s="486">
        <v>0</v>
      </c>
      <c r="L17" s="486">
        <v>0</v>
      </c>
      <c r="M17" s="486">
        <v>0</v>
      </c>
      <c r="N17" s="486">
        <f t="shared" si="0"/>
        <v>0</v>
      </c>
      <c r="O17" s="507">
        <f t="shared" si="1"/>
        <v>0</v>
      </c>
      <c r="P17" s="183"/>
      <c r="Q17" s="381"/>
      <c r="R17" s="381"/>
      <c r="S17" s="381"/>
      <c r="T17" s="381"/>
      <c r="U17" s="381"/>
    </row>
    <row r="18" spans="1:21" ht="33" customHeight="1">
      <c r="A18" s="615" t="s">
        <v>1125</v>
      </c>
      <c r="B18" s="486">
        <v>0</v>
      </c>
      <c r="C18" s="487">
        <v>0</v>
      </c>
      <c r="D18" s="487">
        <v>0</v>
      </c>
      <c r="E18" s="487">
        <v>0</v>
      </c>
      <c r="F18" s="487">
        <v>0</v>
      </c>
      <c r="G18" s="487">
        <v>0</v>
      </c>
      <c r="H18" s="486">
        <v>0</v>
      </c>
      <c r="I18" s="486">
        <v>0</v>
      </c>
      <c r="J18" s="486">
        <v>0</v>
      </c>
      <c r="K18" s="486">
        <v>0</v>
      </c>
      <c r="L18" s="486">
        <v>0</v>
      </c>
      <c r="M18" s="486">
        <v>0</v>
      </c>
      <c r="N18" s="486">
        <f t="shared" si="0"/>
        <v>0</v>
      </c>
      <c r="O18" s="507">
        <f t="shared" si="1"/>
        <v>0</v>
      </c>
      <c r="P18" s="183"/>
      <c r="Q18" s="381"/>
      <c r="R18" s="381"/>
      <c r="S18" s="381"/>
      <c r="T18" s="381"/>
      <c r="U18" s="381"/>
    </row>
    <row r="19" spans="1:21" ht="33" customHeight="1">
      <c r="A19" s="615" t="s">
        <v>1126</v>
      </c>
      <c r="B19" s="486">
        <v>0</v>
      </c>
      <c r="C19" s="487">
        <v>0</v>
      </c>
      <c r="D19" s="487">
        <v>0</v>
      </c>
      <c r="E19" s="487">
        <v>0</v>
      </c>
      <c r="F19" s="487">
        <v>0</v>
      </c>
      <c r="G19" s="487">
        <v>0</v>
      </c>
      <c r="H19" s="486">
        <v>0</v>
      </c>
      <c r="I19" s="486">
        <v>0</v>
      </c>
      <c r="J19" s="486">
        <v>0</v>
      </c>
      <c r="K19" s="486">
        <v>0</v>
      </c>
      <c r="L19" s="486">
        <v>0</v>
      </c>
      <c r="M19" s="486">
        <v>0</v>
      </c>
      <c r="N19" s="486">
        <f t="shared" si="0"/>
        <v>0</v>
      </c>
      <c r="O19" s="507">
        <f t="shared" si="1"/>
        <v>0</v>
      </c>
      <c r="P19" s="183"/>
      <c r="Q19" s="381"/>
      <c r="R19" s="381"/>
      <c r="S19" s="381"/>
      <c r="T19" s="381"/>
      <c r="U19" s="381"/>
    </row>
    <row r="20" spans="1:21" ht="33" customHeight="1">
      <c r="A20" s="615" t="s">
        <v>1127</v>
      </c>
      <c r="B20" s="486">
        <v>0</v>
      </c>
      <c r="C20" s="487">
        <v>0</v>
      </c>
      <c r="D20" s="487">
        <v>0</v>
      </c>
      <c r="E20" s="487">
        <v>0</v>
      </c>
      <c r="F20" s="487">
        <v>0</v>
      </c>
      <c r="G20" s="487">
        <v>0</v>
      </c>
      <c r="H20" s="486">
        <v>0</v>
      </c>
      <c r="I20" s="486">
        <v>0</v>
      </c>
      <c r="J20" s="486">
        <v>0</v>
      </c>
      <c r="K20" s="486">
        <v>0</v>
      </c>
      <c r="L20" s="486">
        <v>0</v>
      </c>
      <c r="M20" s="486">
        <v>0</v>
      </c>
      <c r="N20" s="486">
        <f t="shared" si="0"/>
        <v>0</v>
      </c>
      <c r="O20" s="507">
        <f t="shared" si="1"/>
        <v>0</v>
      </c>
      <c r="P20" s="183"/>
      <c r="Q20" s="381"/>
      <c r="R20" s="381"/>
      <c r="S20" s="381"/>
      <c r="T20" s="381"/>
      <c r="U20" s="381"/>
    </row>
    <row r="21" spans="1:21" ht="33" customHeight="1">
      <c r="A21" s="615" t="s">
        <v>1128</v>
      </c>
      <c r="B21" s="486">
        <v>0</v>
      </c>
      <c r="C21" s="487">
        <v>0</v>
      </c>
      <c r="D21" s="487">
        <v>0</v>
      </c>
      <c r="E21" s="487">
        <v>0</v>
      </c>
      <c r="F21" s="487">
        <v>0</v>
      </c>
      <c r="G21" s="487">
        <v>107.10336</v>
      </c>
      <c r="H21" s="486">
        <v>0</v>
      </c>
      <c r="I21" s="486">
        <v>0</v>
      </c>
      <c r="J21" s="486">
        <v>0</v>
      </c>
      <c r="K21" s="486">
        <v>0</v>
      </c>
      <c r="L21" s="486">
        <v>0</v>
      </c>
      <c r="M21" s="486">
        <v>0</v>
      </c>
      <c r="N21" s="486">
        <f t="shared" si="0"/>
        <v>107.10336</v>
      </c>
      <c r="O21" s="507">
        <f t="shared" si="1"/>
        <v>1.3378973874832905E-5</v>
      </c>
      <c r="P21" s="183"/>
      <c r="Q21" s="381"/>
      <c r="R21" s="381"/>
      <c r="S21" s="381"/>
      <c r="T21" s="381"/>
      <c r="U21" s="381"/>
    </row>
    <row r="22" spans="1:21" ht="33" customHeight="1">
      <c r="A22" s="615" t="s">
        <v>1129</v>
      </c>
      <c r="B22" s="486">
        <v>0</v>
      </c>
      <c r="C22" s="487">
        <v>0</v>
      </c>
      <c r="D22" s="487">
        <v>0</v>
      </c>
      <c r="E22" s="487">
        <v>0</v>
      </c>
      <c r="F22" s="487">
        <v>0</v>
      </c>
      <c r="G22" s="487">
        <v>0</v>
      </c>
      <c r="H22" s="486">
        <v>0</v>
      </c>
      <c r="I22" s="486">
        <v>0</v>
      </c>
      <c r="J22" s="486">
        <v>0</v>
      </c>
      <c r="K22" s="486">
        <v>0</v>
      </c>
      <c r="L22" s="486">
        <v>0</v>
      </c>
      <c r="M22" s="486">
        <v>0</v>
      </c>
      <c r="N22" s="486">
        <f t="shared" si="0"/>
        <v>0</v>
      </c>
      <c r="O22" s="507">
        <f t="shared" si="1"/>
        <v>0</v>
      </c>
      <c r="P22" s="183"/>
      <c r="Q22" s="381"/>
      <c r="R22" s="381"/>
      <c r="S22" s="381"/>
      <c r="T22" s="381"/>
      <c r="U22" s="381"/>
    </row>
    <row r="23" spans="1:21" ht="33" customHeight="1">
      <c r="A23" s="615" t="s">
        <v>1130</v>
      </c>
      <c r="B23" s="486">
        <v>113390.29003</v>
      </c>
      <c r="C23" s="487">
        <v>42641.497729999995</v>
      </c>
      <c r="D23" s="487">
        <v>189566.74893</v>
      </c>
      <c r="E23" s="487">
        <v>132681.60265000002</v>
      </c>
      <c r="F23" s="487">
        <v>135855.18945999999</v>
      </c>
      <c r="G23" s="487">
        <v>76619.450569999986</v>
      </c>
      <c r="H23" s="486">
        <v>20691.703379999999</v>
      </c>
      <c r="I23" s="486">
        <v>0</v>
      </c>
      <c r="J23" s="486">
        <v>0</v>
      </c>
      <c r="K23" s="486">
        <v>0</v>
      </c>
      <c r="L23" s="486">
        <v>0</v>
      </c>
      <c r="M23" s="486">
        <v>0</v>
      </c>
      <c r="N23" s="486">
        <f t="shared" si="0"/>
        <v>711446.48274999997</v>
      </c>
      <c r="O23" s="507">
        <f t="shared" si="1"/>
        <v>8.8871384670415651E-2</v>
      </c>
      <c r="P23" s="183"/>
      <c r="Q23" s="381"/>
      <c r="R23" s="381"/>
      <c r="S23" s="381"/>
      <c r="T23" s="381"/>
      <c r="U23" s="381"/>
    </row>
    <row r="24" spans="1:21" ht="33" customHeight="1">
      <c r="A24" s="615" t="s">
        <v>1131</v>
      </c>
      <c r="B24" s="486">
        <v>0</v>
      </c>
      <c r="C24" s="487">
        <v>2391.1972700000001</v>
      </c>
      <c r="D24" s="487">
        <v>297.24859999999995</v>
      </c>
      <c r="E24" s="487">
        <v>0</v>
      </c>
      <c r="F24" s="487">
        <v>0</v>
      </c>
      <c r="G24" s="487">
        <v>0</v>
      </c>
      <c r="H24" s="486">
        <v>0</v>
      </c>
      <c r="I24" s="486">
        <v>0</v>
      </c>
      <c r="J24" s="486">
        <v>0</v>
      </c>
      <c r="K24" s="486">
        <v>0</v>
      </c>
      <c r="L24" s="486">
        <v>0</v>
      </c>
      <c r="M24" s="486">
        <v>0</v>
      </c>
      <c r="N24" s="486">
        <f t="shared" si="0"/>
        <v>2688.44587</v>
      </c>
      <c r="O24" s="507">
        <f t="shared" si="1"/>
        <v>3.3583117335098003E-4</v>
      </c>
      <c r="P24" s="183"/>
      <c r="Q24" s="381"/>
      <c r="R24" s="381"/>
      <c r="S24" s="381"/>
      <c r="T24" s="381"/>
      <c r="U24" s="381"/>
    </row>
    <row r="25" spans="1:21" s="120" customFormat="1" ht="82.5" customHeight="1">
      <c r="A25" s="616" t="s">
        <v>1132</v>
      </c>
      <c r="B25" s="493">
        <v>21356.637440000002</v>
      </c>
      <c r="C25" s="508">
        <v>0</v>
      </c>
      <c r="D25" s="508">
        <v>0</v>
      </c>
      <c r="E25" s="508">
        <v>9231.5848499999993</v>
      </c>
      <c r="F25" s="508">
        <v>0</v>
      </c>
      <c r="G25" s="508">
        <v>3984.4208900000003</v>
      </c>
      <c r="H25" s="493">
        <v>2666.0262200000002</v>
      </c>
      <c r="I25" s="493">
        <v>0</v>
      </c>
      <c r="J25" s="493">
        <v>0</v>
      </c>
      <c r="K25" s="493">
        <v>0</v>
      </c>
      <c r="L25" s="493">
        <v>0</v>
      </c>
      <c r="M25" s="493">
        <v>0</v>
      </c>
      <c r="N25" s="493">
        <f t="shared" si="0"/>
        <v>37238.669399999999</v>
      </c>
      <c r="O25" s="494">
        <f t="shared" si="1"/>
        <v>4.6517232049128948E-3</v>
      </c>
      <c r="P25" s="176"/>
      <c r="Q25" s="617"/>
      <c r="R25" s="617"/>
      <c r="S25" s="617"/>
      <c r="T25" s="617"/>
      <c r="U25" s="617"/>
    </row>
    <row r="26" spans="1:21" s="120" customFormat="1" ht="35.25" customHeight="1">
      <c r="A26" s="618" t="s">
        <v>1087</v>
      </c>
      <c r="B26" s="619">
        <f>SUM(B9:B25)</f>
        <v>1586137.72392</v>
      </c>
      <c r="C26" s="619">
        <f t="shared" ref="C26:M26" si="2">SUM(C9:C25)</f>
        <v>437298.35703000001</v>
      </c>
      <c r="D26" s="619">
        <f t="shared" si="2"/>
        <v>1685793.89855</v>
      </c>
      <c r="E26" s="619">
        <f t="shared" si="2"/>
        <v>2019997.3509200001</v>
      </c>
      <c r="F26" s="619">
        <f t="shared" si="2"/>
        <v>1286936.23168</v>
      </c>
      <c r="G26" s="619">
        <f t="shared" si="2"/>
        <v>491984.69692999998</v>
      </c>
      <c r="H26" s="619">
        <f t="shared" si="2"/>
        <v>250123.46968000001</v>
      </c>
      <c r="I26" s="619">
        <f t="shared" si="2"/>
        <v>2008.9904199999999</v>
      </c>
      <c r="J26" s="619">
        <f t="shared" si="2"/>
        <v>51716.576629999996</v>
      </c>
      <c r="K26" s="619">
        <f t="shared" si="2"/>
        <v>152170.13587999999</v>
      </c>
      <c r="L26" s="619">
        <f t="shared" si="2"/>
        <v>23425.170119999999</v>
      </c>
      <c r="M26" s="619">
        <f t="shared" si="2"/>
        <v>17756.76225</v>
      </c>
      <c r="N26" s="619">
        <f t="shared" si="0"/>
        <v>8005349.3640099997</v>
      </c>
      <c r="O26" s="620">
        <f t="shared" si="1"/>
        <v>1</v>
      </c>
      <c r="P26" s="176"/>
      <c r="Q26" s="617"/>
      <c r="R26" s="617"/>
      <c r="S26" s="617"/>
      <c r="T26" s="617"/>
      <c r="U26" s="617"/>
    </row>
    <row r="27" spans="1:21" ht="76.5" customHeight="1">
      <c r="A27" s="621" t="s">
        <v>914</v>
      </c>
      <c r="B27" s="488">
        <f t="shared" ref="B27:N27" si="3">+B26/$N$26</f>
        <v>0.19813472864168413</v>
      </c>
      <c r="C27" s="488">
        <f t="shared" si="3"/>
        <v>5.4625767989087574E-2</v>
      </c>
      <c r="D27" s="488">
        <f t="shared" si="3"/>
        <v>0.21058342639346855</v>
      </c>
      <c r="E27" s="488">
        <f t="shared" si="3"/>
        <v>0.25233094260712602</v>
      </c>
      <c r="F27" s="488">
        <f t="shared" si="3"/>
        <v>0.16075953380195193</v>
      </c>
      <c r="G27" s="488">
        <f t="shared" si="3"/>
        <v>6.1456992638177312E-2</v>
      </c>
      <c r="H27" s="488">
        <f t="shared" si="3"/>
        <v>3.1244541406836166E-2</v>
      </c>
      <c r="I27" s="488">
        <f t="shared" si="3"/>
        <v>2.5095599562861132E-4</v>
      </c>
      <c r="J27" s="488">
        <f t="shared" si="3"/>
        <v>6.4602522986072887E-3</v>
      </c>
      <c r="K27" s="488">
        <f t="shared" si="3"/>
        <v>1.900855652398107E-2</v>
      </c>
      <c r="L27" s="488">
        <f t="shared" si="3"/>
        <v>2.9261896083278469E-3</v>
      </c>
      <c r="M27" s="488">
        <f t="shared" si="3"/>
        <v>2.2181120951235253E-3</v>
      </c>
      <c r="N27" s="488">
        <f t="shared" si="3"/>
        <v>1</v>
      </c>
      <c r="O27" s="507"/>
      <c r="Q27" s="381"/>
      <c r="R27" s="381"/>
      <c r="S27" s="381"/>
      <c r="T27" s="381"/>
      <c r="U27" s="381"/>
    </row>
    <row r="28" spans="1:21" ht="9" customHeight="1" thickBot="1">
      <c r="A28" s="513"/>
      <c r="B28" s="238"/>
      <c r="C28" s="514"/>
      <c r="D28" s="514"/>
      <c r="E28" s="514"/>
      <c r="F28" s="514"/>
      <c r="G28" s="514"/>
      <c r="H28" s="515"/>
      <c r="I28" s="515"/>
      <c r="J28" s="515"/>
      <c r="K28" s="515"/>
      <c r="L28" s="515"/>
      <c r="M28" s="515"/>
      <c r="N28" s="515"/>
      <c r="O28" s="516"/>
      <c r="P28" s="381"/>
      <c r="Q28" s="381"/>
      <c r="R28" s="381"/>
      <c r="S28" s="381"/>
      <c r="T28" s="381"/>
      <c r="U28" s="381"/>
    </row>
    <row r="29" spans="1:21" ht="26.25" customHeight="1" thickTop="1">
      <c r="A29" s="622" t="s">
        <v>1134</v>
      </c>
      <c r="B29" s="58"/>
      <c r="C29" s="518"/>
      <c r="D29" s="518"/>
      <c r="E29" s="518"/>
      <c r="F29" s="518"/>
      <c r="G29" s="518"/>
      <c r="H29" s="399"/>
      <c r="I29" s="399"/>
      <c r="J29" s="399"/>
      <c r="K29" s="399"/>
      <c r="L29" s="399"/>
      <c r="M29" s="399"/>
      <c r="N29" s="399"/>
      <c r="O29" s="399"/>
      <c r="P29" s="381"/>
      <c r="Q29" s="381"/>
      <c r="R29" s="381"/>
      <c r="S29" s="381"/>
      <c r="T29" s="381"/>
      <c r="U29" s="381"/>
    </row>
    <row r="30" spans="1:21" ht="13.5" customHeight="1">
      <c r="A30" s="622" t="s">
        <v>1097</v>
      </c>
      <c r="B30" s="286"/>
      <c r="C30" s="382"/>
      <c r="D30" s="382"/>
      <c r="E30" s="382"/>
      <c r="F30" s="382"/>
      <c r="G30" s="382"/>
      <c r="H30" s="258"/>
      <c r="I30" s="258"/>
      <c r="J30" s="258"/>
      <c r="K30" s="258"/>
      <c r="L30" s="258"/>
      <c r="M30" s="258"/>
      <c r="N30" s="258"/>
      <c r="O30" s="399"/>
      <c r="P30" s="381"/>
      <c r="Q30" s="381"/>
      <c r="R30" s="381"/>
      <c r="S30" s="381"/>
      <c r="T30" s="381"/>
      <c r="U30" s="381"/>
    </row>
    <row r="31" spans="1:21" ht="13.5" customHeight="1">
      <c r="A31" s="622" t="s">
        <v>1091</v>
      </c>
      <c r="B31" s="286"/>
      <c r="C31" s="382"/>
      <c r="D31" s="382"/>
      <c r="E31" s="382"/>
      <c r="F31" s="382"/>
      <c r="G31" s="382"/>
      <c r="H31" s="258"/>
      <c r="I31" s="258"/>
      <c r="J31" s="258"/>
      <c r="K31" s="258"/>
      <c r="L31" s="258"/>
      <c r="M31" s="258"/>
      <c r="N31" s="258"/>
      <c r="O31" s="399"/>
      <c r="P31" s="381"/>
      <c r="Q31" s="381"/>
      <c r="R31" s="381"/>
      <c r="S31" s="381"/>
      <c r="T31" s="381"/>
      <c r="U31" s="381"/>
    </row>
    <row r="32" spans="1:21" ht="9" customHeight="1">
      <c r="A32" s="622"/>
      <c r="B32" s="286"/>
      <c r="C32" s="382"/>
      <c r="D32" s="382"/>
      <c r="E32" s="382"/>
      <c r="F32" s="382"/>
      <c r="G32" s="382"/>
      <c r="H32" s="258"/>
      <c r="I32" s="258"/>
      <c r="J32" s="258"/>
      <c r="K32" s="258"/>
      <c r="L32" s="258"/>
      <c r="M32" s="258"/>
      <c r="N32" s="258"/>
      <c r="O32" s="399"/>
      <c r="P32" s="381"/>
      <c r="Q32" s="381"/>
      <c r="R32" s="381"/>
      <c r="S32" s="381"/>
      <c r="T32" s="381"/>
      <c r="U32" s="381"/>
    </row>
    <row r="33" spans="1:21" ht="9" hidden="1" customHeight="1">
      <c r="A33" s="258"/>
      <c r="B33" s="286"/>
      <c r="C33" s="382"/>
      <c r="D33" s="382"/>
      <c r="E33" s="382"/>
      <c r="F33" s="382"/>
      <c r="G33" s="382"/>
      <c r="H33" s="258"/>
      <c r="I33" s="258"/>
      <c r="J33" s="258"/>
      <c r="K33" s="258"/>
      <c r="L33" s="258"/>
      <c r="M33" s="258"/>
      <c r="N33" s="258"/>
      <c r="O33" s="399"/>
      <c r="P33" s="381"/>
      <c r="Q33" s="381"/>
      <c r="R33" s="381"/>
      <c r="S33" s="381"/>
      <c r="T33" s="381"/>
      <c r="U33" s="381"/>
    </row>
    <row r="34" spans="1:21" ht="9" hidden="1" customHeight="1">
      <c r="A34" s="258"/>
      <c r="B34" s="286"/>
      <c r="C34" s="382"/>
      <c r="D34" s="382"/>
      <c r="E34" s="382"/>
      <c r="F34" s="382"/>
      <c r="G34" s="382"/>
      <c r="H34" s="258"/>
      <c r="I34" s="258"/>
      <c r="J34" s="258"/>
      <c r="K34" s="258"/>
      <c r="L34" s="258"/>
      <c r="M34" s="258"/>
      <c r="N34" s="258"/>
      <c r="O34" s="399"/>
      <c r="P34" s="381"/>
      <c r="Q34" s="381"/>
      <c r="R34" s="381"/>
      <c r="S34" s="381"/>
      <c r="T34" s="381"/>
      <c r="U34" s="381"/>
    </row>
    <row r="35" spans="1:21" ht="9" hidden="1" customHeight="1">
      <c r="A35" s="258"/>
      <c r="B35" s="286"/>
      <c r="C35" s="382"/>
      <c r="D35" s="382"/>
      <c r="E35" s="382"/>
      <c r="F35" s="382"/>
      <c r="G35" s="382"/>
      <c r="H35" s="258"/>
      <c r="I35" s="258"/>
      <c r="J35" s="258"/>
      <c r="K35" s="258"/>
      <c r="L35" s="258"/>
      <c r="M35" s="258"/>
      <c r="N35" s="258"/>
      <c r="O35" s="399"/>
      <c r="P35" s="381"/>
      <c r="Q35" s="381"/>
      <c r="R35" s="381"/>
      <c r="S35" s="381"/>
      <c r="T35" s="381"/>
      <c r="U35" s="381"/>
    </row>
    <row r="36" spans="1:21" ht="9" hidden="1" customHeight="1">
      <c r="A36" s="258"/>
      <c r="B36" s="286"/>
      <c r="C36" s="382"/>
      <c r="D36" s="382"/>
      <c r="E36" s="382"/>
      <c r="F36" s="382"/>
      <c r="G36" s="382"/>
      <c r="H36" s="258"/>
      <c r="I36" s="258"/>
      <c r="J36" s="258"/>
      <c r="K36" s="258"/>
      <c r="L36" s="258"/>
      <c r="M36" s="258"/>
      <c r="N36" s="258"/>
      <c r="O36" s="399"/>
      <c r="P36" s="381"/>
      <c r="Q36" s="381"/>
      <c r="R36" s="381"/>
      <c r="S36" s="381"/>
      <c r="T36" s="381"/>
      <c r="U36" s="381"/>
    </row>
    <row r="37" spans="1:21" ht="9" hidden="1" customHeight="1">
      <c r="A37" s="258"/>
      <c r="B37" s="286"/>
      <c r="C37" s="382"/>
      <c r="D37" s="382"/>
      <c r="E37" s="382"/>
      <c r="F37" s="382"/>
      <c r="G37" s="382"/>
      <c r="H37" s="258"/>
      <c r="I37" s="258"/>
      <c r="J37" s="258"/>
      <c r="K37" s="258"/>
      <c r="L37" s="258"/>
      <c r="M37" s="258"/>
      <c r="N37" s="258"/>
      <c r="O37" s="399"/>
      <c r="P37" s="381"/>
      <c r="Q37" s="381"/>
      <c r="R37" s="381"/>
      <c r="S37" s="381"/>
      <c r="T37" s="381"/>
      <c r="U37" s="381"/>
    </row>
    <row r="38" spans="1:21" ht="9" hidden="1" customHeight="1">
      <c r="A38" s="623"/>
      <c r="B38" s="286"/>
      <c r="C38" s="382"/>
      <c r="D38" s="382"/>
      <c r="E38" s="382"/>
      <c r="F38" s="382"/>
      <c r="G38" s="382"/>
      <c r="H38" s="258"/>
      <c r="I38" s="258"/>
      <c r="J38" s="258"/>
      <c r="K38" s="258"/>
      <c r="L38" s="258"/>
      <c r="M38" s="258"/>
      <c r="N38" s="258"/>
      <c r="O38" s="399"/>
      <c r="P38" s="381"/>
      <c r="Q38" s="381"/>
      <c r="R38" s="381"/>
      <c r="S38" s="381"/>
      <c r="T38" s="381"/>
      <c r="U38" s="381"/>
    </row>
    <row r="39" spans="1:21" ht="9" hidden="1" customHeight="1">
      <c r="A39" s="380"/>
      <c r="B39" s="286"/>
      <c r="C39" s="382"/>
      <c r="D39" s="382"/>
      <c r="E39" s="382"/>
      <c r="F39" s="382"/>
      <c r="G39" s="382"/>
      <c r="H39" s="258"/>
      <c r="I39" s="258"/>
      <c r="J39" s="258"/>
      <c r="K39" s="258"/>
      <c r="L39" s="258"/>
      <c r="M39" s="258"/>
      <c r="N39" s="258"/>
      <c r="O39" s="399"/>
      <c r="P39" s="381"/>
      <c r="Q39" s="381"/>
      <c r="R39" s="381"/>
      <c r="S39" s="381"/>
      <c r="T39" s="381"/>
      <c r="U39" s="381"/>
    </row>
    <row r="40" spans="1:21" ht="9" hidden="1" customHeight="1">
      <c r="B40" s="286"/>
      <c r="C40" s="382"/>
      <c r="D40" s="382"/>
      <c r="E40" s="382"/>
      <c r="F40" s="382"/>
      <c r="G40" s="382"/>
      <c r="H40" s="258"/>
      <c r="I40" s="258"/>
      <c r="J40" s="258"/>
      <c r="K40" s="258"/>
      <c r="L40" s="258"/>
      <c r="M40" s="258"/>
      <c r="N40" s="258"/>
      <c r="O40" s="399"/>
      <c r="P40" s="399"/>
      <c r="Q40" s="399"/>
      <c r="R40" s="381"/>
      <c r="S40" s="381"/>
      <c r="T40" s="381"/>
      <c r="U40" s="381"/>
    </row>
    <row r="41" spans="1:21" ht="9" hidden="1" customHeight="1">
      <c r="B41" s="286"/>
      <c r="C41" s="382"/>
      <c r="D41" s="382"/>
      <c r="E41" s="382"/>
      <c r="F41" s="382"/>
      <c r="G41" s="382"/>
      <c r="H41" s="258"/>
      <c r="I41" s="258"/>
      <c r="J41" s="258"/>
      <c r="K41" s="258"/>
      <c r="L41" s="258"/>
      <c r="M41" s="258"/>
      <c r="N41" s="258"/>
      <c r="O41" s="399"/>
      <c r="P41" s="381"/>
      <c r="Q41" s="381"/>
      <c r="R41" s="381"/>
      <c r="S41" s="381"/>
      <c r="T41" s="381"/>
      <c r="U41" s="381"/>
    </row>
    <row r="42" spans="1:21" ht="9" hidden="1" customHeight="1">
      <c r="A42" s="380"/>
      <c r="B42" s="286"/>
      <c r="C42" s="382"/>
      <c r="D42" s="382"/>
      <c r="E42" s="382"/>
      <c r="F42" s="382"/>
      <c r="G42" s="382"/>
      <c r="H42" s="258"/>
      <c r="I42" s="258"/>
      <c r="J42" s="258"/>
      <c r="K42" s="258"/>
      <c r="L42" s="258"/>
      <c r="M42" s="258"/>
      <c r="N42" s="258"/>
      <c r="O42" s="399"/>
      <c r="P42" s="381"/>
      <c r="Q42" s="381"/>
      <c r="R42" s="381"/>
      <c r="S42" s="381"/>
      <c r="T42" s="381"/>
      <c r="U42" s="381"/>
    </row>
    <row r="43" spans="1:21" ht="9" hidden="1" customHeight="1">
      <c r="A43" s="386"/>
      <c r="C43" s="382"/>
      <c r="D43" s="382"/>
      <c r="E43" s="382"/>
      <c r="F43" s="382"/>
      <c r="G43" s="382"/>
      <c r="H43" s="381"/>
      <c r="I43" s="381"/>
      <c r="J43" s="381"/>
      <c r="K43" s="381"/>
      <c r="L43" s="381"/>
      <c r="M43" s="381"/>
      <c r="N43" s="381"/>
      <c r="O43" s="399"/>
      <c r="P43" s="381"/>
      <c r="Q43" s="381"/>
      <c r="R43" s="381"/>
      <c r="S43" s="381"/>
      <c r="T43" s="381"/>
      <c r="U43" s="381"/>
    </row>
    <row r="44" spans="1:21" ht="9" hidden="1" customHeight="1">
      <c r="A44" s="380"/>
      <c r="C44" s="382"/>
      <c r="D44" s="382"/>
      <c r="E44" s="382"/>
      <c r="F44" s="382"/>
      <c r="G44" s="382"/>
      <c r="H44" s="381"/>
      <c r="I44" s="381"/>
      <c r="J44" s="381"/>
      <c r="K44" s="381"/>
      <c r="L44" s="381"/>
      <c r="M44" s="381"/>
      <c r="N44" s="381"/>
      <c r="O44" s="399"/>
      <c r="P44" s="381"/>
      <c r="Q44" s="381"/>
      <c r="R44" s="381"/>
      <c r="S44" s="381"/>
      <c r="T44" s="381"/>
      <c r="U44" s="381"/>
    </row>
    <row r="45" spans="1:21" ht="9" hidden="1" customHeight="1">
      <c r="A45" s="380"/>
      <c r="C45" s="382"/>
      <c r="D45" s="382"/>
      <c r="E45" s="382"/>
      <c r="F45" s="382"/>
      <c r="G45" s="382"/>
      <c r="H45" s="381"/>
      <c r="I45" s="381"/>
      <c r="J45" s="381"/>
      <c r="K45" s="381"/>
      <c r="L45" s="381"/>
      <c r="M45" s="381"/>
      <c r="N45" s="381"/>
      <c r="O45" s="399"/>
      <c r="P45" s="381"/>
      <c r="Q45" s="381"/>
      <c r="R45" s="381"/>
      <c r="S45" s="381"/>
      <c r="T45" s="381"/>
      <c r="U45" s="381"/>
    </row>
    <row r="46" spans="1:21" ht="9" hidden="1" customHeight="1">
      <c r="A46" s="380"/>
      <c r="B46" s="158"/>
      <c r="C46" s="382"/>
      <c r="D46" s="382"/>
      <c r="E46" s="382"/>
      <c r="F46" s="382"/>
      <c r="G46" s="382"/>
      <c r="H46" s="381"/>
      <c r="I46" s="381"/>
      <c r="J46" s="381"/>
      <c r="K46" s="381"/>
      <c r="L46" s="381"/>
      <c r="M46" s="381"/>
      <c r="N46" s="381"/>
      <c r="O46" s="399"/>
      <c r="P46" s="381"/>
      <c r="Q46" s="381"/>
      <c r="R46" s="381"/>
      <c r="S46" s="381"/>
      <c r="T46" s="381"/>
      <c r="U46" s="381"/>
    </row>
    <row r="47" spans="1:21" ht="9" hidden="1" customHeight="1">
      <c r="A47" s="380"/>
      <c r="B47" s="158"/>
      <c r="C47" s="382"/>
      <c r="D47" s="382"/>
      <c r="E47" s="382"/>
      <c r="F47" s="382"/>
      <c r="G47" s="382"/>
      <c r="H47" s="381"/>
      <c r="I47" s="381"/>
      <c r="J47" s="381"/>
      <c r="K47" s="381"/>
      <c r="L47" s="381"/>
      <c r="M47" s="381"/>
      <c r="N47" s="381"/>
      <c r="O47" s="399"/>
      <c r="P47" s="381"/>
      <c r="Q47" s="381"/>
      <c r="R47" s="381"/>
      <c r="S47" s="381"/>
      <c r="T47" s="381"/>
      <c r="U47" s="381"/>
    </row>
    <row r="48" spans="1:21" ht="9" hidden="1" customHeight="1">
      <c r="A48" s="380"/>
      <c r="B48" s="158"/>
      <c r="C48" s="382"/>
      <c r="D48" s="382"/>
      <c r="E48" s="382"/>
      <c r="F48" s="382"/>
      <c r="G48" s="382"/>
      <c r="H48" s="381"/>
      <c r="I48" s="381"/>
      <c r="J48" s="381"/>
      <c r="K48" s="381"/>
      <c r="L48" s="381"/>
      <c r="M48" s="381"/>
      <c r="N48" s="381"/>
      <c r="O48" s="399"/>
      <c r="P48" s="381"/>
      <c r="Q48" s="381"/>
      <c r="R48" s="381"/>
      <c r="S48" s="381"/>
      <c r="T48" s="381"/>
      <c r="U48" s="381"/>
    </row>
    <row r="49" spans="1:21" ht="9" hidden="1" customHeight="1">
      <c r="A49" s="383"/>
      <c r="B49" s="158"/>
      <c r="C49" s="382"/>
      <c r="D49" s="382"/>
      <c r="E49" s="382"/>
      <c r="F49" s="382"/>
      <c r="G49" s="382"/>
      <c r="H49" s="381"/>
      <c r="I49" s="381"/>
      <c r="J49" s="381"/>
      <c r="K49" s="381"/>
      <c r="L49" s="381"/>
      <c r="M49" s="381"/>
      <c r="N49" s="381"/>
      <c r="O49" s="399"/>
      <c r="P49" s="381"/>
      <c r="Q49" s="381"/>
      <c r="R49" s="381"/>
      <c r="S49" s="381"/>
      <c r="T49" s="381"/>
      <c r="U49" s="381"/>
    </row>
    <row r="50" spans="1:21" ht="9" hidden="1" customHeight="1">
      <c r="A50" s="380"/>
      <c r="B50" s="158"/>
      <c r="C50" s="382"/>
      <c r="D50" s="382"/>
      <c r="E50" s="382"/>
      <c r="F50" s="382"/>
      <c r="G50" s="382"/>
      <c r="H50" s="381"/>
      <c r="I50" s="381"/>
      <c r="J50" s="381"/>
      <c r="K50" s="381"/>
      <c r="L50" s="381"/>
      <c r="M50" s="381"/>
      <c r="N50" s="381"/>
      <c r="O50" s="399"/>
      <c r="P50" s="381"/>
      <c r="Q50" s="381"/>
      <c r="R50" s="381"/>
      <c r="S50" s="381"/>
      <c r="T50" s="381"/>
      <c r="U50" s="381"/>
    </row>
    <row r="51" spans="1:21" ht="9" hidden="1" customHeight="1">
      <c r="A51" s="380"/>
      <c r="B51" s="158"/>
      <c r="C51" s="382"/>
      <c r="D51" s="382"/>
      <c r="E51" s="382"/>
      <c r="F51" s="382"/>
      <c r="G51" s="382"/>
      <c r="H51" s="381"/>
      <c r="I51" s="381"/>
      <c r="J51" s="381"/>
      <c r="K51" s="381"/>
      <c r="L51" s="381"/>
      <c r="M51" s="381"/>
      <c r="N51" s="381"/>
      <c r="O51" s="399"/>
      <c r="P51" s="381"/>
      <c r="Q51" s="381"/>
      <c r="R51" s="381"/>
      <c r="S51" s="381"/>
      <c r="T51" s="381"/>
      <c r="U51" s="381"/>
    </row>
    <row r="52" spans="1:21" ht="9" hidden="1" customHeight="1">
      <c r="A52" s="380"/>
      <c r="B52" s="158"/>
      <c r="C52" s="382"/>
      <c r="D52" s="382"/>
      <c r="E52" s="382"/>
      <c r="F52" s="382"/>
      <c r="G52" s="382"/>
      <c r="H52" s="381"/>
      <c r="I52" s="381"/>
      <c r="J52" s="381"/>
      <c r="K52" s="381"/>
      <c r="L52" s="381"/>
      <c r="M52" s="381"/>
      <c r="N52" s="381"/>
      <c r="O52" s="399"/>
      <c r="P52" s="381"/>
      <c r="Q52" s="381"/>
      <c r="R52" s="381"/>
      <c r="S52" s="381"/>
      <c r="T52" s="381"/>
      <c r="U52" s="381"/>
    </row>
    <row r="53" spans="1:21" ht="9" hidden="1" customHeight="1">
      <c r="A53" s="380"/>
      <c r="C53" s="382"/>
      <c r="D53" s="382"/>
      <c r="E53" s="382"/>
      <c r="F53" s="382"/>
      <c r="G53" s="382"/>
      <c r="H53" s="381"/>
      <c r="I53" s="381"/>
      <c r="J53" s="381"/>
      <c r="K53" s="381"/>
      <c r="L53" s="381"/>
      <c r="M53" s="381"/>
      <c r="N53" s="381"/>
      <c r="O53" s="399"/>
      <c r="P53" s="381"/>
      <c r="Q53" s="381"/>
      <c r="R53" s="381"/>
      <c r="S53" s="381"/>
      <c r="T53" s="381"/>
      <c r="U53" s="381"/>
    </row>
    <row r="54" spans="1:21" ht="9" hidden="1" customHeight="1">
      <c r="A54" s="380"/>
      <c r="C54" s="382"/>
      <c r="D54" s="382"/>
      <c r="E54" s="382"/>
      <c r="F54" s="382"/>
      <c r="G54" s="382"/>
      <c r="H54" s="381"/>
      <c r="I54" s="381"/>
      <c r="J54" s="381"/>
      <c r="K54" s="381"/>
      <c r="L54" s="381"/>
      <c r="M54" s="381"/>
      <c r="N54" s="381"/>
      <c r="O54" s="399"/>
      <c r="P54" s="381"/>
      <c r="Q54" s="381"/>
      <c r="R54" s="381"/>
      <c r="S54" s="381"/>
      <c r="T54" s="381"/>
      <c r="U54" s="381"/>
    </row>
    <row r="55" spans="1:21" ht="9" hidden="1" customHeight="1">
      <c r="A55" s="383"/>
      <c r="C55" s="382"/>
      <c r="D55" s="382"/>
      <c r="E55" s="382"/>
      <c r="F55" s="382"/>
      <c r="G55" s="382"/>
      <c r="H55" s="381"/>
      <c r="I55" s="381"/>
      <c r="J55" s="381"/>
      <c r="K55" s="381"/>
      <c r="L55" s="381"/>
      <c r="M55" s="381"/>
      <c r="N55" s="381"/>
      <c r="O55" s="399"/>
      <c r="P55" s="381"/>
      <c r="Q55" s="381"/>
      <c r="R55" s="381"/>
      <c r="S55" s="381"/>
      <c r="T55" s="381"/>
      <c r="U55" s="381"/>
    </row>
    <row r="56" spans="1:21" ht="9" hidden="1" customHeight="1">
      <c r="A56" s="380"/>
      <c r="C56" s="382"/>
      <c r="D56" s="382"/>
      <c r="E56" s="382"/>
      <c r="F56" s="382"/>
      <c r="G56" s="382"/>
      <c r="H56" s="381"/>
      <c r="I56" s="381"/>
      <c r="J56" s="381"/>
      <c r="K56" s="381"/>
      <c r="L56" s="381"/>
      <c r="M56" s="381"/>
      <c r="N56" s="381"/>
      <c r="O56" s="399"/>
      <c r="P56" s="381"/>
      <c r="Q56" s="381"/>
      <c r="R56" s="381"/>
      <c r="S56" s="381"/>
      <c r="T56" s="381"/>
      <c r="U56" s="381"/>
    </row>
    <row r="57" spans="1:21" ht="9" hidden="1" customHeight="1">
      <c r="A57" s="380"/>
      <c r="C57" s="382"/>
      <c r="D57" s="382"/>
      <c r="E57" s="382"/>
      <c r="F57" s="382"/>
      <c r="G57" s="382"/>
      <c r="H57" s="381"/>
      <c r="I57" s="381"/>
      <c r="J57" s="381"/>
      <c r="K57" s="381"/>
      <c r="L57" s="381"/>
      <c r="M57" s="381"/>
      <c r="N57" s="381"/>
      <c r="O57" s="399"/>
      <c r="P57" s="381"/>
      <c r="Q57" s="381"/>
      <c r="R57" s="381"/>
      <c r="S57" s="381"/>
      <c r="T57" s="381"/>
      <c r="U57" s="381"/>
    </row>
    <row r="58" spans="1:21" ht="9" hidden="1" customHeight="1">
      <c r="A58" s="380"/>
      <c r="C58" s="382"/>
      <c r="D58" s="382"/>
      <c r="E58" s="382"/>
      <c r="F58" s="382"/>
      <c r="G58" s="382"/>
      <c r="H58" s="381"/>
      <c r="I58" s="381"/>
      <c r="J58" s="381"/>
      <c r="K58" s="381"/>
      <c r="L58" s="381"/>
      <c r="M58" s="381"/>
      <c r="N58" s="381"/>
      <c r="O58" s="399"/>
      <c r="P58" s="381"/>
      <c r="Q58" s="381"/>
      <c r="R58" s="381"/>
      <c r="S58" s="381"/>
      <c r="T58" s="381"/>
      <c r="U58" s="381"/>
    </row>
    <row r="59" spans="1:21" ht="9" hidden="1" customHeight="1">
      <c r="A59" s="380"/>
      <c r="C59" s="382"/>
      <c r="D59" s="382"/>
      <c r="E59" s="382"/>
      <c r="F59" s="382"/>
      <c r="G59" s="382"/>
      <c r="H59" s="381"/>
      <c r="I59" s="381"/>
      <c r="J59" s="381"/>
      <c r="K59" s="381"/>
      <c r="L59" s="381"/>
      <c r="M59" s="381"/>
      <c r="N59" s="381"/>
      <c r="O59" s="399"/>
      <c r="P59" s="381"/>
      <c r="Q59" s="381"/>
      <c r="R59" s="381"/>
      <c r="S59" s="381"/>
      <c r="T59" s="381"/>
      <c r="U59" s="381"/>
    </row>
    <row r="60" spans="1:21" ht="9" hidden="1" customHeight="1">
      <c r="A60" s="380"/>
      <c r="C60" s="382"/>
      <c r="D60" s="382"/>
      <c r="E60" s="382"/>
      <c r="F60" s="382"/>
      <c r="G60" s="382"/>
      <c r="H60" s="381"/>
      <c r="I60" s="381"/>
      <c r="J60" s="381"/>
      <c r="K60" s="381"/>
      <c r="L60" s="381"/>
      <c r="M60" s="381"/>
      <c r="N60" s="381"/>
      <c r="O60" s="399"/>
      <c r="P60" s="381"/>
      <c r="Q60" s="381"/>
      <c r="R60" s="381"/>
      <c r="S60" s="381"/>
      <c r="T60" s="381"/>
      <c r="U60" s="381"/>
    </row>
    <row r="61" spans="1:21" ht="9" hidden="1" customHeight="1">
      <c r="A61" s="383"/>
      <c r="C61" s="382"/>
      <c r="D61" s="382"/>
      <c r="E61" s="382"/>
      <c r="F61" s="382"/>
      <c r="G61" s="382"/>
      <c r="H61" s="381"/>
      <c r="I61" s="381"/>
      <c r="J61" s="381"/>
      <c r="K61" s="381"/>
      <c r="L61" s="381"/>
      <c r="M61" s="381"/>
      <c r="N61" s="381"/>
      <c r="O61" s="399"/>
      <c r="P61" s="381"/>
      <c r="Q61" s="381"/>
      <c r="R61" s="381"/>
      <c r="S61" s="381"/>
      <c r="T61" s="381"/>
      <c r="U61" s="381"/>
    </row>
    <row r="62" spans="1:21" ht="9" hidden="1" customHeight="1">
      <c r="A62" s="380"/>
      <c r="C62" s="382"/>
      <c r="D62" s="382"/>
      <c r="E62" s="382"/>
      <c r="F62" s="382"/>
      <c r="G62" s="382"/>
      <c r="H62" s="381"/>
      <c r="I62" s="381"/>
      <c r="J62" s="381"/>
      <c r="K62" s="381"/>
      <c r="L62" s="381"/>
      <c r="M62" s="381"/>
      <c r="N62" s="381"/>
      <c r="O62" s="399"/>
      <c r="P62" s="381"/>
      <c r="Q62" s="381"/>
      <c r="R62" s="381"/>
      <c r="S62" s="381"/>
      <c r="T62" s="381"/>
      <c r="U62" s="381"/>
    </row>
    <row r="63" spans="1:21" ht="9" hidden="1" customHeight="1">
      <c r="A63" s="380"/>
      <c r="C63" s="382"/>
      <c r="D63" s="382"/>
      <c r="E63" s="382"/>
      <c r="F63" s="382"/>
      <c r="G63" s="382"/>
      <c r="H63" s="381"/>
      <c r="I63" s="381"/>
      <c r="J63" s="381"/>
      <c r="K63" s="381"/>
      <c r="L63" s="381"/>
      <c r="M63" s="381"/>
      <c r="N63" s="381"/>
      <c r="O63" s="399"/>
      <c r="P63" s="381"/>
      <c r="Q63" s="381"/>
      <c r="R63" s="381"/>
      <c r="S63" s="381"/>
      <c r="T63" s="381"/>
      <c r="U63" s="381"/>
    </row>
    <row r="64" spans="1:21" ht="9" hidden="1" customHeight="1">
      <c r="A64" s="380"/>
      <c r="C64" s="382"/>
      <c r="D64" s="382"/>
      <c r="E64" s="382"/>
      <c r="F64" s="382"/>
      <c r="G64" s="382"/>
      <c r="H64" s="381"/>
      <c r="I64" s="381"/>
      <c r="J64" s="381"/>
      <c r="K64" s="381"/>
      <c r="L64" s="381"/>
      <c r="M64" s="381"/>
      <c r="N64" s="381"/>
      <c r="O64" s="399"/>
      <c r="P64" s="381"/>
      <c r="Q64" s="381"/>
      <c r="R64" s="381"/>
      <c r="S64" s="381"/>
      <c r="T64" s="381"/>
      <c r="U64" s="381"/>
    </row>
    <row r="65" spans="1:21" ht="9" hidden="1" customHeight="1">
      <c r="A65" s="380"/>
      <c r="C65" s="382"/>
      <c r="D65" s="382"/>
      <c r="E65" s="382"/>
      <c r="F65" s="382"/>
      <c r="G65" s="382"/>
      <c r="H65" s="381"/>
      <c r="I65" s="381"/>
      <c r="J65" s="381"/>
      <c r="K65" s="381"/>
      <c r="L65" s="381"/>
      <c r="M65" s="381"/>
      <c r="N65" s="381"/>
      <c r="O65" s="399"/>
      <c r="P65" s="381"/>
      <c r="Q65" s="381"/>
      <c r="R65" s="381"/>
      <c r="S65" s="381"/>
      <c r="T65" s="381"/>
      <c r="U65" s="381"/>
    </row>
    <row r="66" spans="1:21" ht="9" hidden="1" customHeight="1">
      <c r="A66" s="383"/>
      <c r="C66" s="382"/>
      <c r="D66" s="382"/>
      <c r="E66" s="382"/>
      <c r="F66" s="382"/>
      <c r="G66" s="382"/>
      <c r="H66" s="381"/>
      <c r="I66" s="381"/>
      <c r="J66" s="381"/>
      <c r="K66" s="381"/>
      <c r="L66" s="381"/>
      <c r="M66" s="381"/>
      <c r="N66" s="381"/>
      <c r="O66" s="399"/>
      <c r="P66" s="381"/>
      <c r="Q66" s="381"/>
      <c r="R66" s="381"/>
      <c r="S66" s="381"/>
      <c r="T66" s="381"/>
      <c r="U66" s="381"/>
    </row>
    <row r="67" spans="1:21" ht="9" hidden="1" customHeight="1">
      <c r="A67" s="384"/>
      <c r="C67" s="382"/>
      <c r="D67" s="382"/>
      <c r="E67" s="382"/>
      <c r="F67" s="382"/>
      <c r="G67" s="382"/>
      <c r="H67" s="381"/>
      <c r="I67" s="381"/>
      <c r="J67" s="381"/>
      <c r="K67" s="381"/>
      <c r="L67" s="381"/>
      <c r="M67" s="381"/>
      <c r="N67" s="381"/>
      <c r="O67" s="399"/>
      <c r="P67" s="381"/>
      <c r="Q67" s="381"/>
      <c r="R67" s="381"/>
      <c r="S67" s="381"/>
      <c r="T67" s="381"/>
      <c r="U67" s="381"/>
    </row>
    <row r="68" spans="1:21" ht="9" hidden="1" customHeight="1">
      <c r="A68" s="384"/>
      <c r="C68" s="382"/>
      <c r="D68" s="382"/>
      <c r="E68" s="382"/>
      <c r="F68" s="382"/>
      <c r="G68" s="382"/>
      <c r="H68" s="381"/>
      <c r="I68" s="381"/>
      <c r="J68" s="381"/>
      <c r="K68" s="381"/>
      <c r="L68" s="381"/>
      <c r="M68" s="381"/>
      <c r="N68" s="381"/>
      <c r="O68" s="399"/>
      <c r="P68" s="381"/>
      <c r="Q68" s="381"/>
      <c r="R68" s="381"/>
      <c r="S68" s="381"/>
      <c r="T68" s="381"/>
      <c r="U68" s="381"/>
    </row>
    <row r="69" spans="1:21" ht="9" hidden="1" customHeight="1">
      <c r="A69" s="384"/>
      <c r="C69" s="382"/>
      <c r="D69" s="382"/>
      <c r="E69" s="382"/>
      <c r="F69" s="382"/>
      <c r="G69" s="382"/>
      <c r="H69" s="381"/>
      <c r="I69" s="381"/>
      <c r="J69" s="381"/>
      <c r="K69" s="381"/>
      <c r="L69" s="381"/>
      <c r="M69" s="381"/>
      <c r="N69" s="381"/>
      <c r="O69" s="399"/>
      <c r="P69" s="381"/>
      <c r="Q69" s="381"/>
      <c r="R69" s="381"/>
      <c r="S69" s="381"/>
      <c r="T69" s="381"/>
      <c r="U69" s="381"/>
    </row>
    <row r="70" spans="1:21" ht="9" hidden="1" customHeight="1">
      <c r="A70" s="384"/>
      <c r="C70" s="382"/>
      <c r="D70" s="382"/>
      <c r="E70" s="382"/>
      <c r="F70" s="382"/>
      <c r="G70" s="382"/>
      <c r="H70" s="381"/>
      <c r="I70" s="381"/>
      <c r="J70" s="381"/>
      <c r="K70" s="381"/>
      <c r="L70" s="381"/>
      <c r="M70" s="381"/>
      <c r="N70" s="381"/>
      <c r="O70" s="399"/>
      <c r="P70" s="381"/>
      <c r="Q70" s="381"/>
      <c r="R70" s="381"/>
      <c r="S70" s="381"/>
      <c r="T70" s="381"/>
      <c r="U70" s="381"/>
    </row>
    <row r="71" spans="1:21" ht="9" hidden="1" customHeight="1">
      <c r="A71" s="385"/>
      <c r="C71" s="382"/>
      <c r="D71" s="382"/>
      <c r="E71" s="382"/>
      <c r="F71" s="382"/>
      <c r="G71" s="382"/>
      <c r="H71" s="381"/>
      <c r="I71" s="381"/>
      <c r="J71" s="381"/>
      <c r="K71" s="381"/>
      <c r="L71" s="381"/>
      <c r="M71" s="381"/>
      <c r="N71" s="381"/>
      <c r="O71" s="399"/>
      <c r="P71" s="381"/>
      <c r="Q71" s="381"/>
      <c r="R71" s="381"/>
      <c r="S71" s="381"/>
      <c r="T71" s="381"/>
      <c r="U71" s="381"/>
    </row>
    <row r="72" spans="1:21" ht="9" hidden="1" customHeight="1">
      <c r="A72" s="385"/>
      <c r="C72" s="382"/>
      <c r="D72" s="382"/>
      <c r="E72" s="382"/>
      <c r="F72" s="382"/>
      <c r="G72" s="382"/>
      <c r="H72" s="381"/>
      <c r="I72" s="381"/>
      <c r="J72" s="381"/>
      <c r="K72" s="381"/>
      <c r="L72" s="381"/>
      <c r="M72" s="381"/>
      <c r="N72" s="381"/>
      <c r="O72" s="399"/>
      <c r="P72" s="381"/>
      <c r="Q72" s="381"/>
      <c r="R72" s="381"/>
      <c r="S72" s="381"/>
      <c r="T72" s="381"/>
      <c r="U72" s="381"/>
    </row>
    <row r="73" spans="1:21" ht="9" hidden="1" customHeight="1">
      <c r="A73" s="386"/>
      <c r="C73" s="382"/>
      <c r="D73" s="382"/>
      <c r="E73" s="382"/>
      <c r="F73" s="382"/>
      <c r="G73" s="382"/>
      <c r="H73" s="381"/>
      <c r="I73" s="381"/>
      <c r="J73" s="381"/>
      <c r="K73" s="381"/>
      <c r="L73" s="381"/>
      <c r="M73" s="381"/>
      <c r="N73" s="381"/>
      <c r="O73" s="399"/>
      <c r="P73" s="381"/>
      <c r="Q73" s="381"/>
      <c r="R73" s="381"/>
      <c r="S73" s="381"/>
      <c r="T73" s="381"/>
      <c r="U73" s="381"/>
    </row>
    <row r="74" spans="1:21" ht="9" hidden="1" customHeight="1">
      <c r="A74" s="380"/>
      <c r="C74" s="382"/>
      <c r="D74" s="382"/>
      <c r="E74" s="382"/>
      <c r="F74" s="382"/>
      <c r="G74" s="382"/>
      <c r="H74" s="381"/>
      <c r="I74" s="381"/>
      <c r="J74" s="381"/>
      <c r="K74" s="381"/>
      <c r="L74" s="381"/>
      <c r="M74" s="381"/>
      <c r="N74" s="381"/>
      <c r="O74" s="399"/>
      <c r="P74" s="381"/>
      <c r="Q74" s="381"/>
      <c r="R74" s="381"/>
      <c r="S74" s="381"/>
      <c r="T74" s="381"/>
      <c r="U74" s="381"/>
    </row>
    <row r="75" spans="1:21" ht="9" hidden="1" customHeight="1">
      <c r="A75" s="380"/>
      <c r="C75" s="382"/>
      <c r="D75" s="382"/>
      <c r="E75" s="382"/>
      <c r="F75" s="382"/>
      <c r="G75" s="382"/>
      <c r="H75" s="381"/>
      <c r="I75" s="381"/>
      <c r="J75" s="381"/>
      <c r="K75" s="381"/>
      <c r="L75" s="381"/>
      <c r="M75" s="381"/>
      <c r="N75" s="381"/>
      <c r="O75" s="399"/>
      <c r="P75" s="381"/>
      <c r="Q75" s="381"/>
      <c r="R75" s="381"/>
      <c r="S75" s="381"/>
      <c r="T75" s="381"/>
      <c r="U75" s="381"/>
    </row>
    <row r="76" spans="1:21" ht="9" hidden="1" customHeight="1">
      <c r="A76" s="380"/>
      <c r="C76" s="382"/>
      <c r="D76" s="382"/>
      <c r="E76" s="382"/>
      <c r="F76" s="382"/>
      <c r="G76" s="382"/>
      <c r="H76" s="381"/>
      <c r="I76" s="381"/>
      <c r="J76" s="381"/>
      <c r="K76" s="381"/>
      <c r="L76" s="381"/>
      <c r="M76" s="381"/>
      <c r="N76" s="381"/>
      <c r="O76" s="399"/>
      <c r="P76" s="381"/>
      <c r="Q76" s="381"/>
      <c r="R76" s="381"/>
      <c r="S76" s="381"/>
      <c r="T76" s="381"/>
      <c r="U76" s="381"/>
    </row>
    <row r="77" spans="1:21" ht="9" hidden="1" customHeight="1">
      <c r="A77" s="380"/>
      <c r="C77" s="382"/>
      <c r="D77" s="382"/>
      <c r="E77" s="382"/>
      <c r="F77" s="382"/>
      <c r="G77" s="382"/>
      <c r="H77" s="381"/>
      <c r="I77" s="381"/>
      <c r="J77" s="381"/>
      <c r="K77" s="381"/>
      <c r="L77" s="381"/>
      <c r="M77" s="381"/>
      <c r="N77" s="381"/>
      <c r="O77" s="399"/>
      <c r="P77" s="381"/>
      <c r="Q77" s="381"/>
      <c r="R77" s="381"/>
      <c r="S77" s="381"/>
      <c r="T77" s="381"/>
      <c r="U77" s="381"/>
    </row>
    <row r="78" spans="1:21" ht="9" hidden="1" customHeight="1">
      <c r="A78" s="384"/>
      <c r="C78" s="382"/>
      <c r="D78" s="382"/>
      <c r="E78" s="382"/>
      <c r="F78" s="382"/>
      <c r="G78" s="382"/>
      <c r="H78" s="381"/>
      <c r="I78" s="381"/>
      <c r="J78" s="381"/>
      <c r="K78" s="381"/>
      <c r="L78" s="381"/>
      <c r="M78" s="381"/>
      <c r="N78" s="381"/>
      <c r="O78" s="399"/>
      <c r="P78" s="381"/>
      <c r="Q78" s="381"/>
      <c r="R78" s="381"/>
      <c r="S78" s="381"/>
      <c r="T78" s="381"/>
      <c r="U78" s="381"/>
    </row>
    <row r="79" spans="1:21" ht="9" hidden="1" customHeight="1">
      <c r="A79" s="386"/>
      <c r="C79" s="382"/>
      <c r="D79" s="382"/>
      <c r="E79" s="382"/>
      <c r="F79" s="382"/>
      <c r="G79" s="382"/>
      <c r="H79" s="381"/>
      <c r="I79" s="381"/>
      <c r="J79" s="381"/>
      <c r="K79" s="381"/>
      <c r="L79" s="381"/>
      <c r="M79" s="381"/>
      <c r="N79" s="381"/>
      <c r="O79" s="399"/>
      <c r="P79" s="381"/>
      <c r="Q79" s="381"/>
      <c r="R79" s="381"/>
      <c r="S79" s="381"/>
      <c r="T79" s="381"/>
      <c r="U79" s="381"/>
    </row>
    <row r="80" spans="1:21" ht="9" hidden="1" customHeight="1">
      <c r="A80" s="380"/>
      <c r="C80" s="382"/>
      <c r="D80" s="382"/>
      <c r="E80" s="382"/>
      <c r="F80" s="382"/>
      <c r="G80" s="382"/>
      <c r="H80" s="381"/>
      <c r="I80" s="381"/>
      <c r="J80" s="381"/>
      <c r="K80" s="381"/>
      <c r="L80" s="381"/>
      <c r="M80" s="381"/>
      <c r="N80" s="381"/>
      <c r="O80" s="399"/>
      <c r="P80" s="381"/>
      <c r="Q80" s="381"/>
      <c r="R80" s="381"/>
      <c r="S80" s="381"/>
      <c r="T80" s="381"/>
      <c r="U80" s="381"/>
    </row>
    <row r="81" spans="1:21" ht="9" hidden="1" customHeight="1">
      <c r="A81" s="380"/>
      <c r="C81" s="382"/>
      <c r="D81" s="382"/>
      <c r="E81" s="382"/>
      <c r="F81" s="382"/>
      <c r="G81" s="382"/>
      <c r="H81" s="381"/>
      <c r="I81" s="381"/>
      <c r="J81" s="381"/>
      <c r="K81" s="381"/>
      <c r="L81" s="381"/>
      <c r="M81" s="381"/>
      <c r="N81" s="381"/>
      <c r="O81" s="399"/>
      <c r="P81" s="381"/>
      <c r="Q81" s="381"/>
      <c r="R81" s="381"/>
      <c r="S81" s="381"/>
      <c r="T81" s="381"/>
      <c r="U81" s="381"/>
    </row>
    <row r="82" spans="1:21" ht="9" hidden="1" customHeight="1">
      <c r="A82" s="380"/>
      <c r="C82" s="382"/>
      <c r="D82" s="382"/>
      <c r="E82" s="382"/>
      <c r="F82" s="382"/>
      <c r="G82" s="382"/>
      <c r="H82" s="381"/>
      <c r="I82" s="381"/>
      <c r="J82" s="381"/>
      <c r="K82" s="381"/>
      <c r="L82" s="381"/>
      <c r="M82" s="381"/>
      <c r="N82" s="381"/>
      <c r="O82" s="399"/>
      <c r="P82" s="381"/>
      <c r="Q82" s="381"/>
      <c r="R82" s="381"/>
      <c r="S82" s="381"/>
      <c r="T82" s="381"/>
      <c r="U82" s="381"/>
    </row>
    <row r="83" spans="1:21" ht="9" hidden="1" customHeight="1">
      <c r="A83" s="380"/>
      <c r="C83" s="382"/>
      <c r="D83" s="382"/>
      <c r="E83" s="382"/>
      <c r="F83" s="382"/>
      <c r="G83" s="382"/>
      <c r="H83" s="381"/>
      <c r="I83" s="381"/>
      <c r="J83" s="381"/>
      <c r="K83" s="381"/>
      <c r="L83" s="381"/>
      <c r="M83" s="381"/>
      <c r="N83" s="381"/>
      <c r="O83" s="399"/>
      <c r="P83" s="381"/>
      <c r="Q83" s="381"/>
      <c r="R83" s="381"/>
      <c r="S83" s="381"/>
      <c r="T83" s="381"/>
      <c r="U83" s="381"/>
    </row>
    <row r="84" spans="1:21" ht="9" hidden="1" customHeight="1">
      <c r="A84" s="384"/>
      <c r="C84" s="382"/>
      <c r="D84" s="382"/>
      <c r="E84" s="382"/>
      <c r="F84" s="382"/>
      <c r="G84" s="382"/>
      <c r="H84" s="381"/>
      <c r="I84" s="381"/>
      <c r="J84" s="381"/>
      <c r="K84" s="381"/>
      <c r="L84" s="381"/>
      <c r="M84" s="381"/>
      <c r="N84" s="381"/>
      <c r="O84" s="399"/>
      <c r="P84" s="381"/>
      <c r="Q84" s="381"/>
      <c r="R84" s="381"/>
      <c r="S84" s="381"/>
      <c r="T84" s="381"/>
      <c r="U84" s="381"/>
    </row>
    <row r="85" spans="1:21" ht="9" hidden="1" customHeight="1">
      <c r="A85" s="386"/>
      <c r="C85" s="382"/>
      <c r="D85" s="382"/>
      <c r="E85" s="382"/>
      <c r="F85" s="382"/>
      <c r="G85" s="382"/>
      <c r="H85" s="381"/>
      <c r="I85" s="381"/>
      <c r="J85" s="381"/>
      <c r="K85" s="381"/>
      <c r="L85" s="381"/>
      <c r="M85" s="381"/>
      <c r="N85" s="381"/>
      <c r="O85" s="399"/>
      <c r="P85" s="381"/>
      <c r="Q85" s="381"/>
      <c r="R85" s="381"/>
      <c r="S85" s="381"/>
      <c r="T85" s="381"/>
      <c r="U85" s="381"/>
    </row>
    <row r="86" spans="1:21" ht="9" hidden="1" customHeight="1">
      <c r="A86" s="380"/>
      <c r="C86" s="382"/>
      <c r="D86" s="382"/>
      <c r="E86" s="382"/>
      <c r="F86" s="382"/>
      <c r="G86" s="382"/>
      <c r="H86" s="381"/>
      <c r="I86" s="381"/>
      <c r="J86" s="381"/>
      <c r="K86" s="381"/>
      <c r="L86" s="381"/>
      <c r="M86" s="381"/>
      <c r="N86" s="381"/>
      <c r="O86" s="399"/>
      <c r="P86" s="381"/>
      <c r="Q86" s="381"/>
      <c r="R86" s="381"/>
      <c r="S86" s="381"/>
      <c r="T86" s="381"/>
      <c r="U86" s="381"/>
    </row>
    <row r="87" spans="1:21" ht="9" hidden="1" customHeight="1">
      <c r="A87" s="380"/>
      <c r="C87" s="382"/>
      <c r="D87" s="382"/>
      <c r="E87" s="382"/>
      <c r="F87" s="382"/>
      <c r="G87" s="382"/>
      <c r="H87" s="381"/>
      <c r="I87" s="381"/>
      <c r="J87" s="381"/>
      <c r="K87" s="381"/>
      <c r="L87" s="381"/>
      <c r="M87" s="381"/>
      <c r="N87" s="381"/>
      <c r="O87" s="399"/>
      <c r="P87" s="381"/>
      <c r="Q87" s="381"/>
      <c r="R87" s="381"/>
      <c r="S87" s="381"/>
      <c r="T87" s="381"/>
      <c r="U87" s="381"/>
    </row>
    <row r="88" spans="1:21" ht="9" hidden="1" customHeight="1">
      <c r="A88" s="380"/>
      <c r="C88" s="286"/>
      <c r="D88" s="286"/>
      <c r="E88" s="286"/>
      <c r="F88" s="286"/>
      <c r="G88" s="286"/>
      <c r="O88" s="58"/>
    </row>
    <row r="89" spans="1:21" ht="9" hidden="1" customHeight="1">
      <c r="A89" s="380"/>
      <c r="C89" s="286"/>
      <c r="D89" s="286"/>
      <c r="E89" s="286"/>
      <c r="F89" s="286"/>
      <c r="G89" s="286"/>
      <c r="O89" s="58"/>
    </row>
    <row r="90" spans="1:21" ht="9" hidden="1" customHeight="1">
      <c r="A90" s="380"/>
      <c r="C90" s="286"/>
      <c r="D90" s="286"/>
      <c r="E90" s="286"/>
      <c r="F90" s="286"/>
      <c r="G90" s="286"/>
      <c r="O90" s="58"/>
    </row>
    <row r="91" spans="1:21" ht="9" hidden="1" customHeight="1">
      <c r="A91" s="380"/>
      <c r="C91" s="286"/>
      <c r="D91" s="286"/>
      <c r="E91" s="286"/>
      <c r="F91" s="286"/>
      <c r="G91" s="286"/>
      <c r="O91" s="58"/>
    </row>
    <row r="92" spans="1:21" ht="9" hidden="1" customHeight="1">
      <c r="A92" s="380"/>
      <c r="C92" s="286"/>
      <c r="D92" s="286"/>
      <c r="E92" s="286"/>
      <c r="F92" s="286"/>
      <c r="G92" s="286"/>
      <c r="O92" s="58"/>
    </row>
    <row r="93" spans="1:21" ht="9" hidden="1" customHeight="1">
      <c r="A93" s="380"/>
      <c r="C93" s="286"/>
      <c r="D93" s="286"/>
      <c r="E93" s="286"/>
      <c r="F93" s="286"/>
      <c r="G93" s="286"/>
      <c r="O93" s="58"/>
    </row>
    <row r="94" spans="1:21" ht="9" hidden="1" customHeight="1">
      <c r="A94" s="384"/>
      <c r="C94" s="286"/>
      <c r="D94" s="286"/>
      <c r="E94" s="286"/>
      <c r="F94" s="286"/>
      <c r="G94" s="286"/>
      <c r="O94" s="58"/>
    </row>
    <row r="95" spans="1:21" ht="9" hidden="1" customHeight="1">
      <c r="A95" s="386"/>
      <c r="C95" s="286"/>
      <c r="D95" s="286"/>
      <c r="E95" s="286"/>
      <c r="F95" s="286"/>
      <c r="G95" s="286"/>
      <c r="O95" s="58"/>
    </row>
    <row r="96" spans="1:21" ht="9" hidden="1" customHeight="1">
      <c r="A96" s="380"/>
      <c r="C96" s="286"/>
      <c r="D96" s="286"/>
      <c r="E96" s="286"/>
      <c r="F96" s="286"/>
      <c r="G96" s="286"/>
      <c r="O96" s="58"/>
    </row>
    <row r="97" spans="1:15" ht="9" hidden="1" customHeight="1">
      <c r="A97" s="380"/>
      <c r="C97" s="286"/>
      <c r="D97" s="286"/>
      <c r="E97" s="286"/>
      <c r="F97" s="286"/>
      <c r="G97" s="286"/>
      <c r="O97" s="58"/>
    </row>
    <row r="98" spans="1:15" ht="9" hidden="1" customHeight="1">
      <c r="A98" s="380"/>
      <c r="C98" s="286"/>
      <c r="D98" s="286"/>
      <c r="E98" s="286"/>
      <c r="F98" s="286"/>
      <c r="G98" s="286"/>
      <c r="O98" s="58"/>
    </row>
    <row r="99" spans="1:15" ht="9" hidden="1" customHeight="1">
      <c r="A99" s="380"/>
      <c r="C99" s="286"/>
      <c r="D99" s="286"/>
      <c r="E99" s="286"/>
      <c r="F99" s="286"/>
      <c r="G99" s="286"/>
      <c r="O99" s="58"/>
    </row>
    <row r="100" spans="1:15" ht="9" hidden="1" customHeight="1">
      <c r="A100" s="380"/>
      <c r="C100" s="286"/>
      <c r="D100" s="286"/>
      <c r="E100" s="286"/>
      <c r="F100" s="286"/>
      <c r="G100" s="286"/>
      <c r="O100" s="58"/>
    </row>
    <row r="101" spans="1:15" ht="9" hidden="1" customHeight="1">
      <c r="A101" s="380"/>
      <c r="C101" s="286"/>
      <c r="D101" s="286"/>
      <c r="E101" s="286"/>
      <c r="F101" s="286"/>
      <c r="G101" s="286"/>
      <c r="O101" s="58"/>
    </row>
    <row r="102" spans="1:15" ht="9" hidden="1" customHeight="1">
      <c r="A102" s="380"/>
      <c r="C102" s="286"/>
      <c r="D102" s="286"/>
      <c r="E102" s="286"/>
      <c r="F102" s="286"/>
      <c r="G102" s="286"/>
      <c r="O102" s="58"/>
    </row>
    <row r="103" spans="1:15" ht="9" hidden="1" customHeight="1">
      <c r="A103" s="380"/>
      <c r="C103" s="286"/>
      <c r="D103" s="286"/>
      <c r="E103" s="286"/>
      <c r="F103" s="286"/>
      <c r="G103" s="286"/>
      <c r="O103" s="58"/>
    </row>
    <row r="104" spans="1:15" ht="9" hidden="1" customHeight="1">
      <c r="A104" s="380"/>
      <c r="C104" s="286"/>
      <c r="D104" s="286"/>
      <c r="E104" s="286"/>
      <c r="F104" s="286"/>
      <c r="G104" s="286"/>
      <c r="O104" s="58"/>
    </row>
    <row r="105" spans="1:15" ht="9" hidden="1" customHeight="1">
      <c r="A105" s="386"/>
      <c r="C105" s="286"/>
      <c r="D105" s="286"/>
      <c r="E105" s="286"/>
      <c r="F105" s="286"/>
      <c r="G105" s="286"/>
      <c r="O105" s="58"/>
    </row>
    <row r="106" spans="1:15" ht="9" hidden="1" customHeight="1">
      <c r="A106" s="380"/>
      <c r="C106" s="286"/>
      <c r="D106" s="286"/>
      <c r="E106" s="286"/>
      <c r="F106" s="286"/>
      <c r="G106" s="286"/>
      <c r="O106" s="58"/>
    </row>
    <row r="107" spans="1:15" ht="9" hidden="1" customHeight="1">
      <c r="A107" s="380"/>
      <c r="C107" s="286"/>
      <c r="D107" s="286"/>
      <c r="E107" s="286"/>
      <c r="F107" s="286"/>
      <c r="G107" s="286"/>
      <c r="O107" s="58"/>
    </row>
    <row r="108" spans="1:15" ht="9" hidden="1" customHeight="1">
      <c r="A108" s="380"/>
      <c r="C108" s="286"/>
      <c r="D108" s="286"/>
      <c r="E108" s="286"/>
      <c r="F108" s="286"/>
      <c r="G108" s="286"/>
      <c r="O108" s="58"/>
    </row>
    <row r="109" spans="1:15" hidden="1">
      <c r="A109" s="387"/>
      <c r="C109" s="286"/>
      <c r="D109" s="286"/>
      <c r="E109" s="286"/>
      <c r="F109" s="286"/>
      <c r="G109" s="286"/>
      <c r="O109" s="58"/>
    </row>
    <row r="110" spans="1:15" hidden="1">
      <c r="A110" s="387"/>
      <c r="C110" s="286"/>
      <c r="D110" s="286"/>
      <c r="E110" s="286"/>
      <c r="F110" s="286"/>
      <c r="G110" s="286"/>
      <c r="O110" s="58"/>
    </row>
    <row r="111" spans="1:15" hidden="1">
      <c r="A111" s="387"/>
      <c r="C111" s="286"/>
      <c r="D111" s="286"/>
      <c r="E111" s="286"/>
      <c r="F111" s="286"/>
      <c r="G111" s="286"/>
      <c r="O111" s="58"/>
    </row>
    <row r="112" spans="1:15" hidden="1">
      <c r="A112" s="387"/>
      <c r="C112" s="286"/>
      <c r="D112" s="286"/>
      <c r="E112" s="286"/>
      <c r="F112" s="286"/>
      <c r="G112" s="286"/>
      <c r="O112" s="58"/>
    </row>
    <row r="113" spans="1:15" hidden="1">
      <c r="A113" s="387"/>
      <c r="C113" s="286"/>
      <c r="D113" s="286"/>
      <c r="E113" s="286"/>
      <c r="F113" s="286"/>
      <c r="G113" s="286"/>
      <c r="O113" s="58"/>
    </row>
    <row r="114" spans="1:15" hidden="1">
      <c r="A114" s="387"/>
      <c r="C114" s="286"/>
      <c r="D114" s="286"/>
      <c r="E114" s="286"/>
      <c r="F114" s="286"/>
      <c r="G114" s="286"/>
      <c r="O114" s="58"/>
    </row>
    <row r="115" spans="1:15" hidden="1">
      <c r="A115" s="387"/>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388"/>
      <c r="C194" s="286"/>
      <c r="D194" s="286"/>
      <c r="E194" s="286"/>
      <c r="F194" s="286"/>
      <c r="G194" s="286"/>
      <c r="O194" s="58"/>
    </row>
    <row r="195" spans="1:15" ht="15.75" hidden="1">
      <c r="A195" s="388"/>
      <c r="C195" s="286"/>
      <c r="D195" s="286"/>
      <c r="E195" s="286"/>
      <c r="F195" s="286"/>
      <c r="G195" s="286"/>
      <c r="O195" s="58"/>
    </row>
    <row r="196" spans="1:15" ht="15.75" hidden="1">
      <c r="A196" s="388"/>
      <c r="C196" s="286"/>
      <c r="D196" s="286"/>
      <c r="E196" s="286"/>
      <c r="F196" s="286"/>
      <c r="G196" s="286"/>
      <c r="O196" s="58"/>
    </row>
    <row r="197" spans="1:15" ht="15.75" hidden="1">
      <c r="A197" s="388"/>
      <c r="C197" s="286"/>
      <c r="D197" s="286"/>
      <c r="E197" s="286"/>
      <c r="F197" s="286"/>
      <c r="G197" s="286"/>
      <c r="O197" s="58"/>
    </row>
    <row r="198" spans="1:15" ht="15.75" hidden="1">
      <c r="A198" s="388"/>
      <c r="C198" s="286"/>
      <c r="D198" s="286"/>
      <c r="E198" s="286"/>
      <c r="F198" s="286"/>
      <c r="G198" s="286"/>
      <c r="O198" s="58"/>
    </row>
    <row r="199" spans="1:15" ht="15.75" hidden="1">
      <c r="A199" s="388"/>
      <c r="C199" s="286"/>
      <c r="D199" s="286"/>
      <c r="E199" s="286"/>
      <c r="F199" s="286"/>
      <c r="G199" s="286"/>
      <c r="O199" s="58"/>
    </row>
    <row r="200" spans="1:15" ht="15.75" hidden="1">
      <c r="A200" s="388"/>
      <c r="C200" s="286"/>
      <c r="D200" s="286"/>
      <c r="E200" s="286"/>
      <c r="F200" s="286"/>
      <c r="G200" s="286"/>
      <c r="O200" s="58"/>
    </row>
    <row r="201" spans="1:15" ht="15.75" hidden="1">
      <c r="A201" s="388"/>
      <c r="C201" s="286"/>
      <c r="D201" s="286"/>
      <c r="E201" s="286"/>
      <c r="F201" s="286"/>
      <c r="G201" s="286"/>
      <c r="O201" s="58"/>
    </row>
    <row r="202" spans="1:15" ht="15.75" hidden="1">
      <c r="A202" s="388"/>
      <c r="C202" s="286"/>
      <c r="D202" s="286"/>
      <c r="E202" s="286"/>
      <c r="F202" s="286"/>
      <c r="G202" s="286"/>
      <c r="O202" s="58"/>
    </row>
    <row r="203" spans="1:15" ht="15.75" hidden="1">
      <c r="A203" s="388"/>
      <c r="C203" s="286"/>
      <c r="D203" s="286"/>
      <c r="E203" s="286"/>
      <c r="F203" s="286"/>
      <c r="G203" s="286"/>
      <c r="O203" s="58"/>
    </row>
    <row r="204" spans="1:15" ht="15.75" hidden="1">
      <c r="A204" s="388"/>
      <c r="C204" s="286"/>
      <c r="D204" s="286"/>
      <c r="E204" s="286"/>
      <c r="F204" s="286"/>
      <c r="G204" s="286"/>
      <c r="O204" s="58"/>
    </row>
    <row r="205" spans="1:15" ht="15.75" hidden="1">
      <c r="A205" s="388"/>
      <c r="C205" s="286"/>
      <c r="D205" s="286"/>
      <c r="E205" s="286"/>
      <c r="F205" s="286"/>
      <c r="G205" s="286"/>
      <c r="O205" s="58"/>
    </row>
    <row r="206" spans="1:15" ht="15.75" hidden="1">
      <c r="A206" s="388"/>
      <c r="C206" s="286"/>
      <c r="D206" s="286"/>
      <c r="E206" s="286"/>
      <c r="F206" s="286"/>
      <c r="G206" s="286"/>
      <c r="O206" s="58"/>
    </row>
    <row r="207" spans="1:15" ht="15.75" hidden="1">
      <c r="A207" s="288"/>
      <c r="C207" s="286"/>
      <c r="D207" s="286"/>
      <c r="E207" s="286"/>
      <c r="F207" s="286"/>
      <c r="G207" s="286"/>
      <c r="O207" s="58"/>
    </row>
    <row r="208" spans="1:15" ht="15.75" hidden="1">
      <c r="A208" s="288"/>
      <c r="C208" s="286"/>
      <c r="D208" s="286"/>
      <c r="E208" s="286"/>
      <c r="F208" s="286"/>
      <c r="G208" s="286"/>
      <c r="O208" s="58"/>
    </row>
    <row r="209" spans="1:15" ht="15.75" hidden="1">
      <c r="A209" s="288"/>
      <c r="C209" s="286"/>
      <c r="D209" s="286"/>
      <c r="E209" s="286"/>
      <c r="F209" s="286"/>
      <c r="G209" s="286"/>
      <c r="O209" s="58"/>
    </row>
    <row r="210" spans="1:15" ht="15.75" hidden="1">
      <c r="A210" s="288"/>
      <c r="C210" s="286"/>
      <c r="D210" s="286"/>
      <c r="E210" s="286"/>
      <c r="F210" s="286"/>
      <c r="G210" s="286"/>
    </row>
    <row r="211" spans="1:15" ht="15.75" hidden="1">
      <c r="A211" s="288"/>
      <c r="C211" s="286"/>
      <c r="D211" s="286"/>
      <c r="E211" s="286"/>
      <c r="F211" s="286"/>
      <c r="G211" s="286"/>
    </row>
    <row r="212" spans="1:15" ht="15.75" hidden="1">
      <c r="A212" s="288"/>
      <c r="C212" s="286"/>
      <c r="D212" s="286"/>
      <c r="E212" s="286"/>
      <c r="F212" s="286"/>
      <c r="G212" s="286"/>
    </row>
    <row r="213" spans="1:15" ht="15.75" hidden="1">
      <c r="A213" s="288"/>
      <c r="C213" s="286"/>
      <c r="D213" s="286"/>
      <c r="E213" s="286"/>
      <c r="F213" s="286"/>
      <c r="G213" s="286"/>
    </row>
    <row r="214" spans="1:15" ht="15.75" hidden="1">
      <c r="A214" s="288"/>
      <c r="C214" s="286"/>
      <c r="D214" s="286"/>
      <c r="E214" s="286"/>
      <c r="F214" s="286"/>
      <c r="G214" s="286"/>
    </row>
    <row r="215" spans="1:15" ht="15.75" hidden="1">
      <c r="A215" s="288"/>
      <c r="C215" s="286"/>
      <c r="D215" s="286"/>
      <c r="E215" s="286"/>
      <c r="F215" s="286"/>
      <c r="G215" s="286"/>
    </row>
    <row r="216" spans="1:15" ht="15.75" hidden="1">
      <c r="A216" s="288"/>
      <c r="C216" s="286"/>
      <c r="D216" s="286"/>
      <c r="E216" s="286"/>
      <c r="F216" s="286"/>
      <c r="G216" s="286"/>
    </row>
    <row r="217" spans="1:15" ht="15.75" hidden="1">
      <c r="A217" s="288"/>
      <c r="C217" s="286"/>
      <c r="D217" s="286"/>
      <c r="E217" s="286"/>
      <c r="F217" s="286"/>
      <c r="G217" s="286"/>
    </row>
    <row r="218" spans="1:15" ht="15.75" hidden="1">
      <c r="A218" s="288"/>
      <c r="C218" s="286"/>
      <c r="D218" s="286"/>
      <c r="E218" s="286"/>
      <c r="F218" s="286"/>
      <c r="G218" s="286"/>
    </row>
    <row r="219" spans="1:15" ht="15.75" hidden="1">
      <c r="A219" s="288"/>
      <c r="C219" s="286"/>
      <c r="D219" s="286"/>
      <c r="E219" s="286"/>
      <c r="F219" s="286"/>
      <c r="G219" s="286"/>
    </row>
    <row r="220" spans="1:15" ht="15.75" hidden="1">
      <c r="A220" s="288"/>
      <c r="C220" s="286"/>
      <c r="D220" s="286"/>
      <c r="E220" s="286"/>
      <c r="F220" s="286"/>
      <c r="G220" s="286"/>
    </row>
    <row r="221" spans="1:15" ht="15.75" hidden="1">
      <c r="A221" s="288"/>
      <c r="C221" s="286"/>
      <c r="D221" s="286"/>
      <c r="E221" s="286"/>
      <c r="F221" s="286"/>
      <c r="G221" s="286"/>
    </row>
    <row r="222" spans="1:15" ht="15.75" hidden="1">
      <c r="A222" s="288"/>
      <c r="C222" s="286"/>
      <c r="D222" s="286"/>
      <c r="E222" s="286"/>
      <c r="F222" s="286"/>
      <c r="G222" s="286"/>
    </row>
    <row r="223" spans="1:15" ht="15.75" hidden="1">
      <c r="A223" s="288"/>
      <c r="C223" s="286"/>
      <c r="D223" s="286"/>
      <c r="E223" s="286"/>
      <c r="F223" s="286"/>
      <c r="G223" s="286"/>
    </row>
    <row r="224" spans="1:15"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c r="C269" s="286"/>
      <c r="D269" s="286"/>
      <c r="E269" s="286"/>
      <c r="F269" s="286"/>
      <c r="G269" s="286"/>
    </row>
    <row r="270" spans="1:7" ht="15.75" hidden="1">
      <c r="A270" s="288"/>
      <c r="C270" s="286"/>
      <c r="D270" s="286"/>
      <c r="E270" s="286"/>
      <c r="F270" s="286"/>
      <c r="G270" s="286"/>
    </row>
    <row r="271" spans="1:7" ht="15.75" hidden="1">
      <c r="A271" s="288"/>
      <c r="C271" s="286"/>
      <c r="D271" s="286"/>
      <c r="E271" s="286"/>
      <c r="F271" s="286"/>
      <c r="G271" s="286"/>
    </row>
    <row r="272" spans="1:7" ht="15.75" hidden="1">
      <c r="A272" s="288"/>
      <c r="C272" s="286"/>
      <c r="D272" s="286"/>
      <c r="E272" s="286"/>
      <c r="F272" s="286"/>
      <c r="G272" s="286"/>
    </row>
    <row r="273" spans="1:7" ht="15.75" hidden="1">
      <c r="A273" s="288"/>
      <c r="C273" s="286"/>
      <c r="D273" s="286"/>
      <c r="E273" s="286"/>
      <c r="F273" s="286"/>
      <c r="G273" s="286"/>
    </row>
    <row r="274" spans="1:7" ht="15.75" hidden="1">
      <c r="A274" s="288"/>
      <c r="C274" s="286"/>
      <c r="D274" s="286"/>
      <c r="E274" s="286"/>
      <c r="F274" s="286"/>
      <c r="G274" s="286"/>
    </row>
    <row r="275" spans="1:7" ht="15.75" hidden="1">
      <c r="A275" s="288"/>
      <c r="C275" s="286"/>
      <c r="D275" s="286"/>
      <c r="E275" s="286"/>
      <c r="F275" s="286"/>
      <c r="G275" s="286"/>
    </row>
    <row r="276" spans="1:7" ht="15.75" hidden="1">
      <c r="A276" s="288"/>
      <c r="C276" s="286"/>
      <c r="D276" s="286"/>
      <c r="E276" s="286"/>
      <c r="F276" s="286"/>
      <c r="G276" s="286"/>
    </row>
    <row r="277" spans="1:7" ht="15.75" hidden="1">
      <c r="A277" s="288"/>
      <c r="C277" s="286"/>
      <c r="D277" s="286"/>
      <c r="E277" s="286"/>
      <c r="F277" s="286"/>
      <c r="G277" s="286"/>
    </row>
    <row r="278" spans="1:7" ht="15.75" hidden="1">
      <c r="A278" s="288"/>
      <c r="C278" s="286"/>
      <c r="D278" s="286"/>
      <c r="E278" s="286"/>
      <c r="F278" s="286"/>
      <c r="G278" s="286"/>
    </row>
    <row r="279" spans="1:7" ht="15.75" hidden="1">
      <c r="A279" s="288"/>
    </row>
    <row r="280" spans="1:7" ht="15.75" hidden="1">
      <c r="A280" s="288"/>
    </row>
    <row r="281" spans="1:7" ht="15.75" hidden="1">
      <c r="A281" s="288"/>
    </row>
    <row r="282" spans="1:7" ht="15.75" hidden="1">
      <c r="A282" s="288"/>
    </row>
    <row r="283" spans="1:7" ht="15.75" hidden="1">
      <c r="A283" s="288"/>
    </row>
    <row r="284" spans="1:7" ht="15.75" hidden="1">
      <c r="A284" s="288"/>
    </row>
    <row r="285" spans="1:7" ht="15.75" hidden="1">
      <c r="A285" s="288"/>
    </row>
    <row r="286" spans="1:7" ht="15.75" hidden="1">
      <c r="A286" s="288"/>
    </row>
    <row r="287" spans="1:7" ht="15.75" hidden="1">
      <c r="A287" s="288"/>
    </row>
    <row r="288" spans="1:7"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row r="654" spans="1:1" ht="15.75" hidden="1">
      <c r="A654" s="288"/>
    </row>
    <row r="655" spans="1:1" ht="15.75" hidden="1">
      <c r="A655" s="288"/>
    </row>
    <row r="656" spans="1:1" ht="15.75" hidden="1">
      <c r="A656" s="288"/>
    </row>
    <row r="657" spans="1:1" ht="15.75" hidden="1">
      <c r="A657" s="288"/>
    </row>
    <row r="658" spans="1:1" ht="15.75" hidden="1">
      <c r="A658" s="288"/>
    </row>
    <row r="659" spans="1:1" ht="15.75" hidden="1">
      <c r="A659" s="288"/>
    </row>
    <row r="660" spans="1:1" ht="15.75" hidden="1">
      <c r="A660" s="288"/>
    </row>
    <row r="661" spans="1:1" ht="15.75" hidden="1">
      <c r="A661" s="288"/>
    </row>
    <row r="662" spans="1:1" ht="15.75" hidden="1">
      <c r="A662" s="288"/>
    </row>
  </sheetData>
  <mergeCells count="4">
    <mergeCell ref="A2:O2"/>
    <mergeCell ref="A3:O3"/>
    <mergeCell ref="A4:O4"/>
    <mergeCell ref="A5:O5"/>
  </mergeCells>
  <pageMargins left="0.93" right="0.35" top="0.77" bottom="0.67" header="0.5" footer="0.5"/>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Z653"/>
  <sheetViews>
    <sheetView topLeftCell="A2" zoomScale="15" zoomScaleNormal="15" workbookViewId="0">
      <selection activeCell="E14" sqref="E14"/>
    </sheetView>
  </sheetViews>
  <sheetFormatPr defaultColWidth="0" defaultRowHeight="60" zeroHeight="1"/>
  <cols>
    <col min="1" max="1" width="143.5703125" style="207" customWidth="1"/>
    <col min="2" max="2" width="53.7109375" style="204" customWidth="1"/>
    <col min="3" max="3" width="53.7109375" style="559" customWidth="1"/>
    <col min="4" max="17" width="53.7109375" style="204" customWidth="1"/>
    <col min="18" max="18" width="6.5703125" style="560" hidden="1"/>
    <col min="19" max="256" width="9.140625" style="204" hidden="1"/>
    <col min="257" max="257" width="143.5703125" style="204" hidden="1"/>
    <col min="258" max="273" width="53.7109375" style="204" hidden="1"/>
    <col min="274" max="274" width="6.5703125" style="204" hidden="1"/>
    <col min="275" max="512" width="9.140625" style="204" hidden="1"/>
    <col min="513" max="513" width="143.5703125" style="204" hidden="1"/>
    <col min="514" max="529" width="53.7109375" style="204" hidden="1"/>
    <col min="530" max="530" width="6.5703125" style="204" hidden="1"/>
    <col min="531" max="768" width="9.140625" style="204" hidden="1"/>
    <col min="769" max="769" width="143.5703125" style="204" hidden="1"/>
    <col min="770" max="785" width="53.7109375" style="204" hidden="1"/>
    <col min="786" max="786" width="6.5703125" style="204" hidden="1"/>
    <col min="787" max="1024" width="9.140625" style="204" hidden="1"/>
    <col min="1025" max="1025" width="143.5703125" style="204" hidden="1"/>
    <col min="1026" max="1041" width="53.7109375" style="204" hidden="1"/>
    <col min="1042" max="1042" width="6.5703125" style="204" hidden="1"/>
    <col min="1043" max="1280" width="9.140625" style="204" hidden="1"/>
    <col min="1281" max="1281" width="143.5703125" style="204" hidden="1"/>
    <col min="1282" max="1297" width="53.7109375" style="204" hidden="1"/>
    <col min="1298" max="1298" width="6.5703125" style="204" hidden="1"/>
    <col min="1299" max="1536" width="9.140625" style="204" hidden="1"/>
    <col min="1537" max="1537" width="143.5703125" style="204" hidden="1"/>
    <col min="1538" max="1553" width="53.7109375" style="204" hidden="1"/>
    <col min="1554" max="1554" width="6.5703125" style="204" hidden="1"/>
    <col min="1555" max="1792" width="9.140625" style="204" hidden="1"/>
    <col min="1793" max="1793" width="143.5703125" style="204" hidden="1"/>
    <col min="1794" max="1809" width="53.7109375" style="204" hidden="1"/>
    <col min="1810" max="1810" width="6.5703125" style="204" hidden="1"/>
    <col min="1811" max="2048" width="9.140625" style="204" hidden="1"/>
    <col min="2049" max="2049" width="143.5703125" style="204" hidden="1"/>
    <col min="2050" max="2065" width="53.7109375" style="204" hidden="1"/>
    <col min="2066" max="2066" width="6.5703125" style="204" hidden="1"/>
    <col min="2067" max="2304" width="9.140625" style="204" hidden="1"/>
    <col min="2305" max="2305" width="143.5703125" style="204" hidden="1"/>
    <col min="2306" max="2321" width="53.7109375" style="204" hidden="1"/>
    <col min="2322" max="2322" width="6.5703125" style="204" hidden="1"/>
    <col min="2323" max="2560" width="9.140625" style="204" hidden="1"/>
    <col min="2561" max="2561" width="143.5703125" style="204" hidden="1"/>
    <col min="2562" max="2577" width="53.7109375" style="204" hidden="1"/>
    <col min="2578" max="2578" width="6.5703125" style="204" hidden="1"/>
    <col min="2579" max="2816" width="9.140625" style="204" hidden="1"/>
    <col min="2817" max="2817" width="143.5703125" style="204" hidden="1"/>
    <col min="2818" max="2833" width="53.7109375" style="204" hidden="1"/>
    <col min="2834" max="2834" width="6.5703125" style="204" hidden="1"/>
    <col min="2835" max="3072" width="9.140625" style="204" hidden="1"/>
    <col min="3073" max="3073" width="143.5703125" style="204" hidden="1"/>
    <col min="3074" max="3089" width="53.7109375" style="204" hidden="1"/>
    <col min="3090" max="3090" width="6.5703125" style="204" hidden="1"/>
    <col min="3091" max="3328" width="9.140625" style="204" hidden="1"/>
    <col min="3329" max="3329" width="143.5703125" style="204" hidden="1"/>
    <col min="3330" max="3345" width="53.7109375" style="204" hidden="1"/>
    <col min="3346" max="3346" width="6.5703125" style="204" hidden="1"/>
    <col min="3347" max="3584" width="9.140625" style="204" hidden="1"/>
    <col min="3585" max="3585" width="143.5703125" style="204" hidden="1"/>
    <col min="3586" max="3601" width="53.7109375" style="204" hidden="1"/>
    <col min="3602" max="3602" width="6.5703125" style="204" hidden="1"/>
    <col min="3603" max="3840" width="9.140625" style="204" hidden="1"/>
    <col min="3841" max="3841" width="143.5703125" style="204" hidden="1"/>
    <col min="3842" max="3857" width="53.7109375" style="204" hidden="1"/>
    <col min="3858" max="3858" width="6.5703125" style="204" hidden="1"/>
    <col min="3859" max="4096" width="9.140625" style="204" hidden="1"/>
    <col min="4097" max="4097" width="143.5703125" style="204" hidden="1"/>
    <col min="4098" max="4113" width="53.7109375" style="204" hidden="1"/>
    <col min="4114" max="4114" width="6.5703125" style="204" hidden="1"/>
    <col min="4115" max="4352" width="9.140625" style="204" hidden="1"/>
    <col min="4353" max="4353" width="143.5703125" style="204" hidden="1"/>
    <col min="4354" max="4369" width="53.7109375" style="204" hidden="1"/>
    <col min="4370" max="4370" width="6.5703125" style="204" hidden="1"/>
    <col min="4371" max="4608" width="9.140625" style="204" hidden="1"/>
    <col min="4609" max="4609" width="143.5703125" style="204" hidden="1"/>
    <col min="4610" max="4625" width="53.7109375" style="204" hidden="1"/>
    <col min="4626" max="4626" width="6.5703125" style="204" hidden="1"/>
    <col min="4627" max="4864" width="9.140625" style="204" hidden="1"/>
    <col min="4865" max="4865" width="143.5703125" style="204" hidden="1"/>
    <col min="4866" max="4881" width="53.7109375" style="204" hidden="1"/>
    <col min="4882" max="4882" width="6.5703125" style="204" hidden="1"/>
    <col min="4883" max="5120" width="9.140625" style="204" hidden="1"/>
    <col min="5121" max="5121" width="143.5703125" style="204" hidden="1"/>
    <col min="5122" max="5137" width="53.7109375" style="204" hidden="1"/>
    <col min="5138" max="5138" width="6.5703125" style="204" hidden="1"/>
    <col min="5139" max="5376" width="9.140625" style="204" hidden="1"/>
    <col min="5377" max="5377" width="143.5703125" style="204" hidden="1"/>
    <col min="5378" max="5393" width="53.7109375" style="204" hidden="1"/>
    <col min="5394" max="5394" width="6.5703125" style="204" hidden="1"/>
    <col min="5395" max="5632" width="9.140625" style="204" hidden="1"/>
    <col min="5633" max="5633" width="143.5703125" style="204" hidden="1"/>
    <col min="5634" max="5649" width="53.7109375" style="204" hidden="1"/>
    <col min="5650" max="5650" width="6.5703125" style="204" hidden="1"/>
    <col min="5651" max="5888" width="9.140625" style="204" hidden="1"/>
    <col min="5889" max="5889" width="143.5703125" style="204" hidden="1"/>
    <col min="5890" max="5905" width="53.7109375" style="204" hidden="1"/>
    <col min="5906" max="5906" width="6.5703125" style="204" hidden="1"/>
    <col min="5907" max="6144" width="9.140625" style="204" hidden="1"/>
    <col min="6145" max="6145" width="143.5703125" style="204" hidden="1"/>
    <col min="6146" max="6161" width="53.7109375" style="204" hidden="1"/>
    <col min="6162" max="6162" width="6.5703125" style="204" hidden="1"/>
    <col min="6163" max="6400" width="9.140625" style="204" hidden="1"/>
    <col min="6401" max="6401" width="143.5703125" style="204" hidden="1"/>
    <col min="6402" max="6417" width="53.7109375" style="204" hidden="1"/>
    <col min="6418" max="6418" width="6.5703125" style="204" hidden="1"/>
    <col min="6419" max="6656" width="9.140625" style="204" hidden="1"/>
    <col min="6657" max="6657" width="143.5703125" style="204" hidden="1"/>
    <col min="6658" max="6673" width="53.7109375" style="204" hidden="1"/>
    <col min="6674" max="6674" width="6.5703125" style="204" hidden="1"/>
    <col min="6675" max="6912" width="9.140625" style="204" hidden="1"/>
    <col min="6913" max="6913" width="143.5703125" style="204" hidden="1"/>
    <col min="6914" max="6929" width="53.7109375" style="204" hidden="1"/>
    <col min="6930" max="6930" width="6.5703125" style="204" hidden="1"/>
    <col min="6931" max="7168" width="9.140625" style="204" hidden="1"/>
    <col min="7169" max="7169" width="143.5703125" style="204" hidden="1"/>
    <col min="7170" max="7185" width="53.7109375" style="204" hidden="1"/>
    <col min="7186" max="7186" width="6.5703125" style="204" hidden="1"/>
    <col min="7187" max="7424" width="9.140625" style="204" hidden="1"/>
    <col min="7425" max="7425" width="143.5703125" style="204" hidden="1"/>
    <col min="7426" max="7441" width="53.7109375" style="204" hidden="1"/>
    <col min="7442" max="7442" width="6.5703125" style="204" hidden="1"/>
    <col min="7443" max="7680" width="9.140625" style="204" hidden="1"/>
    <col min="7681" max="7681" width="143.5703125" style="204" hidden="1"/>
    <col min="7682" max="7697" width="53.7109375" style="204" hidden="1"/>
    <col min="7698" max="7698" width="6.5703125" style="204" hidden="1"/>
    <col min="7699" max="7936" width="9.140625" style="204" hidden="1"/>
    <col min="7937" max="7937" width="143.5703125" style="204" hidden="1"/>
    <col min="7938" max="7953" width="53.7109375" style="204" hidden="1"/>
    <col min="7954" max="7954" width="6.5703125" style="204" hidden="1"/>
    <col min="7955" max="8192" width="9.140625" style="204" hidden="1"/>
    <col min="8193" max="8193" width="143.5703125" style="204" hidden="1"/>
    <col min="8194" max="8209" width="53.7109375" style="204" hidden="1"/>
    <col min="8210" max="8210" width="6.5703125" style="204" hidden="1"/>
    <col min="8211" max="8448" width="9.140625" style="204" hidden="1"/>
    <col min="8449" max="8449" width="143.5703125" style="204" hidden="1"/>
    <col min="8450" max="8465" width="53.7109375" style="204" hidden="1"/>
    <col min="8466" max="8466" width="6.5703125" style="204" hidden="1"/>
    <col min="8467" max="8704" width="9.140625" style="204" hidden="1"/>
    <col min="8705" max="8705" width="143.5703125" style="204" hidden="1"/>
    <col min="8706" max="8721" width="53.7109375" style="204" hidden="1"/>
    <col min="8722" max="8722" width="6.5703125" style="204" hidden="1"/>
    <col min="8723" max="8960" width="9.140625" style="204" hidden="1"/>
    <col min="8961" max="8961" width="143.5703125" style="204" hidden="1"/>
    <col min="8962" max="8977" width="53.7109375" style="204" hidden="1"/>
    <col min="8978" max="8978" width="6.5703125" style="204" hidden="1"/>
    <col min="8979" max="9216" width="9.140625" style="204" hidden="1"/>
    <col min="9217" max="9217" width="143.5703125" style="204" hidden="1"/>
    <col min="9218" max="9233" width="53.7109375" style="204" hidden="1"/>
    <col min="9234" max="9234" width="6.5703125" style="204" hidden="1"/>
    <col min="9235" max="9472" width="9.140625" style="204" hidden="1"/>
    <col min="9473" max="9473" width="143.5703125" style="204" hidden="1"/>
    <col min="9474" max="9489" width="53.7109375" style="204" hidden="1"/>
    <col min="9490" max="9490" width="6.5703125" style="204" hidden="1"/>
    <col min="9491" max="9728" width="9.140625" style="204" hidden="1"/>
    <col min="9729" max="9729" width="143.5703125" style="204" hidden="1"/>
    <col min="9730" max="9745" width="53.7109375" style="204" hidden="1"/>
    <col min="9746" max="9746" width="6.5703125" style="204" hidden="1"/>
    <col min="9747" max="9984" width="9.140625" style="204" hidden="1"/>
    <col min="9985" max="9985" width="143.5703125" style="204" hidden="1"/>
    <col min="9986" max="10001" width="53.7109375" style="204" hidden="1"/>
    <col min="10002" max="10002" width="6.5703125" style="204" hidden="1"/>
    <col min="10003" max="10240" width="9.140625" style="204" hidden="1"/>
    <col min="10241" max="10241" width="143.5703125" style="204" hidden="1"/>
    <col min="10242" max="10257" width="53.7109375" style="204" hidden="1"/>
    <col min="10258" max="10258" width="6.5703125" style="204" hidden="1"/>
    <col min="10259" max="10496" width="9.140625" style="204" hidden="1"/>
    <col min="10497" max="10497" width="143.5703125" style="204" hidden="1"/>
    <col min="10498" max="10513" width="53.7109375" style="204" hidden="1"/>
    <col min="10514" max="10514" width="6.5703125" style="204" hidden="1"/>
    <col min="10515" max="10752" width="9.140625" style="204" hidden="1"/>
    <col min="10753" max="10753" width="143.5703125" style="204" hidden="1"/>
    <col min="10754" max="10769" width="53.7109375" style="204" hidden="1"/>
    <col min="10770" max="10770" width="6.5703125" style="204" hidden="1"/>
    <col min="10771" max="11008" width="9.140625" style="204" hidden="1"/>
    <col min="11009" max="11009" width="143.5703125" style="204" hidden="1"/>
    <col min="11010" max="11025" width="53.7109375" style="204" hidden="1"/>
    <col min="11026" max="11026" width="6.5703125" style="204" hidden="1"/>
    <col min="11027" max="11264" width="9.140625" style="204" hidden="1"/>
    <col min="11265" max="11265" width="143.5703125" style="204" hidden="1"/>
    <col min="11266" max="11281" width="53.7109375" style="204" hidden="1"/>
    <col min="11282" max="11282" width="6.5703125" style="204" hidden="1"/>
    <col min="11283" max="11520" width="9.140625" style="204" hidden="1"/>
    <col min="11521" max="11521" width="143.5703125" style="204" hidden="1"/>
    <col min="11522" max="11537" width="53.7109375" style="204" hidden="1"/>
    <col min="11538" max="11538" width="6.5703125" style="204" hidden="1"/>
    <col min="11539" max="11776" width="9.140625" style="204" hidden="1"/>
    <col min="11777" max="11777" width="143.5703125" style="204" hidden="1"/>
    <col min="11778" max="11793" width="53.7109375" style="204" hidden="1"/>
    <col min="11794" max="11794" width="6.5703125" style="204" hidden="1"/>
    <col min="11795" max="12032" width="9.140625" style="204" hidden="1"/>
    <col min="12033" max="12033" width="143.5703125" style="204" hidden="1"/>
    <col min="12034" max="12049" width="53.7109375" style="204" hidden="1"/>
    <col min="12050" max="12050" width="6.5703125" style="204" hidden="1"/>
    <col min="12051" max="12288" width="9.140625" style="204" hidden="1"/>
    <col min="12289" max="12289" width="143.5703125" style="204" hidden="1"/>
    <col min="12290" max="12305" width="53.7109375" style="204" hidden="1"/>
    <col min="12306" max="12306" width="6.5703125" style="204" hidden="1"/>
    <col min="12307" max="12544" width="9.140625" style="204" hidden="1"/>
    <col min="12545" max="12545" width="143.5703125" style="204" hidden="1"/>
    <col min="12546" max="12561" width="53.7109375" style="204" hidden="1"/>
    <col min="12562" max="12562" width="6.5703125" style="204" hidden="1"/>
    <col min="12563" max="12800" width="9.140625" style="204" hidden="1"/>
    <col min="12801" max="12801" width="143.5703125" style="204" hidden="1"/>
    <col min="12802" max="12817" width="53.7109375" style="204" hidden="1"/>
    <col min="12818" max="12818" width="6.5703125" style="204" hidden="1"/>
    <col min="12819" max="13056" width="9.140625" style="204" hidden="1"/>
    <col min="13057" max="13057" width="143.5703125" style="204" hidden="1"/>
    <col min="13058" max="13073" width="53.7109375" style="204" hidden="1"/>
    <col min="13074" max="13074" width="6.5703125" style="204" hidden="1"/>
    <col min="13075" max="13312" width="9.140625" style="204" hidden="1"/>
    <col min="13313" max="13313" width="143.5703125" style="204" hidden="1"/>
    <col min="13314" max="13329" width="53.7109375" style="204" hidden="1"/>
    <col min="13330" max="13330" width="6.5703125" style="204" hidden="1"/>
    <col min="13331" max="13568" width="9.140625" style="204" hidden="1"/>
    <col min="13569" max="13569" width="143.5703125" style="204" hidden="1"/>
    <col min="13570" max="13585" width="53.7109375" style="204" hidden="1"/>
    <col min="13586" max="13586" width="6.5703125" style="204" hidden="1"/>
    <col min="13587" max="13824" width="9.140625" style="204" hidden="1"/>
    <col min="13825" max="13825" width="143.5703125" style="204" hidden="1"/>
    <col min="13826" max="13841" width="53.7109375" style="204" hidden="1"/>
    <col min="13842" max="13842" width="6.5703125" style="204" hidden="1"/>
    <col min="13843" max="14080" width="9.140625" style="204" hidden="1"/>
    <col min="14081" max="14081" width="143.5703125" style="204" hidden="1"/>
    <col min="14082" max="14097" width="53.7109375" style="204" hidden="1"/>
    <col min="14098" max="14098" width="6.5703125" style="204" hidden="1"/>
    <col min="14099" max="14336" width="9.140625" style="204" hidden="1"/>
    <col min="14337" max="14337" width="143.5703125" style="204" hidden="1"/>
    <col min="14338" max="14353" width="53.7109375" style="204" hidden="1"/>
    <col min="14354" max="14354" width="6.5703125" style="204" hidden="1"/>
    <col min="14355" max="14592" width="9.140625" style="204" hidden="1"/>
    <col min="14593" max="14593" width="143.5703125" style="204" hidden="1"/>
    <col min="14594" max="14609" width="53.7109375" style="204" hidden="1"/>
    <col min="14610" max="14610" width="6.5703125" style="204" hidden="1"/>
    <col min="14611" max="14848" width="9.140625" style="204" hidden="1"/>
    <col min="14849" max="14849" width="143.5703125" style="204" hidden="1"/>
    <col min="14850" max="14865" width="53.7109375" style="204" hidden="1"/>
    <col min="14866" max="14866" width="6.5703125" style="204" hidden="1"/>
    <col min="14867" max="15104" width="9.140625" style="204" hidden="1"/>
    <col min="15105" max="15105" width="143.5703125" style="204" hidden="1"/>
    <col min="15106" max="15121" width="53.7109375" style="204" hidden="1"/>
    <col min="15122" max="15122" width="6.5703125" style="204" hidden="1"/>
    <col min="15123" max="15360" width="9.140625" style="204" hidden="1"/>
    <col min="15361" max="15361" width="143.5703125" style="204" hidden="1"/>
    <col min="15362" max="15377" width="53.7109375" style="204" hidden="1"/>
    <col min="15378" max="15378" width="6.5703125" style="204" hidden="1"/>
    <col min="15379" max="15616" width="9.140625" style="204" hidden="1"/>
    <col min="15617" max="15617" width="143.5703125" style="204" hidden="1"/>
    <col min="15618" max="15633" width="53.7109375" style="204" hidden="1"/>
    <col min="15634" max="15634" width="6.5703125" style="204" hidden="1"/>
    <col min="15635" max="15872" width="9.140625" style="204" hidden="1"/>
    <col min="15873" max="15873" width="143.5703125" style="204" hidden="1"/>
    <col min="15874" max="15889" width="53.7109375" style="204" hidden="1"/>
    <col min="15890" max="15890" width="6.5703125" style="204" hidden="1"/>
    <col min="15891" max="16128" width="9.140625" style="204" hidden="1"/>
    <col min="16129" max="16129" width="143.5703125" style="204" hidden="1"/>
    <col min="16130" max="16145" width="53.7109375" style="204" hidden="1"/>
    <col min="16146" max="16146" width="6.5703125" style="204" hidden="1"/>
    <col min="16147"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1135</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c r="A6" s="624"/>
      <c r="B6" s="625"/>
      <c r="C6" s="626"/>
      <c r="D6" s="625"/>
      <c r="E6" s="625"/>
      <c r="F6" s="625"/>
      <c r="G6" s="625"/>
      <c r="H6" s="625"/>
      <c r="I6" s="625"/>
      <c r="J6" s="625"/>
      <c r="K6" s="625"/>
      <c r="L6" s="625"/>
      <c r="M6" s="625"/>
      <c r="N6" s="625"/>
      <c r="O6" s="625"/>
      <c r="P6" s="625"/>
      <c r="Q6" s="625"/>
    </row>
    <row r="7" spans="1:26" ht="93.75" customHeight="1">
      <c r="A7" s="627"/>
      <c r="B7" s="628"/>
      <c r="C7" s="629"/>
      <c r="D7" s="630"/>
      <c r="E7" s="630"/>
      <c r="F7" s="628"/>
      <c r="G7" s="628"/>
      <c r="H7" s="628"/>
      <c r="I7" s="628"/>
      <c r="J7" s="628"/>
      <c r="K7" s="630"/>
      <c r="L7" s="628"/>
      <c r="M7" s="628"/>
      <c r="N7" s="630"/>
      <c r="O7" s="630"/>
      <c r="P7" s="628"/>
      <c r="Q7" s="630"/>
      <c r="R7" s="562"/>
    </row>
    <row r="8" spans="1:26" s="564" customFormat="1" ht="92.25" customHeight="1">
      <c r="A8" s="563"/>
      <c r="B8" s="986" t="s">
        <v>378</v>
      </c>
      <c r="C8" s="986"/>
      <c r="D8" s="986"/>
      <c r="E8" s="986"/>
      <c r="F8" s="986"/>
      <c r="G8" s="986"/>
      <c r="H8" s="986"/>
      <c r="I8" s="986"/>
      <c r="J8" s="986" t="s">
        <v>379</v>
      </c>
      <c r="K8" s="986"/>
      <c r="L8" s="986"/>
      <c r="M8" s="986"/>
      <c r="N8" s="986"/>
      <c r="O8" s="986"/>
      <c r="P8" s="986"/>
      <c r="Q8" s="986"/>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92" customHeight="1">
      <c r="A10" s="631" t="s">
        <v>1116</v>
      </c>
      <c r="B10" s="573">
        <v>2347868.6101700002</v>
      </c>
      <c r="C10" s="573">
        <v>23598.389809999997</v>
      </c>
      <c r="D10" s="573">
        <v>0</v>
      </c>
      <c r="E10" s="573">
        <v>0</v>
      </c>
      <c r="F10" s="573">
        <v>5075.4278600000007</v>
      </c>
      <c r="G10" s="573">
        <v>0</v>
      </c>
      <c r="H10" s="573">
        <v>980875.91602</v>
      </c>
      <c r="I10" s="573">
        <v>3357418.3438599999</v>
      </c>
      <c r="J10" s="573">
        <v>1138382.77593</v>
      </c>
      <c r="K10" s="573">
        <v>42420.599020000001</v>
      </c>
      <c r="L10" s="573">
        <v>0</v>
      </c>
      <c r="M10" s="573">
        <v>0</v>
      </c>
      <c r="N10" s="573">
        <v>1321.3328600000002</v>
      </c>
      <c r="O10" s="573">
        <v>3997.1284100000003</v>
      </c>
      <c r="P10" s="573">
        <v>286922.41266999999</v>
      </c>
      <c r="Q10" s="573">
        <v>1473044.2488900002</v>
      </c>
      <c r="R10" s="562"/>
    </row>
    <row r="11" spans="1:26" ht="192" customHeight="1">
      <c r="A11" s="631" t="s">
        <v>1117</v>
      </c>
      <c r="B11" s="573">
        <v>6869.3375700000006</v>
      </c>
      <c r="C11" s="573">
        <v>976.86400000000003</v>
      </c>
      <c r="D11" s="573">
        <v>0</v>
      </c>
      <c r="E11" s="573">
        <v>0</v>
      </c>
      <c r="F11" s="573">
        <v>0</v>
      </c>
      <c r="G11" s="573">
        <v>2242.41408</v>
      </c>
      <c r="H11" s="573">
        <v>16006.870010000001</v>
      </c>
      <c r="I11" s="573">
        <v>26095.485659999998</v>
      </c>
      <c r="J11" s="573">
        <v>0</v>
      </c>
      <c r="K11" s="573">
        <v>0</v>
      </c>
      <c r="L11" s="573">
        <v>0</v>
      </c>
      <c r="M11" s="573">
        <v>0</v>
      </c>
      <c r="N11" s="573">
        <v>0</v>
      </c>
      <c r="O11" s="573">
        <v>0</v>
      </c>
      <c r="P11" s="573">
        <v>0</v>
      </c>
      <c r="Q11" s="573">
        <v>0</v>
      </c>
      <c r="R11" s="562"/>
    </row>
    <row r="12" spans="1:26" ht="192" customHeight="1">
      <c r="A12" s="631" t="s">
        <v>1118</v>
      </c>
      <c r="B12" s="573">
        <v>0</v>
      </c>
      <c r="C12" s="573">
        <v>0</v>
      </c>
      <c r="D12" s="573">
        <v>0</v>
      </c>
      <c r="E12" s="573">
        <v>0</v>
      </c>
      <c r="F12" s="573">
        <v>0</v>
      </c>
      <c r="G12" s="573">
        <v>0</v>
      </c>
      <c r="H12" s="573">
        <v>0</v>
      </c>
      <c r="I12" s="573">
        <v>0</v>
      </c>
      <c r="J12" s="573">
        <v>57268.763859999999</v>
      </c>
      <c r="K12" s="573">
        <v>0</v>
      </c>
      <c r="L12" s="573">
        <v>0</v>
      </c>
      <c r="M12" s="573">
        <v>0</v>
      </c>
      <c r="N12" s="573">
        <v>0</v>
      </c>
      <c r="O12" s="573">
        <v>0</v>
      </c>
      <c r="P12" s="573">
        <v>2136.4659999999999</v>
      </c>
      <c r="Q12" s="573">
        <v>59405.229859999999</v>
      </c>
      <c r="R12" s="562"/>
    </row>
    <row r="13" spans="1:26" ht="192" customHeight="1">
      <c r="A13" s="631" t="s">
        <v>1128</v>
      </c>
      <c r="B13" s="573">
        <v>1377269.4317399999</v>
      </c>
      <c r="C13" s="573">
        <v>6832.8962699999993</v>
      </c>
      <c r="D13" s="573">
        <v>5401.0933199999999</v>
      </c>
      <c r="E13" s="573">
        <v>0</v>
      </c>
      <c r="F13" s="573">
        <v>10803.27233</v>
      </c>
      <c r="G13" s="573">
        <v>243.36899</v>
      </c>
      <c r="H13" s="573">
        <v>0</v>
      </c>
      <c r="I13" s="573">
        <v>1400550.0626500002</v>
      </c>
      <c r="J13" s="573">
        <v>769960.11523999996</v>
      </c>
      <c r="K13" s="573">
        <v>3252.4001600000001</v>
      </c>
      <c r="L13" s="573">
        <v>1085.2571399999999</v>
      </c>
      <c r="M13" s="573">
        <v>0</v>
      </c>
      <c r="N13" s="573">
        <v>4754.1696900000006</v>
      </c>
      <c r="O13" s="573">
        <v>0</v>
      </c>
      <c r="P13" s="573">
        <v>0</v>
      </c>
      <c r="Q13" s="573">
        <v>779051.94223000004</v>
      </c>
      <c r="R13" s="562"/>
    </row>
    <row r="14" spans="1:26" ht="192" customHeight="1">
      <c r="A14" s="631" t="s">
        <v>1129</v>
      </c>
      <c r="B14" s="573">
        <v>0</v>
      </c>
      <c r="C14" s="573">
        <v>0</v>
      </c>
      <c r="D14" s="573">
        <v>0</v>
      </c>
      <c r="E14" s="573">
        <v>0</v>
      </c>
      <c r="F14" s="573">
        <v>0</v>
      </c>
      <c r="G14" s="573">
        <v>0</v>
      </c>
      <c r="H14" s="573">
        <v>0</v>
      </c>
      <c r="I14" s="573">
        <v>0</v>
      </c>
      <c r="J14" s="573">
        <v>0</v>
      </c>
      <c r="K14" s="573">
        <v>0</v>
      </c>
      <c r="L14" s="573">
        <v>0</v>
      </c>
      <c r="M14" s="573">
        <v>0</v>
      </c>
      <c r="N14" s="573">
        <v>0</v>
      </c>
      <c r="O14" s="573">
        <v>0</v>
      </c>
      <c r="P14" s="573">
        <v>0</v>
      </c>
      <c r="Q14" s="573">
        <v>0</v>
      </c>
      <c r="R14" s="562"/>
    </row>
    <row r="15" spans="1:26" ht="192" customHeight="1">
      <c r="A15" s="631" t="s">
        <v>1121</v>
      </c>
      <c r="B15" s="573">
        <v>88260.862250000006</v>
      </c>
      <c r="C15" s="573">
        <v>1924.7288000000001</v>
      </c>
      <c r="D15" s="573">
        <v>960.92561000000001</v>
      </c>
      <c r="E15" s="573">
        <v>760.84362999999996</v>
      </c>
      <c r="F15" s="573">
        <v>5558.5359100000005</v>
      </c>
      <c r="G15" s="573">
        <v>6696.2753400000001</v>
      </c>
      <c r="H15" s="573">
        <v>5373.2334700000001</v>
      </c>
      <c r="I15" s="573">
        <v>109535.40501</v>
      </c>
      <c r="J15" s="573">
        <v>616014.03986000002</v>
      </c>
      <c r="K15" s="573">
        <v>2489.4227500000002</v>
      </c>
      <c r="L15" s="573">
        <v>2783.5005000000001</v>
      </c>
      <c r="M15" s="573">
        <v>36.729500000000002</v>
      </c>
      <c r="N15" s="573">
        <v>3926.5550600000001</v>
      </c>
      <c r="O15" s="573">
        <v>1012.8269300000001</v>
      </c>
      <c r="P15" s="573">
        <v>20185.055510000002</v>
      </c>
      <c r="Q15" s="573">
        <v>646448.13011000003</v>
      </c>
      <c r="R15" s="562"/>
    </row>
    <row r="16" spans="1:26" ht="192" customHeight="1">
      <c r="A16" s="631" t="s">
        <v>1122</v>
      </c>
      <c r="B16" s="573">
        <v>0</v>
      </c>
      <c r="C16" s="573">
        <v>0</v>
      </c>
      <c r="D16" s="573">
        <v>0</v>
      </c>
      <c r="E16" s="573">
        <v>0</v>
      </c>
      <c r="F16" s="573">
        <v>0</v>
      </c>
      <c r="G16" s="573">
        <v>0</v>
      </c>
      <c r="H16" s="573">
        <v>0</v>
      </c>
      <c r="I16" s="573">
        <v>0</v>
      </c>
      <c r="J16" s="573">
        <v>137075.45440000002</v>
      </c>
      <c r="K16" s="573">
        <v>86.556730000000002</v>
      </c>
      <c r="L16" s="573">
        <v>1138.7187799999999</v>
      </c>
      <c r="M16" s="573">
        <v>0</v>
      </c>
      <c r="N16" s="573">
        <v>725.32074999999998</v>
      </c>
      <c r="O16" s="573">
        <v>0</v>
      </c>
      <c r="P16" s="573">
        <v>85.919499999999999</v>
      </c>
      <c r="Q16" s="573">
        <v>139111.97016</v>
      </c>
      <c r="R16" s="562"/>
    </row>
    <row r="17" spans="1:18" ht="192" customHeight="1">
      <c r="A17" s="631" t="s">
        <v>1123</v>
      </c>
      <c r="B17" s="573">
        <v>117097.92881999999</v>
      </c>
      <c r="C17" s="573">
        <v>3689.6282700000002</v>
      </c>
      <c r="D17" s="573">
        <v>369.22419000000002</v>
      </c>
      <c r="E17" s="573">
        <v>0</v>
      </c>
      <c r="F17" s="573">
        <v>2037.2001599999999</v>
      </c>
      <c r="G17" s="573">
        <v>2952.7667499999998</v>
      </c>
      <c r="H17" s="573">
        <v>37493.529569999999</v>
      </c>
      <c r="I17" s="573">
        <v>163640.27776</v>
      </c>
      <c r="J17" s="573">
        <v>0</v>
      </c>
      <c r="K17" s="573">
        <v>0</v>
      </c>
      <c r="L17" s="573">
        <v>0</v>
      </c>
      <c r="M17" s="573">
        <v>0</v>
      </c>
      <c r="N17" s="573">
        <v>0</v>
      </c>
      <c r="O17" s="573">
        <v>0</v>
      </c>
      <c r="P17" s="573">
        <v>0</v>
      </c>
      <c r="Q17" s="573">
        <v>0</v>
      </c>
      <c r="R17" s="562"/>
    </row>
    <row r="18" spans="1:18" ht="192" customHeight="1">
      <c r="A18" s="631" t="s">
        <v>1124</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92" customHeight="1">
      <c r="A19" s="631" t="s">
        <v>1125</v>
      </c>
      <c r="B19" s="573">
        <v>0</v>
      </c>
      <c r="C19" s="573">
        <v>0</v>
      </c>
      <c r="D19" s="573">
        <v>0</v>
      </c>
      <c r="E19" s="573">
        <v>0</v>
      </c>
      <c r="F19" s="573">
        <v>0</v>
      </c>
      <c r="G19" s="573">
        <v>0</v>
      </c>
      <c r="H19" s="573">
        <v>0</v>
      </c>
      <c r="I19" s="573">
        <v>0</v>
      </c>
      <c r="J19" s="573">
        <v>0</v>
      </c>
      <c r="K19" s="573">
        <v>0</v>
      </c>
      <c r="L19" s="573">
        <v>0</v>
      </c>
      <c r="M19" s="573">
        <v>0</v>
      </c>
      <c r="N19" s="573">
        <v>0</v>
      </c>
      <c r="O19" s="573">
        <v>0</v>
      </c>
      <c r="P19" s="573">
        <v>0</v>
      </c>
      <c r="Q19" s="573">
        <v>0</v>
      </c>
      <c r="R19" s="562"/>
    </row>
    <row r="20" spans="1:18" ht="192" customHeight="1">
      <c r="A20" s="631" t="s">
        <v>1126</v>
      </c>
      <c r="B20" s="573">
        <v>0</v>
      </c>
      <c r="C20" s="573">
        <v>0</v>
      </c>
      <c r="D20" s="573">
        <v>0</v>
      </c>
      <c r="E20" s="573">
        <v>0</v>
      </c>
      <c r="F20" s="573">
        <v>0</v>
      </c>
      <c r="G20" s="573">
        <v>0</v>
      </c>
      <c r="H20" s="573">
        <v>0</v>
      </c>
      <c r="I20" s="573">
        <v>0</v>
      </c>
      <c r="J20" s="573">
        <v>0</v>
      </c>
      <c r="K20" s="573">
        <v>0</v>
      </c>
      <c r="L20" s="573">
        <v>0</v>
      </c>
      <c r="M20" s="573">
        <v>0</v>
      </c>
      <c r="N20" s="573">
        <v>0</v>
      </c>
      <c r="O20" s="573">
        <v>0</v>
      </c>
      <c r="P20" s="573">
        <v>0</v>
      </c>
      <c r="Q20" s="573">
        <v>0</v>
      </c>
      <c r="R20" s="562"/>
    </row>
    <row r="21" spans="1:18" ht="192" customHeight="1">
      <c r="A21" s="631" t="s">
        <v>1127</v>
      </c>
      <c r="B21" s="574">
        <v>0</v>
      </c>
      <c r="C21" s="574">
        <v>0</v>
      </c>
      <c r="D21" s="574">
        <v>0</v>
      </c>
      <c r="E21" s="574">
        <v>0</v>
      </c>
      <c r="F21" s="574">
        <v>0</v>
      </c>
      <c r="G21" s="574">
        <v>0</v>
      </c>
      <c r="H21" s="574">
        <v>0</v>
      </c>
      <c r="I21" s="574">
        <v>0</v>
      </c>
      <c r="J21" s="574">
        <v>0</v>
      </c>
      <c r="K21" s="574">
        <v>0</v>
      </c>
      <c r="L21" s="573">
        <v>0</v>
      </c>
      <c r="M21" s="573">
        <v>0</v>
      </c>
      <c r="N21" s="573">
        <v>0</v>
      </c>
      <c r="O21" s="573">
        <v>0</v>
      </c>
      <c r="P21" s="573">
        <v>0</v>
      </c>
      <c r="Q21" s="573">
        <v>0</v>
      </c>
      <c r="R21" s="562"/>
    </row>
    <row r="22" spans="1:18" ht="192" customHeight="1">
      <c r="A22" s="631" t="s">
        <v>1130</v>
      </c>
      <c r="B22" s="574">
        <v>170421.18121000001</v>
      </c>
      <c r="C22" s="574">
        <v>76.8</v>
      </c>
      <c r="D22" s="574">
        <v>497.52931000000001</v>
      </c>
      <c r="E22" s="574">
        <v>5.0344300000000004</v>
      </c>
      <c r="F22" s="574">
        <v>2202.2219</v>
      </c>
      <c r="G22" s="574">
        <v>7.91479</v>
      </c>
      <c r="H22" s="574">
        <v>113390.29003</v>
      </c>
      <c r="I22" s="574">
        <v>286600.97167</v>
      </c>
      <c r="J22" s="574">
        <v>373499.02899999998</v>
      </c>
      <c r="K22" s="574">
        <v>14.62176</v>
      </c>
      <c r="L22" s="573">
        <v>3146.5576499999997</v>
      </c>
      <c r="M22" s="573">
        <v>0</v>
      </c>
      <c r="N22" s="573">
        <v>800.7326700000001</v>
      </c>
      <c r="O22" s="573">
        <v>0</v>
      </c>
      <c r="P22" s="573">
        <v>42641.497729999995</v>
      </c>
      <c r="Q22" s="573">
        <v>420102.43881000002</v>
      </c>
      <c r="R22" s="562"/>
    </row>
    <row r="23" spans="1:18" ht="192" customHeight="1">
      <c r="A23" s="631" t="s">
        <v>1131</v>
      </c>
      <c r="B23" s="573">
        <v>0</v>
      </c>
      <c r="C23" s="573">
        <v>0</v>
      </c>
      <c r="D23" s="573">
        <v>0</v>
      </c>
      <c r="E23" s="573">
        <v>0</v>
      </c>
      <c r="F23" s="573">
        <v>0</v>
      </c>
      <c r="G23" s="573">
        <v>0</v>
      </c>
      <c r="H23" s="573">
        <v>0</v>
      </c>
      <c r="I23" s="573">
        <v>0</v>
      </c>
      <c r="J23" s="573">
        <v>46912.479229999997</v>
      </c>
      <c r="K23" s="573">
        <v>34.758180000000003</v>
      </c>
      <c r="L23" s="573">
        <v>218.94334000000001</v>
      </c>
      <c r="M23" s="573">
        <v>0</v>
      </c>
      <c r="N23" s="573">
        <v>944.61671000000001</v>
      </c>
      <c r="O23" s="573">
        <v>6.0510000000000002</v>
      </c>
      <c r="P23" s="573">
        <v>2391.1972700000001</v>
      </c>
      <c r="Q23" s="573">
        <v>50508.045729999998</v>
      </c>
      <c r="R23" s="562"/>
    </row>
    <row r="24" spans="1:18" ht="192" customHeight="1">
      <c r="A24" s="631" t="s">
        <v>1132</v>
      </c>
      <c r="B24" s="573">
        <v>362649.91211999999</v>
      </c>
      <c r="C24" s="573">
        <v>988.66671999999994</v>
      </c>
      <c r="D24" s="573">
        <v>228.23729999999998</v>
      </c>
      <c r="E24" s="573">
        <v>0</v>
      </c>
      <c r="F24" s="573">
        <v>1194.60544</v>
      </c>
      <c r="G24" s="573">
        <v>250.86023</v>
      </c>
      <c r="H24" s="573">
        <v>21356.637440000002</v>
      </c>
      <c r="I24" s="573">
        <v>386668.91924999998</v>
      </c>
      <c r="J24" s="573">
        <v>0</v>
      </c>
      <c r="K24" s="573">
        <v>0</v>
      </c>
      <c r="L24" s="573">
        <v>0</v>
      </c>
      <c r="M24" s="573">
        <v>0</v>
      </c>
      <c r="N24" s="573">
        <v>0</v>
      </c>
      <c r="O24" s="573">
        <v>0</v>
      </c>
      <c r="P24" s="573">
        <v>0</v>
      </c>
      <c r="Q24" s="573">
        <v>0</v>
      </c>
      <c r="R24" s="562"/>
    </row>
    <row r="25" spans="1:18" ht="192" customHeight="1">
      <c r="A25" s="631" t="s">
        <v>1119</v>
      </c>
      <c r="B25" s="573">
        <v>1455469.4860799999</v>
      </c>
      <c r="C25" s="573">
        <v>26427.820629999998</v>
      </c>
      <c r="D25" s="573">
        <v>2642.2583199999999</v>
      </c>
      <c r="E25" s="573">
        <v>8057.7672499999999</v>
      </c>
      <c r="F25" s="573">
        <v>6909.1867000000002</v>
      </c>
      <c r="G25" s="573">
        <v>26126.647250000002</v>
      </c>
      <c r="H25" s="573">
        <v>346679.26097</v>
      </c>
      <c r="I25" s="573">
        <v>1872312.4272</v>
      </c>
      <c r="J25" s="573">
        <v>612982.07935999997</v>
      </c>
      <c r="K25" s="573">
        <v>17797.648089999999</v>
      </c>
      <c r="L25" s="573">
        <v>1500.1457499999999</v>
      </c>
      <c r="M25" s="573">
        <v>45.323410000000003</v>
      </c>
      <c r="N25" s="573">
        <v>53177.10583</v>
      </c>
      <c r="O25" s="573">
        <v>21346.65652</v>
      </c>
      <c r="P25" s="573">
        <v>82935.808349999992</v>
      </c>
      <c r="Q25" s="573">
        <v>789784.76730999991</v>
      </c>
      <c r="R25" s="562"/>
    </row>
    <row r="26" spans="1:18" ht="192" customHeight="1">
      <c r="A26" s="631" t="s">
        <v>1120</v>
      </c>
      <c r="B26" s="573">
        <v>418542.56221</v>
      </c>
      <c r="C26" s="573">
        <v>9125.55537</v>
      </c>
      <c r="D26" s="573">
        <v>1846.15354</v>
      </c>
      <c r="E26" s="573">
        <v>0</v>
      </c>
      <c r="F26" s="573">
        <v>7442.3724000000002</v>
      </c>
      <c r="G26" s="573">
        <v>6463.9668600000005</v>
      </c>
      <c r="H26" s="573">
        <v>64961.986409999998</v>
      </c>
      <c r="I26" s="573">
        <v>508382.59679000004</v>
      </c>
      <c r="J26" s="573">
        <v>0</v>
      </c>
      <c r="K26" s="573">
        <v>0</v>
      </c>
      <c r="L26" s="573">
        <v>0</v>
      </c>
      <c r="M26" s="573">
        <v>0</v>
      </c>
      <c r="N26" s="573">
        <v>0</v>
      </c>
      <c r="O26" s="573">
        <v>0</v>
      </c>
      <c r="P26" s="573">
        <v>0</v>
      </c>
      <c r="Q26" s="573">
        <v>0</v>
      </c>
      <c r="R26" s="562"/>
    </row>
    <row r="27" spans="1:18" ht="192" customHeight="1">
      <c r="A27" s="631"/>
      <c r="B27" s="573"/>
      <c r="C27" s="573"/>
      <c r="D27" s="573"/>
      <c r="E27" s="573"/>
      <c r="F27" s="573"/>
      <c r="G27" s="573"/>
      <c r="H27" s="573"/>
      <c r="I27" s="573"/>
      <c r="J27" s="573"/>
      <c r="K27" s="573"/>
      <c r="L27" s="573"/>
      <c r="M27" s="573"/>
      <c r="N27" s="573"/>
      <c r="O27" s="573"/>
      <c r="P27" s="573"/>
      <c r="Q27" s="573"/>
      <c r="R27" s="562"/>
    </row>
    <row r="28" spans="1:18" s="120" customFormat="1" ht="83.25" customHeight="1">
      <c r="A28" s="632" t="s">
        <v>1103</v>
      </c>
      <c r="B28" s="633">
        <f>SUM(B10:B26)</f>
        <v>6344449.3121699998</v>
      </c>
      <c r="C28" s="633">
        <f t="shared" ref="C28:Q28" si="0">SUM(C10:C26)</f>
        <v>73641.349870000005</v>
      </c>
      <c r="D28" s="633">
        <f t="shared" si="0"/>
        <v>11945.421589999998</v>
      </c>
      <c r="E28" s="633">
        <f t="shared" si="0"/>
        <v>8823.6453099999999</v>
      </c>
      <c r="F28" s="633">
        <f t="shared" si="0"/>
        <v>41222.822700000004</v>
      </c>
      <c r="G28" s="633">
        <f t="shared" si="0"/>
        <v>44984.214290000004</v>
      </c>
      <c r="H28" s="633">
        <f t="shared" si="0"/>
        <v>1586137.7239199998</v>
      </c>
      <c r="I28" s="633">
        <f t="shared" si="0"/>
        <v>8111204.4898499995</v>
      </c>
      <c r="J28" s="633">
        <f t="shared" si="0"/>
        <v>3752094.7368800002</v>
      </c>
      <c r="K28" s="633">
        <f t="shared" si="0"/>
        <v>66096.006689999995</v>
      </c>
      <c r="L28" s="633">
        <f t="shared" si="0"/>
        <v>9873.1231599999992</v>
      </c>
      <c r="M28" s="633">
        <f t="shared" si="0"/>
        <v>82.052909999999997</v>
      </c>
      <c r="N28" s="633">
        <f t="shared" si="0"/>
        <v>65649.833570000003</v>
      </c>
      <c r="O28" s="633">
        <f t="shared" si="0"/>
        <v>26362.66286</v>
      </c>
      <c r="P28" s="633">
        <f t="shared" si="0"/>
        <v>437298.35703000001</v>
      </c>
      <c r="Q28" s="633">
        <f t="shared" si="0"/>
        <v>4357456.7730999999</v>
      </c>
      <c r="R28" s="577"/>
    </row>
    <row r="29" spans="1:18" ht="27.75" customHeight="1" thickBot="1">
      <c r="A29" s="548"/>
      <c r="B29" s="549"/>
      <c r="C29" s="634"/>
      <c r="D29" s="550"/>
      <c r="E29" s="550"/>
      <c r="F29" s="550"/>
      <c r="G29" s="550"/>
      <c r="H29" s="550"/>
      <c r="I29" s="550"/>
      <c r="J29" s="550"/>
      <c r="K29" s="550"/>
      <c r="L29" s="549"/>
      <c r="M29" s="549"/>
      <c r="N29" s="549"/>
      <c r="O29" s="549"/>
      <c r="P29" s="549"/>
      <c r="Q29" s="549"/>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Z653"/>
  <sheetViews>
    <sheetView topLeftCell="A2" zoomScale="15" workbookViewId="0">
      <selection activeCell="E15" sqref="E15"/>
    </sheetView>
  </sheetViews>
  <sheetFormatPr defaultColWidth="0" defaultRowHeight="60" zeroHeight="1"/>
  <cols>
    <col min="1" max="1" width="143.5703125" style="207" customWidth="1"/>
    <col min="2" max="2" width="53.7109375" style="204" customWidth="1"/>
    <col min="3" max="3" width="53.7109375" style="559" customWidth="1"/>
    <col min="4" max="17" width="53.7109375" style="204" customWidth="1"/>
    <col min="18" max="18" width="6.5703125" style="560" hidden="1"/>
    <col min="19" max="256" width="9.140625" style="204" hidden="1"/>
    <col min="257" max="257" width="143.5703125" style="204" hidden="1"/>
    <col min="258" max="273" width="53.7109375" style="204" hidden="1"/>
    <col min="274" max="274" width="6.5703125" style="204" hidden="1"/>
    <col min="275" max="512" width="9.140625" style="204" hidden="1"/>
    <col min="513" max="513" width="143.5703125" style="204" hidden="1"/>
    <col min="514" max="529" width="53.7109375" style="204" hidden="1"/>
    <col min="530" max="530" width="6.5703125" style="204" hidden="1"/>
    <col min="531" max="768" width="9.140625" style="204" hidden="1"/>
    <col min="769" max="769" width="143.5703125" style="204" hidden="1"/>
    <col min="770" max="785" width="53.7109375" style="204" hidden="1"/>
    <col min="786" max="786" width="6.5703125" style="204" hidden="1"/>
    <col min="787" max="1024" width="9.140625" style="204" hidden="1"/>
    <col min="1025" max="1025" width="143.5703125" style="204" hidden="1"/>
    <col min="1026" max="1041" width="53.7109375" style="204" hidden="1"/>
    <col min="1042" max="1042" width="6.5703125" style="204" hidden="1"/>
    <col min="1043" max="1280" width="9.140625" style="204" hidden="1"/>
    <col min="1281" max="1281" width="143.5703125" style="204" hidden="1"/>
    <col min="1282" max="1297" width="53.7109375" style="204" hidden="1"/>
    <col min="1298" max="1298" width="6.5703125" style="204" hidden="1"/>
    <col min="1299" max="1536" width="9.140625" style="204" hidden="1"/>
    <col min="1537" max="1537" width="143.5703125" style="204" hidden="1"/>
    <col min="1538" max="1553" width="53.7109375" style="204" hidden="1"/>
    <col min="1554" max="1554" width="6.5703125" style="204" hidden="1"/>
    <col min="1555" max="1792" width="9.140625" style="204" hidden="1"/>
    <col min="1793" max="1793" width="143.5703125" style="204" hidden="1"/>
    <col min="1794" max="1809" width="53.7109375" style="204" hidden="1"/>
    <col min="1810" max="1810" width="6.5703125" style="204" hidden="1"/>
    <col min="1811" max="2048" width="9.140625" style="204" hidden="1"/>
    <col min="2049" max="2049" width="143.5703125" style="204" hidden="1"/>
    <col min="2050" max="2065" width="53.7109375" style="204" hidden="1"/>
    <col min="2066" max="2066" width="6.5703125" style="204" hidden="1"/>
    <col min="2067" max="2304" width="9.140625" style="204" hidden="1"/>
    <col min="2305" max="2305" width="143.5703125" style="204" hidden="1"/>
    <col min="2306" max="2321" width="53.7109375" style="204" hidden="1"/>
    <col min="2322" max="2322" width="6.5703125" style="204" hidden="1"/>
    <col min="2323" max="2560" width="9.140625" style="204" hidden="1"/>
    <col min="2561" max="2561" width="143.5703125" style="204" hidden="1"/>
    <col min="2562" max="2577" width="53.7109375" style="204" hidden="1"/>
    <col min="2578" max="2578" width="6.5703125" style="204" hidden="1"/>
    <col min="2579" max="2816" width="9.140625" style="204" hidden="1"/>
    <col min="2817" max="2817" width="143.5703125" style="204" hidden="1"/>
    <col min="2818" max="2833" width="53.7109375" style="204" hidden="1"/>
    <col min="2834" max="2834" width="6.5703125" style="204" hidden="1"/>
    <col min="2835" max="3072" width="9.140625" style="204" hidden="1"/>
    <col min="3073" max="3073" width="143.5703125" style="204" hidden="1"/>
    <col min="3074" max="3089" width="53.7109375" style="204" hidden="1"/>
    <col min="3090" max="3090" width="6.5703125" style="204" hidden="1"/>
    <col min="3091" max="3328" width="9.140625" style="204" hidden="1"/>
    <col min="3329" max="3329" width="143.5703125" style="204" hidden="1"/>
    <col min="3330" max="3345" width="53.7109375" style="204" hidden="1"/>
    <col min="3346" max="3346" width="6.5703125" style="204" hidden="1"/>
    <col min="3347" max="3584" width="9.140625" style="204" hidden="1"/>
    <col min="3585" max="3585" width="143.5703125" style="204" hidden="1"/>
    <col min="3586" max="3601" width="53.7109375" style="204" hidden="1"/>
    <col min="3602" max="3602" width="6.5703125" style="204" hidden="1"/>
    <col min="3603" max="3840" width="9.140625" style="204" hidden="1"/>
    <col min="3841" max="3841" width="143.5703125" style="204" hidden="1"/>
    <col min="3842" max="3857" width="53.7109375" style="204" hidden="1"/>
    <col min="3858" max="3858" width="6.5703125" style="204" hidden="1"/>
    <col min="3859" max="4096" width="9.140625" style="204" hidden="1"/>
    <col min="4097" max="4097" width="143.5703125" style="204" hidden="1"/>
    <col min="4098" max="4113" width="53.7109375" style="204" hidden="1"/>
    <col min="4114" max="4114" width="6.5703125" style="204" hidden="1"/>
    <col min="4115" max="4352" width="9.140625" style="204" hidden="1"/>
    <col min="4353" max="4353" width="143.5703125" style="204" hidden="1"/>
    <col min="4354" max="4369" width="53.7109375" style="204" hidden="1"/>
    <col min="4370" max="4370" width="6.5703125" style="204" hidden="1"/>
    <col min="4371" max="4608" width="9.140625" style="204" hidden="1"/>
    <col min="4609" max="4609" width="143.5703125" style="204" hidden="1"/>
    <col min="4610" max="4625" width="53.7109375" style="204" hidden="1"/>
    <col min="4626" max="4626" width="6.5703125" style="204" hidden="1"/>
    <col min="4627" max="4864" width="9.140625" style="204" hidden="1"/>
    <col min="4865" max="4865" width="143.5703125" style="204" hidden="1"/>
    <col min="4866" max="4881" width="53.7109375" style="204" hidden="1"/>
    <col min="4882" max="4882" width="6.5703125" style="204" hidden="1"/>
    <col min="4883" max="5120" width="9.140625" style="204" hidden="1"/>
    <col min="5121" max="5121" width="143.5703125" style="204" hidden="1"/>
    <col min="5122" max="5137" width="53.7109375" style="204" hidden="1"/>
    <col min="5138" max="5138" width="6.5703125" style="204" hidden="1"/>
    <col min="5139" max="5376" width="9.140625" style="204" hidden="1"/>
    <col min="5377" max="5377" width="143.5703125" style="204" hidden="1"/>
    <col min="5378" max="5393" width="53.7109375" style="204" hidden="1"/>
    <col min="5394" max="5394" width="6.5703125" style="204" hidden="1"/>
    <col min="5395" max="5632" width="9.140625" style="204" hidden="1"/>
    <col min="5633" max="5633" width="143.5703125" style="204" hidden="1"/>
    <col min="5634" max="5649" width="53.7109375" style="204" hidden="1"/>
    <col min="5650" max="5650" width="6.5703125" style="204" hidden="1"/>
    <col min="5651" max="5888" width="9.140625" style="204" hidden="1"/>
    <col min="5889" max="5889" width="143.5703125" style="204" hidden="1"/>
    <col min="5890" max="5905" width="53.7109375" style="204" hidden="1"/>
    <col min="5906" max="5906" width="6.5703125" style="204" hidden="1"/>
    <col min="5907" max="6144" width="9.140625" style="204" hidden="1"/>
    <col min="6145" max="6145" width="143.5703125" style="204" hidden="1"/>
    <col min="6146" max="6161" width="53.7109375" style="204" hidden="1"/>
    <col min="6162" max="6162" width="6.5703125" style="204" hidden="1"/>
    <col min="6163" max="6400" width="9.140625" style="204" hidden="1"/>
    <col min="6401" max="6401" width="143.5703125" style="204" hidden="1"/>
    <col min="6402" max="6417" width="53.7109375" style="204" hidden="1"/>
    <col min="6418" max="6418" width="6.5703125" style="204" hidden="1"/>
    <col min="6419" max="6656" width="9.140625" style="204" hidden="1"/>
    <col min="6657" max="6657" width="143.5703125" style="204" hidden="1"/>
    <col min="6658" max="6673" width="53.7109375" style="204" hidden="1"/>
    <col min="6674" max="6674" width="6.5703125" style="204" hidden="1"/>
    <col min="6675" max="6912" width="9.140625" style="204" hidden="1"/>
    <col min="6913" max="6913" width="143.5703125" style="204" hidden="1"/>
    <col min="6914" max="6929" width="53.7109375" style="204" hidden="1"/>
    <col min="6930" max="6930" width="6.5703125" style="204" hidden="1"/>
    <col min="6931" max="7168" width="9.140625" style="204" hidden="1"/>
    <col min="7169" max="7169" width="143.5703125" style="204" hidden="1"/>
    <col min="7170" max="7185" width="53.7109375" style="204" hidden="1"/>
    <col min="7186" max="7186" width="6.5703125" style="204" hidden="1"/>
    <col min="7187" max="7424" width="9.140625" style="204" hidden="1"/>
    <col min="7425" max="7425" width="143.5703125" style="204" hidden="1"/>
    <col min="7426" max="7441" width="53.7109375" style="204" hidden="1"/>
    <col min="7442" max="7442" width="6.5703125" style="204" hidden="1"/>
    <col min="7443" max="7680" width="9.140625" style="204" hidden="1"/>
    <col min="7681" max="7681" width="143.5703125" style="204" hidden="1"/>
    <col min="7682" max="7697" width="53.7109375" style="204" hidden="1"/>
    <col min="7698" max="7698" width="6.5703125" style="204" hidden="1"/>
    <col min="7699" max="7936" width="9.140625" style="204" hidden="1"/>
    <col min="7937" max="7937" width="143.5703125" style="204" hidden="1"/>
    <col min="7938" max="7953" width="53.7109375" style="204" hidden="1"/>
    <col min="7954" max="7954" width="6.5703125" style="204" hidden="1"/>
    <col min="7955" max="8192" width="9.140625" style="204" hidden="1"/>
    <col min="8193" max="8193" width="143.5703125" style="204" hidden="1"/>
    <col min="8194" max="8209" width="53.7109375" style="204" hidden="1"/>
    <col min="8210" max="8210" width="6.5703125" style="204" hidden="1"/>
    <col min="8211" max="8448" width="9.140625" style="204" hidden="1"/>
    <col min="8449" max="8449" width="143.5703125" style="204" hidden="1"/>
    <col min="8450" max="8465" width="53.7109375" style="204" hidden="1"/>
    <col min="8466" max="8466" width="6.5703125" style="204" hidden="1"/>
    <col min="8467" max="8704" width="9.140625" style="204" hidden="1"/>
    <col min="8705" max="8705" width="143.5703125" style="204" hidden="1"/>
    <col min="8706" max="8721" width="53.7109375" style="204" hidden="1"/>
    <col min="8722" max="8722" width="6.5703125" style="204" hidden="1"/>
    <col min="8723" max="8960" width="9.140625" style="204" hidden="1"/>
    <col min="8961" max="8961" width="143.5703125" style="204" hidden="1"/>
    <col min="8962" max="8977" width="53.7109375" style="204" hidden="1"/>
    <col min="8978" max="8978" width="6.5703125" style="204" hidden="1"/>
    <col min="8979" max="9216" width="9.140625" style="204" hidden="1"/>
    <col min="9217" max="9217" width="143.5703125" style="204" hidden="1"/>
    <col min="9218" max="9233" width="53.7109375" style="204" hidden="1"/>
    <col min="9234" max="9234" width="6.5703125" style="204" hidden="1"/>
    <col min="9235" max="9472" width="9.140625" style="204" hidden="1"/>
    <col min="9473" max="9473" width="143.5703125" style="204" hidden="1"/>
    <col min="9474" max="9489" width="53.7109375" style="204" hidden="1"/>
    <col min="9490" max="9490" width="6.5703125" style="204" hidden="1"/>
    <col min="9491" max="9728" width="9.140625" style="204" hidden="1"/>
    <col min="9729" max="9729" width="143.5703125" style="204" hidden="1"/>
    <col min="9730" max="9745" width="53.7109375" style="204" hidden="1"/>
    <col min="9746" max="9746" width="6.5703125" style="204" hidden="1"/>
    <col min="9747" max="9984" width="9.140625" style="204" hidden="1"/>
    <col min="9985" max="9985" width="143.5703125" style="204" hidden="1"/>
    <col min="9986" max="10001" width="53.7109375" style="204" hidden="1"/>
    <col min="10002" max="10002" width="6.5703125" style="204" hidden="1"/>
    <col min="10003" max="10240" width="9.140625" style="204" hidden="1"/>
    <col min="10241" max="10241" width="143.5703125" style="204" hidden="1"/>
    <col min="10242" max="10257" width="53.7109375" style="204" hidden="1"/>
    <col min="10258" max="10258" width="6.5703125" style="204" hidden="1"/>
    <col min="10259" max="10496" width="9.140625" style="204" hidden="1"/>
    <col min="10497" max="10497" width="143.5703125" style="204" hidden="1"/>
    <col min="10498" max="10513" width="53.7109375" style="204" hidden="1"/>
    <col min="10514" max="10514" width="6.5703125" style="204" hidden="1"/>
    <col min="10515" max="10752" width="9.140625" style="204" hidden="1"/>
    <col min="10753" max="10753" width="143.5703125" style="204" hidden="1"/>
    <col min="10754" max="10769" width="53.7109375" style="204" hidden="1"/>
    <col min="10770" max="10770" width="6.5703125" style="204" hidden="1"/>
    <col min="10771" max="11008" width="9.140625" style="204" hidden="1"/>
    <col min="11009" max="11009" width="143.5703125" style="204" hidden="1"/>
    <col min="11010" max="11025" width="53.7109375" style="204" hidden="1"/>
    <col min="11026" max="11026" width="6.5703125" style="204" hidden="1"/>
    <col min="11027" max="11264" width="9.140625" style="204" hidden="1"/>
    <col min="11265" max="11265" width="143.5703125" style="204" hidden="1"/>
    <col min="11266" max="11281" width="53.7109375" style="204" hidden="1"/>
    <col min="11282" max="11282" width="6.5703125" style="204" hidden="1"/>
    <col min="11283" max="11520" width="9.140625" style="204" hidden="1"/>
    <col min="11521" max="11521" width="143.5703125" style="204" hidden="1"/>
    <col min="11522" max="11537" width="53.7109375" style="204" hidden="1"/>
    <col min="11538" max="11538" width="6.5703125" style="204" hidden="1"/>
    <col min="11539" max="11776" width="9.140625" style="204" hidden="1"/>
    <col min="11777" max="11777" width="143.5703125" style="204" hidden="1"/>
    <col min="11778" max="11793" width="53.7109375" style="204" hidden="1"/>
    <col min="11794" max="11794" width="6.5703125" style="204" hidden="1"/>
    <col min="11795" max="12032" width="9.140625" style="204" hidden="1"/>
    <col min="12033" max="12033" width="143.5703125" style="204" hidden="1"/>
    <col min="12034" max="12049" width="53.7109375" style="204" hidden="1"/>
    <col min="12050" max="12050" width="6.5703125" style="204" hidden="1"/>
    <col min="12051" max="12288" width="9.140625" style="204" hidden="1"/>
    <col min="12289" max="12289" width="143.5703125" style="204" hidden="1"/>
    <col min="12290" max="12305" width="53.7109375" style="204" hidden="1"/>
    <col min="12306" max="12306" width="6.5703125" style="204" hidden="1"/>
    <col min="12307" max="12544" width="9.140625" style="204" hidden="1"/>
    <col min="12545" max="12545" width="143.5703125" style="204" hidden="1"/>
    <col min="12546" max="12561" width="53.7109375" style="204" hidden="1"/>
    <col min="12562" max="12562" width="6.5703125" style="204" hidden="1"/>
    <col min="12563" max="12800" width="9.140625" style="204" hidden="1"/>
    <col min="12801" max="12801" width="143.5703125" style="204" hidden="1"/>
    <col min="12802" max="12817" width="53.7109375" style="204" hidden="1"/>
    <col min="12818" max="12818" width="6.5703125" style="204" hidden="1"/>
    <col min="12819" max="13056" width="9.140625" style="204" hidden="1"/>
    <col min="13057" max="13057" width="143.5703125" style="204" hidden="1"/>
    <col min="13058" max="13073" width="53.7109375" style="204" hidden="1"/>
    <col min="13074" max="13074" width="6.5703125" style="204" hidden="1"/>
    <col min="13075" max="13312" width="9.140625" style="204" hidden="1"/>
    <col min="13313" max="13313" width="143.5703125" style="204" hidden="1"/>
    <col min="13314" max="13329" width="53.7109375" style="204" hidden="1"/>
    <col min="13330" max="13330" width="6.5703125" style="204" hidden="1"/>
    <col min="13331" max="13568" width="9.140625" style="204" hidden="1"/>
    <col min="13569" max="13569" width="143.5703125" style="204" hidden="1"/>
    <col min="13570" max="13585" width="53.7109375" style="204" hidden="1"/>
    <col min="13586" max="13586" width="6.5703125" style="204" hidden="1"/>
    <col min="13587" max="13824" width="9.140625" style="204" hidden="1"/>
    <col min="13825" max="13825" width="143.5703125" style="204" hidden="1"/>
    <col min="13826" max="13841" width="53.7109375" style="204" hidden="1"/>
    <col min="13842" max="13842" width="6.5703125" style="204" hidden="1"/>
    <col min="13843" max="14080" width="9.140625" style="204" hidden="1"/>
    <col min="14081" max="14081" width="143.5703125" style="204" hidden="1"/>
    <col min="14082" max="14097" width="53.7109375" style="204" hidden="1"/>
    <col min="14098" max="14098" width="6.5703125" style="204" hidden="1"/>
    <col min="14099" max="14336" width="9.140625" style="204" hidden="1"/>
    <col min="14337" max="14337" width="143.5703125" style="204" hidden="1"/>
    <col min="14338" max="14353" width="53.7109375" style="204" hidden="1"/>
    <col min="14354" max="14354" width="6.5703125" style="204" hidden="1"/>
    <col min="14355" max="14592" width="9.140625" style="204" hidden="1"/>
    <col min="14593" max="14593" width="143.5703125" style="204" hidden="1"/>
    <col min="14594" max="14609" width="53.7109375" style="204" hidden="1"/>
    <col min="14610" max="14610" width="6.5703125" style="204" hidden="1"/>
    <col min="14611" max="14848" width="9.140625" style="204" hidden="1"/>
    <col min="14849" max="14849" width="143.5703125" style="204" hidden="1"/>
    <col min="14850" max="14865" width="53.7109375" style="204" hidden="1"/>
    <col min="14866" max="14866" width="6.5703125" style="204" hidden="1"/>
    <col min="14867" max="15104" width="9.140625" style="204" hidden="1"/>
    <col min="15105" max="15105" width="143.5703125" style="204" hidden="1"/>
    <col min="15106" max="15121" width="53.7109375" style="204" hidden="1"/>
    <col min="15122" max="15122" width="6.5703125" style="204" hidden="1"/>
    <col min="15123" max="15360" width="9.140625" style="204" hidden="1"/>
    <col min="15361" max="15361" width="143.5703125" style="204" hidden="1"/>
    <col min="15362" max="15377" width="53.7109375" style="204" hidden="1"/>
    <col min="15378" max="15378" width="6.5703125" style="204" hidden="1"/>
    <col min="15379" max="15616" width="9.140625" style="204" hidden="1"/>
    <col min="15617" max="15617" width="143.5703125" style="204" hidden="1"/>
    <col min="15618" max="15633" width="53.7109375" style="204" hidden="1"/>
    <col min="15634" max="15634" width="6.5703125" style="204" hidden="1"/>
    <col min="15635" max="15872" width="9.140625" style="204" hidden="1"/>
    <col min="15873" max="15873" width="143.5703125" style="204" hidden="1"/>
    <col min="15874" max="15889" width="53.7109375" style="204" hidden="1"/>
    <col min="15890" max="15890" width="6.5703125" style="204" hidden="1"/>
    <col min="15891" max="16128" width="9.140625" style="204" hidden="1"/>
    <col min="16129" max="16129" width="143.5703125" style="204" hidden="1"/>
    <col min="16130" max="16145" width="53.7109375" style="204" hidden="1"/>
    <col min="16146" max="16146" width="6.5703125" style="204" hidden="1"/>
    <col min="16147"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1135</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c r="A6" s="624"/>
      <c r="B6" s="625"/>
      <c r="C6" s="626"/>
      <c r="D6" s="625"/>
      <c r="E6" s="625"/>
      <c r="F6" s="625"/>
      <c r="G6" s="625"/>
      <c r="H6" s="625"/>
      <c r="I6" s="625"/>
      <c r="J6" s="625"/>
      <c r="K6" s="625"/>
      <c r="L6" s="625"/>
      <c r="M6" s="625"/>
      <c r="N6" s="625"/>
      <c r="O6" s="625"/>
      <c r="P6" s="625"/>
      <c r="Q6" s="625"/>
    </row>
    <row r="7" spans="1:26" ht="93.75" customHeight="1">
      <c r="A7" s="627"/>
      <c r="B7" s="628"/>
      <c r="C7" s="629"/>
      <c r="D7" s="630"/>
      <c r="E7" s="630"/>
      <c r="F7" s="628"/>
      <c r="G7" s="628"/>
      <c r="H7" s="628"/>
      <c r="I7" s="628"/>
      <c r="J7" s="628"/>
      <c r="K7" s="630"/>
      <c r="L7" s="628"/>
      <c r="M7" s="628"/>
      <c r="N7" s="630"/>
      <c r="O7" s="630"/>
      <c r="P7" s="628"/>
      <c r="Q7" s="630"/>
      <c r="R7" s="562"/>
    </row>
    <row r="8" spans="1:26" s="564" customFormat="1" ht="92.25" customHeight="1">
      <c r="A8" s="563"/>
      <c r="B8" s="986" t="s">
        <v>1066</v>
      </c>
      <c r="C8" s="986"/>
      <c r="D8" s="986"/>
      <c r="E8" s="986"/>
      <c r="F8" s="986"/>
      <c r="G8" s="986"/>
      <c r="H8" s="986"/>
      <c r="I8" s="986"/>
      <c r="J8" s="986" t="s">
        <v>1067</v>
      </c>
      <c r="K8" s="986"/>
      <c r="L8" s="986"/>
      <c r="M8" s="986"/>
      <c r="N8" s="986"/>
      <c r="O8" s="986"/>
      <c r="P8" s="986"/>
      <c r="Q8" s="986"/>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4.5" customHeight="1">
      <c r="A10" s="631" t="s">
        <v>1116</v>
      </c>
      <c r="B10" s="573">
        <v>1788355.60721</v>
      </c>
      <c r="C10" s="573">
        <v>60037.120609999998</v>
      </c>
      <c r="D10" s="573">
        <v>0</v>
      </c>
      <c r="E10" s="573">
        <v>0</v>
      </c>
      <c r="F10" s="573">
        <v>4181.4391900000001</v>
      </c>
      <c r="G10" s="573">
        <v>65636.354259999993</v>
      </c>
      <c r="H10" s="573">
        <v>1262635.74104</v>
      </c>
      <c r="I10" s="573">
        <v>3180846.2623100001</v>
      </c>
      <c r="J10" s="573">
        <v>2436294.2318600002</v>
      </c>
      <c r="K10" s="573">
        <v>167916.33600000001</v>
      </c>
      <c r="L10" s="573">
        <v>0</v>
      </c>
      <c r="M10" s="573">
        <v>0</v>
      </c>
      <c r="N10" s="573">
        <v>0</v>
      </c>
      <c r="O10" s="573">
        <v>0</v>
      </c>
      <c r="P10" s="573">
        <v>1433808.0535200001</v>
      </c>
      <c r="Q10" s="573">
        <v>4038018.6213799999</v>
      </c>
      <c r="R10" s="562"/>
    </row>
    <row r="11" spans="1:26" ht="184.5" customHeight="1">
      <c r="A11" s="631" t="s">
        <v>1117</v>
      </c>
      <c r="B11" s="573">
        <v>33824.261200000001</v>
      </c>
      <c r="C11" s="573">
        <v>1159.5198</v>
      </c>
      <c r="D11" s="573">
        <v>0</v>
      </c>
      <c r="E11" s="573">
        <v>0</v>
      </c>
      <c r="F11" s="573">
        <v>482.33209000000005</v>
      </c>
      <c r="G11" s="573">
        <v>1213.01305</v>
      </c>
      <c r="H11" s="573">
        <v>35175.21514</v>
      </c>
      <c r="I11" s="573">
        <v>71854.341280000008</v>
      </c>
      <c r="J11" s="573">
        <v>2062.9872</v>
      </c>
      <c r="K11" s="573">
        <v>263.32432</v>
      </c>
      <c r="L11" s="573">
        <v>0</v>
      </c>
      <c r="M11" s="573">
        <v>0</v>
      </c>
      <c r="N11" s="573">
        <v>0</v>
      </c>
      <c r="O11" s="573">
        <v>0</v>
      </c>
      <c r="P11" s="573">
        <v>11663.008539999999</v>
      </c>
      <c r="Q11" s="573">
        <v>13989.32006</v>
      </c>
      <c r="R11" s="562"/>
    </row>
    <row r="12" spans="1:26" ht="184.5" customHeight="1">
      <c r="A12" s="631" t="s">
        <v>1118</v>
      </c>
      <c r="B12" s="573">
        <v>0</v>
      </c>
      <c r="C12" s="573">
        <v>0</v>
      </c>
      <c r="D12" s="573">
        <v>0</v>
      </c>
      <c r="E12" s="573">
        <v>0</v>
      </c>
      <c r="F12" s="573">
        <v>0</v>
      </c>
      <c r="G12" s="573">
        <v>0</v>
      </c>
      <c r="H12" s="573">
        <v>0</v>
      </c>
      <c r="I12" s="573">
        <v>0</v>
      </c>
      <c r="J12" s="573">
        <v>0</v>
      </c>
      <c r="K12" s="573">
        <v>0</v>
      </c>
      <c r="L12" s="573">
        <v>0</v>
      </c>
      <c r="M12" s="573">
        <v>0</v>
      </c>
      <c r="N12" s="573">
        <v>0</v>
      </c>
      <c r="O12" s="573">
        <v>0</v>
      </c>
      <c r="P12" s="573">
        <v>0</v>
      </c>
      <c r="Q12" s="573">
        <v>0</v>
      </c>
      <c r="R12" s="562"/>
    </row>
    <row r="13" spans="1:26" ht="184.5" customHeight="1">
      <c r="A13" s="631" t="s">
        <v>1128</v>
      </c>
      <c r="B13" s="573">
        <v>2476290.41738</v>
      </c>
      <c r="C13" s="573">
        <v>16904.630550000002</v>
      </c>
      <c r="D13" s="573">
        <v>877.67025000000001</v>
      </c>
      <c r="E13" s="573">
        <v>45.442489999999999</v>
      </c>
      <c r="F13" s="573">
        <v>18166.307109999998</v>
      </c>
      <c r="G13" s="573">
        <v>1753.61943</v>
      </c>
      <c r="H13" s="573">
        <v>0</v>
      </c>
      <c r="I13" s="573">
        <v>2514038.08721</v>
      </c>
      <c r="J13" s="573">
        <v>849312.59664999996</v>
      </c>
      <c r="K13" s="573">
        <v>19312.852579999999</v>
      </c>
      <c r="L13" s="573">
        <v>6385.5640800000001</v>
      </c>
      <c r="M13" s="573">
        <v>1020.11135</v>
      </c>
      <c r="N13" s="573">
        <v>7436.2226200000005</v>
      </c>
      <c r="O13" s="573">
        <v>3528.8700099999996</v>
      </c>
      <c r="P13" s="573">
        <v>0</v>
      </c>
      <c r="Q13" s="573">
        <v>886996.21728999994</v>
      </c>
      <c r="R13" s="562"/>
    </row>
    <row r="14" spans="1:26" ht="184.5" customHeight="1">
      <c r="A14" s="631" t="s">
        <v>1129</v>
      </c>
      <c r="B14" s="573">
        <v>0</v>
      </c>
      <c r="C14" s="573">
        <v>50.9</v>
      </c>
      <c r="D14" s="573">
        <v>0</v>
      </c>
      <c r="E14" s="573">
        <v>0</v>
      </c>
      <c r="F14" s="573">
        <v>0</v>
      </c>
      <c r="G14" s="573">
        <v>0</v>
      </c>
      <c r="H14" s="573">
        <v>0</v>
      </c>
      <c r="I14" s="573">
        <v>50.9</v>
      </c>
      <c r="J14" s="573">
        <v>0</v>
      </c>
      <c r="K14" s="573">
        <v>0</v>
      </c>
      <c r="L14" s="573">
        <v>0</v>
      </c>
      <c r="M14" s="573">
        <v>0</v>
      </c>
      <c r="N14" s="573">
        <v>0</v>
      </c>
      <c r="O14" s="573">
        <v>0</v>
      </c>
      <c r="P14" s="573">
        <v>0</v>
      </c>
      <c r="Q14" s="573">
        <v>0</v>
      </c>
      <c r="R14" s="562"/>
    </row>
    <row r="15" spans="1:26" ht="184.5" customHeight="1">
      <c r="A15" s="631" t="s">
        <v>1121</v>
      </c>
      <c r="B15" s="573">
        <v>421868.06327999994</v>
      </c>
      <c r="C15" s="573">
        <v>3876.2642400000004</v>
      </c>
      <c r="D15" s="573">
        <v>891.38918999999999</v>
      </c>
      <c r="E15" s="573">
        <v>28.708279999999998</v>
      </c>
      <c r="F15" s="573">
        <v>12924.868779999999</v>
      </c>
      <c r="G15" s="573">
        <v>4212.1743799999995</v>
      </c>
      <c r="H15" s="573">
        <v>32069.593390000002</v>
      </c>
      <c r="I15" s="573">
        <v>475871.06154000002</v>
      </c>
      <c r="J15" s="573">
        <v>105626.61704000001</v>
      </c>
      <c r="K15" s="573">
        <v>16.036549999999998</v>
      </c>
      <c r="L15" s="573">
        <v>2.3031799999999998</v>
      </c>
      <c r="M15" s="573">
        <v>0</v>
      </c>
      <c r="N15" s="573">
        <v>35.311779999999999</v>
      </c>
      <c r="O15" s="573">
        <v>0</v>
      </c>
      <c r="P15" s="573">
        <v>1382.42634</v>
      </c>
      <c r="Q15" s="573">
        <v>107062.69489</v>
      </c>
      <c r="R15" s="562"/>
    </row>
    <row r="16" spans="1:26" ht="184.5" customHeight="1">
      <c r="A16" s="631" t="s">
        <v>1122</v>
      </c>
      <c r="B16" s="573">
        <v>0</v>
      </c>
      <c r="C16" s="573">
        <v>0</v>
      </c>
      <c r="D16" s="573">
        <v>0</v>
      </c>
      <c r="E16" s="573">
        <v>0</v>
      </c>
      <c r="F16" s="573">
        <v>0</v>
      </c>
      <c r="G16" s="573">
        <v>0</v>
      </c>
      <c r="H16" s="573">
        <v>0</v>
      </c>
      <c r="I16" s="573">
        <v>0</v>
      </c>
      <c r="J16" s="573">
        <v>81</v>
      </c>
      <c r="K16" s="573">
        <v>0</v>
      </c>
      <c r="L16" s="573">
        <v>0</v>
      </c>
      <c r="M16" s="573">
        <v>0</v>
      </c>
      <c r="N16" s="573">
        <v>0</v>
      </c>
      <c r="O16" s="573">
        <v>0</v>
      </c>
      <c r="P16" s="573">
        <v>0</v>
      </c>
      <c r="Q16" s="573">
        <v>81</v>
      </c>
      <c r="R16" s="562"/>
    </row>
    <row r="17" spans="1:18" ht="184.5" customHeight="1">
      <c r="A17" s="631" t="s">
        <v>1123</v>
      </c>
      <c r="B17" s="573">
        <v>0</v>
      </c>
      <c r="C17" s="573">
        <v>0</v>
      </c>
      <c r="D17" s="573">
        <v>0</v>
      </c>
      <c r="E17" s="573">
        <v>0</v>
      </c>
      <c r="F17" s="573">
        <v>0</v>
      </c>
      <c r="G17" s="573">
        <v>0</v>
      </c>
      <c r="H17" s="573">
        <v>0</v>
      </c>
      <c r="I17" s="573">
        <v>0</v>
      </c>
      <c r="J17" s="573">
        <v>30938.177889999999</v>
      </c>
      <c r="K17" s="573">
        <v>848.83636999999999</v>
      </c>
      <c r="L17" s="573">
        <v>92.484740000000002</v>
      </c>
      <c r="M17" s="573">
        <v>17.674240000000001</v>
      </c>
      <c r="N17" s="573">
        <v>5339.37014</v>
      </c>
      <c r="O17" s="573">
        <v>1018.68585</v>
      </c>
      <c r="P17" s="573">
        <v>29440.882329999997</v>
      </c>
      <c r="Q17" s="573">
        <v>67696.111560000005</v>
      </c>
      <c r="R17" s="562"/>
    </row>
    <row r="18" spans="1:18" ht="184.5" customHeight="1">
      <c r="A18" s="631" t="s">
        <v>1124</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84.5" customHeight="1">
      <c r="A19" s="631" t="s">
        <v>1125</v>
      </c>
      <c r="B19" s="573">
        <v>0</v>
      </c>
      <c r="C19" s="573">
        <v>0</v>
      </c>
      <c r="D19" s="573">
        <v>0</v>
      </c>
      <c r="E19" s="573">
        <v>0</v>
      </c>
      <c r="F19" s="573">
        <v>0</v>
      </c>
      <c r="G19" s="573">
        <v>0</v>
      </c>
      <c r="H19" s="573">
        <v>0</v>
      </c>
      <c r="I19" s="573">
        <v>0</v>
      </c>
      <c r="J19" s="573">
        <v>0</v>
      </c>
      <c r="K19" s="573">
        <v>0</v>
      </c>
      <c r="L19" s="573">
        <v>0</v>
      </c>
      <c r="M19" s="573">
        <v>0</v>
      </c>
      <c r="N19" s="573">
        <v>0</v>
      </c>
      <c r="O19" s="573">
        <v>0</v>
      </c>
      <c r="P19" s="573">
        <v>0</v>
      </c>
      <c r="Q19" s="573">
        <v>0</v>
      </c>
      <c r="R19" s="562"/>
    </row>
    <row r="20" spans="1:18" ht="184.5" customHeight="1">
      <c r="A20" s="631" t="s">
        <v>1126</v>
      </c>
      <c r="B20" s="573">
        <v>0</v>
      </c>
      <c r="C20" s="573">
        <v>0</v>
      </c>
      <c r="D20" s="573">
        <v>0</v>
      </c>
      <c r="E20" s="573">
        <v>0</v>
      </c>
      <c r="F20" s="573">
        <v>0</v>
      </c>
      <c r="G20" s="573">
        <v>0</v>
      </c>
      <c r="H20" s="573">
        <v>0</v>
      </c>
      <c r="I20" s="573">
        <v>0</v>
      </c>
      <c r="J20" s="573">
        <v>0</v>
      </c>
      <c r="K20" s="573">
        <v>0</v>
      </c>
      <c r="L20" s="573">
        <v>0</v>
      </c>
      <c r="M20" s="573">
        <v>0</v>
      </c>
      <c r="N20" s="573">
        <v>0</v>
      </c>
      <c r="O20" s="573">
        <v>0</v>
      </c>
      <c r="P20" s="573">
        <v>0</v>
      </c>
      <c r="Q20" s="573">
        <v>0</v>
      </c>
      <c r="R20" s="562"/>
    </row>
    <row r="21" spans="1:18" ht="184.5" customHeight="1">
      <c r="A21" s="631" t="s">
        <v>1127</v>
      </c>
      <c r="B21" s="574">
        <v>0</v>
      </c>
      <c r="C21" s="574">
        <v>0</v>
      </c>
      <c r="D21" s="574">
        <v>0</v>
      </c>
      <c r="E21" s="574">
        <v>0</v>
      </c>
      <c r="F21" s="574">
        <v>0</v>
      </c>
      <c r="G21" s="574">
        <v>0</v>
      </c>
      <c r="H21" s="574">
        <v>0</v>
      </c>
      <c r="I21" s="574">
        <v>0</v>
      </c>
      <c r="J21" s="574">
        <v>0</v>
      </c>
      <c r="K21" s="574">
        <v>0</v>
      </c>
      <c r="L21" s="573">
        <v>0</v>
      </c>
      <c r="M21" s="573">
        <v>0</v>
      </c>
      <c r="N21" s="573">
        <v>0</v>
      </c>
      <c r="O21" s="573">
        <v>0</v>
      </c>
      <c r="P21" s="573">
        <v>0</v>
      </c>
      <c r="Q21" s="573">
        <v>0</v>
      </c>
      <c r="R21" s="562"/>
    </row>
    <row r="22" spans="1:18" ht="184.5" customHeight="1">
      <c r="A22" s="631" t="s">
        <v>1130</v>
      </c>
      <c r="B22" s="574">
        <v>617589.06653999991</v>
      </c>
      <c r="C22" s="574">
        <v>278.15017999999998</v>
      </c>
      <c r="D22" s="574">
        <v>2165.3935499999998</v>
      </c>
      <c r="E22" s="574">
        <v>32.56062</v>
      </c>
      <c r="F22" s="574">
        <v>19127.035800000001</v>
      </c>
      <c r="G22" s="574">
        <v>110.9847</v>
      </c>
      <c r="H22" s="574">
        <v>189566.74893</v>
      </c>
      <c r="I22" s="574">
        <v>828869.94032000005</v>
      </c>
      <c r="J22" s="574">
        <v>133235.08557999998</v>
      </c>
      <c r="K22" s="574">
        <v>59.515980000000006</v>
      </c>
      <c r="L22" s="573">
        <v>522.88670999999999</v>
      </c>
      <c r="M22" s="573">
        <v>4.0688000000000004</v>
      </c>
      <c r="N22" s="573">
        <v>2681.42731</v>
      </c>
      <c r="O22" s="573">
        <v>455.45228000000003</v>
      </c>
      <c r="P22" s="573">
        <v>132681.60265000002</v>
      </c>
      <c r="Q22" s="573">
        <v>269640.03931000002</v>
      </c>
      <c r="R22" s="562"/>
    </row>
    <row r="23" spans="1:18" ht="184.5" customHeight="1">
      <c r="A23" s="631" t="s">
        <v>1131</v>
      </c>
      <c r="B23" s="573">
        <v>6844.3650099999995</v>
      </c>
      <c r="C23" s="573">
        <v>0</v>
      </c>
      <c r="D23" s="573">
        <v>0</v>
      </c>
      <c r="E23" s="573">
        <v>0</v>
      </c>
      <c r="F23" s="573">
        <v>0</v>
      </c>
      <c r="G23" s="573">
        <v>128.92016999999998</v>
      </c>
      <c r="H23" s="573">
        <v>297.24859999999995</v>
      </c>
      <c r="I23" s="573">
        <v>7270.5337800000007</v>
      </c>
      <c r="J23" s="573">
        <v>0</v>
      </c>
      <c r="K23" s="573">
        <v>0</v>
      </c>
      <c r="L23" s="573">
        <v>0</v>
      </c>
      <c r="M23" s="573">
        <v>0</v>
      </c>
      <c r="N23" s="573">
        <v>0</v>
      </c>
      <c r="O23" s="573">
        <v>0</v>
      </c>
      <c r="P23" s="573">
        <v>0</v>
      </c>
      <c r="Q23" s="573">
        <v>0</v>
      </c>
      <c r="R23" s="562"/>
    </row>
    <row r="24" spans="1:18" ht="184.5" customHeight="1">
      <c r="A24" s="631" t="s">
        <v>1132</v>
      </c>
      <c r="B24" s="573">
        <v>161222.56688999999</v>
      </c>
      <c r="C24" s="573">
        <v>60.134550000000004</v>
      </c>
      <c r="D24" s="573">
        <v>213.72797</v>
      </c>
      <c r="E24" s="573">
        <v>0</v>
      </c>
      <c r="F24" s="573">
        <v>5319.0159100000001</v>
      </c>
      <c r="G24" s="573">
        <v>180.81505999999999</v>
      </c>
      <c r="H24" s="573">
        <v>0</v>
      </c>
      <c r="I24" s="573">
        <v>166996.26037999999</v>
      </c>
      <c r="J24" s="573">
        <v>134142.94701999999</v>
      </c>
      <c r="K24" s="573">
        <v>845.76233999999999</v>
      </c>
      <c r="L24" s="573">
        <v>449.23646000000002</v>
      </c>
      <c r="M24" s="573">
        <v>0</v>
      </c>
      <c r="N24" s="573">
        <v>2174.5467400000002</v>
      </c>
      <c r="O24" s="573">
        <v>370.46661999999998</v>
      </c>
      <c r="P24" s="573">
        <v>9231.5848499999993</v>
      </c>
      <c r="Q24" s="573">
        <v>147214.54402999999</v>
      </c>
      <c r="R24" s="562"/>
    </row>
    <row r="25" spans="1:18" ht="184.5" customHeight="1">
      <c r="A25" s="631" t="s">
        <v>1119</v>
      </c>
      <c r="B25" s="573">
        <v>1180213.67646</v>
      </c>
      <c r="C25" s="573">
        <v>26439.307000000001</v>
      </c>
      <c r="D25" s="573">
        <v>150.83221</v>
      </c>
      <c r="E25" s="573">
        <v>0.78595000000000004</v>
      </c>
      <c r="F25" s="573">
        <v>38563.242359999997</v>
      </c>
      <c r="G25" s="573">
        <v>61863.52231</v>
      </c>
      <c r="H25" s="573">
        <v>98192.700469999996</v>
      </c>
      <c r="I25" s="573">
        <v>1405424.0667600001</v>
      </c>
      <c r="J25" s="573">
        <v>828879.83146000002</v>
      </c>
      <c r="K25" s="573">
        <v>71149.178680000012</v>
      </c>
      <c r="L25" s="573">
        <v>7013.5869599999996</v>
      </c>
      <c r="M25" s="573">
        <v>0</v>
      </c>
      <c r="N25" s="573">
        <v>10968.743349999999</v>
      </c>
      <c r="O25" s="573">
        <v>3767.4171000000001</v>
      </c>
      <c r="P25" s="573">
        <v>372603.03177999996</v>
      </c>
      <c r="Q25" s="573">
        <v>1294381.7893299998</v>
      </c>
      <c r="R25" s="562"/>
    </row>
    <row r="26" spans="1:18" ht="184.5" customHeight="1">
      <c r="A26" s="631" t="s">
        <v>1120</v>
      </c>
      <c r="B26" s="573">
        <v>1002020.3367699999</v>
      </c>
      <c r="C26" s="573">
        <v>11093.676710000002</v>
      </c>
      <c r="D26" s="573">
        <v>2852.8463400000001</v>
      </c>
      <c r="E26" s="573">
        <v>0</v>
      </c>
      <c r="F26" s="573">
        <v>23469.451670000002</v>
      </c>
      <c r="G26" s="573">
        <v>11582.44361</v>
      </c>
      <c r="H26" s="573">
        <v>67856.650980000006</v>
      </c>
      <c r="I26" s="573">
        <v>1118875.4060799999</v>
      </c>
      <c r="J26" s="573">
        <v>83453.259950000007</v>
      </c>
      <c r="K26" s="573">
        <v>4478.5597300000009</v>
      </c>
      <c r="L26" s="573">
        <v>1057.3133799999998</v>
      </c>
      <c r="M26" s="573">
        <v>386.53212000000002</v>
      </c>
      <c r="N26" s="573">
        <v>2326.4653499999999</v>
      </c>
      <c r="O26" s="573">
        <v>1693.1276799999998</v>
      </c>
      <c r="P26" s="573">
        <v>29186.760910000001</v>
      </c>
      <c r="Q26" s="573">
        <v>122582.01912000001</v>
      </c>
      <c r="R26" s="562"/>
    </row>
    <row r="27" spans="1:18" ht="184.5" customHeight="1">
      <c r="A27" s="631"/>
      <c r="B27" s="573"/>
      <c r="C27" s="573"/>
      <c r="D27" s="573"/>
      <c r="E27" s="573"/>
      <c r="F27" s="573"/>
      <c r="G27" s="573"/>
      <c r="H27" s="573"/>
      <c r="I27" s="573"/>
      <c r="J27" s="573"/>
      <c r="K27" s="573"/>
      <c r="L27" s="573"/>
      <c r="M27" s="573"/>
      <c r="N27" s="573"/>
      <c r="O27" s="573"/>
      <c r="P27" s="573"/>
      <c r="Q27" s="573"/>
      <c r="R27" s="562"/>
    </row>
    <row r="28" spans="1:18" s="120" customFormat="1" ht="83.25" customHeight="1">
      <c r="A28" s="632" t="s">
        <v>1103</v>
      </c>
      <c r="B28" s="633">
        <f>SUM(B10:B26)</f>
        <v>7688228.3607400004</v>
      </c>
      <c r="C28" s="633">
        <f t="shared" ref="C28:Q28" si="0">SUM(C10:C26)</f>
        <v>119899.70363999999</v>
      </c>
      <c r="D28" s="633">
        <f t="shared" si="0"/>
        <v>7151.8595099999993</v>
      </c>
      <c r="E28" s="633">
        <f t="shared" si="0"/>
        <v>107.49733999999999</v>
      </c>
      <c r="F28" s="633">
        <f t="shared" si="0"/>
        <v>122233.69291000001</v>
      </c>
      <c r="G28" s="633">
        <f t="shared" si="0"/>
        <v>146681.84696999998</v>
      </c>
      <c r="H28" s="633">
        <f t="shared" si="0"/>
        <v>1685793.89855</v>
      </c>
      <c r="I28" s="633">
        <f t="shared" si="0"/>
        <v>9770096.8596600015</v>
      </c>
      <c r="J28" s="633">
        <f t="shared" si="0"/>
        <v>4604026.73465</v>
      </c>
      <c r="K28" s="633">
        <f t="shared" si="0"/>
        <v>264890.40255</v>
      </c>
      <c r="L28" s="633">
        <f t="shared" si="0"/>
        <v>15523.375509999998</v>
      </c>
      <c r="M28" s="633">
        <f t="shared" si="0"/>
        <v>1428.38651</v>
      </c>
      <c r="N28" s="633">
        <f t="shared" si="0"/>
        <v>30962.087289999996</v>
      </c>
      <c r="O28" s="633">
        <f t="shared" si="0"/>
        <v>10834.019539999999</v>
      </c>
      <c r="P28" s="633">
        <f t="shared" si="0"/>
        <v>2019997.3509199999</v>
      </c>
      <c r="Q28" s="633">
        <f t="shared" si="0"/>
        <v>6947662.3569699991</v>
      </c>
      <c r="R28" s="577"/>
    </row>
    <row r="29" spans="1:18" ht="27.75" customHeight="1" thickBot="1">
      <c r="A29" s="548"/>
      <c r="B29" s="549"/>
      <c r="C29" s="634"/>
      <c r="D29" s="550"/>
      <c r="E29" s="550"/>
      <c r="F29" s="550"/>
      <c r="G29" s="550"/>
      <c r="H29" s="550"/>
      <c r="I29" s="550"/>
      <c r="J29" s="550"/>
      <c r="K29" s="550"/>
      <c r="L29" s="549"/>
      <c r="M29" s="549"/>
      <c r="N29" s="549"/>
      <c r="O29" s="549"/>
      <c r="P29" s="549"/>
      <c r="Q29" s="549"/>
      <c r="R29" s="562"/>
    </row>
    <row r="30" spans="1:18" ht="91.5" customHeight="1" thickTop="1">
      <c r="A30" s="559" t="s">
        <v>1112</v>
      </c>
      <c r="B30" s="58"/>
      <c r="C30" s="584"/>
      <c r="D30" s="518"/>
      <c r="E30" s="518"/>
      <c r="F30" s="518"/>
      <c r="G30" s="518"/>
      <c r="H30" s="518"/>
      <c r="I30" s="518"/>
      <c r="J30" s="518"/>
      <c r="K30" s="518"/>
      <c r="L30" s="399"/>
      <c r="M30" s="399"/>
      <c r="N30" s="381"/>
      <c r="O30" s="381"/>
      <c r="P30" s="381"/>
      <c r="Q30" s="381"/>
    </row>
    <row r="31" spans="1:18" ht="53.25" customHeight="1">
      <c r="A31" s="559" t="s">
        <v>1097</v>
      </c>
      <c r="B31" s="286"/>
      <c r="C31" s="585"/>
      <c r="D31" s="382"/>
      <c r="E31" s="382"/>
      <c r="F31" s="382"/>
      <c r="G31" s="382"/>
      <c r="H31" s="382"/>
      <c r="I31" s="382"/>
      <c r="J31" s="382"/>
      <c r="K31" s="382"/>
      <c r="L31" s="382"/>
      <c r="M31" s="258"/>
      <c r="N31" s="381"/>
      <c r="O31" s="381"/>
      <c r="P31" s="381"/>
      <c r="Q31" s="381"/>
    </row>
    <row r="32" spans="1:18" ht="48.75" customHeight="1">
      <c r="A32" s="559" t="s">
        <v>1091</v>
      </c>
      <c r="B32" s="286"/>
      <c r="C32" s="585"/>
      <c r="D32" s="382"/>
      <c r="E32" s="382"/>
      <c r="F32" s="382"/>
      <c r="G32" s="382"/>
      <c r="H32" s="382"/>
      <c r="I32" s="382"/>
      <c r="J32" s="382"/>
      <c r="K32" s="382"/>
      <c r="L32" s="382"/>
      <c r="M32" s="258"/>
      <c r="N32" s="381"/>
      <c r="O32" s="381"/>
      <c r="P32" s="381"/>
      <c r="Q32" s="381"/>
    </row>
    <row r="33" spans="1:17" ht="13.5"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Z653"/>
  <sheetViews>
    <sheetView topLeftCell="A2" zoomScale="15" workbookViewId="0">
      <selection activeCell="I14" sqref="I14"/>
    </sheetView>
  </sheetViews>
  <sheetFormatPr defaultColWidth="0" defaultRowHeight="60" zeroHeight="1"/>
  <cols>
    <col min="1" max="1" width="143.5703125" style="207" customWidth="1"/>
    <col min="2" max="2" width="53.7109375" style="204" customWidth="1"/>
    <col min="3" max="3" width="53.7109375" style="559" customWidth="1"/>
    <col min="4" max="17" width="53.7109375" style="204" customWidth="1"/>
    <col min="18" max="18" width="6.5703125" style="560" hidden="1"/>
    <col min="19" max="256" width="9.140625" style="204" hidden="1"/>
    <col min="257" max="257" width="143.5703125" style="204" hidden="1"/>
    <col min="258" max="273" width="53.7109375" style="204" hidden="1"/>
    <col min="274" max="274" width="6.5703125" style="204" hidden="1"/>
    <col min="275" max="512" width="9.140625" style="204" hidden="1"/>
    <col min="513" max="513" width="143.5703125" style="204" hidden="1"/>
    <col min="514" max="529" width="53.7109375" style="204" hidden="1"/>
    <col min="530" max="530" width="6.5703125" style="204" hidden="1"/>
    <col min="531" max="768" width="9.140625" style="204" hidden="1"/>
    <col min="769" max="769" width="143.5703125" style="204" hidden="1"/>
    <col min="770" max="785" width="53.7109375" style="204" hidden="1"/>
    <col min="786" max="786" width="6.5703125" style="204" hidden="1"/>
    <col min="787" max="1024" width="9.140625" style="204" hidden="1"/>
    <col min="1025" max="1025" width="143.5703125" style="204" hidden="1"/>
    <col min="1026" max="1041" width="53.7109375" style="204" hidden="1"/>
    <col min="1042" max="1042" width="6.5703125" style="204" hidden="1"/>
    <col min="1043" max="1280" width="9.140625" style="204" hidden="1"/>
    <col min="1281" max="1281" width="143.5703125" style="204" hidden="1"/>
    <col min="1282" max="1297" width="53.7109375" style="204" hidden="1"/>
    <col min="1298" max="1298" width="6.5703125" style="204" hidden="1"/>
    <col min="1299" max="1536" width="9.140625" style="204" hidden="1"/>
    <col min="1537" max="1537" width="143.5703125" style="204" hidden="1"/>
    <col min="1538" max="1553" width="53.7109375" style="204" hidden="1"/>
    <col min="1554" max="1554" width="6.5703125" style="204" hidden="1"/>
    <col min="1555" max="1792" width="9.140625" style="204" hidden="1"/>
    <col min="1793" max="1793" width="143.5703125" style="204" hidden="1"/>
    <col min="1794" max="1809" width="53.7109375" style="204" hidden="1"/>
    <col min="1810" max="1810" width="6.5703125" style="204" hidden="1"/>
    <col min="1811" max="2048" width="9.140625" style="204" hidden="1"/>
    <col min="2049" max="2049" width="143.5703125" style="204" hidden="1"/>
    <col min="2050" max="2065" width="53.7109375" style="204" hidden="1"/>
    <col min="2066" max="2066" width="6.5703125" style="204" hidden="1"/>
    <col min="2067" max="2304" width="9.140625" style="204" hidden="1"/>
    <col min="2305" max="2305" width="143.5703125" style="204" hidden="1"/>
    <col min="2306" max="2321" width="53.7109375" style="204" hidden="1"/>
    <col min="2322" max="2322" width="6.5703125" style="204" hidden="1"/>
    <col min="2323" max="2560" width="9.140625" style="204" hidden="1"/>
    <col min="2561" max="2561" width="143.5703125" style="204" hidden="1"/>
    <col min="2562" max="2577" width="53.7109375" style="204" hidden="1"/>
    <col min="2578" max="2578" width="6.5703125" style="204" hidden="1"/>
    <col min="2579" max="2816" width="9.140625" style="204" hidden="1"/>
    <col min="2817" max="2817" width="143.5703125" style="204" hidden="1"/>
    <col min="2818" max="2833" width="53.7109375" style="204" hidden="1"/>
    <col min="2834" max="2834" width="6.5703125" style="204" hidden="1"/>
    <col min="2835" max="3072" width="9.140625" style="204" hidden="1"/>
    <col min="3073" max="3073" width="143.5703125" style="204" hidden="1"/>
    <col min="3074" max="3089" width="53.7109375" style="204" hidden="1"/>
    <col min="3090" max="3090" width="6.5703125" style="204" hidden="1"/>
    <col min="3091" max="3328" width="9.140625" style="204" hidden="1"/>
    <col min="3329" max="3329" width="143.5703125" style="204" hidden="1"/>
    <col min="3330" max="3345" width="53.7109375" style="204" hidden="1"/>
    <col min="3346" max="3346" width="6.5703125" style="204" hidden="1"/>
    <col min="3347" max="3584" width="9.140625" style="204" hidden="1"/>
    <col min="3585" max="3585" width="143.5703125" style="204" hidden="1"/>
    <col min="3586" max="3601" width="53.7109375" style="204" hidden="1"/>
    <col min="3602" max="3602" width="6.5703125" style="204" hidden="1"/>
    <col min="3603" max="3840" width="9.140625" style="204" hidden="1"/>
    <col min="3841" max="3841" width="143.5703125" style="204" hidden="1"/>
    <col min="3842" max="3857" width="53.7109375" style="204" hidden="1"/>
    <col min="3858" max="3858" width="6.5703125" style="204" hidden="1"/>
    <col min="3859" max="4096" width="9.140625" style="204" hidden="1"/>
    <col min="4097" max="4097" width="143.5703125" style="204" hidden="1"/>
    <col min="4098" max="4113" width="53.7109375" style="204" hidden="1"/>
    <col min="4114" max="4114" width="6.5703125" style="204" hidden="1"/>
    <col min="4115" max="4352" width="9.140625" style="204" hidden="1"/>
    <col min="4353" max="4353" width="143.5703125" style="204" hidden="1"/>
    <col min="4354" max="4369" width="53.7109375" style="204" hidden="1"/>
    <col min="4370" max="4370" width="6.5703125" style="204" hidden="1"/>
    <col min="4371" max="4608" width="9.140625" style="204" hidden="1"/>
    <col min="4609" max="4609" width="143.5703125" style="204" hidden="1"/>
    <col min="4610" max="4625" width="53.7109375" style="204" hidden="1"/>
    <col min="4626" max="4626" width="6.5703125" style="204" hidden="1"/>
    <col min="4627" max="4864" width="9.140625" style="204" hidden="1"/>
    <col min="4865" max="4865" width="143.5703125" style="204" hidden="1"/>
    <col min="4866" max="4881" width="53.7109375" style="204" hidden="1"/>
    <col min="4882" max="4882" width="6.5703125" style="204" hidden="1"/>
    <col min="4883" max="5120" width="9.140625" style="204" hidden="1"/>
    <col min="5121" max="5121" width="143.5703125" style="204" hidden="1"/>
    <col min="5122" max="5137" width="53.7109375" style="204" hidden="1"/>
    <col min="5138" max="5138" width="6.5703125" style="204" hidden="1"/>
    <col min="5139" max="5376" width="9.140625" style="204" hidden="1"/>
    <col min="5377" max="5377" width="143.5703125" style="204" hidden="1"/>
    <col min="5378" max="5393" width="53.7109375" style="204" hidden="1"/>
    <col min="5394" max="5394" width="6.5703125" style="204" hidden="1"/>
    <col min="5395" max="5632" width="9.140625" style="204" hidden="1"/>
    <col min="5633" max="5633" width="143.5703125" style="204" hidden="1"/>
    <col min="5634" max="5649" width="53.7109375" style="204" hidden="1"/>
    <col min="5650" max="5650" width="6.5703125" style="204" hidden="1"/>
    <col min="5651" max="5888" width="9.140625" style="204" hidden="1"/>
    <col min="5889" max="5889" width="143.5703125" style="204" hidden="1"/>
    <col min="5890" max="5905" width="53.7109375" style="204" hidden="1"/>
    <col min="5906" max="5906" width="6.5703125" style="204" hidden="1"/>
    <col min="5907" max="6144" width="9.140625" style="204" hidden="1"/>
    <col min="6145" max="6145" width="143.5703125" style="204" hidden="1"/>
    <col min="6146" max="6161" width="53.7109375" style="204" hidden="1"/>
    <col min="6162" max="6162" width="6.5703125" style="204" hidden="1"/>
    <col min="6163" max="6400" width="9.140625" style="204" hidden="1"/>
    <col min="6401" max="6401" width="143.5703125" style="204" hidden="1"/>
    <col min="6402" max="6417" width="53.7109375" style="204" hidden="1"/>
    <col min="6418" max="6418" width="6.5703125" style="204" hidden="1"/>
    <col min="6419" max="6656" width="9.140625" style="204" hidden="1"/>
    <col min="6657" max="6657" width="143.5703125" style="204" hidden="1"/>
    <col min="6658" max="6673" width="53.7109375" style="204" hidden="1"/>
    <col min="6674" max="6674" width="6.5703125" style="204" hidden="1"/>
    <col min="6675" max="6912" width="9.140625" style="204" hidden="1"/>
    <col min="6913" max="6913" width="143.5703125" style="204" hidden="1"/>
    <col min="6914" max="6929" width="53.7109375" style="204" hidden="1"/>
    <col min="6930" max="6930" width="6.5703125" style="204" hidden="1"/>
    <col min="6931" max="7168" width="9.140625" style="204" hidden="1"/>
    <col min="7169" max="7169" width="143.5703125" style="204" hidden="1"/>
    <col min="7170" max="7185" width="53.7109375" style="204" hidden="1"/>
    <col min="7186" max="7186" width="6.5703125" style="204" hidden="1"/>
    <col min="7187" max="7424" width="9.140625" style="204" hidden="1"/>
    <col min="7425" max="7425" width="143.5703125" style="204" hidden="1"/>
    <col min="7426" max="7441" width="53.7109375" style="204" hidden="1"/>
    <col min="7442" max="7442" width="6.5703125" style="204" hidden="1"/>
    <col min="7443" max="7680" width="9.140625" style="204" hidden="1"/>
    <col min="7681" max="7681" width="143.5703125" style="204" hidden="1"/>
    <col min="7682" max="7697" width="53.7109375" style="204" hidden="1"/>
    <col min="7698" max="7698" width="6.5703125" style="204" hidden="1"/>
    <col min="7699" max="7936" width="9.140625" style="204" hidden="1"/>
    <col min="7937" max="7937" width="143.5703125" style="204" hidden="1"/>
    <col min="7938" max="7953" width="53.7109375" style="204" hidden="1"/>
    <col min="7954" max="7954" width="6.5703125" style="204" hidden="1"/>
    <col min="7955" max="8192" width="9.140625" style="204" hidden="1"/>
    <col min="8193" max="8193" width="143.5703125" style="204" hidden="1"/>
    <col min="8194" max="8209" width="53.7109375" style="204" hidden="1"/>
    <col min="8210" max="8210" width="6.5703125" style="204" hidden="1"/>
    <col min="8211" max="8448" width="9.140625" style="204" hidden="1"/>
    <col min="8449" max="8449" width="143.5703125" style="204" hidden="1"/>
    <col min="8450" max="8465" width="53.7109375" style="204" hidden="1"/>
    <col min="8466" max="8466" width="6.5703125" style="204" hidden="1"/>
    <col min="8467" max="8704" width="9.140625" style="204" hidden="1"/>
    <col min="8705" max="8705" width="143.5703125" style="204" hidden="1"/>
    <col min="8706" max="8721" width="53.7109375" style="204" hidden="1"/>
    <col min="8722" max="8722" width="6.5703125" style="204" hidden="1"/>
    <col min="8723" max="8960" width="9.140625" style="204" hidden="1"/>
    <col min="8961" max="8961" width="143.5703125" style="204" hidden="1"/>
    <col min="8962" max="8977" width="53.7109375" style="204" hidden="1"/>
    <col min="8978" max="8978" width="6.5703125" style="204" hidden="1"/>
    <col min="8979" max="9216" width="9.140625" style="204" hidden="1"/>
    <col min="9217" max="9217" width="143.5703125" style="204" hidden="1"/>
    <col min="9218" max="9233" width="53.7109375" style="204" hidden="1"/>
    <col min="9234" max="9234" width="6.5703125" style="204" hidden="1"/>
    <col min="9235" max="9472" width="9.140625" style="204" hidden="1"/>
    <col min="9473" max="9473" width="143.5703125" style="204" hidden="1"/>
    <col min="9474" max="9489" width="53.7109375" style="204" hidden="1"/>
    <col min="9490" max="9490" width="6.5703125" style="204" hidden="1"/>
    <col min="9491" max="9728" width="9.140625" style="204" hidden="1"/>
    <col min="9729" max="9729" width="143.5703125" style="204" hidden="1"/>
    <col min="9730" max="9745" width="53.7109375" style="204" hidden="1"/>
    <col min="9746" max="9746" width="6.5703125" style="204" hidden="1"/>
    <col min="9747" max="9984" width="9.140625" style="204" hidden="1"/>
    <col min="9985" max="9985" width="143.5703125" style="204" hidden="1"/>
    <col min="9986" max="10001" width="53.7109375" style="204" hidden="1"/>
    <col min="10002" max="10002" width="6.5703125" style="204" hidden="1"/>
    <col min="10003" max="10240" width="9.140625" style="204" hidden="1"/>
    <col min="10241" max="10241" width="143.5703125" style="204" hidden="1"/>
    <col min="10242" max="10257" width="53.7109375" style="204" hidden="1"/>
    <col min="10258" max="10258" width="6.5703125" style="204" hidden="1"/>
    <col min="10259" max="10496" width="9.140625" style="204" hidden="1"/>
    <col min="10497" max="10497" width="143.5703125" style="204" hidden="1"/>
    <col min="10498" max="10513" width="53.7109375" style="204" hidden="1"/>
    <col min="10514" max="10514" width="6.5703125" style="204" hidden="1"/>
    <col min="10515" max="10752" width="9.140625" style="204" hidden="1"/>
    <col min="10753" max="10753" width="143.5703125" style="204" hidden="1"/>
    <col min="10754" max="10769" width="53.7109375" style="204" hidden="1"/>
    <col min="10770" max="10770" width="6.5703125" style="204" hidden="1"/>
    <col min="10771" max="11008" width="9.140625" style="204" hidden="1"/>
    <col min="11009" max="11009" width="143.5703125" style="204" hidden="1"/>
    <col min="11010" max="11025" width="53.7109375" style="204" hidden="1"/>
    <col min="11026" max="11026" width="6.5703125" style="204" hidden="1"/>
    <col min="11027" max="11264" width="9.140625" style="204" hidden="1"/>
    <col min="11265" max="11265" width="143.5703125" style="204" hidden="1"/>
    <col min="11266" max="11281" width="53.7109375" style="204" hidden="1"/>
    <col min="11282" max="11282" width="6.5703125" style="204" hidden="1"/>
    <col min="11283" max="11520" width="9.140625" style="204" hidden="1"/>
    <col min="11521" max="11521" width="143.5703125" style="204" hidden="1"/>
    <col min="11522" max="11537" width="53.7109375" style="204" hidden="1"/>
    <col min="11538" max="11538" width="6.5703125" style="204" hidden="1"/>
    <col min="11539" max="11776" width="9.140625" style="204" hidden="1"/>
    <col min="11777" max="11777" width="143.5703125" style="204" hidden="1"/>
    <col min="11778" max="11793" width="53.7109375" style="204" hidden="1"/>
    <col min="11794" max="11794" width="6.5703125" style="204" hidden="1"/>
    <col min="11795" max="12032" width="9.140625" style="204" hidden="1"/>
    <col min="12033" max="12033" width="143.5703125" style="204" hidden="1"/>
    <col min="12034" max="12049" width="53.7109375" style="204" hidden="1"/>
    <col min="12050" max="12050" width="6.5703125" style="204" hidden="1"/>
    <col min="12051" max="12288" width="9.140625" style="204" hidden="1"/>
    <col min="12289" max="12289" width="143.5703125" style="204" hidden="1"/>
    <col min="12290" max="12305" width="53.7109375" style="204" hidden="1"/>
    <col min="12306" max="12306" width="6.5703125" style="204" hidden="1"/>
    <col min="12307" max="12544" width="9.140625" style="204" hidden="1"/>
    <col min="12545" max="12545" width="143.5703125" style="204" hidden="1"/>
    <col min="12546" max="12561" width="53.7109375" style="204" hidden="1"/>
    <col min="12562" max="12562" width="6.5703125" style="204" hidden="1"/>
    <col min="12563" max="12800" width="9.140625" style="204" hidden="1"/>
    <col min="12801" max="12801" width="143.5703125" style="204" hidden="1"/>
    <col min="12802" max="12817" width="53.7109375" style="204" hidden="1"/>
    <col min="12818" max="12818" width="6.5703125" style="204" hidden="1"/>
    <col min="12819" max="13056" width="9.140625" style="204" hidden="1"/>
    <col min="13057" max="13057" width="143.5703125" style="204" hidden="1"/>
    <col min="13058" max="13073" width="53.7109375" style="204" hidden="1"/>
    <col min="13074" max="13074" width="6.5703125" style="204" hidden="1"/>
    <col min="13075" max="13312" width="9.140625" style="204" hidden="1"/>
    <col min="13313" max="13313" width="143.5703125" style="204" hidden="1"/>
    <col min="13314" max="13329" width="53.7109375" style="204" hidden="1"/>
    <col min="13330" max="13330" width="6.5703125" style="204" hidden="1"/>
    <col min="13331" max="13568" width="9.140625" style="204" hidden="1"/>
    <col min="13569" max="13569" width="143.5703125" style="204" hidden="1"/>
    <col min="13570" max="13585" width="53.7109375" style="204" hidden="1"/>
    <col min="13586" max="13586" width="6.5703125" style="204" hidden="1"/>
    <col min="13587" max="13824" width="9.140625" style="204" hidden="1"/>
    <col min="13825" max="13825" width="143.5703125" style="204" hidden="1"/>
    <col min="13826" max="13841" width="53.7109375" style="204" hidden="1"/>
    <col min="13842" max="13842" width="6.5703125" style="204" hidden="1"/>
    <col min="13843" max="14080" width="9.140625" style="204" hidden="1"/>
    <col min="14081" max="14081" width="143.5703125" style="204" hidden="1"/>
    <col min="14082" max="14097" width="53.7109375" style="204" hidden="1"/>
    <col min="14098" max="14098" width="6.5703125" style="204" hidden="1"/>
    <col min="14099" max="14336" width="9.140625" style="204" hidden="1"/>
    <col min="14337" max="14337" width="143.5703125" style="204" hidden="1"/>
    <col min="14338" max="14353" width="53.7109375" style="204" hidden="1"/>
    <col min="14354" max="14354" width="6.5703125" style="204" hidden="1"/>
    <col min="14355" max="14592" width="9.140625" style="204" hidden="1"/>
    <col min="14593" max="14593" width="143.5703125" style="204" hidden="1"/>
    <col min="14594" max="14609" width="53.7109375" style="204" hidden="1"/>
    <col min="14610" max="14610" width="6.5703125" style="204" hidden="1"/>
    <col min="14611" max="14848" width="9.140625" style="204" hidden="1"/>
    <col min="14849" max="14849" width="143.5703125" style="204" hidden="1"/>
    <col min="14850" max="14865" width="53.7109375" style="204" hidden="1"/>
    <col min="14866" max="14866" width="6.5703125" style="204" hidden="1"/>
    <col min="14867" max="15104" width="9.140625" style="204" hidden="1"/>
    <col min="15105" max="15105" width="143.5703125" style="204" hidden="1"/>
    <col min="15106" max="15121" width="53.7109375" style="204" hidden="1"/>
    <col min="15122" max="15122" width="6.5703125" style="204" hidden="1"/>
    <col min="15123" max="15360" width="9.140625" style="204" hidden="1"/>
    <col min="15361" max="15361" width="143.5703125" style="204" hidden="1"/>
    <col min="15362" max="15377" width="53.7109375" style="204" hidden="1"/>
    <col min="15378" max="15378" width="6.5703125" style="204" hidden="1"/>
    <col min="15379" max="15616" width="9.140625" style="204" hidden="1"/>
    <col min="15617" max="15617" width="143.5703125" style="204" hidden="1"/>
    <col min="15618" max="15633" width="53.7109375" style="204" hidden="1"/>
    <col min="15634" max="15634" width="6.5703125" style="204" hidden="1"/>
    <col min="15635" max="15872" width="9.140625" style="204" hidden="1"/>
    <col min="15873" max="15873" width="143.5703125" style="204" hidden="1"/>
    <col min="15874" max="15889" width="53.7109375" style="204" hidden="1"/>
    <col min="15890" max="15890" width="6.5703125" style="204" hidden="1"/>
    <col min="15891" max="16128" width="9.140625" style="204" hidden="1"/>
    <col min="16129" max="16129" width="143.5703125" style="204" hidden="1"/>
    <col min="16130" max="16145" width="53.7109375" style="204" hidden="1"/>
    <col min="16146" max="16146" width="6.5703125" style="204" hidden="1"/>
    <col min="16147"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1135</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c r="A6" s="624"/>
      <c r="B6" s="625"/>
      <c r="C6" s="626"/>
      <c r="D6" s="625"/>
      <c r="E6" s="625"/>
      <c r="F6" s="625"/>
      <c r="G6" s="625"/>
      <c r="H6" s="625"/>
      <c r="I6" s="625"/>
      <c r="J6" s="625"/>
      <c r="K6" s="625"/>
      <c r="L6" s="625"/>
      <c r="M6" s="625"/>
      <c r="N6" s="625"/>
      <c r="O6" s="625"/>
      <c r="P6" s="625"/>
      <c r="Q6" s="625"/>
    </row>
    <row r="7" spans="1:26" ht="13.5" customHeight="1">
      <c r="A7" s="627"/>
      <c r="B7" s="628"/>
      <c r="C7" s="629"/>
      <c r="D7" s="630"/>
      <c r="E7" s="630"/>
      <c r="F7" s="628"/>
      <c r="G7" s="628"/>
      <c r="H7" s="628"/>
      <c r="I7" s="628"/>
      <c r="J7" s="628"/>
      <c r="K7" s="630"/>
      <c r="L7" s="628"/>
      <c r="M7" s="628"/>
      <c r="N7" s="630"/>
      <c r="O7" s="630"/>
      <c r="P7" s="628"/>
      <c r="Q7" s="630"/>
      <c r="R7" s="562"/>
    </row>
    <row r="8" spans="1:26" s="564" customFormat="1" ht="92.25" customHeight="1">
      <c r="A8" s="563"/>
      <c r="B8" s="986" t="s">
        <v>1068</v>
      </c>
      <c r="C8" s="986"/>
      <c r="D8" s="986"/>
      <c r="E8" s="986"/>
      <c r="F8" s="986"/>
      <c r="G8" s="986"/>
      <c r="H8" s="986"/>
      <c r="I8" s="986"/>
      <c r="J8" s="986" t="s">
        <v>383</v>
      </c>
      <c r="K8" s="986"/>
      <c r="L8" s="986"/>
      <c r="M8" s="986"/>
      <c r="N8" s="986"/>
      <c r="O8" s="986"/>
      <c r="P8" s="986"/>
      <c r="Q8" s="986"/>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4.5" customHeight="1">
      <c r="A10" s="631" t="s">
        <v>1116</v>
      </c>
      <c r="B10" s="573">
        <v>1880192.8285600001</v>
      </c>
      <c r="C10" s="573">
        <v>9285.0880699999998</v>
      </c>
      <c r="D10" s="573">
        <v>0</v>
      </c>
      <c r="E10" s="573">
        <v>0</v>
      </c>
      <c r="F10" s="573">
        <v>0</v>
      </c>
      <c r="G10" s="573">
        <v>0</v>
      </c>
      <c r="H10" s="573">
        <v>776619.91622999997</v>
      </c>
      <c r="I10" s="573">
        <v>2666097.83286</v>
      </c>
      <c r="J10" s="573">
        <v>1038936.34662</v>
      </c>
      <c r="K10" s="573">
        <v>61059.195590000003</v>
      </c>
      <c r="L10" s="573">
        <v>0</v>
      </c>
      <c r="M10" s="573">
        <v>0</v>
      </c>
      <c r="N10" s="573">
        <v>0</v>
      </c>
      <c r="O10" s="573">
        <v>0</v>
      </c>
      <c r="P10" s="573">
        <v>279817.77862</v>
      </c>
      <c r="Q10" s="573">
        <v>1379813.3208299999</v>
      </c>
      <c r="R10" s="562"/>
    </row>
    <row r="11" spans="1:26" ht="184.5" customHeight="1">
      <c r="A11" s="631" t="s">
        <v>1117</v>
      </c>
      <c r="B11" s="573">
        <v>47676.95132</v>
      </c>
      <c r="C11" s="573">
        <v>0</v>
      </c>
      <c r="D11" s="573">
        <v>0</v>
      </c>
      <c r="E11" s="573">
        <v>0</v>
      </c>
      <c r="F11" s="573">
        <v>0</v>
      </c>
      <c r="G11" s="573">
        <v>0</v>
      </c>
      <c r="H11" s="573">
        <v>37301.799290000003</v>
      </c>
      <c r="I11" s="573">
        <v>84978.750610000003</v>
      </c>
      <c r="J11" s="573">
        <v>344.08956000000001</v>
      </c>
      <c r="K11" s="573">
        <v>0</v>
      </c>
      <c r="L11" s="573">
        <v>0</v>
      </c>
      <c r="M11" s="573">
        <v>0</v>
      </c>
      <c r="N11" s="573">
        <v>0</v>
      </c>
      <c r="O11" s="573">
        <v>0</v>
      </c>
      <c r="P11" s="573">
        <v>1926.7709299999999</v>
      </c>
      <c r="Q11" s="573">
        <v>2270.86049</v>
      </c>
      <c r="R11" s="562"/>
    </row>
    <row r="12" spans="1:26" ht="184.5" customHeight="1">
      <c r="A12" s="631" t="s">
        <v>1118</v>
      </c>
      <c r="B12" s="573">
        <v>0</v>
      </c>
      <c r="C12" s="573">
        <v>0</v>
      </c>
      <c r="D12" s="573">
        <v>0</v>
      </c>
      <c r="E12" s="573">
        <v>0</v>
      </c>
      <c r="F12" s="573">
        <v>0</v>
      </c>
      <c r="G12" s="573">
        <v>0</v>
      </c>
      <c r="H12" s="573">
        <v>0</v>
      </c>
      <c r="I12" s="573">
        <v>0</v>
      </c>
      <c r="J12" s="573">
        <v>0</v>
      </c>
      <c r="K12" s="573">
        <v>0</v>
      </c>
      <c r="L12" s="573">
        <v>0</v>
      </c>
      <c r="M12" s="573">
        <v>0</v>
      </c>
      <c r="N12" s="573">
        <v>0</v>
      </c>
      <c r="O12" s="573">
        <v>0</v>
      </c>
      <c r="P12" s="573">
        <v>0</v>
      </c>
      <c r="Q12" s="573">
        <v>0</v>
      </c>
      <c r="R12" s="562"/>
    </row>
    <row r="13" spans="1:26" ht="184.5" customHeight="1">
      <c r="A13" s="631" t="s">
        <v>1128</v>
      </c>
      <c r="B13" s="573">
        <v>1205642.22544</v>
      </c>
      <c r="C13" s="573">
        <v>2660.3280399999999</v>
      </c>
      <c r="D13" s="573">
        <v>5857.2127</v>
      </c>
      <c r="E13" s="573">
        <v>0</v>
      </c>
      <c r="F13" s="573">
        <v>12708.8025</v>
      </c>
      <c r="G13" s="573">
        <v>495.59244000000001</v>
      </c>
      <c r="H13" s="573">
        <v>0</v>
      </c>
      <c r="I13" s="573">
        <v>1227364.1611199998</v>
      </c>
      <c r="J13" s="573">
        <v>607615.01214999997</v>
      </c>
      <c r="K13" s="573">
        <v>6343.8865800000003</v>
      </c>
      <c r="L13" s="573">
        <v>754.08516000000009</v>
      </c>
      <c r="M13" s="573">
        <v>0</v>
      </c>
      <c r="N13" s="573">
        <v>2006.7335</v>
      </c>
      <c r="O13" s="573">
        <v>320.42448999999999</v>
      </c>
      <c r="P13" s="573">
        <v>107.10336</v>
      </c>
      <c r="Q13" s="573">
        <v>617147.24523999996</v>
      </c>
      <c r="R13" s="562"/>
    </row>
    <row r="14" spans="1:26" ht="184.5" customHeight="1">
      <c r="A14" s="631" t="s">
        <v>1129</v>
      </c>
      <c r="B14" s="573">
        <v>0</v>
      </c>
      <c r="C14" s="573">
        <v>0</v>
      </c>
      <c r="D14" s="573">
        <v>0</v>
      </c>
      <c r="E14" s="573">
        <v>0</v>
      </c>
      <c r="F14" s="573">
        <v>0</v>
      </c>
      <c r="G14" s="573">
        <v>0</v>
      </c>
      <c r="H14" s="573">
        <v>0</v>
      </c>
      <c r="I14" s="573">
        <v>0</v>
      </c>
      <c r="J14" s="573">
        <v>0</v>
      </c>
      <c r="K14" s="573">
        <v>0</v>
      </c>
      <c r="L14" s="573">
        <v>0</v>
      </c>
      <c r="M14" s="573">
        <v>0</v>
      </c>
      <c r="N14" s="573">
        <v>0</v>
      </c>
      <c r="O14" s="573">
        <v>0</v>
      </c>
      <c r="P14" s="573">
        <v>0</v>
      </c>
      <c r="Q14" s="573">
        <v>0</v>
      </c>
      <c r="R14" s="562"/>
    </row>
    <row r="15" spans="1:26" ht="184.5" customHeight="1">
      <c r="A15" s="631" t="s">
        <v>1121</v>
      </c>
      <c r="B15" s="573">
        <v>241150.2298</v>
      </c>
      <c r="C15" s="573">
        <v>213.93787</v>
      </c>
      <c r="D15" s="573">
        <v>2895.1941299999999</v>
      </c>
      <c r="E15" s="573">
        <v>17.297220000000003</v>
      </c>
      <c r="F15" s="573">
        <v>3043.3965899999998</v>
      </c>
      <c r="G15" s="573">
        <v>0</v>
      </c>
      <c r="H15" s="573">
        <v>6774.1145999999999</v>
      </c>
      <c r="I15" s="573">
        <v>254094.17021000001</v>
      </c>
      <c r="J15" s="573">
        <v>47490.402679999999</v>
      </c>
      <c r="K15" s="573">
        <v>7975.6714000000002</v>
      </c>
      <c r="L15" s="573">
        <v>255.50435000000002</v>
      </c>
      <c r="M15" s="573">
        <v>27.01125</v>
      </c>
      <c r="N15" s="573">
        <v>4208.7037599999994</v>
      </c>
      <c r="O15" s="573">
        <v>8383.9424999999992</v>
      </c>
      <c r="P15" s="573">
        <v>14017.717210000001</v>
      </c>
      <c r="Q15" s="573">
        <v>82358.953150000001</v>
      </c>
      <c r="R15" s="562"/>
    </row>
    <row r="16" spans="1:26" ht="184.5" customHeight="1">
      <c r="A16" s="631" t="s">
        <v>1122</v>
      </c>
      <c r="B16" s="573">
        <v>28123.106640000002</v>
      </c>
      <c r="C16" s="573">
        <v>0</v>
      </c>
      <c r="D16" s="573">
        <v>1011.90601</v>
      </c>
      <c r="E16" s="573">
        <v>0</v>
      </c>
      <c r="F16" s="573">
        <v>1077.3857600000001</v>
      </c>
      <c r="G16" s="573">
        <v>0</v>
      </c>
      <c r="H16" s="573">
        <v>0</v>
      </c>
      <c r="I16" s="573">
        <v>30212.398410000002</v>
      </c>
      <c r="J16" s="573">
        <v>0</v>
      </c>
      <c r="K16" s="573">
        <v>0</v>
      </c>
      <c r="L16" s="573">
        <v>0</v>
      </c>
      <c r="M16" s="573">
        <v>0</v>
      </c>
      <c r="N16" s="573">
        <v>0</v>
      </c>
      <c r="O16" s="573">
        <v>0</v>
      </c>
      <c r="P16" s="573">
        <v>0</v>
      </c>
      <c r="Q16" s="573">
        <v>0</v>
      </c>
      <c r="R16" s="562"/>
    </row>
    <row r="17" spans="1:18" ht="184.5" customHeight="1">
      <c r="A17" s="631" t="s">
        <v>1123</v>
      </c>
      <c r="B17" s="573">
        <v>260591.80853000001</v>
      </c>
      <c r="C17" s="573">
        <v>5964.2824800000008</v>
      </c>
      <c r="D17" s="573">
        <v>3120.0382</v>
      </c>
      <c r="E17" s="573">
        <v>78.656759999999991</v>
      </c>
      <c r="F17" s="573">
        <v>7833.18282</v>
      </c>
      <c r="G17" s="573">
        <v>442.03833000000003</v>
      </c>
      <c r="H17" s="573">
        <v>73606.566099999996</v>
      </c>
      <c r="I17" s="573">
        <v>351636.57322000002</v>
      </c>
      <c r="J17" s="573">
        <v>0</v>
      </c>
      <c r="K17" s="573">
        <v>0</v>
      </c>
      <c r="L17" s="573">
        <v>0</v>
      </c>
      <c r="M17" s="573">
        <v>0</v>
      </c>
      <c r="N17" s="573">
        <v>0</v>
      </c>
      <c r="O17" s="573">
        <v>0</v>
      </c>
      <c r="P17" s="573">
        <v>0</v>
      </c>
      <c r="Q17" s="573">
        <v>0</v>
      </c>
      <c r="R17" s="562"/>
    </row>
    <row r="18" spans="1:18" ht="184.5" customHeight="1">
      <c r="A18" s="631" t="s">
        <v>1124</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84.5" customHeight="1">
      <c r="A19" s="631" t="s">
        <v>1125</v>
      </c>
      <c r="B19" s="573">
        <v>0</v>
      </c>
      <c r="C19" s="573">
        <v>0</v>
      </c>
      <c r="D19" s="573">
        <v>0</v>
      </c>
      <c r="E19" s="573">
        <v>0</v>
      </c>
      <c r="F19" s="573">
        <v>0</v>
      </c>
      <c r="G19" s="573">
        <v>0</v>
      </c>
      <c r="H19" s="573">
        <v>0</v>
      </c>
      <c r="I19" s="573">
        <v>0</v>
      </c>
      <c r="J19" s="573">
        <v>0</v>
      </c>
      <c r="K19" s="573">
        <v>0</v>
      </c>
      <c r="L19" s="573">
        <v>0</v>
      </c>
      <c r="M19" s="573">
        <v>0</v>
      </c>
      <c r="N19" s="573">
        <v>0</v>
      </c>
      <c r="O19" s="573">
        <v>0</v>
      </c>
      <c r="P19" s="573">
        <v>0</v>
      </c>
      <c r="Q19" s="573">
        <v>0</v>
      </c>
      <c r="R19" s="562"/>
    </row>
    <row r="20" spans="1:18" ht="184.5" customHeight="1">
      <c r="A20" s="631" t="s">
        <v>1126</v>
      </c>
      <c r="B20" s="573">
        <v>0</v>
      </c>
      <c r="C20" s="573">
        <v>0</v>
      </c>
      <c r="D20" s="573">
        <v>0</v>
      </c>
      <c r="E20" s="573">
        <v>0</v>
      </c>
      <c r="F20" s="573">
        <v>0</v>
      </c>
      <c r="G20" s="573">
        <v>0</v>
      </c>
      <c r="H20" s="573">
        <v>0</v>
      </c>
      <c r="I20" s="573">
        <v>0</v>
      </c>
      <c r="J20" s="573">
        <v>0</v>
      </c>
      <c r="K20" s="573">
        <v>0</v>
      </c>
      <c r="L20" s="573">
        <v>0</v>
      </c>
      <c r="M20" s="573">
        <v>0</v>
      </c>
      <c r="N20" s="573">
        <v>0</v>
      </c>
      <c r="O20" s="573">
        <v>0</v>
      </c>
      <c r="P20" s="573">
        <v>0</v>
      </c>
      <c r="Q20" s="573">
        <v>0</v>
      </c>
      <c r="R20" s="562"/>
    </row>
    <row r="21" spans="1:18" ht="184.5" customHeight="1">
      <c r="A21" s="631" t="s">
        <v>1127</v>
      </c>
      <c r="B21" s="574">
        <v>0</v>
      </c>
      <c r="C21" s="574">
        <v>0</v>
      </c>
      <c r="D21" s="574">
        <v>0</v>
      </c>
      <c r="E21" s="574">
        <v>0</v>
      </c>
      <c r="F21" s="574">
        <v>0</v>
      </c>
      <c r="G21" s="574">
        <v>0</v>
      </c>
      <c r="H21" s="574">
        <v>0</v>
      </c>
      <c r="I21" s="574">
        <v>0</v>
      </c>
      <c r="J21" s="574">
        <v>0</v>
      </c>
      <c r="K21" s="574">
        <v>0</v>
      </c>
      <c r="L21" s="573">
        <v>0</v>
      </c>
      <c r="M21" s="573">
        <v>0</v>
      </c>
      <c r="N21" s="573">
        <v>0</v>
      </c>
      <c r="O21" s="573">
        <v>0</v>
      </c>
      <c r="P21" s="573">
        <v>0</v>
      </c>
      <c r="Q21" s="573">
        <v>0</v>
      </c>
      <c r="R21" s="562"/>
    </row>
    <row r="22" spans="1:18" ht="184.5" customHeight="1">
      <c r="A22" s="631" t="s">
        <v>1130</v>
      </c>
      <c r="B22" s="574">
        <v>487249.42157000001</v>
      </c>
      <c r="C22" s="574">
        <v>667.05966000000001</v>
      </c>
      <c r="D22" s="574">
        <v>4928.5013600000002</v>
      </c>
      <c r="E22" s="574">
        <v>57.5246</v>
      </c>
      <c r="F22" s="574">
        <v>7063.1351199999999</v>
      </c>
      <c r="G22" s="574">
        <v>84.505769999999998</v>
      </c>
      <c r="H22" s="574">
        <v>135855.18945999999</v>
      </c>
      <c r="I22" s="574">
        <v>635905.33753999998</v>
      </c>
      <c r="J22" s="574">
        <v>88438.026450000005</v>
      </c>
      <c r="K22" s="574">
        <v>150.63060999999999</v>
      </c>
      <c r="L22" s="573">
        <v>359.39277000000004</v>
      </c>
      <c r="M22" s="573">
        <v>0</v>
      </c>
      <c r="N22" s="573">
        <v>2200.7676099999999</v>
      </c>
      <c r="O22" s="573">
        <v>0</v>
      </c>
      <c r="P22" s="573">
        <v>76619.450569999986</v>
      </c>
      <c r="Q22" s="573">
        <v>167768.26801</v>
      </c>
      <c r="R22" s="562"/>
    </row>
    <row r="23" spans="1:18" ht="184.5" customHeight="1">
      <c r="A23" s="631" t="s">
        <v>1131</v>
      </c>
      <c r="B23" s="573">
        <v>157.52035999999998</v>
      </c>
      <c r="C23" s="573">
        <v>0</v>
      </c>
      <c r="D23" s="573">
        <v>7.7345800000000002</v>
      </c>
      <c r="E23" s="573">
        <v>0</v>
      </c>
      <c r="F23" s="573">
        <v>0</v>
      </c>
      <c r="G23" s="573">
        <v>0</v>
      </c>
      <c r="H23" s="573">
        <v>0</v>
      </c>
      <c r="I23" s="573">
        <v>165.25494</v>
      </c>
      <c r="J23" s="573">
        <v>0</v>
      </c>
      <c r="K23" s="573">
        <v>0</v>
      </c>
      <c r="L23" s="573">
        <v>0</v>
      </c>
      <c r="M23" s="573">
        <v>0</v>
      </c>
      <c r="N23" s="573">
        <v>0</v>
      </c>
      <c r="O23" s="573">
        <v>0</v>
      </c>
      <c r="P23" s="573">
        <v>0</v>
      </c>
      <c r="Q23" s="573">
        <v>0</v>
      </c>
      <c r="R23" s="562"/>
    </row>
    <row r="24" spans="1:18" ht="184.5" customHeight="1">
      <c r="A24" s="631" t="s">
        <v>1132</v>
      </c>
      <c r="B24" s="573">
        <v>60105.92525</v>
      </c>
      <c r="C24" s="573">
        <v>141.87985999999998</v>
      </c>
      <c r="D24" s="573">
        <v>123.39734</v>
      </c>
      <c r="E24" s="573">
        <v>0</v>
      </c>
      <c r="F24" s="573">
        <v>747.88187000000005</v>
      </c>
      <c r="G24" s="573">
        <v>0</v>
      </c>
      <c r="H24" s="573">
        <v>0</v>
      </c>
      <c r="I24" s="573">
        <v>61119.084320000002</v>
      </c>
      <c r="J24" s="573">
        <v>154352.34999000002</v>
      </c>
      <c r="K24" s="573">
        <v>100.52325999999999</v>
      </c>
      <c r="L24" s="573">
        <v>37.272379999999998</v>
      </c>
      <c r="M24" s="573">
        <v>0</v>
      </c>
      <c r="N24" s="573">
        <v>648.27436999999998</v>
      </c>
      <c r="O24" s="573">
        <v>4.4643100000000002</v>
      </c>
      <c r="P24" s="573">
        <v>3984.4208900000003</v>
      </c>
      <c r="Q24" s="573">
        <v>159127.3052</v>
      </c>
      <c r="R24" s="562"/>
    </row>
    <row r="25" spans="1:18" ht="184.5" customHeight="1">
      <c r="A25" s="631" t="s">
        <v>1119</v>
      </c>
      <c r="B25" s="573">
        <v>512409.67005999997</v>
      </c>
      <c r="C25" s="573">
        <v>9418.0000999999993</v>
      </c>
      <c r="D25" s="573">
        <v>257.14926000000003</v>
      </c>
      <c r="E25" s="573">
        <v>1362.5675000000001</v>
      </c>
      <c r="F25" s="573">
        <v>2944.61465</v>
      </c>
      <c r="G25" s="573">
        <v>1710.4867400000001</v>
      </c>
      <c r="H25" s="573">
        <v>231892.98837000001</v>
      </c>
      <c r="I25" s="573">
        <v>759995.47667999996</v>
      </c>
      <c r="J25" s="573">
        <v>744130.5856799999</v>
      </c>
      <c r="K25" s="573">
        <v>30575.863399999998</v>
      </c>
      <c r="L25" s="573">
        <v>889.49413000000004</v>
      </c>
      <c r="M25" s="573">
        <v>1612.13697</v>
      </c>
      <c r="N25" s="573">
        <v>1783.37733</v>
      </c>
      <c r="O25" s="573">
        <v>6208.8400199999996</v>
      </c>
      <c r="P25" s="573">
        <v>104770.70618000001</v>
      </c>
      <c r="Q25" s="573">
        <v>889971.00371000008</v>
      </c>
      <c r="R25" s="562"/>
    </row>
    <row r="26" spans="1:18" ht="184.5" customHeight="1">
      <c r="A26" s="631" t="s">
        <v>1120</v>
      </c>
      <c r="B26" s="573">
        <v>385933.62744000001</v>
      </c>
      <c r="C26" s="573">
        <v>0</v>
      </c>
      <c r="D26" s="573">
        <v>1773.1965400000001</v>
      </c>
      <c r="E26" s="573">
        <v>0</v>
      </c>
      <c r="F26" s="573">
        <v>679.50635</v>
      </c>
      <c r="G26" s="573">
        <v>636.34924000000001</v>
      </c>
      <c r="H26" s="573">
        <v>24885.657629999998</v>
      </c>
      <c r="I26" s="573">
        <v>413908.33720000001</v>
      </c>
      <c r="J26" s="573">
        <v>47850.114670000003</v>
      </c>
      <c r="K26" s="573">
        <v>1662.4625900000001</v>
      </c>
      <c r="L26" s="573">
        <v>0</v>
      </c>
      <c r="M26" s="573">
        <v>0</v>
      </c>
      <c r="N26" s="573">
        <v>744.21713</v>
      </c>
      <c r="O26" s="573">
        <v>819.86600999999996</v>
      </c>
      <c r="P26" s="573">
        <v>10740.749169999999</v>
      </c>
      <c r="Q26" s="573">
        <v>61817.409570000003</v>
      </c>
      <c r="R26" s="562"/>
    </row>
    <row r="27" spans="1:18" ht="184.5" customHeight="1">
      <c r="A27" s="631"/>
      <c r="B27" s="573"/>
      <c r="C27" s="573"/>
      <c r="D27" s="573"/>
      <c r="E27" s="573"/>
      <c r="F27" s="573"/>
      <c r="G27" s="573"/>
      <c r="H27" s="573"/>
      <c r="I27" s="573"/>
      <c r="J27" s="573"/>
      <c r="K27" s="573"/>
      <c r="L27" s="573"/>
      <c r="M27" s="573"/>
      <c r="N27" s="573"/>
      <c r="O27" s="573"/>
      <c r="P27" s="573"/>
      <c r="Q27" s="573"/>
      <c r="R27" s="562"/>
    </row>
    <row r="28" spans="1:18" s="120" customFormat="1" ht="83.25" customHeight="1">
      <c r="A28" s="632" t="s">
        <v>1103</v>
      </c>
      <c r="B28" s="633">
        <f>SUM(B10:B26)</f>
        <v>5109233.3149699997</v>
      </c>
      <c r="C28" s="633">
        <f t="shared" ref="C28:Q28" si="0">SUM(C10:C26)</f>
        <v>28350.576079999999</v>
      </c>
      <c r="D28" s="633">
        <f t="shared" si="0"/>
        <v>19974.330120000002</v>
      </c>
      <c r="E28" s="633">
        <f t="shared" si="0"/>
        <v>1516.0460800000001</v>
      </c>
      <c r="F28" s="633">
        <f t="shared" si="0"/>
        <v>36097.905660000004</v>
      </c>
      <c r="G28" s="633">
        <f t="shared" si="0"/>
        <v>3368.9725199999998</v>
      </c>
      <c r="H28" s="633">
        <f t="shared" si="0"/>
        <v>1286936.23168</v>
      </c>
      <c r="I28" s="633">
        <f t="shared" si="0"/>
        <v>6485477.3771099998</v>
      </c>
      <c r="J28" s="633">
        <f t="shared" si="0"/>
        <v>2729156.9278000002</v>
      </c>
      <c r="K28" s="633">
        <f t="shared" si="0"/>
        <v>107868.23343000001</v>
      </c>
      <c r="L28" s="633">
        <f t="shared" si="0"/>
        <v>2295.7487900000001</v>
      </c>
      <c r="M28" s="633">
        <f t="shared" si="0"/>
        <v>1639.14822</v>
      </c>
      <c r="N28" s="633">
        <f t="shared" si="0"/>
        <v>11592.073699999997</v>
      </c>
      <c r="O28" s="633">
        <f t="shared" si="0"/>
        <v>15737.537329999997</v>
      </c>
      <c r="P28" s="633">
        <f t="shared" si="0"/>
        <v>491984.69693000003</v>
      </c>
      <c r="Q28" s="633">
        <f t="shared" si="0"/>
        <v>3360274.3662</v>
      </c>
      <c r="R28" s="577"/>
    </row>
    <row r="29" spans="1:18" ht="27.75" customHeight="1" thickBot="1">
      <c r="A29" s="548"/>
      <c r="B29" s="549"/>
      <c r="C29" s="634"/>
      <c r="D29" s="550"/>
      <c r="E29" s="550"/>
      <c r="F29" s="550"/>
      <c r="G29" s="550"/>
      <c r="H29" s="550"/>
      <c r="I29" s="550"/>
      <c r="J29" s="550"/>
      <c r="K29" s="550"/>
      <c r="L29" s="549"/>
      <c r="M29" s="549"/>
      <c r="N29" s="549"/>
      <c r="O29" s="549"/>
      <c r="P29" s="549"/>
      <c r="Q29" s="549"/>
      <c r="R29" s="562"/>
    </row>
    <row r="30" spans="1:18" ht="91.5" customHeight="1" thickTop="1">
      <c r="A30" s="559" t="s">
        <v>1112</v>
      </c>
      <c r="B30" s="58"/>
      <c r="C30" s="584"/>
      <c r="D30" s="518"/>
      <c r="E30" s="518"/>
      <c r="F30" s="518"/>
      <c r="G30" s="518"/>
      <c r="H30" s="518"/>
      <c r="I30" s="518"/>
      <c r="J30" s="518"/>
      <c r="K30" s="518"/>
      <c r="L30" s="399"/>
      <c r="M30" s="399"/>
      <c r="N30" s="381"/>
      <c r="O30" s="381"/>
      <c r="P30" s="381"/>
      <c r="Q30" s="381"/>
    </row>
    <row r="31" spans="1:18" ht="53.25" customHeight="1">
      <c r="A31" s="559" t="s">
        <v>1097</v>
      </c>
      <c r="B31" s="286"/>
      <c r="C31" s="585"/>
      <c r="D31" s="382"/>
      <c r="E31" s="382"/>
      <c r="F31" s="382"/>
      <c r="G31" s="382"/>
      <c r="H31" s="382"/>
      <c r="I31" s="382"/>
      <c r="J31" s="382"/>
      <c r="K31" s="382"/>
      <c r="L31" s="382"/>
      <c r="M31" s="258"/>
      <c r="N31" s="381"/>
      <c r="O31" s="381"/>
      <c r="P31" s="381"/>
      <c r="Q31" s="381"/>
    </row>
    <row r="32" spans="1:18" ht="48.75" customHeight="1">
      <c r="A32" s="559" t="s">
        <v>1091</v>
      </c>
      <c r="B32" s="286"/>
      <c r="C32" s="585"/>
      <c r="D32" s="382"/>
      <c r="E32" s="382"/>
      <c r="F32" s="382"/>
      <c r="G32" s="382"/>
      <c r="H32" s="382"/>
      <c r="I32" s="382"/>
      <c r="J32" s="382"/>
      <c r="K32" s="382"/>
      <c r="L32" s="382"/>
      <c r="M32" s="258"/>
      <c r="N32" s="381"/>
      <c r="O32" s="381"/>
      <c r="P32" s="381"/>
      <c r="Q32" s="381"/>
    </row>
    <row r="33" spans="1:17" ht="13.5"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Z653"/>
  <sheetViews>
    <sheetView topLeftCell="A2" zoomScale="15" workbookViewId="0">
      <selection activeCell="C17" sqref="C17"/>
    </sheetView>
  </sheetViews>
  <sheetFormatPr defaultColWidth="0" defaultRowHeight="60" zeroHeight="1"/>
  <cols>
    <col min="1" max="1" width="143.5703125" style="207" customWidth="1"/>
    <col min="2" max="2" width="53.7109375" style="204" customWidth="1"/>
    <col min="3" max="3" width="53.7109375" style="559" customWidth="1"/>
    <col min="4" max="17" width="53.7109375" style="204" customWidth="1"/>
    <col min="18" max="18" width="6.5703125" style="560" hidden="1"/>
    <col min="19" max="256" width="9.140625" style="204" hidden="1"/>
    <col min="257" max="257" width="143.5703125" style="204" hidden="1"/>
    <col min="258" max="273" width="53.7109375" style="204" hidden="1"/>
    <col min="274" max="274" width="6.5703125" style="204" hidden="1"/>
    <col min="275" max="512" width="9.140625" style="204" hidden="1"/>
    <col min="513" max="513" width="143.5703125" style="204" hidden="1"/>
    <col min="514" max="529" width="53.7109375" style="204" hidden="1"/>
    <col min="530" max="530" width="6.5703125" style="204" hidden="1"/>
    <col min="531" max="768" width="9.140625" style="204" hidden="1"/>
    <col min="769" max="769" width="143.5703125" style="204" hidden="1"/>
    <col min="770" max="785" width="53.7109375" style="204" hidden="1"/>
    <col min="786" max="786" width="6.5703125" style="204" hidden="1"/>
    <col min="787" max="1024" width="9.140625" style="204" hidden="1"/>
    <col min="1025" max="1025" width="143.5703125" style="204" hidden="1"/>
    <col min="1026" max="1041" width="53.7109375" style="204" hidden="1"/>
    <col min="1042" max="1042" width="6.5703125" style="204" hidden="1"/>
    <col min="1043" max="1280" width="9.140625" style="204" hidden="1"/>
    <col min="1281" max="1281" width="143.5703125" style="204" hidden="1"/>
    <col min="1282" max="1297" width="53.7109375" style="204" hidden="1"/>
    <col min="1298" max="1298" width="6.5703125" style="204" hidden="1"/>
    <col min="1299" max="1536" width="9.140625" style="204" hidden="1"/>
    <col min="1537" max="1537" width="143.5703125" style="204" hidden="1"/>
    <col min="1538" max="1553" width="53.7109375" style="204" hidden="1"/>
    <col min="1554" max="1554" width="6.5703125" style="204" hidden="1"/>
    <col min="1555" max="1792" width="9.140625" style="204" hidden="1"/>
    <col min="1793" max="1793" width="143.5703125" style="204" hidden="1"/>
    <col min="1794" max="1809" width="53.7109375" style="204" hidden="1"/>
    <col min="1810" max="1810" width="6.5703125" style="204" hidden="1"/>
    <col min="1811" max="2048" width="9.140625" style="204" hidden="1"/>
    <col min="2049" max="2049" width="143.5703125" style="204" hidden="1"/>
    <col min="2050" max="2065" width="53.7109375" style="204" hidden="1"/>
    <col min="2066" max="2066" width="6.5703125" style="204" hidden="1"/>
    <col min="2067" max="2304" width="9.140625" style="204" hidden="1"/>
    <col min="2305" max="2305" width="143.5703125" style="204" hidden="1"/>
    <col min="2306" max="2321" width="53.7109375" style="204" hidden="1"/>
    <col min="2322" max="2322" width="6.5703125" style="204" hidden="1"/>
    <col min="2323" max="2560" width="9.140625" style="204" hidden="1"/>
    <col min="2561" max="2561" width="143.5703125" style="204" hidden="1"/>
    <col min="2562" max="2577" width="53.7109375" style="204" hidden="1"/>
    <col min="2578" max="2578" width="6.5703125" style="204" hidden="1"/>
    <col min="2579" max="2816" width="9.140625" style="204" hidden="1"/>
    <col min="2817" max="2817" width="143.5703125" style="204" hidden="1"/>
    <col min="2818" max="2833" width="53.7109375" style="204" hidden="1"/>
    <col min="2834" max="2834" width="6.5703125" style="204" hidden="1"/>
    <col min="2835" max="3072" width="9.140625" style="204" hidden="1"/>
    <col min="3073" max="3073" width="143.5703125" style="204" hidden="1"/>
    <col min="3074" max="3089" width="53.7109375" style="204" hidden="1"/>
    <col min="3090" max="3090" width="6.5703125" style="204" hidden="1"/>
    <col min="3091" max="3328" width="9.140625" style="204" hidden="1"/>
    <col min="3329" max="3329" width="143.5703125" style="204" hidden="1"/>
    <col min="3330" max="3345" width="53.7109375" style="204" hidden="1"/>
    <col min="3346" max="3346" width="6.5703125" style="204" hidden="1"/>
    <col min="3347" max="3584" width="9.140625" style="204" hidden="1"/>
    <col min="3585" max="3585" width="143.5703125" style="204" hidden="1"/>
    <col min="3586" max="3601" width="53.7109375" style="204" hidden="1"/>
    <col min="3602" max="3602" width="6.5703125" style="204" hidden="1"/>
    <col min="3603" max="3840" width="9.140625" style="204" hidden="1"/>
    <col min="3841" max="3841" width="143.5703125" style="204" hidden="1"/>
    <col min="3842" max="3857" width="53.7109375" style="204" hidden="1"/>
    <col min="3858" max="3858" width="6.5703125" style="204" hidden="1"/>
    <col min="3859" max="4096" width="9.140625" style="204" hidden="1"/>
    <col min="4097" max="4097" width="143.5703125" style="204" hidden="1"/>
    <col min="4098" max="4113" width="53.7109375" style="204" hidden="1"/>
    <col min="4114" max="4114" width="6.5703125" style="204" hidden="1"/>
    <col min="4115" max="4352" width="9.140625" style="204" hidden="1"/>
    <col min="4353" max="4353" width="143.5703125" style="204" hidden="1"/>
    <col min="4354" max="4369" width="53.7109375" style="204" hidden="1"/>
    <col min="4370" max="4370" width="6.5703125" style="204" hidden="1"/>
    <col min="4371" max="4608" width="9.140625" style="204" hidden="1"/>
    <col min="4609" max="4609" width="143.5703125" style="204" hidden="1"/>
    <col min="4610" max="4625" width="53.7109375" style="204" hidden="1"/>
    <col min="4626" max="4626" width="6.5703125" style="204" hidden="1"/>
    <col min="4627" max="4864" width="9.140625" style="204" hidden="1"/>
    <col min="4865" max="4865" width="143.5703125" style="204" hidden="1"/>
    <col min="4866" max="4881" width="53.7109375" style="204" hidden="1"/>
    <col min="4882" max="4882" width="6.5703125" style="204" hidden="1"/>
    <col min="4883" max="5120" width="9.140625" style="204" hidden="1"/>
    <col min="5121" max="5121" width="143.5703125" style="204" hidden="1"/>
    <col min="5122" max="5137" width="53.7109375" style="204" hidden="1"/>
    <col min="5138" max="5138" width="6.5703125" style="204" hidden="1"/>
    <col min="5139" max="5376" width="9.140625" style="204" hidden="1"/>
    <col min="5377" max="5377" width="143.5703125" style="204" hidden="1"/>
    <col min="5378" max="5393" width="53.7109375" style="204" hidden="1"/>
    <col min="5394" max="5394" width="6.5703125" style="204" hidden="1"/>
    <col min="5395" max="5632" width="9.140625" style="204" hidden="1"/>
    <col min="5633" max="5633" width="143.5703125" style="204" hidden="1"/>
    <col min="5634" max="5649" width="53.7109375" style="204" hidden="1"/>
    <col min="5650" max="5650" width="6.5703125" style="204" hidden="1"/>
    <col min="5651" max="5888" width="9.140625" style="204" hidden="1"/>
    <col min="5889" max="5889" width="143.5703125" style="204" hidden="1"/>
    <col min="5890" max="5905" width="53.7109375" style="204" hidden="1"/>
    <col min="5906" max="5906" width="6.5703125" style="204" hidden="1"/>
    <col min="5907" max="6144" width="9.140625" style="204" hidden="1"/>
    <col min="6145" max="6145" width="143.5703125" style="204" hidden="1"/>
    <col min="6146" max="6161" width="53.7109375" style="204" hidden="1"/>
    <col min="6162" max="6162" width="6.5703125" style="204" hidden="1"/>
    <col min="6163" max="6400" width="9.140625" style="204" hidden="1"/>
    <col min="6401" max="6401" width="143.5703125" style="204" hidden="1"/>
    <col min="6402" max="6417" width="53.7109375" style="204" hidden="1"/>
    <col min="6418" max="6418" width="6.5703125" style="204" hidden="1"/>
    <col min="6419" max="6656" width="9.140625" style="204" hidden="1"/>
    <col min="6657" max="6657" width="143.5703125" style="204" hidden="1"/>
    <col min="6658" max="6673" width="53.7109375" style="204" hidden="1"/>
    <col min="6674" max="6674" width="6.5703125" style="204" hidden="1"/>
    <col min="6675" max="6912" width="9.140625" style="204" hidden="1"/>
    <col min="6913" max="6913" width="143.5703125" style="204" hidden="1"/>
    <col min="6914" max="6929" width="53.7109375" style="204" hidden="1"/>
    <col min="6930" max="6930" width="6.5703125" style="204" hidden="1"/>
    <col min="6931" max="7168" width="9.140625" style="204" hidden="1"/>
    <col min="7169" max="7169" width="143.5703125" style="204" hidden="1"/>
    <col min="7170" max="7185" width="53.7109375" style="204" hidden="1"/>
    <col min="7186" max="7186" width="6.5703125" style="204" hidden="1"/>
    <col min="7187" max="7424" width="9.140625" style="204" hidden="1"/>
    <col min="7425" max="7425" width="143.5703125" style="204" hidden="1"/>
    <col min="7426" max="7441" width="53.7109375" style="204" hidden="1"/>
    <col min="7442" max="7442" width="6.5703125" style="204" hidden="1"/>
    <col min="7443" max="7680" width="9.140625" style="204" hidden="1"/>
    <col min="7681" max="7681" width="143.5703125" style="204" hidden="1"/>
    <col min="7682" max="7697" width="53.7109375" style="204" hidden="1"/>
    <col min="7698" max="7698" width="6.5703125" style="204" hidden="1"/>
    <col min="7699" max="7936" width="9.140625" style="204" hidden="1"/>
    <col min="7937" max="7937" width="143.5703125" style="204" hidden="1"/>
    <col min="7938" max="7953" width="53.7109375" style="204" hidden="1"/>
    <col min="7954" max="7954" width="6.5703125" style="204" hidden="1"/>
    <col min="7955" max="8192" width="9.140625" style="204" hidden="1"/>
    <col min="8193" max="8193" width="143.5703125" style="204" hidden="1"/>
    <col min="8194" max="8209" width="53.7109375" style="204" hidden="1"/>
    <col min="8210" max="8210" width="6.5703125" style="204" hidden="1"/>
    <col min="8211" max="8448" width="9.140625" style="204" hidden="1"/>
    <col min="8449" max="8449" width="143.5703125" style="204" hidden="1"/>
    <col min="8450" max="8465" width="53.7109375" style="204" hidden="1"/>
    <col min="8466" max="8466" width="6.5703125" style="204" hidden="1"/>
    <col min="8467" max="8704" width="9.140625" style="204" hidden="1"/>
    <col min="8705" max="8705" width="143.5703125" style="204" hidden="1"/>
    <col min="8706" max="8721" width="53.7109375" style="204" hidden="1"/>
    <col min="8722" max="8722" width="6.5703125" style="204" hidden="1"/>
    <col min="8723" max="8960" width="9.140625" style="204" hidden="1"/>
    <col min="8961" max="8961" width="143.5703125" style="204" hidden="1"/>
    <col min="8962" max="8977" width="53.7109375" style="204" hidden="1"/>
    <col min="8978" max="8978" width="6.5703125" style="204" hidden="1"/>
    <col min="8979" max="9216" width="9.140625" style="204" hidden="1"/>
    <col min="9217" max="9217" width="143.5703125" style="204" hidden="1"/>
    <col min="9218" max="9233" width="53.7109375" style="204" hidden="1"/>
    <col min="9234" max="9234" width="6.5703125" style="204" hidden="1"/>
    <col min="9235" max="9472" width="9.140625" style="204" hidden="1"/>
    <col min="9473" max="9473" width="143.5703125" style="204" hidden="1"/>
    <col min="9474" max="9489" width="53.7109375" style="204" hidden="1"/>
    <col min="9490" max="9490" width="6.5703125" style="204" hidden="1"/>
    <col min="9491" max="9728" width="9.140625" style="204" hidden="1"/>
    <col min="9729" max="9729" width="143.5703125" style="204" hidden="1"/>
    <col min="9730" max="9745" width="53.7109375" style="204" hidden="1"/>
    <col min="9746" max="9746" width="6.5703125" style="204" hidden="1"/>
    <col min="9747" max="9984" width="9.140625" style="204" hidden="1"/>
    <col min="9985" max="9985" width="143.5703125" style="204" hidden="1"/>
    <col min="9986" max="10001" width="53.7109375" style="204" hidden="1"/>
    <col min="10002" max="10002" width="6.5703125" style="204" hidden="1"/>
    <col min="10003" max="10240" width="9.140625" style="204" hidden="1"/>
    <col min="10241" max="10241" width="143.5703125" style="204" hidden="1"/>
    <col min="10242" max="10257" width="53.7109375" style="204" hidden="1"/>
    <col min="10258" max="10258" width="6.5703125" style="204" hidden="1"/>
    <col min="10259" max="10496" width="9.140625" style="204" hidden="1"/>
    <col min="10497" max="10497" width="143.5703125" style="204" hidden="1"/>
    <col min="10498" max="10513" width="53.7109375" style="204" hidden="1"/>
    <col min="10514" max="10514" width="6.5703125" style="204" hidden="1"/>
    <col min="10515" max="10752" width="9.140625" style="204" hidden="1"/>
    <col min="10753" max="10753" width="143.5703125" style="204" hidden="1"/>
    <col min="10754" max="10769" width="53.7109375" style="204" hidden="1"/>
    <col min="10770" max="10770" width="6.5703125" style="204" hidden="1"/>
    <col min="10771" max="11008" width="9.140625" style="204" hidden="1"/>
    <col min="11009" max="11009" width="143.5703125" style="204" hidden="1"/>
    <col min="11010" max="11025" width="53.7109375" style="204" hidden="1"/>
    <col min="11026" max="11026" width="6.5703125" style="204" hidden="1"/>
    <col min="11027" max="11264" width="9.140625" style="204" hidden="1"/>
    <col min="11265" max="11265" width="143.5703125" style="204" hidden="1"/>
    <col min="11266" max="11281" width="53.7109375" style="204" hidden="1"/>
    <col min="11282" max="11282" width="6.5703125" style="204" hidden="1"/>
    <col min="11283" max="11520" width="9.140625" style="204" hidden="1"/>
    <col min="11521" max="11521" width="143.5703125" style="204" hidden="1"/>
    <col min="11522" max="11537" width="53.7109375" style="204" hidden="1"/>
    <col min="11538" max="11538" width="6.5703125" style="204" hidden="1"/>
    <col min="11539" max="11776" width="9.140625" style="204" hidden="1"/>
    <col min="11777" max="11777" width="143.5703125" style="204" hidden="1"/>
    <col min="11778" max="11793" width="53.7109375" style="204" hidden="1"/>
    <col min="11794" max="11794" width="6.5703125" style="204" hidden="1"/>
    <col min="11795" max="12032" width="9.140625" style="204" hidden="1"/>
    <col min="12033" max="12033" width="143.5703125" style="204" hidden="1"/>
    <col min="12034" max="12049" width="53.7109375" style="204" hidden="1"/>
    <col min="12050" max="12050" width="6.5703125" style="204" hidden="1"/>
    <col min="12051" max="12288" width="9.140625" style="204" hidden="1"/>
    <col min="12289" max="12289" width="143.5703125" style="204" hidden="1"/>
    <col min="12290" max="12305" width="53.7109375" style="204" hidden="1"/>
    <col min="12306" max="12306" width="6.5703125" style="204" hidden="1"/>
    <col min="12307" max="12544" width="9.140625" style="204" hidden="1"/>
    <col min="12545" max="12545" width="143.5703125" style="204" hidden="1"/>
    <col min="12546" max="12561" width="53.7109375" style="204" hidden="1"/>
    <col min="12562" max="12562" width="6.5703125" style="204" hidden="1"/>
    <col min="12563" max="12800" width="9.140625" style="204" hidden="1"/>
    <col min="12801" max="12801" width="143.5703125" style="204" hidden="1"/>
    <col min="12802" max="12817" width="53.7109375" style="204" hidden="1"/>
    <col min="12818" max="12818" width="6.5703125" style="204" hidden="1"/>
    <col min="12819" max="13056" width="9.140625" style="204" hidden="1"/>
    <col min="13057" max="13057" width="143.5703125" style="204" hidden="1"/>
    <col min="13058" max="13073" width="53.7109375" style="204" hidden="1"/>
    <col min="13074" max="13074" width="6.5703125" style="204" hidden="1"/>
    <col min="13075" max="13312" width="9.140625" style="204" hidden="1"/>
    <col min="13313" max="13313" width="143.5703125" style="204" hidden="1"/>
    <col min="13314" max="13329" width="53.7109375" style="204" hidden="1"/>
    <col min="13330" max="13330" width="6.5703125" style="204" hidden="1"/>
    <col min="13331" max="13568" width="9.140625" style="204" hidden="1"/>
    <col min="13569" max="13569" width="143.5703125" style="204" hidden="1"/>
    <col min="13570" max="13585" width="53.7109375" style="204" hidden="1"/>
    <col min="13586" max="13586" width="6.5703125" style="204" hidden="1"/>
    <col min="13587" max="13824" width="9.140625" style="204" hidden="1"/>
    <col min="13825" max="13825" width="143.5703125" style="204" hidden="1"/>
    <col min="13826" max="13841" width="53.7109375" style="204" hidden="1"/>
    <col min="13842" max="13842" width="6.5703125" style="204" hidden="1"/>
    <col min="13843" max="14080" width="9.140625" style="204" hidden="1"/>
    <col min="14081" max="14081" width="143.5703125" style="204" hidden="1"/>
    <col min="14082" max="14097" width="53.7109375" style="204" hidden="1"/>
    <col min="14098" max="14098" width="6.5703125" style="204" hidden="1"/>
    <col min="14099" max="14336" width="9.140625" style="204" hidden="1"/>
    <col min="14337" max="14337" width="143.5703125" style="204" hidden="1"/>
    <col min="14338" max="14353" width="53.7109375" style="204" hidden="1"/>
    <col min="14354" max="14354" width="6.5703125" style="204" hidden="1"/>
    <col min="14355" max="14592" width="9.140625" style="204" hidden="1"/>
    <col min="14593" max="14593" width="143.5703125" style="204" hidden="1"/>
    <col min="14594" max="14609" width="53.7109375" style="204" hidden="1"/>
    <col min="14610" max="14610" width="6.5703125" style="204" hidden="1"/>
    <col min="14611" max="14848" width="9.140625" style="204" hidden="1"/>
    <col min="14849" max="14849" width="143.5703125" style="204" hidden="1"/>
    <col min="14850" max="14865" width="53.7109375" style="204" hidden="1"/>
    <col min="14866" max="14866" width="6.5703125" style="204" hidden="1"/>
    <col min="14867" max="15104" width="9.140625" style="204" hidden="1"/>
    <col min="15105" max="15105" width="143.5703125" style="204" hidden="1"/>
    <col min="15106" max="15121" width="53.7109375" style="204" hidden="1"/>
    <col min="15122" max="15122" width="6.5703125" style="204" hidden="1"/>
    <col min="15123" max="15360" width="9.140625" style="204" hidden="1"/>
    <col min="15361" max="15361" width="143.5703125" style="204" hidden="1"/>
    <col min="15362" max="15377" width="53.7109375" style="204" hidden="1"/>
    <col min="15378" max="15378" width="6.5703125" style="204" hidden="1"/>
    <col min="15379" max="15616" width="9.140625" style="204" hidden="1"/>
    <col min="15617" max="15617" width="143.5703125" style="204" hidden="1"/>
    <col min="15618" max="15633" width="53.7109375" style="204" hidden="1"/>
    <col min="15634" max="15634" width="6.5703125" style="204" hidden="1"/>
    <col min="15635" max="15872" width="9.140625" style="204" hidden="1"/>
    <col min="15873" max="15873" width="143.5703125" style="204" hidden="1"/>
    <col min="15874" max="15889" width="53.7109375" style="204" hidden="1"/>
    <col min="15890" max="15890" width="6.5703125" style="204" hidden="1"/>
    <col min="15891" max="16128" width="9.140625" style="204" hidden="1"/>
    <col min="16129" max="16129" width="143.5703125" style="204" hidden="1"/>
    <col min="16130" max="16145" width="53.7109375" style="204" hidden="1"/>
    <col min="16146" max="16146" width="6.5703125" style="204" hidden="1"/>
    <col min="16147"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1135</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c r="A6" s="624"/>
      <c r="B6" s="625"/>
      <c r="C6" s="626"/>
      <c r="D6" s="625"/>
      <c r="E6" s="625"/>
      <c r="F6" s="625"/>
      <c r="G6" s="625"/>
      <c r="H6" s="625"/>
      <c r="I6" s="625"/>
      <c r="J6" s="625"/>
      <c r="K6" s="625"/>
      <c r="L6" s="625"/>
      <c r="M6" s="625"/>
      <c r="N6" s="625"/>
      <c r="O6" s="625"/>
      <c r="P6" s="625"/>
      <c r="Q6" s="625"/>
    </row>
    <row r="7" spans="1:26" ht="93.75" customHeight="1">
      <c r="A7" s="627"/>
      <c r="B7" s="628"/>
      <c r="C7" s="629"/>
      <c r="D7" s="630"/>
      <c r="E7" s="630"/>
      <c r="F7" s="628"/>
      <c r="G7" s="628"/>
      <c r="H7" s="628"/>
      <c r="I7" s="628"/>
      <c r="J7" s="628"/>
      <c r="K7" s="630"/>
      <c r="L7" s="628"/>
      <c r="M7" s="628"/>
      <c r="N7" s="630"/>
      <c r="O7" s="630"/>
      <c r="P7" s="628"/>
      <c r="Q7" s="630"/>
      <c r="R7" s="562"/>
    </row>
    <row r="8" spans="1:26" s="564" customFormat="1" ht="92.25" customHeight="1">
      <c r="A8" s="563"/>
      <c r="B8" s="986" t="s">
        <v>384</v>
      </c>
      <c r="C8" s="986"/>
      <c r="D8" s="986"/>
      <c r="E8" s="986"/>
      <c r="F8" s="986"/>
      <c r="G8" s="986"/>
      <c r="H8" s="986"/>
      <c r="I8" s="986"/>
      <c r="J8" s="986" t="s">
        <v>385</v>
      </c>
      <c r="K8" s="986"/>
      <c r="L8" s="986"/>
      <c r="M8" s="986"/>
      <c r="N8" s="986"/>
      <c r="O8" s="986"/>
      <c r="P8" s="986"/>
      <c r="Q8" s="986"/>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4.5" customHeight="1">
      <c r="A10" s="631" t="s">
        <v>1116</v>
      </c>
      <c r="B10" s="573">
        <v>634090.60280999995</v>
      </c>
      <c r="C10" s="573">
        <v>713.7399200000001</v>
      </c>
      <c r="D10" s="573">
        <v>6379.8</v>
      </c>
      <c r="E10" s="573">
        <v>0</v>
      </c>
      <c r="F10" s="573">
        <v>437.52499999999998</v>
      </c>
      <c r="G10" s="573">
        <v>0</v>
      </c>
      <c r="H10" s="573">
        <v>153935.22986000002</v>
      </c>
      <c r="I10" s="573">
        <v>795556.89759000007</v>
      </c>
      <c r="J10" s="573">
        <v>0</v>
      </c>
      <c r="K10" s="573">
        <v>0</v>
      </c>
      <c r="L10" s="573">
        <v>0</v>
      </c>
      <c r="M10" s="573">
        <v>0</v>
      </c>
      <c r="N10" s="573">
        <v>0</v>
      </c>
      <c r="O10" s="573">
        <v>0</v>
      </c>
      <c r="P10" s="573">
        <v>984.25523999999996</v>
      </c>
      <c r="Q10" s="573">
        <v>984.25523999999996</v>
      </c>
      <c r="R10" s="562"/>
    </row>
    <row r="11" spans="1:26" ht="184.5" customHeight="1">
      <c r="A11" s="631" t="s">
        <v>1117</v>
      </c>
      <c r="B11" s="573">
        <v>3697.0258799999997</v>
      </c>
      <c r="C11" s="573">
        <v>0</v>
      </c>
      <c r="D11" s="573">
        <v>0</v>
      </c>
      <c r="E11" s="573">
        <v>0</v>
      </c>
      <c r="F11" s="573">
        <v>0</v>
      </c>
      <c r="G11" s="573">
        <v>0</v>
      </c>
      <c r="H11" s="573">
        <v>3466.3609200000001</v>
      </c>
      <c r="I11" s="573">
        <v>7163.3868000000002</v>
      </c>
      <c r="J11" s="573">
        <v>0</v>
      </c>
      <c r="K11" s="573">
        <v>0</v>
      </c>
      <c r="L11" s="573">
        <v>0</v>
      </c>
      <c r="M11" s="573">
        <v>0</v>
      </c>
      <c r="N11" s="573">
        <v>0</v>
      </c>
      <c r="O11" s="573">
        <v>0</v>
      </c>
      <c r="P11" s="573">
        <v>0</v>
      </c>
      <c r="Q11" s="573">
        <v>0</v>
      </c>
      <c r="R11" s="562"/>
    </row>
    <row r="12" spans="1:26" ht="184.5" customHeight="1">
      <c r="A12" s="631" t="s">
        <v>1118</v>
      </c>
      <c r="B12" s="573">
        <v>0</v>
      </c>
      <c r="C12" s="573">
        <v>0</v>
      </c>
      <c r="D12" s="573">
        <v>0</v>
      </c>
      <c r="E12" s="573">
        <v>0</v>
      </c>
      <c r="F12" s="573">
        <v>0</v>
      </c>
      <c r="G12" s="573">
        <v>0</v>
      </c>
      <c r="H12" s="573">
        <v>0</v>
      </c>
      <c r="I12" s="573">
        <v>0</v>
      </c>
      <c r="J12" s="573">
        <v>0</v>
      </c>
      <c r="K12" s="573">
        <v>0</v>
      </c>
      <c r="L12" s="573">
        <v>0</v>
      </c>
      <c r="M12" s="573">
        <v>0</v>
      </c>
      <c r="N12" s="573">
        <v>0</v>
      </c>
      <c r="O12" s="573">
        <v>0</v>
      </c>
      <c r="P12" s="573">
        <v>0</v>
      </c>
      <c r="Q12" s="573">
        <v>0</v>
      </c>
      <c r="R12" s="562"/>
    </row>
    <row r="13" spans="1:26" ht="184.5" customHeight="1">
      <c r="A13" s="631" t="s">
        <v>1128</v>
      </c>
      <c r="B13" s="573">
        <v>494598.58551</v>
      </c>
      <c r="C13" s="573">
        <v>1826.0604599999999</v>
      </c>
      <c r="D13" s="573">
        <v>900.88256999999999</v>
      </c>
      <c r="E13" s="573">
        <v>0</v>
      </c>
      <c r="F13" s="573">
        <v>964.68213000000003</v>
      </c>
      <c r="G13" s="573">
        <v>10.60824</v>
      </c>
      <c r="H13" s="573">
        <v>0</v>
      </c>
      <c r="I13" s="573">
        <v>498300.81891000003</v>
      </c>
      <c r="J13" s="573">
        <v>180727.95600999999</v>
      </c>
      <c r="K13" s="573">
        <v>294.03421000000003</v>
      </c>
      <c r="L13" s="573">
        <v>11.181940000000001</v>
      </c>
      <c r="M13" s="573">
        <v>0</v>
      </c>
      <c r="N13" s="573">
        <v>41.803199999999997</v>
      </c>
      <c r="O13" s="573">
        <v>0</v>
      </c>
      <c r="P13" s="573">
        <v>0</v>
      </c>
      <c r="Q13" s="573">
        <v>181074.97536000001</v>
      </c>
      <c r="R13" s="562"/>
    </row>
    <row r="14" spans="1:26" ht="184.5" customHeight="1">
      <c r="A14" s="631" t="s">
        <v>1129</v>
      </c>
      <c r="B14" s="573">
        <v>0</v>
      </c>
      <c r="C14" s="573">
        <v>0</v>
      </c>
      <c r="D14" s="573">
        <v>0</v>
      </c>
      <c r="E14" s="573">
        <v>0</v>
      </c>
      <c r="F14" s="573">
        <v>0</v>
      </c>
      <c r="G14" s="573">
        <v>0</v>
      </c>
      <c r="H14" s="573">
        <v>0</v>
      </c>
      <c r="I14" s="573">
        <v>0</v>
      </c>
      <c r="J14" s="573">
        <v>0</v>
      </c>
      <c r="K14" s="573">
        <v>77191.80962</v>
      </c>
      <c r="L14" s="573">
        <v>0</v>
      </c>
      <c r="M14" s="573">
        <v>0</v>
      </c>
      <c r="N14" s="573">
        <v>0</v>
      </c>
      <c r="O14" s="573">
        <v>0</v>
      </c>
      <c r="P14" s="573">
        <v>0</v>
      </c>
      <c r="Q14" s="573">
        <v>77191.80962</v>
      </c>
      <c r="R14" s="562"/>
    </row>
    <row r="15" spans="1:26" ht="184.5" customHeight="1">
      <c r="A15" s="631" t="s">
        <v>1121</v>
      </c>
      <c r="B15" s="573">
        <v>106564.59871999999</v>
      </c>
      <c r="C15" s="573">
        <v>474.43941999999998</v>
      </c>
      <c r="D15" s="573">
        <v>780.16711999999995</v>
      </c>
      <c r="E15" s="573">
        <v>27.439040000000002</v>
      </c>
      <c r="F15" s="573">
        <v>3324.3632599999996</v>
      </c>
      <c r="G15" s="573">
        <v>0</v>
      </c>
      <c r="H15" s="573">
        <v>259.916</v>
      </c>
      <c r="I15" s="573">
        <v>111430.92356</v>
      </c>
      <c r="J15" s="573">
        <v>632390.10848000005</v>
      </c>
      <c r="K15" s="573">
        <v>531.42678000000001</v>
      </c>
      <c r="L15" s="573">
        <v>560.60176999999999</v>
      </c>
      <c r="M15" s="573">
        <v>68.832279999999997</v>
      </c>
      <c r="N15" s="573">
        <v>668.41771999999992</v>
      </c>
      <c r="O15" s="573">
        <v>0</v>
      </c>
      <c r="P15" s="573">
        <v>158.82</v>
      </c>
      <c r="Q15" s="573">
        <v>634378.20702999993</v>
      </c>
      <c r="R15" s="562"/>
    </row>
    <row r="16" spans="1:26" ht="184.5" customHeight="1">
      <c r="A16" s="631" t="s">
        <v>1122</v>
      </c>
      <c r="B16" s="573">
        <v>0</v>
      </c>
      <c r="C16" s="573">
        <v>0</v>
      </c>
      <c r="D16" s="573">
        <v>0</v>
      </c>
      <c r="E16" s="573">
        <v>0</v>
      </c>
      <c r="F16" s="573">
        <v>0</v>
      </c>
      <c r="G16" s="573">
        <v>0</v>
      </c>
      <c r="H16" s="573">
        <v>0</v>
      </c>
      <c r="I16" s="573">
        <v>0</v>
      </c>
      <c r="J16" s="573">
        <v>1948193.66337</v>
      </c>
      <c r="K16" s="573">
        <v>3570.9570899999999</v>
      </c>
      <c r="L16" s="573">
        <v>18803.95666</v>
      </c>
      <c r="M16" s="573">
        <v>133.37234000000001</v>
      </c>
      <c r="N16" s="573">
        <v>7383.0574900000001</v>
      </c>
      <c r="O16" s="573">
        <v>91.391660000000002</v>
      </c>
      <c r="P16" s="573">
        <v>127.2277</v>
      </c>
      <c r="Q16" s="573">
        <v>1978303.62631</v>
      </c>
      <c r="R16" s="562"/>
    </row>
    <row r="17" spans="1:18" ht="184.5" customHeight="1">
      <c r="A17" s="631" t="s">
        <v>1123</v>
      </c>
      <c r="B17" s="573">
        <v>376567.96645000001</v>
      </c>
      <c r="C17" s="573">
        <v>8880.5087800000001</v>
      </c>
      <c r="D17" s="573">
        <v>1698.8961200000001</v>
      </c>
      <c r="E17" s="573">
        <v>258.29957999999999</v>
      </c>
      <c r="F17" s="573">
        <v>2477.98416</v>
      </c>
      <c r="G17" s="573">
        <v>5832.9894599999998</v>
      </c>
      <c r="H17" s="573">
        <v>4076.50677</v>
      </c>
      <c r="I17" s="573">
        <v>399793.15132</v>
      </c>
      <c r="J17" s="573">
        <v>162981.78268</v>
      </c>
      <c r="K17" s="573">
        <v>63.42501</v>
      </c>
      <c r="L17" s="573">
        <v>57.855370000000001</v>
      </c>
      <c r="M17" s="573">
        <v>0</v>
      </c>
      <c r="N17" s="573">
        <v>388.61901</v>
      </c>
      <c r="O17" s="573">
        <v>0</v>
      </c>
      <c r="P17" s="573">
        <v>469.52312000000001</v>
      </c>
      <c r="Q17" s="573">
        <v>163961.20519000001</v>
      </c>
      <c r="R17" s="562"/>
    </row>
    <row r="18" spans="1:18" ht="184.5" customHeight="1">
      <c r="A18" s="631" t="s">
        <v>1124</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84.5" customHeight="1">
      <c r="A19" s="631" t="s">
        <v>1125</v>
      </c>
      <c r="B19" s="573">
        <v>0</v>
      </c>
      <c r="C19" s="573">
        <v>0</v>
      </c>
      <c r="D19" s="573">
        <v>0</v>
      </c>
      <c r="E19" s="573">
        <v>0</v>
      </c>
      <c r="F19" s="573">
        <v>0</v>
      </c>
      <c r="G19" s="573">
        <v>0</v>
      </c>
      <c r="H19" s="573">
        <v>0</v>
      </c>
      <c r="I19" s="573">
        <v>0</v>
      </c>
      <c r="J19" s="573">
        <v>0</v>
      </c>
      <c r="K19" s="573">
        <v>0</v>
      </c>
      <c r="L19" s="573">
        <v>0</v>
      </c>
      <c r="M19" s="573">
        <v>0</v>
      </c>
      <c r="N19" s="573">
        <v>0</v>
      </c>
      <c r="O19" s="573">
        <v>0</v>
      </c>
      <c r="P19" s="573">
        <v>0</v>
      </c>
      <c r="Q19" s="573">
        <v>0</v>
      </c>
      <c r="R19" s="562"/>
    </row>
    <row r="20" spans="1:18" ht="184.5" customHeight="1">
      <c r="A20" s="631" t="s">
        <v>1126</v>
      </c>
      <c r="B20" s="573">
        <v>0</v>
      </c>
      <c r="C20" s="573">
        <v>0</v>
      </c>
      <c r="D20" s="573">
        <v>0</v>
      </c>
      <c r="E20" s="573">
        <v>0</v>
      </c>
      <c r="F20" s="573">
        <v>0</v>
      </c>
      <c r="G20" s="573">
        <v>0</v>
      </c>
      <c r="H20" s="573">
        <v>0</v>
      </c>
      <c r="I20" s="573">
        <v>0</v>
      </c>
      <c r="J20" s="573">
        <v>0</v>
      </c>
      <c r="K20" s="573">
        <v>0</v>
      </c>
      <c r="L20" s="573">
        <v>0</v>
      </c>
      <c r="M20" s="573">
        <v>0</v>
      </c>
      <c r="N20" s="573">
        <v>0</v>
      </c>
      <c r="O20" s="573">
        <v>0</v>
      </c>
      <c r="P20" s="573">
        <v>0</v>
      </c>
      <c r="Q20" s="573">
        <v>0</v>
      </c>
      <c r="R20" s="562"/>
    </row>
    <row r="21" spans="1:18" ht="184.5" customHeight="1">
      <c r="A21" s="631" t="s">
        <v>1127</v>
      </c>
      <c r="B21" s="574">
        <v>0</v>
      </c>
      <c r="C21" s="574">
        <v>0</v>
      </c>
      <c r="D21" s="574">
        <v>0</v>
      </c>
      <c r="E21" s="574">
        <v>0</v>
      </c>
      <c r="F21" s="574">
        <v>0</v>
      </c>
      <c r="G21" s="574">
        <v>0</v>
      </c>
      <c r="H21" s="574">
        <v>0</v>
      </c>
      <c r="I21" s="574">
        <v>0</v>
      </c>
      <c r="J21" s="574">
        <v>0</v>
      </c>
      <c r="K21" s="574">
        <v>0</v>
      </c>
      <c r="L21" s="573">
        <v>0</v>
      </c>
      <c r="M21" s="573">
        <v>0</v>
      </c>
      <c r="N21" s="573">
        <v>0</v>
      </c>
      <c r="O21" s="573">
        <v>0</v>
      </c>
      <c r="P21" s="573">
        <v>0</v>
      </c>
      <c r="Q21" s="573">
        <v>0</v>
      </c>
      <c r="R21" s="562"/>
    </row>
    <row r="22" spans="1:18" ht="184.5" customHeight="1">
      <c r="A22" s="631" t="s">
        <v>1130</v>
      </c>
      <c r="B22" s="574">
        <v>20973.271800000002</v>
      </c>
      <c r="C22" s="574">
        <v>144.3794</v>
      </c>
      <c r="D22" s="574">
        <v>761.24623999999994</v>
      </c>
      <c r="E22" s="574">
        <v>0</v>
      </c>
      <c r="F22" s="574">
        <v>336.06276000000003</v>
      </c>
      <c r="G22" s="574">
        <v>0</v>
      </c>
      <c r="H22" s="574">
        <v>20691.703379999999</v>
      </c>
      <c r="I22" s="574">
        <v>42906.66358</v>
      </c>
      <c r="J22" s="574">
        <v>308771.45619</v>
      </c>
      <c r="K22" s="574">
        <v>322.24778000000003</v>
      </c>
      <c r="L22" s="573">
        <v>277.13936000000001</v>
      </c>
      <c r="M22" s="573">
        <v>0</v>
      </c>
      <c r="N22" s="573">
        <v>111.98230000000001</v>
      </c>
      <c r="O22" s="573">
        <v>0</v>
      </c>
      <c r="P22" s="573">
        <v>0</v>
      </c>
      <c r="Q22" s="573">
        <v>309482.82562999998</v>
      </c>
      <c r="R22" s="562"/>
    </row>
    <row r="23" spans="1:18" ht="184.5" customHeight="1">
      <c r="A23" s="631" t="s">
        <v>1131</v>
      </c>
      <c r="B23" s="573">
        <v>0</v>
      </c>
      <c r="C23" s="573">
        <v>0</v>
      </c>
      <c r="D23" s="573">
        <v>0</v>
      </c>
      <c r="E23" s="573">
        <v>0</v>
      </c>
      <c r="F23" s="573">
        <v>0</v>
      </c>
      <c r="G23" s="573">
        <v>0</v>
      </c>
      <c r="H23" s="573">
        <v>0</v>
      </c>
      <c r="I23" s="573">
        <v>0</v>
      </c>
      <c r="J23" s="573">
        <v>490143.06791000004</v>
      </c>
      <c r="K23" s="573">
        <v>798.25608</v>
      </c>
      <c r="L23" s="573">
        <v>1587.9860100000001</v>
      </c>
      <c r="M23" s="573">
        <v>0</v>
      </c>
      <c r="N23" s="573">
        <v>360.71309000000002</v>
      </c>
      <c r="O23" s="573">
        <v>0</v>
      </c>
      <c r="P23" s="573">
        <v>0</v>
      </c>
      <c r="Q23" s="573">
        <v>492890.02308999997</v>
      </c>
      <c r="R23" s="562"/>
    </row>
    <row r="24" spans="1:18" ht="184.5" customHeight="1">
      <c r="A24" s="631" t="s">
        <v>1132</v>
      </c>
      <c r="B24" s="573">
        <v>38879.852279999999</v>
      </c>
      <c r="C24" s="573">
        <v>163.53649999999999</v>
      </c>
      <c r="D24" s="573">
        <v>54.818269999999998</v>
      </c>
      <c r="E24" s="573">
        <v>0</v>
      </c>
      <c r="F24" s="573">
        <v>118.82323</v>
      </c>
      <c r="G24" s="573">
        <v>0</v>
      </c>
      <c r="H24" s="573">
        <v>2666.0262200000002</v>
      </c>
      <c r="I24" s="573">
        <v>41883.056499999999</v>
      </c>
      <c r="J24" s="573">
        <v>30888.085440000003</v>
      </c>
      <c r="K24" s="573">
        <v>0</v>
      </c>
      <c r="L24" s="573">
        <v>10.722799999999999</v>
      </c>
      <c r="M24" s="573">
        <v>0</v>
      </c>
      <c r="N24" s="573">
        <v>0</v>
      </c>
      <c r="O24" s="573">
        <v>0</v>
      </c>
      <c r="P24" s="573">
        <v>0</v>
      </c>
      <c r="Q24" s="573">
        <v>30898.808239999998</v>
      </c>
      <c r="R24" s="562"/>
    </row>
    <row r="25" spans="1:18" ht="184.5" customHeight="1">
      <c r="A25" s="631" t="s">
        <v>1119</v>
      </c>
      <c r="B25" s="573">
        <v>827897.94138999993</v>
      </c>
      <c r="C25" s="573">
        <v>7698.3011200000001</v>
      </c>
      <c r="D25" s="573">
        <v>2893.1387400000003</v>
      </c>
      <c r="E25" s="573">
        <v>314.89896999999996</v>
      </c>
      <c r="F25" s="573">
        <v>5101.2973300000003</v>
      </c>
      <c r="G25" s="573">
        <v>8711.7264500000001</v>
      </c>
      <c r="H25" s="573">
        <v>51000.815399999999</v>
      </c>
      <c r="I25" s="573">
        <v>903618.11939999997</v>
      </c>
      <c r="J25" s="573">
        <v>0</v>
      </c>
      <c r="K25" s="573">
        <v>0</v>
      </c>
      <c r="L25" s="573">
        <v>0</v>
      </c>
      <c r="M25" s="573">
        <v>0</v>
      </c>
      <c r="N25" s="573">
        <v>0</v>
      </c>
      <c r="O25" s="573">
        <v>0</v>
      </c>
      <c r="P25" s="573">
        <v>0</v>
      </c>
      <c r="Q25" s="573">
        <v>0</v>
      </c>
      <c r="R25" s="562"/>
    </row>
    <row r="26" spans="1:18" ht="184.5" customHeight="1">
      <c r="A26" s="631" t="s">
        <v>1120</v>
      </c>
      <c r="B26" s="573">
        <v>471326.79856999998</v>
      </c>
      <c r="C26" s="573">
        <v>7414.5164699999996</v>
      </c>
      <c r="D26" s="573">
        <v>650.77532999999994</v>
      </c>
      <c r="E26" s="573">
        <v>0</v>
      </c>
      <c r="F26" s="573">
        <v>0</v>
      </c>
      <c r="G26" s="573">
        <v>0</v>
      </c>
      <c r="H26" s="573">
        <v>14026.91113</v>
      </c>
      <c r="I26" s="573">
        <v>493419.00150000001</v>
      </c>
      <c r="J26" s="573">
        <v>148830.11700999999</v>
      </c>
      <c r="K26" s="573">
        <v>114.01241999999999</v>
      </c>
      <c r="L26" s="573">
        <v>28.268339999999998</v>
      </c>
      <c r="M26" s="573">
        <v>0</v>
      </c>
      <c r="N26" s="573">
        <v>475.56675000000001</v>
      </c>
      <c r="O26" s="573">
        <v>0</v>
      </c>
      <c r="P26" s="573">
        <v>269.16435999999999</v>
      </c>
      <c r="Q26" s="573">
        <v>149717.12888</v>
      </c>
      <c r="R26" s="562"/>
    </row>
    <row r="27" spans="1:18" ht="184.5" customHeight="1">
      <c r="A27" s="631"/>
      <c r="B27" s="573"/>
      <c r="C27" s="573"/>
      <c r="D27" s="573"/>
      <c r="E27" s="573"/>
      <c r="F27" s="573"/>
      <c r="G27" s="573"/>
      <c r="H27" s="573"/>
      <c r="I27" s="573"/>
      <c r="J27" s="573"/>
      <c r="K27" s="573"/>
      <c r="L27" s="573"/>
      <c r="M27" s="573"/>
      <c r="N27" s="573"/>
      <c r="O27" s="573"/>
      <c r="P27" s="573"/>
      <c r="Q27" s="573"/>
      <c r="R27" s="562"/>
    </row>
    <row r="28" spans="1:18" s="120" customFormat="1" ht="83.25" customHeight="1">
      <c r="A28" s="632" t="s">
        <v>1103</v>
      </c>
      <c r="B28" s="633">
        <f>SUM(B10:B26)</f>
        <v>2974596.6434099996</v>
      </c>
      <c r="C28" s="633">
        <f t="shared" ref="C28:Q28" si="0">SUM(C10:C26)</f>
        <v>27315.482069999998</v>
      </c>
      <c r="D28" s="633">
        <f t="shared" si="0"/>
        <v>14119.724390000001</v>
      </c>
      <c r="E28" s="633">
        <f t="shared" si="0"/>
        <v>600.63758999999993</v>
      </c>
      <c r="F28" s="633">
        <f t="shared" si="0"/>
        <v>12760.737870000001</v>
      </c>
      <c r="G28" s="633">
        <f t="shared" si="0"/>
        <v>14555.32415</v>
      </c>
      <c r="H28" s="633">
        <f t="shared" si="0"/>
        <v>250123.46968000001</v>
      </c>
      <c r="I28" s="633">
        <f t="shared" si="0"/>
        <v>3294072.0191599997</v>
      </c>
      <c r="J28" s="633">
        <f t="shared" si="0"/>
        <v>3902926.2370900004</v>
      </c>
      <c r="K28" s="633">
        <f t="shared" si="0"/>
        <v>82886.168990000006</v>
      </c>
      <c r="L28" s="633">
        <f t="shared" si="0"/>
        <v>21337.71225</v>
      </c>
      <c r="M28" s="633">
        <f t="shared" si="0"/>
        <v>202.20462000000001</v>
      </c>
      <c r="N28" s="633">
        <f t="shared" si="0"/>
        <v>9430.1595599999982</v>
      </c>
      <c r="O28" s="633">
        <f t="shared" si="0"/>
        <v>91.391660000000002</v>
      </c>
      <c r="P28" s="633">
        <f t="shared" si="0"/>
        <v>2008.9904199999999</v>
      </c>
      <c r="Q28" s="633">
        <f t="shared" si="0"/>
        <v>4018882.8645900004</v>
      </c>
      <c r="R28" s="577"/>
    </row>
    <row r="29" spans="1:18" ht="27.75" customHeight="1" thickBot="1">
      <c r="A29" s="548"/>
      <c r="B29" s="549"/>
      <c r="C29" s="634"/>
      <c r="D29" s="550"/>
      <c r="E29" s="550"/>
      <c r="F29" s="550"/>
      <c r="G29" s="550"/>
      <c r="H29" s="550"/>
      <c r="I29" s="550"/>
      <c r="J29" s="550"/>
      <c r="K29" s="550"/>
      <c r="L29" s="549"/>
      <c r="M29" s="549"/>
      <c r="N29" s="549"/>
      <c r="O29" s="549"/>
      <c r="P29" s="549"/>
      <c r="Q29" s="549"/>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Z653"/>
  <sheetViews>
    <sheetView topLeftCell="A2" zoomScale="15" workbookViewId="0">
      <selection activeCell="G15" sqref="G15"/>
    </sheetView>
  </sheetViews>
  <sheetFormatPr defaultColWidth="0" defaultRowHeight="60" zeroHeight="1"/>
  <cols>
    <col min="1" max="1" width="143.5703125" style="207" customWidth="1"/>
    <col min="2" max="2" width="53.7109375" style="204" customWidth="1"/>
    <col min="3" max="3" width="53.7109375" style="559" customWidth="1"/>
    <col min="4" max="17" width="53.7109375" style="204" customWidth="1"/>
    <col min="18" max="18" width="6.5703125" style="560" hidden="1"/>
    <col min="19" max="256" width="9.140625" style="204" hidden="1"/>
    <col min="257" max="257" width="143.5703125" style="204" hidden="1"/>
    <col min="258" max="273" width="53.7109375" style="204" hidden="1"/>
    <col min="274" max="274" width="6.5703125" style="204" hidden="1"/>
    <col min="275" max="512" width="9.140625" style="204" hidden="1"/>
    <col min="513" max="513" width="143.5703125" style="204" hidden="1"/>
    <col min="514" max="529" width="53.7109375" style="204" hidden="1"/>
    <col min="530" max="530" width="6.5703125" style="204" hidden="1"/>
    <col min="531" max="768" width="9.140625" style="204" hidden="1"/>
    <col min="769" max="769" width="143.5703125" style="204" hidden="1"/>
    <col min="770" max="785" width="53.7109375" style="204" hidden="1"/>
    <col min="786" max="786" width="6.5703125" style="204" hidden="1"/>
    <col min="787" max="1024" width="9.140625" style="204" hidden="1"/>
    <col min="1025" max="1025" width="143.5703125" style="204" hidden="1"/>
    <col min="1026" max="1041" width="53.7109375" style="204" hidden="1"/>
    <col min="1042" max="1042" width="6.5703125" style="204" hidden="1"/>
    <col min="1043" max="1280" width="9.140625" style="204" hidden="1"/>
    <col min="1281" max="1281" width="143.5703125" style="204" hidden="1"/>
    <col min="1282" max="1297" width="53.7109375" style="204" hidden="1"/>
    <col min="1298" max="1298" width="6.5703125" style="204" hidden="1"/>
    <col min="1299" max="1536" width="9.140625" style="204" hidden="1"/>
    <col min="1537" max="1537" width="143.5703125" style="204" hidden="1"/>
    <col min="1538" max="1553" width="53.7109375" style="204" hidden="1"/>
    <col min="1554" max="1554" width="6.5703125" style="204" hidden="1"/>
    <col min="1555" max="1792" width="9.140625" style="204" hidden="1"/>
    <col min="1793" max="1793" width="143.5703125" style="204" hidden="1"/>
    <col min="1794" max="1809" width="53.7109375" style="204" hidden="1"/>
    <col min="1810" max="1810" width="6.5703125" style="204" hidden="1"/>
    <col min="1811" max="2048" width="9.140625" style="204" hidden="1"/>
    <col min="2049" max="2049" width="143.5703125" style="204" hidden="1"/>
    <col min="2050" max="2065" width="53.7109375" style="204" hidden="1"/>
    <col min="2066" max="2066" width="6.5703125" style="204" hidden="1"/>
    <col min="2067" max="2304" width="9.140625" style="204" hidden="1"/>
    <col min="2305" max="2305" width="143.5703125" style="204" hidden="1"/>
    <col min="2306" max="2321" width="53.7109375" style="204" hidden="1"/>
    <col min="2322" max="2322" width="6.5703125" style="204" hidden="1"/>
    <col min="2323" max="2560" width="9.140625" style="204" hidden="1"/>
    <col min="2561" max="2561" width="143.5703125" style="204" hidden="1"/>
    <col min="2562" max="2577" width="53.7109375" style="204" hidden="1"/>
    <col min="2578" max="2578" width="6.5703125" style="204" hidden="1"/>
    <col min="2579" max="2816" width="9.140625" style="204" hidden="1"/>
    <col min="2817" max="2817" width="143.5703125" style="204" hidden="1"/>
    <col min="2818" max="2833" width="53.7109375" style="204" hidden="1"/>
    <col min="2834" max="2834" width="6.5703125" style="204" hidden="1"/>
    <col min="2835" max="3072" width="9.140625" style="204" hidden="1"/>
    <col min="3073" max="3073" width="143.5703125" style="204" hidden="1"/>
    <col min="3074" max="3089" width="53.7109375" style="204" hidden="1"/>
    <col min="3090" max="3090" width="6.5703125" style="204" hidden="1"/>
    <col min="3091" max="3328" width="9.140625" style="204" hidden="1"/>
    <col min="3329" max="3329" width="143.5703125" style="204" hidden="1"/>
    <col min="3330" max="3345" width="53.7109375" style="204" hidden="1"/>
    <col min="3346" max="3346" width="6.5703125" style="204" hidden="1"/>
    <col min="3347" max="3584" width="9.140625" style="204" hidden="1"/>
    <col min="3585" max="3585" width="143.5703125" style="204" hidden="1"/>
    <col min="3586" max="3601" width="53.7109375" style="204" hidden="1"/>
    <col min="3602" max="3602" width="6.5703125" style="204" hidden="1"/>
    <col min="3603" max="3840" width="9.140625" style="204" hidden="1"/>
    <col min="3841" max="3841" width="143.5703125" style="204" hidden="1"/>
    <col min="3842" max="3857" width="53.7109375" style="204" hidden="1"/>
    <col min="3858" max="3858" width="6.5703125" style="204" hidden="1"/>
    <col min="3859" max="4096" width="9.140625" style="204" hidden="1"/>
    <col min="4097" max="4097" width="143.5703125" style="204" hidden="1"/>
    <col min="4098" max="4113" width="53.7109375" style="204" hidden="1"/>
    <col min="4114" max="4114" width="6.5703125" style="204" hidden="1"/>
    <col min="4115" max="4352" width="9.140625" style="204" hidden="1"/>
    <col min="4353" max="4353" width="143.5703125" style="204" hidden="1"/>
    <col min="4354" max="4369" width="53.7109375" style="204" hidden="1"/>
    <col min="4370" max="4370" width="6.5703125" style="204" hidden="1"/>
    <col min="4371" max="4608" width="9.140625" style="204" hidden="1"/>
    <col min="4609" max="4609" width="143.5703125" style="204" hidden="1"/>
    <col min="4610" max="4625" width="53.7109375" style="204" hidden="1"/>
    <col min="4626" max="4626" width="6.5703125" style="204" hidden="1"/>
    <col min="4627" max="4864" width="9.140625" style="204" hidden="1"/>
    <col min="4865" max="4865" width="143.5703125" style="204" hidden="1"/>
    <col min="4866" max="4881" width="53.7109375" style="204" hidden="1"/>
    <col min="4882" max="4882" width="6.5703125" style="204" hidden="1"/>
    <col min="4883" max="5120" width="9.140625" style="204" hidden="1"/>
    <col min="5121" max="5121" width="143.5703125" style="204" hidden="1"/>
    <col min="5122" max="5137" width="53.7109375" style="204" hidden="1"/>
    <col min="5138" max="5138" width="6.5703125" style="204" hidden="1"/>
    <col min="5139" max="5376" width="9.140625" style="204" hidden="1"/>
    <col min="5377" max="5377" width="143.5703125" style="204" hidden="1"/>
    <col min="5378" max="5393" width="53.7109375" style="204" hidden="1"/>
    <col min="5394" max="5394" width="6.5703125" style="204" hidden="1"/>
    <col min="5395" max="5632" width="9.140625" style="204" hidden="1"/>
    <col min="5633" max="5633" width="143.5703125" style="204" hidden="1"/>
    <col min="5634" max="5649" width="53.7109375" style="204" hidden="1"/>
    <col min="5650" max="5650" width="6.5703125" style="204" hidden="1"/>
    <col min="5651" max="5888" width="9.140625" style="204" hidden="1"/>
    <col min="5889" max="5889" width="143.5703125" style="204" hidden="1"/>
    <col min="5890" max="5905" width="53.7109375" style="204" hidden="1"/>
    <col min="5906" max="5906" width="6.5703125" style="204" hidden="1"/>
    <col min="5907" max="6144" width="9.140625" style="204" hidden="1"/>
    <col min="6145" max="6145" width="143.5703125" style="204" hidden="1"/>
    <col min="6146" max="6161" width="53.7109375" style="204" hidden="1"/>
    <col min="6162" max="6162" width="6.5703125" style="204" hidden="1"/>
    <col min="6163" max="6400" width="9.140625" style="204" hidden="1"/>
    <col min="6401" max="6401" width="143.5703125" style="204" hidden="1"/>
    <col min="6402" max="6417" width="53.7109375" style="204" hidden="1"/>
    <col min="6418" max="6418" width="6.5703125" style="204" hidden="1"/>
    <col min="6419" max="6656" width="9.140625" style="204" hidden="1"/>
    <col min="6657" max="6657" width="143.5703125" style="204" hidden="1"/>
    <col min="6658" max="6673" width="53.7109375" style="204" hidden="1"/>
    <col min="6674" max="6674" width="6.5703125" style="204" hidden="1"/>
    <col min="6675" max="6912" width="9.140625" style="204" hidden="1"/>
    <col min="6913" max="6913" width="143.5703125" style="204" hidden="1"/>
    <col min="6914" max="6929" width="53.7109375" style="204" hidden="1"/>
    <col min="6930" max="6930" width="6.5703125" style="204" hidden="1"/>
    <col min="6931" max="7168" width="9.140625" style="204" hidden="1"/>
    <col min="7169" max="7169" width="143.5703125" style="204" hidden="1"/>
    <col min="7170" max="7185" width="53.7109375" style="204" hidden="1"/>
    <col min="7186" max="7186" width="6.5703125" style="204" hidden="1"/>
    <col min="7187" max="7424" width="9.140625" style="204" hidden="1"/>
    <col min="7425" max="7425" width="143.5703125" style="204" hidden="1"/>
    <col min="7426" max="7441" width="53.7109375" style="204" hidden="1"/>
    <col min="7442" max="7442" width="6.5703125" style="204" hidden="1"/>
    <col min="7443" max="7680" width="9.140625" style="204" hidden="1"/>
    <col min="7681" max="7681" width="143.5703125" style="204" hidden="1"/>
    <col min="7682" max="7697" width="53.7109375" style="204" hidden="1"/>
    <col min="7698" max="7698" width="6.5703125" style="204" hidden="1"/>
    <col min="7699" max="7936" width="9.140625" style="204" hidden="1"/>
    <col min="7937" max="7937" width="143.5703125" style="204" hidden="1"/>
    <col min="7938" max="7953" width="53.7109375" style="204" hidden="1"/>
    <col min="7954" max="7954" width="6.5703125" style="204" hidden="1"/>
    <col min="7955" max="8192" width="9.140625" style="204" hidden="1"/>
    <col min="8193" max="8193" width="143.5703125" style="204" hidden="1"/>
    <col min="8194" max="8209" width="53.7109375" style="204" hidden="1"/>
    <col min="8210" max="8210" width="6.5703125" style="204" hidden="1"/>
    <col min="8211" max="8448" width="9.140625" style="204" hidden="1"/>
    <col min="8449" max="8449" width="143.5703125" style="204" hidden="1"/>
    <col min="8450" max="8465" width="53.7109375" style="204" hidden="1"/>
    <col min="8466" max="8466" width="6.5703125" style="204" hidden="1"/>
    <col min="8467" max="8704" width="9.140625" style="204" hidden="1"/>
    <col min="8705" max="8705" width="143.5703125" style="204" hidden="1"/>
    <col min="8706" max="8721" width="53.7109375" style="204" hidden="1"/>
    <col min="8722" max="8722" width="6.5703125" style="204" hidden="1"/>
    <col min="8723" max="8960" width="9.140625" style="204" hidden="1"/>
    <col min="8961" max="8961" width="143.5703125" style="204" hidden="1"/>
    <col min="8962" max="8977" width="53.7109375" style="204" hidden="1"/>
    <col min="8978" max="8978" width="6.5703125" style="204" hidden="1"/>
    <col min="8979" max="9216" width="9.140625" style="204" hidden="1"/>
    <col min="9217" max="9217" width="143.5703125" style="204" hidden="1"/>
    <col min="9218" max="9233" width="53.7109375" style="204" hidden="1"/>
    <col min="9234" max="9234" width="6.5703125" style="204" hidden="1"/>
    <col min="9235" max="9472" width="9.140625" style="204" hidden="1"/>
    <col min="9473" max="9473" width="143.5703125" style="204" hidden="1"/>
    <col min="9474" max="9489" width="53.7109375" style="204" hidden="1"/>
    <col min="9490" max="9490" width="6.5703125" style="204" hidden="1"/>
    <col min="9491" max="9728" width="9.140625" style="204" hidden="1"/>
    <col min="9729" max="9729" width="143.5703125" style="204" hidden="1"/>
    <col min="9730" max="9745" width="53.7109375" style="204" hidden="1"/>
    <col min="9746" max="9746" width="6.5703125" style="204" hidden="1"/>
    <col min="9747" max="9984" width="9.140625" style="204" hidden="1"/>
    <col min="9985" max="9985" width="143.5703125" style="204" hidden="1"/>
    <col min="9986" max="10001" width="53.7109375" style="204" hidden="1"/>
    <col min="10002" max="10002" width="6.5703125" style="204" hidden="1"/>
    <col min="10003" max="10240" width="9.140625" style="204" hidden="1"/>
    <col min="10241" max="10241" width="143.5703125" style="204" hidden="1"/>
    <col min="10242" max="10257" width="53.7109375" style="204" hidden="1"/>
    <col min="10258" max="10258" width="6.5703125" style="204" hidden="1"/>
    <col min="10259" max="10496" width="9.140625" style="204" hidden="1"/>
    <col min="10497" max="10497" width="143.5703125" style="204" hidden="1"/>
    <col min="10498" max="10513" width="53.7109375" style="204" hidden="1"/>
    <col min="10514" max="10514" width="6.5703125" style="204" hidden="1"/>
    <col min="10515" max="10752" width="9.140625" style="204" hidden="1"/>
    <col min="10753" max="10753" width="143.5703125" style="204" hidden="1"/>
    <col min="10754" max="10769" width="53.7109375" style="204" hidden="1"/>
    <col min="10770" max="10770" width="6.5703125" style="204" hidden="1"/>
    <col min="10771" max="11008" width="9.140625" style="204" hidden="1"/>
    <col min="11009" max="11009" width="143.5703125" style="204" hidden="1"/>
    <col min="11010" max="11025" width="53.7109375" style="204" hidden="1"/>
    <col min="11026" max="11026" width="6.5703125" style="204" hidden="1"/>
    <col min="11027" max="11264" width="9.140625" style="204" hidden="1"/>
    <col min="11265" max="11265" width="143.5703125" style="204" hidden="1"/>
    <col min="11266" max="11281" width="53.7109375" style="204" hidden="1"/>
    <col min="11282" max="11282" width="6.5703125" style="204" hidden="1"/>
    <col min="11283" max="11520" width="9.140625" style="204" hidden="1"/>
    <col min="11521" max="11521" width="143.5703125" style="204" hidden="1"/>
    <col min="11522" max="11537" width="53.7109375" style="204" hidden="1"/>
    <col min="11538" max="11538" width="6.5703125" style="204" hidden="1"/>
    <col min="11539" max="11776" width="9.140625" style="204" hidden="1"/>
    <col min="11777" max="11777" width="143.5703125" style="204" hidden="1"/>
    <col min="11778" max="11793" width="53.7109375" style="204" hidden="1"/>
    <col min="11794" max="11794" width="6.5703125" style="204" hidden="1"/>
    <col min="11795" max="12032" width="9.140625" style="204" hidden="1"/>
    <col min="12033" max="12033" width="143.5703125" style="204" hidden="1"/>
    <col min="12034" max="12049" width="53.7109375" style="204" hidden="1"/>
    <col min="12050" max="12050" width="6.5703125" style="204" hidden="1"/>
    <col min="12051" max="12288" width="9.140625" style="204" hidden="1"/>
    <col min="12289" max="12289" width="143.5703125" style="204" hidden="1"/>
    <col min="12290" max="12305" width="53.7109375" style="204" hidden="1"/>
    <col min="12306" max="12306" width="6.5703125" style="204" hidden="1"/>
    <col min="12307" max="12544" width="9.140625" style="204" hidden="1"/>
    <col min="12545" max="12545" width="143.5703125" style="204" hidden="1"/>
    <col min="12546" max="12561" width="53.7109375" style="204" hidden="1"/>
    <col min="12562" max="12562" width="6.5703125" style="204" hidden="1"/>
    <col min="12563" max="12800" width="9.140625" style="204" hidden="1"/>
    <col min="12801" max="12801" width="143.5703125" style="204" hidden="1"/>
    <col min="12802" max="12817" width="53.7109375" style="204" hidden="1"/>
    <col min="12818" max="12818" width="6.5703125" style="204" hidden="1"/>
    <col min="12819" max="13056" width="9.140625" style="204" hidden="1"/>
    <col min="13057" max="13057" width="143.5703125" style="204" hidden="1"/>
    <col min="13058" max="13073" width="53.7109375" style="204" hidden="1"/>
    <col min="13074" max="13074" width="6.5703125" style="204" hidden="1"/>
    <col min="13075" max="13312" width="9.140625" style="204" hidden="1"/>
    <col min="13313" max="13313" width="143.5703125" style="204" hidden="1"/>
    <col min="13314" max="13329" width="53.7109375" style="204" hidden="1"/>
    <col min="13330" max="13330" width="6.5703125" style="204" hidden="1"/>
    <col min="13331" max="13568" width="9.140625" style="204" hidden="1"/>
    <col min="13569" max="13569" width="143.5703125" style="204" hidden="1"/>
    <col min="13570" max="13585" width="53.7109375" style="204" hidden="1"/>
    <col min="13586" max="13586" width="6.5703125" style="204" hidden="1"/>
    <col min="13587" max="13824" width="9.140625" style="204" hidden="1"/>
    <col min="13825" max="13825" width="143.5703125" style="204" hidden="1"/>
    <col min="13826" max="13841" width="53.7109375" style="204" hidden="1"/>
    <col min="13842" max="13842" width="6.5703125" style="204" hidden="1"/>
    <col min="13843" max="14080" width="9.140625" style="204" hidden="1"/>
    <col min="14081" max="14081" width="143.5703125" style="204" hidden="1"/>
    <col min="14082" max="14097" width="53.7109375" style="204" hidden="1"/>
    <col min="14098" max="14098" width="6.5703125" style="204" hidden="1"/>
    <col min="14099" max="14336" width="9.140625" style="204" hidden="1"/>
    <col min="14337" max="14337" width="143.5703125" style="204" hidden="1"/>
    <col min="14338" max="14353" width="53.7109375" style="204" hidden="1"/>
    <col min="14354" max="14354" width="6.5703125" style="204" hidden="1"/>
    <col min="14355" max="14592" width="9.140625" style="204" hidden="1"/>
    <col min="14593" max="14593" width="143.5703125" style="204" hidden="1"/>
    <col min="14594" max="14609" width="53.7109375" style="204" hidden="1"/>
    <col min="14610" max="14610" width="6.5703125" style="204" hidden="1"/>
    <col min="14611" max="14848" width="9.140625" style="204" hidden="1"/>
    <col min="14849" max="14849" width="143.5703125" style="204" hidden="1"/>
    <col min="14850" max="14865" width="53.7109375" style="204" hidden="1"/>
    <col min="14866" max="14866" width="6.5703125" style="204" hidden="1"/>
    <col min="14867" max="15104" width="9.140625" style="204" hidden="1"/>
    <col min="15105" max="15105" width="143.5703125" style="204" hidden="1"/>
    <col min="15106" max="15121" width="53.7109375" style="204" hidden="1"/>
    <col min="15122" max="15122" width="6.5703125" style="204" hidden="1"/>
    <col min="15123" max="15360" width="9.140625" style="204" hidden="1"/>
    <col min="15361" max="15361" width="143.5703125" style="204" hidden="1"/>
    <col min="15362" max="15377" width="53.7109375" style="204" hidden="1"/>
    <col min="15378" max="15378" width="6.5703125" style="204" hidden="1"/>
    <col min="15379" max="15616" width="9.140625" style="204" hidden="1"/>
    <col min="15617" max="15617" width="143.5703125" style="204" hidden="1"/>
    <col min="15618" max="15633" width="53.7109375" style="204" hidden="1"/>
    <col min="15634" max="15634" width="6.5703125" style="204" hidden="1"/>
    <col min="15635" max="15872" width="9.140625" style="204" hidden="1"/>
    <col min="15873" max="15873" width="143.5703125" style="204" hidden="1"/>
    <col min="15874" max="15889" width="53.7109375" style="204" hidden="1"/>
    <col min="15890" max="15890" width="6.5703125" style="204" hidden="1"/>
    <col min="15891" max="16128" width="9.140625" style="204" hidden="1"/>
    <col min="16129" max="16129" width="143.5703125" style="204" hidden="1"/>
    <col min="16130" max="16145" width="53.7109375" style="204" hidden="1"/>
    <col min="16146" max="16146" width="6.5703125" style="204" hidden="1"/>
    <col min="16147"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1135</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c r="A6" s="624"/>
      <c r="B6" s="625"/>
      <c r="C6" s="626"/>
      <c r="D6" s="625"/>
      <c r="E6" s="625"/>
      <c r="F6" s="625"/>
      <c r="G6" s="625"/>
      <c r="H6" s="625"/>
      <c r="I6" s="625"/>
      <c r="J6" s="625"/>
      <c r="K6" s="625"/>
      <c r="L6" s="625"/>
      <c r="M6" s="625"/>
      <c r="N6" s="625"/>
      <c r="O6" s="625"/>
      <c r="P6" s="625"/>
      <c r="Q6" s="625"/>
    </row>
    <row r="7" spans="1:26" ht="93.75" customHeight="1">
      <c r="A7" s="627"/>
      <c r="B7" s="628"/>
      <c r="C7" s="629"/>
      <c r="D7" s="630"/>
      <c r="E7" s="630"/>
      <c r="F7" s="628"/>
      <c r="G7" s="628"/>
      <c r="H7" s="628"/>
      <c r="I7" s="628"/>
      <c r="J7" s="628"/>
      <c r="K7" s="630"/>
      <c r="L7" s="628"/>
      <c r="M7" s="628"/>
      <c r="N7" s="630"/>
      <c r="O7" s="630"/>
      <c r="P7" s="628"/>
      <c r="Q7" s="630"/>
      <c r="R7" s="562"/>
    </row>
    <row r="8" spans="1:26" s="564" customFormat="1" ht="92.25" customHeight="1">
      <c r="A8" s="563"/>
      <c r="B8" s="986" t="s">
        <v>386</v>
      </c>
      <c r="C8" s="986"/>
      <c r="D8" s="986"/>
      <c r="E8" s="986"/>
      <c r="F8" s="986"/>
      <c r="G8" s="986"/>
      <c r="H8" s="986"/>
      <c r="I8" s="986"/>
      <c r="J8" s="986" t="s">
        <v>387</v>
      </c>
      <c r="K8" s="986"/>
      <c r="L8" s="986"/>
      <c r="M8" s="986"/>
      <c r="N8" s="986"/>
      <c r="O8" s="986"/>
      <c r="P8" s="986"/>
      <c r="Q8" s="986"/>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4.5" customHeight="1">
      <c r="A10" s="631" t="s">
        <v>1116</v>
      </c>
      <c r="B10" s="573">
        <v>75657.439750000005</v>
      </c>
      <c r="C10" s="573">
        <v>0</v>
      </c>
      <c r="D10" s="573">
        <v>0</v>
      </c>
      <c r="E10" s="573">
        <v>0</v>
      </c>
      <c r="F10" s="573">
        <v>0</v>
      </c>
      <c r="G10" s="573">
        <v>0</v>
      </c>
      <c r="H10" s="573">
        <v>47633.858639999999</v>
      </c>
      <c r="I10" s="573">
        <v>123291.29839</v>
      </c>
      <c r="J10" s="573">
        <v>109112.9445</v>
      </c>
      <c r="K10" s="573">
        <v>0</v>
      </c>
      <c r="L10" s="573">
        <v>0</v>
      </c>
      <c r="M10" s="573">
        <v>0</v>
      </c>
      <c r="N10" s="573">
        <v>0</v>
      </c>
      <c r="O10" s="573">
        <v>0</v>
      </c>
      <c r="P10" s="573">
        <v>152170.13587999999</v>
      </c>
      <c r="Q10" s="573">
        <v>261283.08038</v>
      </c>
      <c r="R10" s="562"/>
    </row>
    <row r="11" spans="1:26" ht="184.5" customHeight="1">
      <c r="A11" s="631" t="s">
        <v>1117</v>
      </c>
      <c r="B11" s="573">
        <v>0</v>
      </c>
      <c r="C11" s="573">
        <v>0</v>
      </c>
      <c r="D11" s="573">
        <v>0</v>
      </c>
      <c r="E11" s="573">
        <v>0</v>
      </c>
      <c r="F11" s="573">
        <v>0</v>
      </c>
      <c r="G11" s="573">
        <v>0</v>
      </c>
      <c r="H11" s="573">
        <v>0</v>
      </c>
      <c r="I11" s="573">
        <v>0</v>
      </c>
      <c r="J11" s="573">
        <v>0</v>
      </c>
      <c r="K11" s="573">
        <v>0</v>
      </c>
      <c r="L11" s="573">
        <v>0</v>
      </c>
      <c r="M11" s="573">
        <v>0</v>
      </c>
      <c r="N11" s="573">
        <v>0</v>
      </c>
      <c r="O11" s="573">
        <v>0</v>
      </c>
      <c r="P11" s="573">
        <v>0</v>
      </c>
      <c r="Q11" s="573">
        <v>0</v>
      </c>
      <c r="R11" s="562"/>
    </row>
    <row r="12" spans="1:26" ht="184.5" customHeight="1">
      <c r="A12" s="631" t="s">
        <v>1118</v>
      </c>
      <c r="B12" s="573">
        <v>0</v>
      </c>
      <c r="C12" s="573">
        <v>0</v>
      </c>
      <c r="D12" s="573">
        <v>0</v>
      </c>
      <c r="E12" s="573">
        <v>0</v>
      </c>
      <c r="F12" s="573">
        <v>0</v>
      </c>
      <c r="G12" s="573">
        <v>0</v>
      </c>
      <c r="H12" s="573">
        <v>0</v>
      </c>
      <c r="I12" s="573">
        <v>0</v>
      </c>
      <c r="J12" s="573">
        <v>0</v>
      </c>
      <c r="K12" s="573">
        <v>0</v>
      </c>
      <c r="L12" s="573">
        <v>0</v>
      </c>
      <c r="M12" s="573">
        <v>0</v>
      </c>
      <c r="N12" s="573">
        <v>0</v>
      </c>
      <c r="O12" s="573">
        <v>0</v>
      </c>
      <c r="P12" s="573">
        <v>0</v>
      </c>
      <c r="Q12" s="573">
        <v>0</v>
      </c>
      <c r="R12" s="562"/>
    </row>
    <row r="13" spans="1:26" ht="184.5" customHeight="1">
      <c r="A13" s="631" t="s">
        <v>1128</v>
      </c>
      <c r="B13" s="573">
        <v>0</v>
      </c>
      <c r="C13" s="573">
        <v>0</v>
      </c>
      <c r="D13" s="573">
        <v>0</v>
      </c>
      <c r="E13" s="573">
        <v>0</v>
      </c>
      <c r="F13" s="573">
        <v>0</v>
      </c>
      <c r="G13" s="573">
        <v>0</v>
      </c>
      <c r="H13" s="573">
        <v>0</v>
      </c>
      <c r="I13" s="573">
        <v>0</v>
      </c>
      <c r="J13" s="573">
        <v>0</v>
      </c>
      <c r="K13" s="573">
        <v>0</v>
      </c>
      <c r="L13" s="573">
        <v>0</v>
      </c>
      <c r="M13" s="573">
        <v>0</v>
      </c>
      <c r="N13" s="573">
        <v>0</v>
      </c>
      <c r="O13" s="573">
        <v>0</v>
      </c>
      <c r="P13" s="573">
        <v>0</v>
      </c>
      <c r="Q13" s="573">
        <v>0</v>
      </c>
      <c r="R13" s="562"/>
    </row>
    <row r="14" spans="1:26" ht="184.5" customHeight="1">
      <c r="A14" s="631" t="s">
        <v>1129</v>
      </c>
      <c r="B14" s="573">
        <v>0</v>
      </c>
      <c r="C14" s="573">
        <v>0</v>
      </c>
      <c r="D14" s="573">
        <v>0</v>
      </c>
      <c r="E14" s="573">
        <v>0</v>
      </c>
      <c r="F14" s="573">
        <v>0</v>
      </c>
      <c r="G14" s="573">
        <v>0</v>
      </c>
      <c r="H14" s="573">
        <v>0</v>
      </c>
      <c r="I14" s="573">
        <v>0</v>
      </c>
      <c r="J14" s="573">
        <v>0</v>
      </c>
      <c r="K14" s="573">
        <v>0</v>
      </c>
      <c r="L14" s="573">
        <v>0</v>
      </c>
      <c r="M14" s="573">
        <v>0</v>
      </c>
      <c r="N14" s="573">
        <v>0</v>
      </c>
      <c r="O14" s="573">
        <v>0</v>
      </c>
      <c r="P14" s="573">
        <v>0</v>
      </c>
      <c r="Q14" s="573">
        <v>0</v>
      </c>
      <c r="R14" s="562"/>
    </row>
    <row r="15" spans="1:26" ht="184.5" customHeight="1">
      <c r="A15" s="631" t="s">
        <v>1121</v>
      </c>
      <c r="B15" s="573">
        <v>1175.34665</v>
      </c>
      <c r="C15" s="573">
        <v>0</v>
      </c>
      <c r="D15" s="573">
        <v>0</v>
      </c>
      <c r="E15" s="573">
        <v>0</v>
      </c>
      <c r="F15" s="573">
        <v>0</v>
      </c>
      <c r="G15" s="573">
        <v>0</v>
      </c>
      <c r="H15" s="573">
        <v>46.174599999999998</v>
      </c>
      <c r="I15" s="573">
        <v>1221.52125</v>
      </c>
      <c r="J15" s="573">
        <v>0</v>
      </c>
      <c r="K15" s="573">
        <v>0</v>
      </c>
      <c r="L15" s="573">
        <v>0</v>
      </c>
      <c r="M15" s="573">
        <v>0</v>
      </c>
      <c r="N15" s="573">
        <v>0</v>
      </c>
      <c r="O15" s="573">
        <v>0</v>
      </c>
      <c r="P15" s="573">
        <v>0</v>
      </c>
      <c r="Q15" s="573">
        <v>0</v>
      </c>
      <c r="R15" s="562"/>
    </row>
    <row r="16" spans="1:26" ht="184.5" customHeight="1">
      <c r="A16" s="631" t="s">
        <v>1122</v>
      </c>
      <c r="B16" s="573">
        <v>117.1345</v>
      </c>
      <c r="C16" s="573">
        <v>0</v>
      </c>
      <c r="D16" s="573">
        <v>0</v>
      </c>
      <c r="E16" s="573">
        <v>0</v>
      </c>
      <c r="F16" s="573">
        <v>0</v>
      </c>
      <c r="G16" s="573">
        <v>0</v>
      </c>
      <c r="H16" s="573">
        <v>18.835000000000001</v>
      </c>
      <c r="I16" s="573">
        <v>135.96950000000001</v>
      </c>
      <c r="J16" s="573">
        <v>0</v>
      </c>
      <c r="K16" s="573">
        <v>0</v>
      </c>
      <c r="L16" s="573">
        <v>0</v>
      </c>
      <c r="M16" s="573">
        <v>0</v>
      </c>
      <c r="N16" s="573">
        <v>0</v>
      </c>
      <c r="O16" s="573">
        <v>0</v>
      </c>
      <c r="P16" s="573">
        <v>0</v>
      </c>
      <c r="Q16" s="573">
        <v>0</v>
      </c>
      <c r="R16" s="562"/>
    </row>
    <row r="17" spans="1:18" ht="184.5" customHeight="1">
      <c r="A17" s="631" t="s">
        <v>1123</v>
      </c>
      <c r="B17" s="573">
        <v>0</v>
      </c>
      <c r="C17" s="573">
        <v>0</v>
      </c>
      <c r="D17" s="573">
        <v>0</v>
      </c>
      <c r="E17" s="573">
        <v>0</v>
      </c>
      <c r="F17" s="573">
        <v>0</v>
      </c>
      <c r="G17" s="573">
        <v>0</v>
      </c>
      <c r="H17" s="573">
        <v>0</v>
      </c>
      <c r="I17" s="573">
        <v>0</v>
      </c>
      <c r="J17" s="573">
        <v>0</v>
      </c>
      <c r="K17" s="573">
        <v>0</v>
      </c>
      <c r="L17" s="573">
        <v>0</v>
      </c>
      <c r="M17" s="573">
        <v>0</v>
      </c>
      <c r="N17" s="573">
        <v>0</v>
      </c>
      <c r="O17" s="573">
        <v>0</v>
      </c>
      <c r="P17" s="573">
        <v>0</v>
      </c>
      <c r="Q17" s="573">
        <v>0</v>
      </c>
      <c r="R17" s="562"/>
    </row>
    <row r="18" spans="1:18" ht="184.5" customHeight="1">
      <c r="A18" s="631" t="s">
        <v>1124</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84.5" customHeight="1">
      <c r="A19" s="631" t="s">
        <v>1125</v>
      </c>
      <c r="B19" s="573">
        <v>0</v>
      </c>
      <c r="C19" s="573">
        <v>0</v>
      </c>
      <c r="D19" s="573">
        <v>0</v>
      </c>
      <c r="E19" s="573">
        <v>0</v>
      </c>
      <c r="F19" s="573">
        <v>0</v>
      </c>
      <c r="G19" s="573">
        <v>0</v>
      </c>
      <c r="H19" s="573">
        <v>0</v>
      </c>
      <c r="I19" s="573">
        <v>0</v>
      </c>
      <c r="J19" s="573">
        <v>0</v>
      </c>
      <c r="K19" s="573">
        <v>0</v>
      </c>
      <c r="L19" s="573">
        <v>0</v>
      </c>
      <c r="M19" s="573">
        <v>0</v>
      </c>
      <c r="N19" s="573">
        <v>0</v>
      </c>
      <c r="O19" s="573">
        <v>0</v>
      </c>
      <c r="P19" s="573">
        <v>0</v>
      </c>
      <c r="Q19" s="573">
        <v>0</v>
      </c>
      <c r="R19" s="562"/>
    </row>
    <row r="20" spans="1:18" ht="184.5" customHeight="1">
      <c r="A20" s="631" t="s">
        <v>1126</v>
      </c>
      <c r="B20" s="573">
        <v>0</v>
      </c>
      <c r="C20" s="573">
        <v>0</v>
      </c>
      <c r="D20" s="573">
        <v>0</v>
      </c>
      <c r="E20" s="573">
        <v>0</v>
      </c>
      <c r="F20" s="573">
        <v>0</v>
      </c>
      <c r="G20" s="573">
        <v>0</v>
      </c>
      <c r="H20" s="573">
        <v>0</v>
      </c>
      <c r="I20" s="573">
        <v>0</v>
      </c>
      <c r="J20" s="573">
        <v>0</v>
      </c>
      <c r="K20" s="573">
        <v>0</v>
      </c>
      <c r="L20" s="573">
        <v>0</v>
      </c>
      <c r="M20" s="573">
        <v>0</v>
      </c>
      <c r="N20" s="573">
        <v>0</v>
      </c>
      <c r="O20" s="573">
        <v>0</v>
      </c>
      <c r="P20" s="573">
        <v>0</v>
      </c>
      <c r="Q20" s="573">
        <v>0</v>
      </c>
      <c r="R20" s="562"/>
    </row>
    <row r="21" spans="1:18" ht="184.5" customHeight="1">
      <c r="A21" s="631" t="s">
        <v>1127</v>
      </c>
      <c r="B21" s="574">
        <v>0</v>
      </c>
      <c r="C21" s="574">
        <v>0</v>
      </c>
      <c r="D21" s="574">
        <v>0</v>
      </c>
      <c r="E21" s="574">
        <v>0</v>
      </c>
      <c r="F21" s="574">
        <v>0</v>
      </c>
      <c r="G21" s="574">
        <v>0</v>
      </c>
      <c r="H21" s="574">
        <v>0</v>
      </c>
      <c r="I21" s="574">
        <v>0</v>
      </c>
      <c r="J21" s="574">
        <v>0</v>
      </c>
      <c r="K21" s="574">
        <v>0</v>
      </c>
      <c r="L21" s="573">
        <v>0</v>
      </c>
      <c r="M21" s="573">
        <v>0</v>
      </c>
      <c r="N21" s="573">
        <v>0</v>
      </c>
      <c r="O21" s="573">
        <v>0</v>
      </c>
      <c r="P21" s="573">
        <v>0</v>
      </c>
      <c r="Q21" s="573">
        <v>0</v>
      </c>
      <c r="R21" s="562"/>
    </row>
    <row r="22" spans="1:18" ht="184.5" customHeight="1">
      <c r="A22" s="631" t="s">
        <v>1130</v>
      </c>
      <c r="B22" s="574">
        <v>1539.3813700000001</v>
      </c>
      <c r="C22" s="574">
        <v>0</v>
      </c>
      <c r="D22" s="574">
        <v>0</v>
      </c>
      <c r="E22" s="574">
        <v>0</v>
      </c>
      <c r="F22" s="574">
        <v>0</v>
      </c>
      <c r="G22" s="574">
        <v>0</v>
      </c>
      <c r="H22" s="574">
        <v>0</v>
      </c>
      <c r="I22" s="574">
        <v>1539.3813700000001</v>
      </c>
      <c r="J22" s="574">
        <v>117.03333000000001</v>
      </c>
      <c r="K22" s="574">
        <v>0</v>
      </c>
      <c r="L22" s="573">
        <v>0</v>
      </c>
      <c r="M22" s="573">
        <v>0</v>
      </c>
      <c r="N22" s="573">
        <v>0</v>
      </c>
      <c r="O22" s="573">
        <v>0</v>
      </c>
      <c r="P22" s="573">
        <v>0</v>
      </c>
      <c r="Q22" s="573">
        <v>117.03333000000001</v>
      </c>
      <c r="R22" s="562"/>
    </row>
    <row r="23" spans="1:18" ht="184.5" customHeight="1">
      <c r="A23" s="631" t="s">
        <v>1131</v>
      </c>
      <c r="B23" s="573">
        <v>0</v>
      </c>
      <c r="C23" s="573">
        <v>0</v>
      </c>
      <c r="D23" s="573">
        <v>0</v>
      </c>
      <c r="E23" s="573">
        <v>0</v>
      </c>
      <c r="F23" s="573">
        <v>43.684269999999998</v>
      </c>
      <c r="G23" s="573">
        <v>0</v>
      </c>
      <c r="H23" s="573">
        <v>0</v>
      </c>
      <c r="I23" s="573">
        <v>43.684269999999998</v>
      </c>
      <c r="J23" s="573">
        <v>0</v>
      </c>
      <c r="K23" s="573">
        <v>0</v>
      </c>
      <c r="L23" s="573">
        <v>0</v>
      </c>
      <c r="M23" s="573">
        <v>0</v>
      </c>
      <c r="N23" s="573">
        <v>0</v>
      </c>
      <c r="O23" s="573">
        <v>0</v>
      </c>
      <c r="P23" s="573">
        <v>0</v>
      </c>
      <c r="Q23" s="573">
        <v>0</v>
      </c>
      <c r="R23" s="562"/>
    </row>
    <row r="24" spans="1:18" ht="184.5" customHeight="1">
      <c r="A24" s="631" t="s">
        <v>1132</v>
      </c>
      <c r="B24" s="573">
        <v>0</v>
      </c>
      <c r="C24" s="573">
        <v>0</v>
      </c>
      <c r="D24" s="573">
        <v>0</v>
      </c>
      <c r="E24" s="573">
        <v>0</v>
      </c>
      <c r="F24" s="573">
        <v>0</v>
      </c>
      <c r="G24" s="573">
        <v>0</v>
      </c>
      <c r="H24" s="573">
        <v>0</v>
      </c>
      <c r="I24" s="573">
        <v>0</v>
      </c>
      <c r="J24" s="573">
        <v>0</v>
      </c>
      <c r="K24" s="573">
        <v>0</v>
      </c>
      <c r="L24" s="573">
        <v>0</v>
      </c>
      <c r="M24" s="573">
        <v>0</v>
      </c>
      <c r="N24" s="573">
        <v>0</v>
      </c>
      <c r="O24" s="573">
        <v>0</v>
      </c>
      <c r="P24" s="573">
        <v>0</v>
      </c>
      <c r="Q24" s="573">
        <v>0</v>
      </c>
      <c r="R24" s="562"/>
    </row>
    <row r="25" spans="1:18" ht="184.5" customHeight="1">
      <c r="A25" s="631" t="s">
        <v>1119</v>
      </c>
      <c r="B25" s="573">
        <v>20730.219719999997</v>
      </c>
      <c r="C25" s="573">
        <v>0</v>
      </c>
      <c r="D25" s="573">
        <v>336.14</v>
      </c>
      <c r="E25" s="573">
        <v>0</v>
      </c>
      <c r="F25" s="573">
        <v>0</v>
      </c>
      <c r="G25" s="573">
        <v>65.712009999999992</v>
      </c>
      <c r="H25" s="573">
        <v>4017.7083900000002</v>
      </c>
      <c r="I25" s="573">
        <v>25149.780119999999</v>
      </c>
      <c r="J25" s="573">
        <v>6000</v>
      </c>
      <c r="K25" s="573">
        <v>0</v>
      </c>
      <c r="L25" s="573">
        <v>0</v>
      </c>
      <c r="M25" s="573">
        <v>0</v>
      </c>
      <c r="N25" s="573">
        <v>0</v>
      </c>
      <c r="O25" s="573">
        <v>0</v>
      </c>
      <c r="P25" s="573">
        <v>0</v>
      </c>
      <c r="Q25" s="573">
        <v>6000</v>
      </c>
      <c r="R25" s="562"/>
    </row>
    <row r="26" spans="1:18" ht="184.5" customHeight="1">
      <c r="A26" s="631" t="s">
        <v>1120</v>
      </c>
      <c r="B26" s="573">
        <v>0</v>
      </c>
      <c r="C26" s="573">
        <v>0</v>
      </c>
      <c r="D26" s="573">
        <v>0</v>
      </c>
      <c r="E26" s="573">
        <v>0</v>
      </c>
      <c r="F26" s="573">
        <v>0</v>
      </c>
      <c r="G26" s="573">
        <v>0</v>
      </c>
      <c r="H26" s="573">
        <v>0</v>
      </c>
      <c r="I26" s="573">
        <v>0</v>
      </c>
      <c r="J26" s="573">
        <v>0</v>
      </c>
      <c r="K26" s="573">
        <v>0</v>
      </c>
      <c r="L26" s="573">
        <v>0</v>
      </c>
      <c r="M26" s="573">
        <v>0</v>
      </c>
      <c r="N26" s="573">
        <v>0</v>
      </c>
      <c r="O26" s="573">
        <v>0</v>
      </c>
      <c r="P26" s="573">
        <v>0</v>
      </c>
      <c r="Q26" s="573">
        <v>0</v>
      </c>
      <c r="R26" s="562"/>
    </row>
    <row r="27" spans="1:18" ht="184.5" customHeight="1">
      <c r="A27" s="631"/>
      <c r="B27" s="573"/>
      <c r="C27" s="573"/>
      <c r="D27" s="573"/>
      <c r="E27" s="573"/>
      <c r="F27" s="573"/>
      <c r="G27" s="573"/>
      <c r="H27" s="573"/>
      <c r="I27" s="573"/>
      <c r="J27" s="573"/>
      <c r="K27" s="573"/>
      <c r="L27" s="573"/>
      <c r="M27" s="573"/>
      <c r="N27" s="573"/>
      <c r="O27" s="573"/>
      <c r="P27" s="573"/>
      <c r="Q27" s="573"/>
      <c r="R27" s="562"/>
    </row>
    <row r="28" spans="1:18" s="120" customFormat="1" ht="83.25" customHeight="1">
      <c r="A28" s="632" t="s">
        <v>1103</v>
      </c>
      <c r="B28" s="633">
        <f>SUM(B10:B26)</f>
        <v>99219.521990000008</v>
      </c>
      <c r="C28" s="633">
        <f t="shared" ref="C28:Q28" si="0">SUM(C10:C26)</f>
        <v>0</v>
      </c>
      <c r="D28" s="633">
        <f t="shared" si="0"/>
        <v>336.14</v>
      </c>
      <c r="E28" s="633">
        <f t="shared" si="0"/>
        <v>0</v>
      </c>
      <c r="F28" s="633">
        <f t="shared" si="0"/>
        <v>43.684269999999998</v>
      </c>
      <c r="G28" s="633">
        <f t="shared" si="0"/>
        <v>65.712009999999992</v>
      </c>
      <c r="H28" s="633">
        <f t="shared" si="0"/>
        <v>51716.576629999996</v>
      </c>
      <c r="I28" s="633">
        <f t="shared" si="0"/>
        <v>151381.6349</v>
      </c>
      <c r="J28" s="633">
        <f t="shared" si="0"/>
        <v>115229.97783</v>
      </c>
      <c r="K28" s="633">
        <f t="shared" si="0"/>
        <v>0</v>
      </c>
      <c r="L28" s="633">
        <f t="shared" si="0"/>
        <v>0</v>
      </c>
      <c r="M28" s="633">
        <f t="shared" si="0"/>
        <v>0</v>
      </c>
      <c r="N28" s="633">
        <f t="shared" si="0"/>
        <v>0</v>
      </c>
      <c r="O28" s="633">
        <f t="shared" si="0"/>
        <v>0</v>
      </c>
      <c r="P28" s="633">
        <f t="shared" si="0"/>
        <v>152170.13587999999</v>
      </c>
      <c r="Q28" s="633">
        <f t="shared" si="0"/>
        <v>267400.11371000001</v>
      </c>
      <c r="R28" s="577"/>
    </row>
    <row r="29" spans="1:18" ht="27.75" customHeight="1" thickBot="1">
      <c r="A29" s="548"/>
      <c r="B29" s="549"/>
      <c r="C29" s="634"/>
      <c r="D29" s="550"/>
      <c r="E29" s="550"/>
      <c r="F29" s="550"/>
      <c r="G29" s="550"/>
      <c r="H29" s="550"/>
      <c r="I29" s="550"/>
      <c r="J29" s="550"/>
      <c r="K29" s="550"/>
      <c r="L29" s="549"/>
      <c r="M29" s="549"/>
      <c r="N29" s="549"/>
      <c r="O29" s="549"/>
      <c r="P29" s="549"/>
      <c r="Q29" s="549"/>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WVZ653"/>
  <sheetViews>
    <sheetView topLeftCell="A2" zoomScale="15" workbookViewId="0">
      <selection activeCell="E12" sqref="E12"/>
    </sheetView>
  </sheetViews>
  <sheetFormatPr defaultColWidth="0" defaultRowHeight="60" zeroHeight="1"/>
  <cols>
    <col min="1" max="1" width="143.5703125" style="207" customWidth="1"/>
    <col min="2" max="2" width="53.7109375" style="204" customWidth="1"/>
    <col min="3" max="3" width="53.7109375" style="559" customWidth="1"/>
    <col min="4" max="17" width="53.7109375" style="204" customWidth="1"/>
    <col min="18" max="18" width="6.5703125" style="560" hidden="1"/>
    <col min="19" max="256" width="9.140625" style="204" hidden="1"/>
    <col min="257" max="257" width="143.5703125" style="204" hidden="1"/>
    <col min="258" max="273" width="53.7109375" style="204" hidden="1"/>
    <col min="274" max="274" width="6.5703125" style="204" hidden="1"/>
    <col min="275" max="512" width="9.140625" style="204" hidden="1"/>
    <col min="513" max="513" width="143.5703125" style="204" hidden="1"/>
    <col min="514" max="529" width="53.7109375" style="204" hidden="1"/>
    <col min="530" max="530" width="6.5703125" style="204" hidden="1"/>
    <col min="531" max="768" width="9.140625" style="204" hidden="1"/>
    <col min="769" max="769" width="143.5703125" style="204" hidden="1"/>
    <col min="770" max="785" width="53.7109375" style="204" hidden="1"/>
    <col min="786" max="786" width="6.5703125" style="204" hidden="1"/>
    <col min="787" max="1024" width="9.140625" style="204" hidden="1"/>
    <col min="1025" max="1025" width="143.5703125" style="204" hidden="1"/>
    <col min="1026" max="1041" width="53.7109375" style="204" hidden="1"/>
    <col min="1042" max="1042" width="6.5703125" style="204" hidden="1"/>
    <col min="1043" max="1280" width="9.140625" style="204" hidden="1"/>
    <col min="1281" max="1281" width="143.5703125" style="204" hidden="1"/>
    <col min="1282" max="1297" width="53.7109375" style="204" hidden="1"/>
    <col min="1298" max="1298" width="6.5703125" style="204" hidden="1"/>
    <col min="1299" max="1536" width="9.140625" style="204" hidden="1"/>
    <col min="1537" max="1537" width="143.5703125" style="204" hidden="1"/>
    <col min="1538" max="1553" width="53.7109375" style="204" hidden="1"/>
    <col min="1554" max="1554" width="6.5703125" style="204" hidden="1"/>
    <col min="1555" max="1792" width="9.140625" style="204" hidden="1"/>
    <col min="1793" max="1793" width="143.5703125" style="204" hidden="1"/>
    <col min="1794" max="1809" width="53.7109375" style="204" hidden="1"/>
    <col min="1810" max="1810" width="6.5703125" style="204" hidden="1"/>
    <col min="1811" max="2048" width="9.140625" style="204" hidden="1"/>
    <col min="2049" max="2049" width="143.5703125" style="204" hidden="1"/>
    <col min="2050" max="2065" width="53.7109375" style="204" hidden="1"/>
    <col min="2066" max="2066" width="6.5703125" style="204" hidden="1"/>
    <col min="2067" max="2304" width="9.140625" style="204" hidden="1"/>
    <col min="2305" max="2305" width="143.5703125" style="204" hidden="1"/>
    <col min="2306" max="2321" width="53.7109375" style="204" hidden="1"/>
    <col min="2322" max="2322" width="6.5703125" style="204" hidden="1"/>
    <col min="2323" max="2560" width="9.140625" style="204" hidden="1"/>
    <col min="2561" max="2561" width="143.5703125" style="204" hidden="1"/>
    <col min="2562" max="2577" width="53.7109375" style="204" hidden="1"/>
    <col min="2578" max="2578" width="6.5703125" style="204" hidden="1"/>
    <col min="2579" max="2816" width="9.140625" style="204" hidden="1"/>
    <col min="2817" max="2817" width="143.5703125" style="204" hidden="1"/>
    <col min="2818" max="2833" width="53.7109375" style="204" hidden="1"/>
    <col min="2834" max="2834" width="6.5703125" style="204" hidden="1"/>
    <col min="2835" max="3072" width="9.140625" style="204" hidden="1"/>
    <col min="3073" max="3073" width="143.5703125" style="204" hidden="1"/>
    <col min="3074" max="3089" width="53.7109375" style="204" hidden="1"/>
    <col min="3090" max="3090" width="6.5703125" style="204" hidden="1"/>
    <col min="3091" max="3328" width="9.140625" style="204" hidden="1"/>
    <col min="3329" max="3329" width="143.5703125" style="204" hidden="1"/>
    <col min="3330" max="3345" width="53.7109375" style="204" hidden="1"/>
    <col min="3346" max="3346" width="6.5703125" style="204" hidden="1"/>
    <col min="3347" max="3584" width="9.140625" style="204" hidden="1"/>
    <col min="3585" max="3585" width="143.5703125" style="204" hidden="1"/>
    <col min="3586" max="3601" width="53.7109375" style="204" hidden="1"/>
    <col min="3602" max="3602" width="6.5703125" style="204" hidden="1"/>
    <col min="3603" max="3840" width="9.140625" style="204" hidden="1"/>
    <col min="3841" max="3841" width="143.5703125" style="204" hidden="1"/>
    <col min="3842" max="3857" width="53.7109375" style="204" hidden="1"/>
    <col min="3858" max="3858" width="6.5703125" style="204" hidden="1"/>
    <col min="3859" max="4096" width="9.140625" style="204" hidden="1"/>
    <col min="4097" max="4097" width="143.5703125" style="204" hidden="1"/>
    <col min="4098" max="4113" width="53.7109375" style="204" hidden="1"/>
    <col min="4114" max="4114" width="6.5703125" style="204" hidden="1"/>
    <col min="4115" max="4352" width="9.140625" style="204" hidden="1"/>
    <col min="4353" max="4353" width="143.5703125" style="204" hidden="1"/>
    <col min="4354" max="4369" width="53.7109375" style="204" hidden="1"/>
    <col min="4370" max="4370" width="6.5703125" style="204" hidden="1"/>
    <col min="4371" max="4608" width="9.140625" style="204" hidden="1"/>
    <col min="4609" max="4609" width="143.5703125" style="204" hidden="1"/>
    <col min="4610" max="4625" width="53.7109375" style="204" hidden="1"/>
    <col min="4626" max="4626" width="6.5703125" style="204" hidden="1"/>
    <col min="4627" max="4864" width="9.140625" style="204" hidden="1"/>
    <col min="4865" max="4865" width="143.5703125" style="204" hidden="1"/>
    <col min="4866" max="4881" width="53.7109375" style="204" hidden="1"/>
    <col min="4882" max="4882" width="6.5703125" style="204" hidden="1"/>
    <col min="4883" max="5120" width="9.140625" style="204" hidden="1"/>
    <col min="5121" max="5121" width="143.5703125" style="204" hidden="1"/>
    <col min="5122" max="5137" width="53.7109375" style="204" hidden="1"/>
    <col min="5138" max="5138" width="6.5703125" style="204" hidden="1"/>
    <col min="5139" max="5376" width="9.140625" style="204" hidden="1"/>
    <col min="5377" max="5377" width="143.5703125" style="204" hidden="1"/>
    <col min="5378" max="5393" width="53.7109375" style="204" hidden="1"/>
    <col min="5394" max="5394" width="6.5703125" style="204" hidden="1"/>
    <col min="5395" max="5632" width="9.140625" style="204" hidden="1"/>
    <col min="5633" max="5633" width="143.5703125" style="204" hidden="1"/>
    <col min="5634" max="5649" width="53.7109375" style="204" hidden="1"/>
    <col min="5650" max="5650" width="6.5703125" style="204" hidden="1"/>
    <col min="5651" max="5888" width="9.140625" style="204" hidden="1"/>
    <col min="5889" max="5889" width="143.5703125" style="204" hidden="1"/>
    <col min="5890" max="5905" width="53.7109375" style="204" hidden="1"/>
    <col min="5906" max="5906" width="6.5703125" style="204" hidden="1"/>
    <col min="5907" max="6144" width="9.140625" style="204" hidden="1"/>
    <col min="6145" max="6145" width="143.5703125" style="204" hidden="1"/>
    <col min="6146" max="6161" width="53.7109375" style="204" hidden="1"/>
    <col min="6162" max="6162" width="6.5703125" style="204" hidden="1"/>
    <col min="6163" max="6400" width="9.140625" style="204" hidden="1"/>
    <col min="6401" max="6401" width="143.5703125" style="204" hidden="1"/>
    <col min="6402" max="6417" width="53.7109375" style="204" hidden="1"/>
    <col min="6418" max="6418" width="6.5703125" style="204" hidden="1"/>
    <col min="6419" max="6656" width="9.140625" style="204" hidden="1"/>
    <col min="6657" max="6657" width="143.5703125" style="204" hidden="1"/>
    <col min="6658" max="6673" width="53.7109375" style="204" hidden="1"/>
    <col min="6674" max="6674" width="6.5703125" style="204" hidden="1"/>
    <col min="6675" max="6912" width="9.140625" style="204" hidden="1"/>
    <col min="6913" max="6913" width="143.5703125" style="204" hidden="1"/>
    <col min="6914" max="6929" width="53.7109375" style="204" hidden="1"/>
    <col min="6930" max="6930" width="6.5703125" style="204" hidden="1"/>
    <col min="6931" max="7168" width="9.140625" style="204" hidden="1"/>
    <col min="7169" max="7169" width="143.5703125" style="204" hidden="1"/>
    <col min="7170" max="7185" width="53.7109375" style="204" hidden="1"/>
    <col min="7186" max="7186" width="6.5703125" style="204" hidden="1"/>
    <col min="7187" max="7424" width="9.140625" style="204" hidden="1"/>
    <col min="7425" max="7425" width="143.5703125" style="204" hidden="1"/>
    <col min="7426" max="7441" width="53.7109375" style="204" hidden="1"/>
    <col min="7442" max="7442" width="6.5703125" style="204" hidden="1"/>
    <col min="7443" max="7680" width="9.140625" style="204" hidden="1"/>
    <col min="7681" max="7681" width="143.5703125" style="204" hidden="1"/>
    <col min="7682" max="7697" width="53.7109375" style="204" hidden="1"/>
    <col min="7698" max="7698" width="6.5703125" style="204" hidden="1"/>
    <col min="7699" max="7936" width="9.140625" style="204" hidden="1"/>
    <col min="7937" max="7937" width="143.5703125" style="204" hidden="1"/>
    <col min="7938" max="7953" width="53.7109375" style="204" hidden="1"/>
    <col min="7954" max="7954" width="6.5703125" style="204" hidden="1"/>
    <col min="7955" max="8192" width="9.140625" style="204" hidden="1"/>
    <col min="8193" max="8193" width="143.5703125" style="204" hidden="1"/>
    <col min="8194" max="8209" width="53.7109375" style="204" hidden="1"/>
    <col min="8210" max="8210" width="6.5703125" style="204" hidden="1"/>
    <col min="8211" max="8448" width="9.140625" style="204" hidden="1"/>
    <col min="8449" max="8449" width="143.5703125" style="204" hidden="1"/>
    <col min="8450" max="8465" width="53.7109375" style="204" hidden="1"/>
    <col min="8466" max="8466" width="6.5703125" style="204" hidden="1"/>
    <col min="8467" max="8704" width="9.140625" style="204" hidden="1"/>
    <col min="8705" max="8705" width="143.5703125" style="204" hidden="1"/>
    <col min="8706" max="8721" width="53.7109375" style="204" hidden="1"/>
    <col min="8722" max="8722" width="6.5703125" style="204" hidden="1"/>
    <col min="8723" max="8960" width="9.140625" style="204" hidden="1"/>
    <col min="8961" max="8961" width="143.5703125" style="204" hidden="1"/>
    <col min="8962" max="8977" width="53.7109375" style="204" hidden="1"/>
    <col min="8978" max="8978" width="6.5703125" style="204" hidden="1"/>
    <col min="8979" max="9216" width="9.140625" style="204" hidden="1"/>
    <col min="9217" max="9217" width="143.5703125" style="204" hidden="1"/>
    <col min="9218" max="9233" width="53.7109375" style="204" hidden="1"/>
    <col min="9234" max="9234" width="6.5703125" style="204" hidden="1"/>
    <col min="9235" max="9472" width="9.140625" style="204" hidden="1"/>
    <col min="9473" max="9473" width="143.5703125" style="204" hidden="1"/>
    <col min="9474" max="9489" width="53.7109375" style="204" hidden="1"/>
    <col min="9490" max="9490" width="6.5703125" style="204" hidden="1"/>
    <col min="9491" max="9728" width="9.140625" style="204" hidden="1"/>
    <col min="9729" max="9729" width="143.5703125" style="204" hidden="1"/>
    <col min="9730" max="9745" width="53.7109375" style="204" hidden="1"/>
    <col min="9746" max="9746" width="6.5703125" style="204" hidden="1"/>
    <col min="9747" max="9984" width="9.140625" style="204" hidden="1"/>
    <col min="9985" max="9985" width="143.5703125" style="204" hidden="1"/>
    <col min="9986" max="10001" width="53.7109375" style="204" hidden="1"/>
    <col min="10002" max="10002" width="6.5703125" style="204" hidden="1"/>
    <col min="10003" max="10240" width="9.140625" style="204" hidden="1"/>
    <col min="10241" max="10241" width="143.5703125" style="204" hidden="1"/>
    <col min="10242" max="10257" width="53.7109375" style="204" hidden="1"/>
    <col min="10258" max="10258" width="6.5703125" style="204" hidden="1"/>
    <col min="10259" max="10496" width="9.140625" style="204" hidden="1"/>
    <col min="10497" max="10497" width="143.5703125" style="204" hidden="1"/>
    <col min="10498" max="10513" width="53.7109375" style="204" hidden="1"/>
    <col min="10514" max="10514" width="6.5703125" style="204" hidden="1"/>
    <col min="10515" max="10752" width="9.140625" style="204" hidden="1"/>
    <col min="10753" max="10753" width="143.5703125" style="204" hidden="1"/>
    <col min="10754" max="10769" width="53.7109375" style="204" hidden="1"/>
    <col min="10770" max="10770" width="6.5703125" style="204" hidden="1"/>
    <col min="10771" max="11008" width="9.140625" style="204" hidden="1"/>
    <col min="11009" max="11009" width="143.5703125" style="204" hidden="1"/>
    <col min="11010" max="11025" width="53.7109375" style="204" hidden="1"/>
    <col min="11026" max="11026" width="6.5703125" style="204" hidden="1"/>
    <col min="11027" max="11264" width="9.140625" style="204" hidden="1"/>
    <col min="11265" max="11265" width="143.5703125" style="204" hidden="1"/>
    <col min="11266" max="11281" width="53.7109375" style="204" hidden="1"/>
    <col min="11282" max="11282" width="6.5703125" style="204" hidden="1"/>
    <col min="11283" max="11520" width="9.140625" style="204" hidden="1"/>
    <col min="11521" max="11521" width="143.5703125" style="204" hidden="1"/>
    <col min="11522" max="11537" width="53.7109375" style="204" hidden="1"/>
    <col min="11538" max="11538" width="6.5703125" style="204" hidden="1"/>
    <col min="11539" max="11776" width="9.140625" style="204" hidden="1"/>
    <col min="11777" max="11777" width="143.5703125" style="204" hidden="1"/>
    <col min="11778" max="11793" width="53.7109375" style="204" hidden="1"/>
    <col min="11794" max="11794" width="6.5703125" style="204" hidden="1"/>
    <col min="11795" max="12032" width="9.140625" style="204" hidden="1"/>
    <col min="12033" max="12033" width="143.5703125" style="204" hidden="1"/>
    <col min="12034" max="12049" width="53.7109375" style="204" hidden="1"/>
    <col min="12050" max="12050" width="6.5703125" style="204" hidden="1"/>
    <col min="12051" max="12288" width="9.140625" style="204" hidden="1"/>
    <col min="12289" max="12289" width="143.5703125" style="204" hidden="1"/>
    <col min="12290" max="12305" width="53.7109375" style="204" hidden="1"/>
    <col min="12306" max="12306" width="6.5703125" style="204" hidden="1"/>
    <col min="12307" max="12544" width="9.140625" style="204" hidden="1"/>
    <col min="12545" max="12545" width="143.5703125" style="204" hidden="1"/>
    <col min="12546" max="12561" width="53.7109375" style="204" hidden="1"/>
    <col min="12562" max="12562" width="6.5703125" style="204" hidden="1"/>
    <col min="12563" max="12800" width="9.140625" style="204" hidden="1"/>
    <col min="12801" max="12801" width="143.5703125" style="204" hidden="1"/>
    <col min="12802" max="12817" width="53.7109375" style="204" hidden="1"/>
    <col min="12818" max="12818" width="6.5703125" style="204" hidden="1"/>
    <col min="12819" max="13056" width="9.140625" style="204" hidden="1"/>
    <col min="13057" max="13057" width="143.5703125" style="204" hidden="1"/>
    <col min="13058" max="13073" width="53.7109375" style="204" hidden="1"/>
    <col min="13074" max="13074" width="6.5703125" style="204" hidden="1"/>
    <col min="13075" max="13312" width="9.140625" style="204" hidden="1"/>
    <col min="13313" max="13313" width="143.5703125" style="204" hidden="1"/>
    <col min="13314" max="13329" width="53.7109375" style="204" hidden="1"/>
    <col min="13330" max="13330" width="6.5703125" style="204" hidden="1"/>
    <col min="13331" max="13568" width="9.140625" style="204" hidden="1"/>
    <col min="13569" max="13569" width="143.5703125" style="204" hidden="1"/>
    <col min="13570" max="13585" width="53.7109375" style="204" hidden="1"/>
    <col min="13586" max="13586" width="6.5703125" style="204" hidden="1"/>
    <col min="13587" max="13824" width="9.140625" style="204" hidden="1"/>
    <col min="13825" max="13825" width="143.5703125" style="204" hidden="1"/>
    <col min="13826" max="13841" width="53.7109375" style="204" hidden="1"/>
    <col min="13842" max="13842" width="6.5703125" style="204" hidden="1"/>
    <col min="13843" max="14080" width="9.140625" style="204" hidden="1"/>
    <col min="14081" max="14081" width="143.5703125" style="204" hidden="1"/>
    <col min="14082" max="14097" width="53.7109375" style="204" hidden="1"/>
    <col min="14098" max="14098" width="6.5703125" style="204" hidden="1"/>
    <col min="14099" max="14336" width="9.140625" style="204" hidden="1"/>
    <col min="14337" max="14337" width="143.5703125" style="204" hidden="1"/>
    <col min="14338" max="14353" width="53.7109375" style="204" hidden="1"/>
    <col min="14354" max="14354" width="6.5703125" style="204" hidden="1"/>
    <col min="14355" max="14592" width="9.140625" style="204" hidden="1"/>
    <col min="14593" max="14593" width="143.5703125" style="204" hidden="1"/>
    <col min="14594" max="14609" width="53.7109375" style="204" hidden="1"/>
    <col min="14610" max="14610" width="6.5703125" style="204" hidden="1"/>
    <col min="14611" max="14848" width="9.140625" style="204" hidden="1"/>
    <col min="14849" max="14849" width="143.5703125" style="204" hidden="1"/>
    <col min="14850" max="14865" width="53.7109375" style="204" hidden="1"/>
    <col min="14866" max="14866" width="6.5703125" style="204" hidden="1"/>
    <col min="14867" max="15104" width="9.140625" style="204" hidden="1"/>
    <col min="15105" max="15105" width="143.5703125" style="204" hidden="1"/>
    <col min="15106" max="15121" width="53.7109375" style="204" hidden="1"/>
    <col min="15122" max="15122" width="6.5703125" style="204" hidden="1"/>
    <col min="15123" max="15360" width="9.140625" style="204" hidden="1"/>
    <col min="15361" max="15361" width="143.5703125" style="204" hidden="1"/>
    <col min="15362" max="15377" width="53.7109375" style="204" hidden="1"/>
    <col min="15378" max="15378" width="6.5703125" style="204" hidden="1"/>
    <col min="15379" max="15616" width="9.140625" style="204" hidden="1"/>
    <col min="15617" max="15617" width="143.5703125" style="204" hidden="1"/>
    <col min="15618" max="15633" width="53.7109375" style="204" hidden="1"/>
    <col min="15634" max="15634" width="6.5703125" style="204" hidden="1"/>
    <col min="15635" max="15872" width="9.140625" style="204" hidden="1"/>
    <col min="15873" max="15873" width="143.5703125" style="204" hidden="1"/>
    <col min="15874" max="15889" width="53.7109375" style="204" hidden="1"/>
    <col min="15890" max="15890" width="6.5703125" style="204" hidden="1"/>
    <col min="15891" max="16128" width="9.140625" style="204" hidden="1"/>
    <col min="16129" max="16129" width="143.5703125" style="204" hidden="1"/>
    <col min="16130" max="16145" width="53.7109375" style="204" hidden="1"/>
    <col min="16146" max="16146" width="6.5703125" style="204" hidden="1"/>
    <col min="16147"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45.5" customHeight="1">
      <c r="A2" s="981" t="s">
        <v>72</v>
      </c>
      <c r="B2" s="981"/>
      <c r="C2" s="981"/>
      <c r="D2" s="981"/>
      <c r="E2" s="981"/>
      <c r="F2" s="981"/>
      <c r="G2" s="981"/>
      <c r="H2" s="981"/>
      <c r="I2" s="981"/>
      <c r="J2" s="981"/>
      <c r="K2" s="981"/>
      <c r="L2" s="981"/>
      <c r="M2" s="981"/>
      <c r="N2" s="981"/>
      <c r="O2" s="981"/>
      <c r="P2" s="981"/>
      <c r="Q2" s="981"/>
      <c r="R2" s="557"/>
    </row>
    <row r="3" spans="1:26" s="346" customFormat="1" ht="75" customHeight="1">
      <c r="A3" s="981" t="s">
        <v>1135</v>
      </c>
      <c r="B3" s="981"/>
      <c r="C3" s="981"/>
      <c r="D3" s="981"/>
      <c r="E3" s="981"/>
      <c r="F3" s="981"/>
      <c r="G3" s="981"/>
      <c r="H3" s="981"/>
      <c r="I3" s="981"/>
      <c r="J3" s="981"/>
      <c r="K3" s="981"/>
      <c r="L3" s="981"/>
      <c r="M3" s="981"/>
      <c r="N3" s="981"/>
      <c r="O3" s="981"/>
      <c r="P3" s="981"/>
      <c r="Q3" s="981"/>
      <c r="R3" s="557"/>
    </row>
    <row r="4" spans="1:26" s="346" customFormat="1" ht="63"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c r="A6" s="624"/>
      <c r="B6" s="625"/>
      <c r="C6" s="626"/>
      <c r="D6" s="625"/>
      <c r="E6" s="625"/>
      <c r="F6" s="625"/>
      <c r="G6" s="625"/>
      <c r="H6" s="625"/>
      <c r="I6" s="625"/>
      <c r="J6" s="625"/>
      <c r="K6" s="625"/>
      <c r="L6" s="625"/>
      <c r="M6" s="625"/>
      <c r="N6" s="625"/>
      <c r="O6" s="625"/>
      <c r="P6" s="625"/>
      <c r="Q6" s="625"/>
    </row>
    <row r="7" spans="1:26" ht="93.75" customHeight="1">
      <c r="A7" s="627"/>
      <c r="B7" s="628"/>
      <c r="C7" s="629"/>
      <c r="D7" s="630"/>
      <c r="E7" s="630"/>
      <c r="F7" s="628"/>
      <c r="G7" s="628"/>
      <c r="H7" s="628"/>
      <c r="I7" s="628"/>
      <c r="J7" s="628"/>
      <c r="K7" s="630"/>
      <c r="L7" s="628"/>
      <c r="M7" s="628"/>
      <c r="N7" s="630"/>
      <c r="O7" s="630"/>
      <c r="P7" s="628"/>
      <c r="Q7" s="630"/>
      <c r="R7" s="562"/>
    </row>
    <row r="8" spans="1:26" s="564" customFormat="1" ht="92.25" customHeight="1">
      <c r="A8" s="563"/>
      <c r="B8" s="986" t="s">
        <v>388</v>
      </c>
      <c r="C8" s="986"/>
      <c r="D8" s="986"/>
      <c r="E8" s="986"/>
      <c r="F8" s="986"/>
      <c r="G8" s="986"/>
      <c r="H8" s="986"/>
      <c r="I8" s="986"/>
      <c r="J8" s="986" t="s">
        <v>389</v>
      </c>
      <c r="K8" s="986"/>
      <c r="L8" s="986"/>
      <c r="M8" s="986"/>
      <c r="N8" s="986"/>
      <c r="O8" s="986"/>
      <c r="P8" s="986"/>
      <c r="Q8" s="986"/>
      <c r="R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4.5" customHeight="1">
      <c r="A10" s="631" t="s">
        <v>1116</v>
      </c>
      <c r="B10" s="573">
        <v>19623.939579999998</v>
      </c>
      <c r="C10" s="573">
        <v>0</v>
      </c>
      <c r="D10" s="573">
        <v>0</v>
      </c>
      <c r="E10" s="573">
        <v>0</v>
      </c>
      <c r="F10" s="573">
        <v>0</v>
      </c>
      <c r="G10" s="573">
        <v>0</v>
      </c>
      <c r="H10" s="573">
        <v>1980.2967800000001</v>
      </c>
      <c r="I10" s="573">
        <v>21604.236359999999</v>
      </c>
      <c r="J10" s="573">
        <v>0</v>
      </c>
      <c r="K10" s="573">
        <v>0</v>
      </c>
      <c r="L10" s="573">
        <v>0</v>
      </c>
      <c r="M10" s="573">
        <v>0</v>
      </c>
      <c r="N10" s="573">
        <v>0</v>
      </c>
      <c r="O10" s="573">
        <v>0</v>
      </c>
      <c r="P10" s="573">
        <v>0</v>
      </c>
      <c r="Q10" s="573">
        <v>0</v>
      </c>
      <c r="R10" s="562"/>
    </row>
    <row r="11" spans="1:26" ht="184.5" customHeight="1">
      <c r="A11" s="631" t="s">
        <v>1117</v>
      </c>
      <c r="B11" s="573">
        <v>0</v>
      </c>
      <c r="C11" s="573">
        <v>0</v>
      </c>
      <c r="D11" s="573">
        <v>0</v>
      </c>
      <c r="E11" s="573">
        <v>0</v>
      </c>
      <c r="F11" s="573">
        <v>0</v>
      </c>
      <c r="G11" s="573">
        <v>0</v>
      </c>
      <c r="H11" s="573">
        <v>1786.06</v>
      </c>
      <c r="I11" s="573">
        <v>1786.06</v>
      </c>
      <c r="J11" s="573">
        <v>0</v>
      </c>
      <c r="K11" s="573">
        <v>0</v>
      </c>
      <c r="L11" s="573">
        <v>0</v>
      </c>
      <c r="M11" s="573">
        <v>0</v>
      </c>
      <c r="N11" s="573">
        <v>0</v>
      </c>
      <c r="O11" s="573">
        <v>0</v>
      </c>
      <c r="P11" s="573">
        <v>5518</v>
      </c>
      <c r="Q11" s="573">
        <v>5518</v>
      </c>
      <c r="R11" s="562"/>
    </row>
    <row r="12" spans="1:26" ht="184.5" customHeight="1">
      <c r="A12" s="631" t="s">
        <v>1118</v>
      </c>
      <c r="B12" s="573">
        <v>0</v>
      </c>
      <c r="C12" s="573">
        <v>0</v>
      </c>
      <c r="D12" s="573">
        <v>0</v>
      </c>
      <c r="E12" s="573">
        <v>0</v>
      </c>
      <c r="F12" s="573">
        <v>0</v>
      </c>
      <c r="G12" s="573">
        <v>0</v>
      </c>
      <c r="H12" s="573">
        <v>0</v>
      </c>
      <c r="I12" s="573">
        <v>0</v>
      </c>
      <c r="J12" s="573">
        <v>0</v>
      </c>
      <c r="K12" s="573">
        <v>0</v>
      </c>
      <c r="L12" s="573">
        <v>0</v>
      </c>
      <c r="M12" s="573">
        <v>0</v>
      </c>
      <c r="N12" s="573">
        <v>0</v>
      </c>
      <c r="O12" s="573">
        <v>0</v>
      </c>
      <c r="P12" s="573">
        <v>0</v>
      </c>
      <c r="Q12" s="573">
        <v>0</v>
      </c>
      <c r="R12" s="562"/>
    </row>
    <row r="13" spans="1:26" ht="184.5" customHeight="1">
      <c r="A13" s="631" t="s">
        <v>1128</v>
      </c>
      <c r="B13" s="573">
        <v>218770.84590000001</v>
      </c>
      <c r="C13" s="573">
        <v>2102.4894900000004</v>
      </c>
      <c r="D13" s="573">
        <v>362.43088</v>
      </c>
      <c r="E13" s="573">
        <v>147.28157999999999</v>
      </c>
      <c r="F13" s="573">
        <v>252.46741</v>
      </c>
      <c r="G13" s="573">
        <v>0</v>
      </c>
      <c r="H13" s="573">
        <v>0</v>
      </c>
      <c r="I13" s="573">
        <v>221635.51525999999</v>
      </c>
      <c r="J13" s="573">
        <v>41111.618619999994</v>
      </c>
      <c r="K13" s="573">
        <v>0</v>
      </c>
      <c r="L13" s="573">
        <v>120.83588</v>
      </c>
      <c r="M13" s="573">
        <v>0</v>
      </c>
      <c r="N13" s="573">
        <v>0</v>
      </c>
      <c r="O13" s="573">
        <v>0</v>
      </c>
      <c r="P13" s="573">
        <v>0</v>
      </c>
      <c r="Q13" s="573">
        <v>41232.4545</v>
      </c>
      <c r="R13" s="562"/>
    </row>
    <row r="14" spans="1:26" ht="184.5" customHeight="1">
      <c r="A14" s="631" t="s">
        <v>1129</v>
      </c>
      <c r="B14" s="573">
        <v>0</v>
      </c>
      <c r="C14" s="573">
        <v>0</v>
      </c>
      <c r="D14" s="573">
        <v>0</v>
      </c>
      <c r="E14" s="573">
        <v>0</v>
      </c>
      <c r="F14" s="573">
        <v>0</v>
      </c>
      <c r="G14" s="573">
        <v>0</v>
      </c>
      <c r="H14" s="573">
        <v>0</v>
      </c>
      <c r="I14" s="573">
        <v>0</v>
      </c>
      <c r="J14" s="573">
        <v>0</v>
      </c>
      <c r="K14" s="573">
        <v>990.08500000000004</v>
      </c>
      <c r="L14" s="573">
        <v>0</v>
      </c>
      <c r="M14" s="573">
        <v>0</v>
      </c>
      <c r="N14" s="573">
        <v>0</v>
      </c>
      <c r="O14" s="573">
        <v>0</v>
      </c>
      <c r="P14" s="573">
        <v>0</v>
      </c>
      <c r="Q14" s="573">
        <v>990.08500000000004</v>
      </c>
      <c r="R14" s="562"/>
    </row>
    <row r="15" spans="1:26" ht="184.5" customHeight="1">
      <c r="A15" s="631" t="s">
        <v>1121</v>
      </c>
      <c r="B15" s="573">
        <v>557387.85759999999</v>
      </c>
      <c r="C15" s="573">
        <v>6855.7794800000001</v>
      </c>
      <c r="D15" s="573">
        <v>3956.3267799999999</v>
      </c>
      <c r="E15" s="573">
        <v>826.11892</v>
      </c>
      <c r="F15" s="573">
        <v>2660.76433</v>
      </c>
      <c r="G15" s="573">
        <v>593.88342</v>
      </c>
      <c r="H15" s="573">
        <v>65.902000000000001</v>
      </c>
      <c r="I15" s="573">
        <v>572346.63252999994</v>
      </c>
      <c r="J15" s="573">
        <v>1112667.9024700001</v>
      </c>
      <c r="K15" s="573">
        <v>3584.5090399999999</v>
      </c>
      <c r="L15" s="573">
        <v>2635.6986299999999</v>
      </c>
      <c r="M15" s="573">
        <v>124.14967</v>
      </c>
      <c r="N15" s="573">
        <v>2756.1046000000001</v>
      </c>
      <c r="O15" s="573">
        <v>414.66940999999997</v>
      </c>
      <c r="P15" s="573">
        <v>699.50516000000005</v>
      </c>
      <c r="Q15" s="573">
        <v>1122882.53898</v>
      </c>
      <c r="R15" s="562"/>
    </row>
    <row r="16" spans="1:26" ht="184.5" customHeight="1">
      <c r="A16" s="631" t="s">
        <v>1122</v>
      </c>
      <c r="B16" s="573">
        <v>486252.37473000004</v>
      </c>
      <c r="C16" s="573">
        <v>3801.1796899999999</v>
      </c>
      <c r="D16" s="573">
        <v>3560.5364300000001</v>
      </c>
      <c r="E16" s="573">
        <v>496.66096999999996</v>
      </c>
      <c r="F16" s="573">
        <v>898.29916000000003</v>
      </c>
      <c r="G16" s="573">
        <v>188.96798999999999</v>
      </c>
      <c r="H16" s="573">
        <v>1766.1249499999999</v>
      </c>
      <c r="I16" s="573">
        <v>496964.14392</v>
      </c>
      <c r="J16" s="573">
        <v>1454000.02171</v>
      </c>
      <c r="K16" s="573">
        <v>3776.93397</v>
      </c>
      <c r="L16" s="573">
        <v>8927.6765500000001</v>
      </c>
      <c r="M16" s="573">
        <v>351.28730000000002</v>
      </c>
      <c r="N16" s="573">
        <v>2780.95903</v>
      </c>
      <c r="O16" s="573">
        <v>427.97717</v>
      </c>
      <c r="P16" s="573">
        <v>3601.8097400000001</v>
      </c>
      <c r="Q16" s="573">
        <v>1473866.6654700001</v>
      </c>
      <c r="R16" s="562"/>
    </row>
    <row r="17" spans="1:18" ht="184.5" customHeight="1">
      <c r="A17" s="631" t="s">
        <v>1123</v>
      </c>
      <c r="B17" s="573">
        <v>486319.26130000001</v>
      </c>
      <c r="C17" s="573">
        <v>6437.0046700000003</v>
      </c>
      <c r="D17" s="573">
        <v>769.20121999999992</v>
      </c>
      <c r="E17" s="573">
        <v>76.024609999999996</v>
      </c>
      <c r="F17" s="573">
        <v>453.51678000000004</v>
      </c>
      <c r="G17" s="573">
        <v>0</v>
      </c>
      <c r="H17" s="573">
        <v>4524.4960999999994</v>
      </c>
      <c r="I17" s="573">
        <v>498579.50468000001</v>
      </c>
      <c r="J17" s="573">
        <v>0</v>
      </c>
      <c r="K17" s="573">
        <v>0</v>
      </c>
      <c r="L17" s="573">
        <v>0</v>
      </c>
      <c r="M17" s="573">
        <v>0</v>
      </c>
      <c r="N17" s="573">
        <v>0</v>
      </c>
      <c r="O17" s="573">
        <v>0</v>
      </c>
      <c r="P17" s="573">
        <v>0</v>
      </c>
      <c r="Q17" s="573">
        <v>0</v>
      </c>
      <c r="R17" s="562"/>
    </row>
    <row r="18" spans="1:18" ht="184.5" customHeight="1">
      <c r="A18" s="631" t="s">
        <v>1124</v>
      </c>
      <c r="B18" s="573">
        <v>0</v>
      </c>
      <c r="C18" s="573">
        <v>0</v>
      </c>
      <c r="D18" s="573">
        <v>0</v>
      </c>
      <c r="E18" s="573">
        <v>0</v>
      </c>
      <c r="F18" s="573">
        <v>0</v>
      </c>
      <c r="G18" s="573">
        <v>0</v>
      </c>
      <c r="H18" s="573">
        <v>0</v>
      </c>
      <c r="I18" s="573">
        <v>0</v>
      </c>
      <c r="J18" s="573">
        <v>0</v>
      </c>
      <c r="K18" s="573">
        <v>0</v>
      </c>
      <c r="L18" s="573">
        <v>0</v>
      </c>
      <c r="M18" s="573">
        <v>0</v>
      </c>
      <c r="N18" s="573">
        <v>0</v>
      </c>
      <c r="O18" s="573">
        <v>0</v>
      </c>
      <c r="P18" s="573">
        <v>0</v>
      </c>
      <c r="Q18" s="573">
        <v>0</v>
      </c>
      <c r="R18" s="562"/>
    </row>
    <row r="19" spans="1:18" ht="184.5" customHeight="1">
      <c r="A19" s="631" t="s">
        <v>1125</v>
      </c>
      <c r="B19" s="573">
        <v>0</v>
      </c>
      <c r="C19" s="573">
        <v>0</v>
      </c>
      <c r="D19" s="573">
        <v>0</v>
      </c>
      <c r="E19" s="573">
        <v>0</v>
      </c>
      <c r="F19" s="573">
        <v>0</v>
      </c>
      <c r="G19" s="573">
        <v>0</v>
      </c>
      <c r="H19" s="573">
        <v>0</v>
      </c>
      <c r="I19" s="573">
        <v>0</v>
      </c>
      <c r="J19" s="573">
        <v>0</v>
      </c>
      <c r="K19" s="573">
        <v>0</v>
      </c>
      <c r="L19" s="573">
        <v>0</v>
      </c>
      <c r="M19" s="573">
        <v>0</v>
      </c>
      <c r="N19" s="573">
        <v>0</v>
      </c>
      <c r="O19" s="573">
        <v>0</v>
      </c>
      <c r="P19" s="573">
        <v>0</v>
      </c>
      <c r="Q19" s="573">
        <v>0</v>
      </c>
      <c r="R19" s="562"/>
    </row>
    <row r="20" spans="1:18" ht="184.5" customHeight="1">
      <c r="A20" s="631" t="s">
        <v>1126</v>
      </c>
      <c r="B20" s="573">
        <v>0</v>
      </c>
      <c r="C20" s="573">
        <v>0</v>
      </c>
      <c r="D20" s="573">
        <v>0</v>
      </c>
      <c r="E20" s="573">
        <v>0</v>
      </c>
      <c r="F20" s="573">
        <v>0</v>
      </c>
      <c r="G20" s="573">
        <v>0</v>
      </c>
      <c r="H20" s="573">
        <v>0</v>
      </c>
      <c r="I20" s="573">
        <v>0</v>
      </c>
      <c r="J20" s="573">
        <v>0</v>
      </c>
      <c r="K20" s="573">
        <v>0</v>
      </c>
      <c r="L20" s="573">
        <v>0</v>
      </c>
      <c r="M20" s="573">
        <v>0</v>
      </c>
      <c r="N20" s="573">
        <v>0</v>
      </c>
      <c r="O20" s="573">
        <v>0</v>
      </c>
      <c r="P20" s="573">
        <v>0</v>
      </c>
      <c r="Q20" s="573">
        <v>0</v>
      </c>
      <c r="R20" s="562"/>
    </row>
    <row r="21" spans="1:18" ht="184.5" customHeight="1">
      <c r="A21" s="631" t="s">
        <v>1127</v>
      </c>
      <c r="B21" s="574">
        <v>0</v>
      </c>
      <c r="C21" s="574">
        <v>0</v>
      </c>
      <c r="D21" s="574">
        <v>0</v>
      </c>
      <c r="E21" s="574">
        <v>0</v>
      </c>
      <c r="F21" s="574">
        <v>0</v>
      </c>
      <c r="G21" s="574">
        <v>0</v>
      </c>
      <c r="H21" s="574">
        <v>0</v>
      </c>
      <c r="I21" s="574">
        <v>0</v>
      </c>
      <c r="J21" s="574">
        <v>0</v>
      </c>
      <c r="K21" s="574">
        <v>0</v>
      </c>
      <c r="L21" s="573">
        <v>0</v>
      </c>
      <c r="M21" s="573">
        <v>0</v>
      </c>
      <c r="N21" s="573">
        <v>0</v>
      </c>
      <c r="O21" s="573">
        <v>0</v>
      </c>
      <c r="P21" s="573">
        <v>0</v>
      </c>
      <c r="Q21" s="573">
        <v>0</v>
      </c>
      <c r="R21" s="562"/>
    </row>
    <row r="22" spans="1:18" ht="184.5" customHeight="1">
      <c r="A22" s="631" t="s">
        <v>1130</v>
      </c>
      <c r="B22" s="574">
        <v>252984.03391999999</v>
      </c>
      <c r="C22" s="574">
        <v>3816.8119900000002</v>
      </c>
      <c r="D22" s="574">
        <v>2587.0858399999997</v>
      </c>
      <c r="E22" s="574">
        <v>344.25965000000002</v>
      </c>
      <c r="F22" s="574">
        <v>819.68493000000001</v>
      </c>
      <c r="G22" s="574">
        <v>118.10034</v>
      </c>
      <c r="H22" s="574">
        <v>0</v>
      </c>
      <c r="I22" s="574">
        <v>260669.97666999997</v>
      </c>
      <c r="J22" s="574">
        <v>251623.11443000002</v>
      </c>
      <c r="K22" s="574">
        <v>659.08058999999992</v>
      </c>
      <c r="L22" s="573">
        <v>1462.2857099999999</v>
      </c>
      <c r="M22" s="573">
        <v>81.401309999999995</v>
      </c>
      <c r="N22" s="573">
        <v>276.53665999999998</v>
      </c>
      <c r="O22" s="573">
        <v>45.87453</v>
      </c>
      <c r="P22" s="573">
        <v>0</v>
      </c>
      <c r="Q22" s="573">
        <v>254148.29322999998</v>
      </c>
      <c r="R22" s="562"/>
    </row>
    <row r="23" spans="1:18" ht="184.5" customHeight="1">
      <c r="A23" s="631" t="s">
        <v>1131</v>
      </c>
      <c r="B23" s="573">
        <v>19.004259999999999</v>
      </c>
      <c r="C23" s="573">
        <v>0</v>
      </c>
      <c r="D23" s="573">
        <v>0</v>
      </c>
      <c r="E23" s="573">
        <v>0</v>
      </c>
      <c r="F23" s="573">
        <v>0</v>
      </c>
      <c r="G23" s="573">
        <v>0</v>
      </c>
      <c r="H23" s="573">
        <v>0</v>
      </c>
      <c r="I23" s="573">
        <v>19.004259999999999</v>
      </c>
      <c r="J23" s="573">
        <v>147598.03732</v>
      </c>
      <c r="K23" s="573">
        <v>590.39631000000008</v>
      </c>
      <c r="L23" s="573">
        <v>1555.74287</v>
      </c>
      <c r="M23" s="573">
        <v>40.383620000000001</v>
      </c>
      <c r="N23" s="573">
        <v>517.55516</v>
      </c>
      <c r="O23" s="573">
        <v>24.442589999999999</v>
      </c>
      <c r="P23" s="573">
        <v>0</v>
      </c>
      <c r="Q23" s="573">
        <v>150326.55787000002</v>
      </c>
      <c r="R23" s="562"/>
    </row>
    <row r="24" spans="1:18" ht="184.5" customHeight="1">
      <c r="A24" s="631" t="s">
        <v>1132</v>
      </c>
      <c r="B24" s="573">
        <v>169509.17643000002</v>
      </c>
      <c r="C24" s="573">
        <v>1660.4719499999999</v>
      </c>
      <c r="D24" s="573">
        <v>606.99410999999998</v>
      </c>
      <c r="E24" s="573">
        <v>0</v>
      </c>
      <c r="F24" s="573">
        <v>1155.99253</v>
      </c>
      <c r="G24" s="573">
        <v>0</v>
      </c>
      <c r="H24" s="573">
        <v>0</v>
      </c>
      <c r="I24" s="573">
        <v>172932.63502000002</v>
      </c>
      <c r="J24" s="573">
        <v>0</v>
      </c>
      <c r="K24" s="573">
        <v>0</v>
      </c>
      <c r="L24" s="573">
        <v>0</v>
      </c>
      <c r="M24" s="573">
        <v>0</v>
      </c>
      <c r="N24" s="573">
        <v>0</v>
      </c>
      <c r="O24" s="573">
        <v>0</v>
      </c>
      <c r="P24" s="573">
        <v>0</v>
      </c>
      <c r="Q24" s="573">
        <v>0</v>
      </c>
      <c r="R24" s="562"/>
    </row>
    <row r="25" spans="1:18" ht="184.5" customHeight="1">
      <c r="A25" s="631" t="s">
        <v>1119</v>
      </c>
      <c r="B25" s="573">
        <v>448781.83720999997</v>
      </c>
      <c r="C25" s="573">
        <v>3489.2424700000001</v>
      </c>
      <c r="D25" s="573">
        <v>0</v>
      </c>
      <c r="E25" s="573">
        <v>0</v>
      </c>
      <c r="F25" s="573">
        <v>613.42829000000006</v>
      </c>
      <c r="G25" s="573">
        <v>803.10517000000004</v>
      </c>
      <c r="H25" s="573">
        <v>8048.2640099999999</v>
      </c>
      <c r="I25" s="573">
        <v>461735.87714999996</v>
      </c>
      <c r="J25" s="573">
        <v>0</v>
      </c>
      <c r="K25" s="573">
        <v>0</v>
      </c>
      <c r="L25" s="573">
        <v>0</v>
      </c>
      <c r="M25" s="573">
        <v>0</v>
      </c>
      <c r="N25" s="573">
        <v>0</v>
      </c>
      <c r="O25" s="573">
        <v>0</v>
      </c>
      <c r="P25" s="573">
        <v>0</v>
      </c>
      <c r="Q25" s="573">
        <v>0</v>
      </c>
      <c r="R25" s="562"/>
    </row>
    <row r="26" spans="1:18" ht="184.5" customHeight="1">
      <c r="A26" s="631" t="s">
        <v>1120</v>
      </c>
      <c r="B26" s="573">
        <v>421902.38666000002</v>
      </c>
      <c r="C26" s="573">
        <v>2721.31349</v>
      </c>
      <c r="D26" s="573">
        <v>274.79103000000003</v>
      </c>
      <c r="E26" s="573">
        <v>0</v>
      </c>
      <c r="F26" s="573">
        <v>658.07590000000005</v>
      </c>
      <c r="G26" s="573">
        <v>0</v>
      </c>
      <c r="H26" s="573">
        <v>5254.02628</v>
      </c>
      <c r="I26" s="573">
        <v>430810.59336</v>
      </c>
      <c r="J26" s="573">
        <v>944270.83240999992</v>
      </c>
      <c r="K26" s="573">
        <v>7480.2576399999998</v>
      </c>
      <c r="L26" s="573">
        <v>527.23031000000003</v>
      </c>
      <c r="M26" s="573">
        <v>114.12783999999999</v>
      </c>
      <c r="N26" s="573">
        <v>2707.3530000000001</v>
      </c>
      <c r="O26" s="573">
        <v>368.4058</v>
      </c>
      <c r="P26" s="573">
        <v>7937.4473499999995</v>
      </c>
      <c r="Q26" s="573">
        <v>963405.65434999997</v>
      </c>
      <c r="R26" s="562"/>
    </row>
    <row r="27" spans="1:18" ht="184.5" customHeight="1">
      <c r="A27" s="631"/>
      <c r="B27" s="573"/>
      <c r="C27" s="573"/>
      <c r="D27" s="573"/>
      <c r="E27" s="573"/>
      <c r="F27" s="573"/>
      <c r="G27" s="573"/>
      <c r="H27" s="573"/>
      <c r="I27" s="573"/>
      <c r="J27" s="573"/>
      <c r="K27" s="573"/>
      <c r="L27" s="573"/>
      <c r="M27" s="573"/>
      <c r="N27" s="573"/>
      <c r="O27" s="573"/>
      <c r="P27" s="573"/>
      <c r="Q27" s="573"/>
      <c r="R27" s="562"/>
    </row>
    <row r="28" spans="1:18" s="120" customFormat="1" ht="83.25" customHeight="1">
      <c r="A28" s="632" t="s">
        <v>1103</v>
      </c>
      <c r="B28" s="633">
        <f>SUM(B10:B26)</f>
        <v>3061550.71759</v>
      </c>
      <c r="C28" s="633">
        <f t="shared" ref="C28:Q28" si="0">SUM(C10:C26)</f>
        <v>30884.293230000007</v>
      </c>
      <c r="D28" s="633">
        <f t="shared" si="0"/>
        <v>12117.36629</v>
      </c>
      <c r="E28" s="633">
        <f t="shared" si="0"/>
        <v>1890.3457299999998</v>
      </c>
      <c r="F28" s="633">
        <f t="shared" si="0"/>
        <v>7512.2293300000001</v>
      </c>
      <c r="G28" s="633">
        <f t="shared" si="0"/>
        <v>1704.05692</v>
      </c>
      <c r="H28" s="633">
        <f t="shared" si="0"/>
        <v>23425.170119999995</v>
      </c>
      <c r="I28" s="633">
        <f t="shared" si="0"/>
        <v>3139084.1792099997</v>
      </c>
      <c r="J28" s="633">
        <f t="shared" si="0"/>
        <v>3951271.5269599999</v>
      </c>
      <c r="K28" s="633">
        <f t="shared" si="0"/>
        <v>17081.262549999999</v>
      </c>
      <c r="L28" s="633">
        <f t="shared" si="0"/>
        <v>15229.469950000001</v>
      </c>
      <c r="M28" s="633">
        <f t="shared" si="0"/>
        <v>711.34974</v>
      </c>
      <c r="N28" s="633">
        <f t="shared" si="0"/>
        <v>9038.5084500000012</v>
      </c>
      <c r="O28" s="633">
        <f t="shared" si="0"/>
        <v>1281.3695</v>
      </c>
      <c r="P28" s="633">
        <f t="shared" si="0"/>
        <v>17756.76225</v>
      </c>
      <c r="Q28" s="633">
        <f t="shared" si="0"/>
        <v>4012370.2494000001</v>
      </c>
      <c r="R28" s="577"/>
    </row>
    <row r="29" spans="1:18" ht="27.75" customHeight="1" thickBot="1">
      <c r="A29" s="548"/>
      <c r="B29" s="549"/>
      <c r="C29" s="634"/>
      <c r="D29" s="550"/>
      <c r="E29" s="550"/>
      <c r="F29" s="550"/>
      <c r="G29" s="550"/>
      <c r="H29" s="550"/>
      <c r="I29" s="550"/>
      <c r="J29" s="550"/>
      <c r="K29" s="550"/>
      <c r="L29" s="549"/>
      <c r="M29" s="549"/>
      <c r="N29" s="549"/>
      <c r="O29" s="549"/>
      <c r="P29" s="549"/>
      <c r="Q29" s="549"/>
      <c r="R29" s="562"/>
    </row>
    <row r="30" spans="1:18" ht="96.75" customHeight="1" thickTop="1">
      <c r="A30" s="559" t="s">
        <v>1112</v>
      </c>
      <c r="B30" s="58"/>
      <c r="C30" s="584"/>
      <c r="D30" s="518"/>
      <c r="E30" s="518"/>
      <c r="F30" s="518"/>
      <c r="G30" s="518"/>
      <c r="H30" s="518"/>
      <c r="I30" s="518"/>
      <c r="J30" s="518"/>
      <c r="K30" s="518"/>
      <c r="L30" s="399"/>
      <c r="M30" s="399"/>
      <c r="N30" s="381"/>
      <c r="O30" s="381"/>
      <c r="P30" s="381"/>
      <c r="Q30" s="381"/>
    </row>
    <row r="31" spans="1:18" ht="13.5"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0"/>
      <c r="B33" s="286"/>
      <c r="C33" s="585"/>
      <c r="D33" s="382"/>
      <c r="E33" s="382"/>
      <c r="F33" s="382"/>
      <c r="G33" s="382"/>
      <c r="H33" s="382"/>
      <c r="I33" s="382"/>
      <c r="J33" s="382"/>
      <c r="K33" s="382"/>
      <c r="L33" s="382"/>
      <c r="M33" s="258"/>
      <c r="N33" s="381"/>
      <c r="O33" s="381"/>
      <c r="P33" s="381"/>
      <c r="Q33" s="381"/>
    </row>
    <row r="34" spans="1:17" ht="13.5" hidden="1" customHeight="1">
      <c r="A34" s="380"/>
      <c r="B34" s="286"/>
      <c r="C34" s="585"/>
      <c r="D34" s="382"/>
      <c r="E34" s="382"/>
      <c r="F34" s="382"/>
      <c r="G34" s="382"/>
      <c r="H34" s="382"/>
      <c r="I34" s="382"/>
      <c r="J34" s="382"/>
      <c r="K34" s="382"/>
      <c r="L34" s="382"/>
      <c r="M34" s="258"/>
      <c r="N34" s="381"/>
      <c r="O34" s="381"/>
      <c r="P34" s="381"/>
      <c r="Q34" s="381"/>
    </row>
    <row r="35" spans="1:17" ht="13.5" hidden="1" customHeight="1">
      <c r="A35" s="380"/>
      <c r="B35" s="286"/>
      <c r="C35" s="585"/>
      <c r="D35" s="382"/>
      <c r="E35" s="382"/>
      <c r="F35" s="382"/>
      <c r="G35" s="382"/>
      <c r="H35" s="382"/>
      <c r="I35" s="382"/>
      <c r="J35" s="382"/>
      <c r="K35" s="382"/>
      <c r="L35" s="382"/>
      <c r="M35" s="258"/>
      <c r="N35" s="381"/>
      <c r="O35" s="381"/>
      <c r="P35" s="381"/>
      <c r="Q35" s="381"/>
    </row>
    <row r="36" spans="1:17" ht="13.5" hidden="1" customHeight="1">
      <c r="A36" s="380"/>
      <c r="B36" s="286"/>
      <c r="C36" s="585"/>
      <c r="D36" s="382"/>
      <c r="E36" s="382"/>
      <c r="F36" s="382"/>
      <c r="G36" s="382"/>
      <c r="H36" s="382"/>
      <c r="I36" s="382"/>
      <c r="J36" s="382"/>
      <c r="K36" s="382"/>
      <c r="L36" s="382"/>
      <c r="M36" s="258"/>
      <c r="N36" s="381"/>
      <c r="O36" s="381"/>
      <c r="P36" s="381"/>
      <c r="Q36" s="381"/>
    </row>
    <row r="37" spans="1:17" ht="13.5" hidden="1" customHeight="1">
      <c r="A37" s="386"/>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0"/>
      <c r="B39" s="157"/>
      <c r="C39" s="585"/>
      <c r="D39" s="382"/>
      <c r="E39" s="382"/>
      <c r="F39" s="382"/>
      <c r="G39" s="382"/>
      <c r="H39" s="382"/>
      <c r="I39" s="382"/>
      <c r="J39" s="382"/>
      <c r="K39" s="382"/>
      <c r="L39" s="382"/>
      <c r="M39" s="258"/>
      <c r="N39" s="381"/>
      <c r="O39" s="381"/>
      <c r="P39" s="381"/>
      <c r="Q39" s="381"/>
    </row>
    <row r="40" spans="1:17" ht="13.5" hidden="1" customHeight="1">
      <c r="A40" s="380"/>
      <c r="B40" s="157"/>
      <c r="C40" s="585"/>
      <c r="D40" s="382"/>
      <c r="E40" s="382"/>
      <c r="F40" s="382"/>
      <c r="G40" s="382"/>
      <c r="H40" s="382"/>
      <c r="I40" s="382"/>
      <c r="J40" s="382"/>
      <c r="K40" s="382"/>
      <c r="L40" s="382"/>
      <c r="M40" s="258"/>
      <c r="N40" s="381"/>
      <c r="O40" s="381"/>
      <c r="P40" s="381"/>
      <c r="Q40" s="381"/>
    </row>
    <row r="41" spans="1:17" ht="13.5" hidden="1" customHeight="1">
      <c r="A41" s="380"/>
      <c r="B41" s="157"/>
      <c r="C41" s="585"/>
      <c r="D41" s="382"/>
      <c r="E41" s="382"/>
      <c r="F41" s="382"/>
      <c r="G41" s="382"/>
      <c r="H41" s="382"/>
      <c r="I41" s="382"/>
      <c r="J41" s="382"/>
      <c r="K41" s="382"/>
      <c r="L41" s="382"/>
      <c r="M41" s="258"/>
      <c r="N41" s="381"/>
      <c r="O41" s="381"/>
      <c r="P41" s="381"/>
      <c r="Q41" s="381"/>
    </row>
    <row r="42" spans="1:17" ht="13.5" hidden="1" customHeight="1">
      <c r="A42" s="380"/>
      <c r="B42" s="157"/>
      <c r="C42" s="585"/>
      <c r="D42" s="382"/>
      <c r="E42" s="382"/>
      <c r="F42" s="382"/>
      <c r="G42" s="382"/>
      <c r="H42" s="382"/>
      <c r="I42" s="382"/>
      <c r="J42" s="382"/>
      <c r="K42" s="382"/>
      <c r="L42" s="382"/>
      <c r="M42" s="258"/>
      <c r="N42" s="381"/>
      <c r="O42" s="381"/>
      <c r="P42" s="381"/>
      <c r="Q42" s="381"/>
    </row>
    <row r="43" spans="1:17" ht="13.5" hidden="1" customHeight="1">
      <c r="A43" s="386"/>
      <c r="B43" s="157"/>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6"/>
      <c r="B47" s="286"/>
      <c r="C47" s="585"/>
      <c r="D47" s="382"/>
      <c r="E47" s="382"/>
      <c r="F47" s="382"/>
      <c r="G47" s="382"/>
      <c r="H47" s="382"/>
      <c r="I47" s="382"/>
      <c r="J47" s="382"/>
      <c r="K47" s="382"/>
      <c r="L47" s="382"/>
      <c r="M47" s="258"/>
      <c r="N47" s="381"/>
      <c r="O47" s="381"/>
      <c r="P47" s="381"/>
      <c r="Q47" s="381"/>
    </row>
    <row r="48" spans="1:17" ht="13.5" hidden="1" customHeight="1">
      <c r="A48" s="380"/>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13.5" hidden="1" customHeight="1">
      <c r="A52" s="386"/>
      <c r="B52" s="286"/>
      <c r="C52" s="585"/>
      <c r="D52" s="382"/>
      <c r="E52" s="382"/>
      <c r="F52" s="382"/>
      <c r="G52" s="382"/>
      <c r="H52" s="382"/>
      <c r="I52" s="382"/>
      <c r="J52" s="382"/>
      <c r="K52" s="382"/>
      <c r="L52" s="382"/>
      <c r="M52" s="258"/>
      <c r="N52" s="381"/>
      <c r="O52" s="381"/>
      <c r="P52" s="381"/>
      <c r="Q52" s="381"/>
    </row>
    <row r="53" spans="1:17" ht="13.5" hidden="1" customHeight="1">
      <c r="A53" s="380"/>
      <c r="B53" s="286"/>
      <c r="C53" s="585"/>
      <c r="D53" s="382"/>
      <c r="E53" s="382"/>
      <c r="F53" s="382"/>
      <c r="G53" s="382"/>
      <c r="H53" s="382"/>
      <c r="I53" s="382"/>
      <c r="J53" s="382"/>
      <c r="K53" s="382"/>
      <c r="L53" s="382"/>
      <c r="M53" s="258"/>
      <c r="N53" s="381"/>
      <c r="O53" s="381"/>
      <c r="P53" s="381"/>
      <c r="Q53" s="381"/>
    </row>
    <row r="54" spans="1:17" ht="13.5" hidden="1" customHeight="1">
      <c r="A54" s="380"/>
      <c r="B54" s="286"/>
      <c r="C54" s="585"/>
      <c r="D54" s="382"/>
      <c r="E54" s="382"/>
      <c r="F54" s="382"/>
      <c r="G54" s="382"/>
      <c r="H54" s="382"/>
      <c r="I54" s="382"/>
      <c r="J54" s="382"/>
      <c r="K54" s="382"/>
      <c r="L54" s="382"/>
      <c r="M54" s="258"/>
      <c r="N54" s="381"/>
      <c r="O54" s="381"/>
      <c r="P54" s="381"/>
      <c r="Q54" s="381"/>
    </row>
    <row r="55" spans="1:17" ht="13.5" hidden="1" customHeight="1">
      <c r="A55" s="380"/>
      <c r="B55" s="286"/>
      <c r="C55" s="585"/>
      <c r="D55" s="382"/>
      <c r="E55" s="382"/>
      <c r="F55" s="382"/>
      <c r="G55" s="382"/>
      <c r="H55" s="382"/>
      <c r="I55" s="382"/>
      <c r="J55" s="382"/>
      <c r="K55" s="382"/>
      <c r="L55" s="382"/>
      <c r="M55" s="258"/>
      <c r="N55" s="381"/>
      <c r="O55" s="381"/>
      <c r="P55" s="381"/>
      <c r="Q55" s="381"/>
    </row>
    <row r="56" spans="1:17" ht="9" hidden="1" customHeight="1">
      <c r="A56" s="384"/>
      <c r="B56" s="286"/>
      <c r="C56" s="585"/>
      <c r="D56" s="382"/>
      <c r="E56" s="382"/>
      <c r="F56" s="382"/>
      <c r="G56" s="382"/>
      <c r="H56" s="382"/>
      <c r="I56" s="382"/>
      <c r="J56" s="382"/>
      <c r="K56" s="382"/>
      <c r="L56" s="382"/>
      <c r="M56" s="258"/>
      <c r="N56" s="381"/>
      <c r="O56" s="381"/>
      <c r="P56" s="381"/>
      <c r="Q56" s="381"/>
    </row>
    <row r="57" spans="1:17" ht="9" hidden="1" customHeight="1">
      <c r="A57" s="384"/>
      <c r="B57" s="286"/>
      <c r="C57" s="585"/>
      <c r="D57" s="382"/>
      <c r="E57" s="382"/>
      <c r="F57" s="382"/>
      <c r="G57" s="382"/>
      <c r="H57" s="382"/>
      <c r="I57" s="382"/>
      <c r="J57" s="382"/>
      <c r="K57" s="382"/>
      <c r="L57" s="382"/>
      <c r="M57" s="258"/>
      <c r="N57" s="381"/>
      <c r="O57" s="381"/>
      <c r="P57" s="381"/>
      <c r="Q57" s="381"/>
    </row>
    <row r="58" spans="1:17" ht="9" hidden="1" customHeight="1">
      <c r="A58" s="384"/>
      <c r="B58" s="286"/>
      <c r="C58" s="585"/>
      <c r="D58" s="382"/>
      <c r="E58" s="382"/>
      <c r="F58" s="382"/>
      <c r="G58" s="382"/>
      <c r="H58" s="382"/>
      <c r="I58" s="382"/>
      <c r="J58" s="382"/>
      <c r="K58" s="382"/>
      <c r="L58" s="382"/>
      <c r="M58" s="258"/>
      <c r="N58" s="381"/>
      <c r="O58" s="381"/>
      <c r="P58" s="381"/>
      <c r="Q58" s="381"/>
    </row>
    <row r="59" spans="1:17" ht="9" hidden="1" customHeight="1">
      <c r="A59" s="384"/>
      <c r="B59" s="286"/>
      <c r="C59" s="585"/>
      <c r="D59" s="382"/>
      <c r="E59" s="382"/>
      <c r="F59" s="382"/>
      <c r="G59" s="382"/>
      <c r="H59" s="382"/>
      <c r="I59" s="382"/>
      <c r="J59" s="382"/>
      <c r="K59" s="382"/>
      <c r="L59" s="382"/>
      <c r="M59" s="258"/>
      <c r="N59" s="381"/>
      <c r="O59" s="381"/>
      <c r="P59" s="381"/>
      <c r="Q59" s="381"/>
    </row>
    <row r="60" spans="1:17" ht="9" hidden="1" customHeight="1">
      <c r="A60" s="385"/>
      <c r="B60" s="286"/>
      <c r="C60" s="585"/>
      <c r="D60" s="382"/>
      <c r="E60" s="382"/>
      <c r="F60" s="382"/>
      <c r="G60" s="382"/>
      <c r="H60" s="382"/>
      <c r="I60" s="382"/>
      <c r="J60" s="382"/>
      <c r="K60" s="382"/>
      <c r="L60" s="382"/>
      <c r="M60" s="258"/>
      <c r="N60" s="381"/>
      <c r="O60" s="381"/>
      <c r="P60" s="381"/>
      <c r="Q60" s="381"/>
    </row>
    <row r="61" spans="1:17" ht="9" hidden="1" customHeight="1">
      <c r="A61" s="385"/>
      <c r="C61" s="585"/>
      <c r="D61" s="382"/>
      <c r="E61" s="382"/>
      <c r="F61" s="382"/>
      <c r="G61" s="382"/>
      <c r="H61" s="382"/>
      <c r="I61" s="382"/>
      <c r="J61" s="382"/>
      <c r="K61" s="382"/>
      <c r="L61" s="382"/>
      <c r="M61" s="381"/>
      <c r="N61" s="381"/>
      <c r="O61" s="381"/>
      <c r="P61" s="381"/>
      <c r="Q61" s="381"/>
    </row>
    <row r="62" spans="1:17" ht="9" hidden="1" customHeight="1">
      <c r="A62" s="386"/>
      <c r="C62" s="585"/>
      <c r="D62" s="382"/>
      <c r="E62" s="382"/>
      <c r="F62" s="382"/>
      <c r="G62" s="382"/>
      <c r="H62" s="382"/>
      <c r="I62" s="382"/>
      <c r="J62" s="382"/>
      <c r="K62" s="382"/>
      <c r="L62" s="382"/>
      <c r="M62" s="381"/>
      <c r="N62" s="381"/>
      <c r="O62" s="381"/>
      <c r="P62" s="381"/>
      <c r="Q62" s="381"/>
    </row>
    <row r="63" spans="1:17" ht="9" hidden="1" customHeight="1">
      <c r="A63" s="380"/>
      <c r="C63" s="585"/>
      <c r="D63" s="382"/>
      <c r="E63" s="382"/>
      <c r="F63" s="382"/>
      <c r="G63" s="382"/>
      <c r="H63" s="382"/>
      <c r="I63" s="382"/>
      <c r="J63" s="382"/>
      <c r="K63" s="382"/>
      <c r="L63" s="382"/>
      <c r="M63" s="381"/>
      <c r="N63" s="381"/>
      <c r="O63" s="381"/>
      <c r="P63" s="381"/>
      <c r="Q63" s="381"/>
    </row>
    <row r="64" spans="1:17" ht="9" hidden="1" customHeight="1">
      <c r="A64" s="380"/>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4"/>
      <c r="C67" s="585"/>
      <c r="D67" s="382"/>
      <c r="E67" s="382"/>
      <c r="F67" s="382"/>
      <c r="G67" s="382"/>
      <c r="H67" s="382"/>
      <c r="I67" s="382"/>
      <c r="J67" s="382"/>
      <c r="K67" s="382"/>
      <c r="L67" s="382"/>
      <c r="M67" s="381"/>
      <c r="N67" s="381"/>
      <c r="O67" s="381"/>
      <c r="P67" s="381"/>
      <c r="Q67" s="381"/>
    </row>
    <row r="68" spans="1:17" ht="9" hidden="1" customHeight="1">
      <c r="A68" s="386"/>
      <c r="C68" s="585"/>
      <c r="D68" s="382"/>
      <c r="E68" s="382"/>
      <c r="F68" s="382"/>
      <c r="G68" s="382"/>
      <c r="H68" s="382"/>
      <c r="I68" s="382"/>
      <c r="J68" s="382"/>
      <c r="K68" s="382"/>
      <c r="L68" s="382"/>
      <c r="M68" s="381"/>
      <c r="N68" s="381"/>
      <c r="O68" s="381"/>
      <c r="P68" s="381"/>
      <c r="Q68" s="381"/>
    </row>
    <row r="69" spans="1:17" ht="9" hidden="1" customHeight="1">
      <c r="A69" s="380"/>
      <c r="C69" s="585"/>
      <c r="D69" s="382"/>
      <c r="E69" s="382"/>
      <c r="F69" s="382"/>
      <c r="G69" s="382"/>
      <c r="H69" s="382"/>
      <c r="I69" s="382"/>
      <c r="J69" s="382"/>
      <c r="K69" s="382"/>
      <c r="L69" s="382"/>
      <c r="M69" s="381"/>
      <c r="N69" s="381"/>
      <c r="O69" s="381"/>
      <c r="P69" s="381"/>
      <c r="Q69" s="381"/>
    </row>
    <row r="70" spans="1:17" ht="9" hidden="1" customHeight="1">
      <c r="A70" s="380"/>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4"/>
      <c r="C73" s="585"/>
      <c r="D73" s="382"/>
      <c r="E73" s="382"/>
      <c r="F73" s="382"/>
      <c r="G73" s="382"/>
      <c r="H73" s="382"/>
      <c r="I73" s="382"/>
      <c r="J73" s="382"/>
      <c r="K73" s="382"/>
      <c r="L73" s="382"/>
      <c r="M73" s="381"/>
      <c r="N73" s="381"/>
      <c r="O73" s="381"/>
      <c r="P73" s="381"/>
      <c r="Q73" s="381"/>
    </row>
    <row r="74" spans="1:17" ht="9" hidden="1" customHeight="1">
      <c r="A74" s="386"/>
      <c r="C74" s="585"/>
      <c r="D74" s="382"/>
      <c r="E74" s="382"/>
      <c r="F74" s="382"/>
      <c r="G74" s="382"/>
      <c r="H74" s="382"/>
      <c r="I74" s="382"/>
      <c r="J74" s="382"/>
      <c r="K74" s="382"/>
      <c r="L74" s="382"/>
      <c r="M74" s="381"/>
      <c r="N74" s="381"/>
      <c r="O74" s="381"/>
      <c r="P74" s="381"/>
      <c r="Q74" s="381"/>
    </row>
    <row r="75" spans="1:17" ht="9" hidden="1" customHeight="1">
      <c r="A75" s="380"/>
      <c r="C75" s="585"/>
      <c r="D75" s="382"/>
      <c r="E75" s="382"/>
      <c r="F75" s="382"/>
      <c r="G75" s="382"/>
      <c r="H75" s="382"/>
      <c r="I75" s="382"/>
      <c r="J75" s="382"/>
      <c r="K75" s="382"/>
      <c r="L75" s="382"/>
      <c r="M75" s="381"/>
      <c r="N75" s="381"/>
      <c r="O75" s="381"/>
      <c r="P75" s="381"/>
      <c r="Q75" s="381"/>
    </row>
    <row r="76" spans="1:17" ht="9" hidden="1" customHeight="1">
      <c r="A76" s="380"/>
      <c r="C76" s="585"/>
      <c r="D76" s="382"/>
      <c r="E76" s="382"/>
      <c r="F76" s="382"/>
      <c r="G76" s="382"/>
      <c r="H76" s="382"/>
      <c r="I76" s="382"/>
      <c r="J76" s="382"/>
      <c r="K76" s="382"/>
      <c r="L76" s="382"/>
      <c r="M76" s="381"/>
      <c r="N76" s="381"/>
      <c r="O76" s="381"/>
      <c r="P76" s="381"/>
      <c r="Q76" s="381"/>
    </row>
    <row r="77" spans="1:17" ht="9" hidden="1" customHeight="1">
      <c r="A77" s="380"/>
      <c r="C77" s="585"/>
      <c r="D77" s="382"/>
      <c r="E77" s="382"/>
      <c r="F77" s="382"/>
      <c r="G77" s="382"/>
      <c r="H77" s="382"/>
      <c r="I77" s="382"/>
      <c r="J77" s="382"/>
      <c r="K77" s="382"/>
      <c r="L77" s="382"/>
      <c r="M77" s="381"/>
      <c r="N77" s="381"/>
      <c r="O77" s="381"/>
      <c r="P77" s="381"/>
      <c r="Q77" s="381"/>
    </row>
    <row r="78" spans="1:17" ht="9" hidden="1" customHeight="1">
      <c r="A78" s="380"/>
      <c r="C78" s="585"/>
      <c r="D78" s="382"/>
      <c r="E78" s="382"/>
      <c r="F78" s="382"/>
      <c r="G78" s="382"/>
      <c r="H78" s="382"/>
      <c r="I78" s="382"/>
      <c r="J78" s="382"/>
      <c r="K78" s="382"/>
      <c r="L78" s="382"/>
      <c r="M78" s="381"/>
      <c r="N78" s="381"/>
      <c r="O78" s="381"/>
      <c r="P78" s="381"/>
      <c r="Q78" s="381"/>
    </row>
    <row r="79" spans="1:17" hidden="1">
      <c r="A79" s="380"/>
      <c r="C79" s="586"/>
      <c r="D79" s="286"/>
      <c r="E79" s="286"/>
      <c r="F79" s="286"/>
      <c r="G79" s="286"/>
      <c r="H79" s="286"/>
      <c r="I79" s="286"/>
      <c r="J79" s="286"/>
      <c r="K79" s="286"/>
      <c r="L79" s="286"/>
    </row>
    <row r="80" spans="1:17" hidden="1">
      <c r="A80" s="380"/>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4"/>
      <c r="C83" s="586"/>
      <c r="D83" s="286"/>
      <c r="E83" s="286"/>
      <c r="F83" s="286"/>
      <c r="G83" s="286"/>
      <c r="H83" s="286"/>
      <c r="I83" s="286"/>
      <c r="J83" s="286"/>
      <c r="K83" s="286"/>
      <c r="L83" s="286"/>
    </row>
    <row r="84" spans="1:12" hidden="1">
      <c r="A84" s="386"/>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0"/>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6"/>
      <c r="C94" s="586"/>
      <c r="D94" s="286"/>
      <c r="E94" s="286"/>
      <c r="F94" s="286"/>
      <c r="G94" s="286"/>
      <c r="H94" s="286"/>
      <c r="I94" s="286"/>
      <c r="J94" s="286"/>
      <c r="K94" s="286"/>
      <c r="L94" s="286"/>
    </row>
    <row r="95" spans="1:12" hidden="1">
      <c r="A95" s="380"/>
      <c r="C95" s="586"/>
      <c r="D95" s="286"/>
      <c r="E95" s="286"/>
      <c r="F95" s="286"/>
      <c r="G95" s="286"/>
      <c r="H95" s="286"/>
      <c r="I95" s="286"/>
      <c r="J95" s="286"/>
      <c r="K95" s="286"/>
      <c r="L95" s="286"/>
    </row>
    <row r="96" spans="1:12" hidden="1">
      <c r="A96" s="380"/>
      <c r="C96" s="586"/>
      <c r="D96" s="286"/>
      <c r="E96" s="286"/>
      <c r="F96" s="286"/>
      <c r="G96" s="286"/>
      <c r="H96" s="286"/>
      <c r="I96" s="286"/>
      <c r="J96" s="286"/>
      <c r="K96" s="286"/>
      <c r="L96" s="286"/>
    </row>
    <row r="97" spans="1:12" hidden="1">
      <c r="A97" s="380"/>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7"/>
      <c r="C103" s="586"/>
      <c r="D103" s="286"/>
      <c r="E103" s="286"/>
      <c r="F103" s="286"/>
      <c r="G103" s="286"/>
      <c r="H103" s="286"/>
      <c r="I103" s="286"/>
      <c r="J103" s="286"/>
      <c r="K103" s="286"/>
      <c r="L103" s="286"/>
    </row>
    <row r="104" spans="1:12" hidden="1">
      <c r="A104" s="387"/>
      <c r="C104" s="586"/>
      <c r="D104" s="286"/>
      <c r="E104" s="286"/>
      <c r="F104" s="286"/>
      <c r="G104" s="286"/>
      <c r="H104" s="286"/>
      <c r="I104" s="286"/>
      <c r="J104" s="286"/>
      <c r="K104" s="286"/>
      <c r="L104" s="286"/>
    </row>
    <row r="105" spans="1:12" hidden="1">
      <c r="A105" s="387"/>
      <c r="C105" s="586"/>
      <c r="D105" s="286"/>
      <c r="E105" s="286"/>
      <c r="F105" s="286"/>
      <c r="G105" s="286"/>
      <c r="H105" s="286"/>
      <c r="I105" s="286"/>
      <c r="J105" s="286"/>
      <c r="K105" s="286"/>
      <c r="L105" s="286"/>
    </row>
    <row r="106" spans="1:12" hidden="1">
      <c r="A106" s="387"/>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c r="C116" s="586"/>
      <c r="D116" s="286"/>
      <c r="E116" s="286"/>
      <c r="F116" s="286"/>
      <c r="G116" s="286"/>
      <c r="H116" s="286"/>
      <c r="I116" s="286"/>
      <c r="J116" s="286"/>
      <c r="K116" s="286"/>
      <c r="L116" s="286"/>
    </row>
    <row r="117" spans="1:12" hidden="1">
      <c r="A117" s="388"/>
      <c r="C117" s="586"/>
      <c r="D117" s="286"/>
      <c r="E117" s="286"/>
      <c r="F117" s="286"/>
      <c r="G117" s="286"/>
      <c r="H117" s="286"/>
      <c r="I117" s="286"/>
      <c r="J117" s="286"/>
      <c r="K117" s="286"/>
      <c r="L117" s="286"/>
    </row>
    <row r="118" spans="1:12" hidden="1">
      <c r="A118" s="388"/>
      <c r="C118" s="586"/>
      <c r="D118" s="286"/>
      <c r="E118" s="286"/>
      <c r="F118" s="286"/>
      <c r="G118" s="286"/>
      <c r="H118" s="286"/>
      <c r="I118" s="286"/>
      <c r="J118" s="286"/>
      <c r="K118" s="286"/>
      <c r="L118" s="286"/>
    </row>
    <row r="119" spans="1:12" hidden="1">
      <c r="A119" s="388"/>
      <c r="C119" s="586"/>
      <c r="D119" s="286"/>
      <c r="E119" s="286"/>
      <c r="F119" s="286"/>
      <c r="G119" s="286"/>
      <c r="H119" s="286"/>
      <c r="I119" s="286"/>
      <c r="J119" s="286"/>
      <c r="K119" s="286"/>
      <c r="L119" s="286"/>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WVR653"/>
  <sheetViews>
    <sheetView topLeftCell="A2" zoomScale="17" zoomScaleNormal="17" workbookViewId="0">
      <selection activeCell="B14" sqref="B14"/>
    </sheetView>
  </sheetViews>
  <sheetFormatPr defaultColWidth="0" defaultRowHeight="60" zeroHeight="1"/>
  <cols>
    <col min="1" max="1" width="143.5703125" style="207" customWidth="1"/>
    <col min="2" max="2" width="106.7109375" style="204" customWidth="1"/>
    <col min="3" max="3" width="106.7109375" style="559" customWidth="1"/>
    <col min="4" max="9" width="106.85546875" style="204" customWidth="1"/>
    <col min="10" max="10" width="6.5703125" style="560" hidden="1"/>
    <col min="11" max="256" width="9.140625" style="204" hidden="1"/>
    <col min="257" max="257" width="143.5703125" style="204" hidden="1"/>
    <col min="258" max="259" width="106.7109375" style="204" hidden="1"/>
    <col min="260" max="265" width="106.85546875" style="204" hidden="1"/>
    <col min="266" max="266" width="6.5703125" style="204" hidden="1"/>
    <col min="267" max="512" width="9.140625" style="204" hidden="1"/>
    <col min="513" max="513" width="143.5703125" style="204" hidden="1"/>
    <col min="514" max="515" width="106.7109375" style="204" hidden="1"/>
    <col min="516" max="521" width="106.85546875" style="204" hidden="1"/>
    <col min="522" max="522" width="6.5703125" style="204" hidden="1"/>
    <col min="523" max="768" width="9.140625" style="204" hidden="1"/>
    <col min="769" max="769" width="143.5703125" style="204" hidden="1"/>
    <col min="770" max="771" width="106.7109375" style="204" hidden="1"/>
    <col min="772" max="777" width="106.85546875" style="204" hidden="1"/>
    <col min="778" max="778" width="6.5703125" style="204" hidden="1"/>
    <col min="779" max="1024" width="9.140625" style="204" hidden="1"/>
    <col min="1025" max="1025" width="143.5703125" style="204" hidden="1"/>
    <col min="1026" max="1027" width="106.7109375" style="204" hidden="1"/>
    <col min="1028" max="1033" width="106.85546875" style="204" hidden="1"/>
    <col min="1034" max="1034" width="6.5703125" style="204" hidden="1"/>
    <col min="1035" max="1280" width="9.140625" style="204" hidden="1"/>
    <col min="1281" max="1281" width="143.5703125" style="204" hidden="1"/>
    <col min="1282" max="1283" width="106.7109375" style="204" hidden="1"/>
    <col min="1284" max="1289" width="106.85546875" style="204" hidden="1"/>
    <col min="1290" max="1290" width="6.5703125" style="204" hidden="1"/>
    <col min="1291" max="1536" width="9.140625" style="204" hidden="1"/>
    <col min="1537" max="1537" width="143.5703125" style="204" hidden="1"/>
    <col min="1538" max="1539" width="106.7109375" style="204" hidden="1"/>
    <col min="1540" max="1545" width="106.85546875" style="204" hidden="1"/>
    <col min="1546" max="1546" width="6.5703125" style="204" hidden="1"/>
    <col min="1547" max="1792" width="9.140625" style="204" hidden="1"/>
    <col min="1793" max="1793" width="143.5703125" style="204" hidden="1"/>
    <col min="1794" max="1795" width="106.7109375" style="204" hidden="1"/>
    <col min="1796" max="1801" width="106.85546875" style="204" hidden="1"/>
    <col min="1802" max="1802" width="6.5703125" style="204" hidden="1"/>
    <col min="1803" max="2048" width="9.140625" style="204" hidden="1"/>
    <col min="2049" max="2049" width="143.5703125" style="204" hidden="1"/>
    <col min="2050" max="2051" width="106.7109375" style="204" hidden="1"/>
    <col min="2052" max="2057" width="106.85546875" style="204" hidden="1"/>
    <col min="2058" max="2058" width="6.5703125" style="204" hidden="1"/>
    <col min="2059" max="2304" width="9.140625" style="204" hidden="1"/>
    <col min="2305" max="2305" width="143.5703125" style="204" hidden="1"/>
    <col min="2306" max="2307" width="106.7109375" style="204" hidden="1"/>
    <col min="2308" max="2313" width="106.85546875" style="204" hidden="1"/>
    <col min="2314" max="2314" width="6.5703125" style="204" hidden="1"/>
    <col min="2315" max="2560" width="9.140625" style="204" hidden="1"/>
    <col min="2561" max="2561" width="143.5703125" style="204" hidden="1"/>
    <col min="2562" max="2563" width="106.7109375" style="204" hidden="1"/>
    <col min="2564" max="2569" width="106.85546875" style="204" hidden="1"/>
    <col min="2570" max="2570" width="6.5703125" style="204" hidden="1"/>
    <col min="2571" max="2816" width="9.140625" style="204" hidden="1"/>
    <col min="2817" max="2817" width="143.5703125" style="204" hidden="1"/>
    <col min="2818" max="2819" width="106.7109375" style="204" hidden="1"/>
    <col min="2820" max="2825" width="106.85546875" style="204" hidden="1"/>
    <col min="2826" max="2826" width="6.5703125" style="204" hidden="1"/>
    <col min="2827" max="3072" width="9.140625" style="204" hidden="1"/>
    <col min="3073" max="3073" width="143.5703125" style="204" hidden="1"/>
    <col min="3074" max="3075" width="106.7109375" style="204" hidden="1"/>
    <col min="3076" max="3081" width="106.85546875" style="204" hidden="1"/>
    <col min="3082" max="3082" width="6.5703125" style="204" hidden="1"/>
    <col min="3083" max="3328" width="9.140625" style="204" hidden="1"/>
    <col min="3329" max="3329" width="143.5703125" style="204" hidden="1"/>
    <col min="3330" max="3331" width="106.7109375" style="204" hidden="1"/>
    <col min="3332" max="3337" width="106.85546875" style="204" hidden="1"/>
    <col min="3338" max="3338" width="6.5703125" style="204" hidden="1"/>
    <col min="3339" max="3584" width="9.140625" style="204" hidden="1"/>
    <col min="3585" max="3585" width="143.5703125" style="204" hidden="1"/>
    <col min="3586" max="3587" width="106.7109375" style="204" hidden="1"/>
    <col min="3588" max="3593" width="106.85546875" style="204" hidden="1"/>
    <col min="3594" max="3594" width="6.5703125" style="204" hidden="1"/>
    <col min="3595" max="3840" width="9.140625" style="204" hidden="1"/>
    <col min="3841" max="3841" width="143.5703125" style="204" hidden="1"/>
    <col min="3842" max="3843" width="106.7109375" style="204" hidden="1"/>
    <col min="3844" max="3849" width="106.85546875" style="204" hidden="1"/>
    <col min="3850" max="3850" width="6.5703125" style="204" hidden="1"/>
    <col min="3851" max="4096" width="9.140625" style="204" hidden="1"/>
    <col min="4097" max="4097" width="143.5703125" style="204" hidden="1"/>
    <col min="4098" max="4099" width="106.7109375" style="204" hidden="1"/>
    <col min="4100" max="4105" width="106.85546875" style="204" hidden="1"/>
    <col min="4106" max="4106" width="6.5703125" style="204" hidden="1"/>
    <col min="4107" max="4352" width="9.140625" style="204" hidden="1"/>
    <col min="4353" max="4353" width="143.5703125" style="204" hidden="1"/>
    <col min="4354" max="4355" width="106.7109375" style="204" hidden="1"/>
    <col min="4356" max="4361" width="106.85546875" style="204" hidden="1"/>
    <col min="4362" max="4362" width="6.5703125" style="204" hidden="1"/>
    <col min="4363" max="4608" width="9.140625" style="204" hidden="1"/>
    <col min="4609" max="4609" width="143.5703125" style="204" hidden="1"/>
    <col min="4610" max="4611" width="106.7109375" style="204" hidden="1"/>
    <col min="4612" max="4617" width="106.85546875" style="204" hidden="1"/>
    <col min="4618" max="4618" width="6.5703125" style="204" hidden="1"/>
    <col min="4619" max="4864" width="9.140625" style="204" hidden="1"/>
    <col min="4865" max="4865" width="143.5703125" style="204" hidden="1"/>
    <col min="4866" max="4867" width="106.7109375" style="204" hidden="1"/>
    <col min="4868" max="4873" width="106.85546875" style="204" hidden="1"/>
    <col min="4874" max="4874" width="6.5703125" style="204" hidden="1"/>
    <col min="4875" max="5120" width="9.140625" style="204" hidden="1"/>
    <col min="5121" max="5121" width="143.5703125" style="204" hidden="1"/>
    <col min="5122" max="5123" width="106.7109375" style="204" hidden="1"/>
    <col min="5124" max="5129" width="106.85546875" style="204" hidden="1"/>
    <col min="5130" max="5130" width="6.5703125" style="204" hidden="1"/>
    <col min="5131" max="5376" width="9.140625" style="204" hidden="1"/>
    <col min="5377" max="5377" width="143.5703125" style="204" hidden="1"/>
    <col min="5378" max="5379" width="106.7109375" style="204" hidden="1"/>
    <col min="5380" max="5385" width="106.85546875" style="204" hidden="1"/>
    <col min="5386" max="5386" width="6.5703125" style="204" hidden="1"/>
    <col min="5387" max="5632" width="9.140625" style="204" hidden="1"/>
    <col min="5633" max="5633" width="143.5703125" style="204" hidden="1"/>
    <col min="5634" max="5635" width="106.7109375" style="204" hidden="1"/>
    <col min="5636" max="5641" width="106.85546875" style="204" hidden="1"/>
    <col min="5642" max="5642" width="6.5703125" style="204" hidden="1"/>
    <col min="5643" max="5888" width="9.140625" style="204" hidden="1"/>
    <col min="5889" max="5889" width="143.5703125" style="204" hidden="1"/>
    <col min="5890" max="5891" width="106.7109375" style="204" hidden="1"/>
    <col min="5892" max="5897" width="106.85546875" style="204" hidden="1"/>
    <col min="5898" max="5898" width="6.5703125" style="204" hidden="1"/>
    <col min="5899" max="6144" width="9.140625" style="204" hidden="1"/>
    <col min="6145" max="6145" width="143.5703125" style="204" hidden="1"/>
    <col min="6146" max="6147" width="106.7109375" style="204" hidden="1"/>
    <col min="6148" max="6153" width="106.85546875" style="204" hidden="1"/>
    <col min="6154" max="6154" width="6.5703125" style="204" hidden="1"/>
    <col min="6155" max="6400" width="9.140625" style="204" hidden="1"/>
    <col min="6401" max="6401" width="143.5703125" style="204" hidden="1"/>
    <col min="6402" max="6403" width="106.7109375" style="204" hidden="1"/>
    <col min="6404" max="6409" width="106.85546875" style="204" hidden="1"/>
    <col min="6410" max="6410" width="6.5703125" style="204" hidden="1"/>
    <col min="6411" max="6656" width="9.140625" style="204" hidden="1"/>
    <col min="6657" max="6657" width="143.5703125" style="204" hidden="1"/>
    <col min="6658" max="6659" width="106.7109375" style="204" hidden="1"/>
    <col min="6660" max="6665" width="106.85546875" style="204" hidden="1"/>
    <col min="6666" max="6666" width="6.5703125" style="204" hidden="1"/>
    <col min="6667" max="6912" width="9.140625" style="204" hidden="1"/>
    <col min="6913" max="6913" width="143.5703125" style="204" hidden="1"/>
    <col min="6914" max="6915" width="106.7109375" style="204" hidden="1"/>
    <col min="6916" max="6921" width="106.85546875" style="204" hidden="1"/>
    <col min="6922" max="6922" width="6.5703125" style="204" hidden="1"/>
    <col min="6923" max="7168" width="9.140625" style="204" hidden="1"/>
    <col min="7169" max="7169" width="143.5703125" style="204" hidden="1"/>
    <col min="7170" max="7171" width="106.7109375" style="204" hidden="1"/>
    <col min="7172" max="7177" width="106.85546875" style="204" hidden="1"/>
    <col min="7178" max="7178" width="6.5703125" style="204" hidden="1"/>
    <col min="7179" max="7424" width="9.140625" style="204" hidden="1"/>
    <col min="7425" max="7425" width="143.5703125" style="204" hidden="1"/>
    <col min="7426" max="7427" width="106.7109375" style="204" hidden="1"/>
    <col min="7428" max="7433" width="106.85546875" style="204" hidden="1"/>
    <col min="7434" max="7434" width="6.5703125" style="204" hidden="1"/>
    <col min="7435" max="7680" width="9.140625" style="204" hidden="1"/>
    <col min="7681" max="7681" width="143.5703125" style="204" hidden="1"/>
    <col min="7682" max="7683" width="106.7109375" style="204" hidden="1"/>
    <col min="7684" max="7689" width="106.85546875" style="204" hidden="1"/>
    <col min="7690" max="7690" width="6.5703125" style="204" hidden="1"/>
    <col min="7691" max="7936" width="9.140625" style="204" hidden="1"/>
    <col min="7937" max="7937" width="143.5703125" style="204" hidden="1"/>
    <col min="7938" max="7939" width="106.7109375" style="204" hidden="1"/>
    <col min="7940" max="7945" width="106.85546875" style="204" hidden="1"/>
    <col min="7946" max="7946" width="6.5703125" style="204" hidden="1"/>
    <col min="7947" max="8192" width="9.140625" style="204" hidden="1"/>
    <col min="8193" max="8193" width="143.5703125" style="204" hidden="1"/>
    <col min="8194" max="8195" width="106.7109375" style="204" hidden="1"/>
    <col min="8196" max="8201" width="106.85546875" style="204" hidden="1"/>
    <col min="8202" max="8202" width="6.5703125" style="204" hidden="1"/>
    <col min="8203" max="8448" width="9.140625" style="204" hidden="1"/>
    <col min="8449" max="8449" width="143.5703125" style="204" hidden="1"/>
    <col min="8450" max="8451" width="106.7109375" style="204" hidden="1"/>
    <col min="8452" max="8457" width="106.85546875" style="204" hidden="1"/>
    <col min="8458" max="8458" width="6.5703125" style="204" hidden="1"/>
    <col min="8459" max="8704" width="9.140625" style="204" hidden="1"/>
    <col min="8705" max="8705" width="143.5703125" style="204" hidden="1"/>
    <col min="8706" max="8707" width="106.7109375" style="204" hidden="1"/>
    <col min="8708" max="8713" width="106.85546875" style="204" hidden="1"/>
    <col min="8714" max="8714" width="6.5703125" style="204" hidden="1"/>
    <col min="8715" max="8960" width="9.140625" style="204" hidden="1"/>
    <col min="8961" max="8961" width="143.5703125" style="204" hidden="1"/>
    <col min="8962" max="8963" width="106.7109375" style="204" hidden="1"/>
    <col min="8964" max="8969" width="106.85546875" style="204" hidden="1"/>
    <col min="8970" max="8970" width="6.5703125" style="204" hidden="1"/>
    <col min="8971" max="9216" width="9.140625" style="204" hidden="1"/>
    <col min="9217" max="9217" width="143.5703125" style="204" hidden="1"/>
    <col min="9218" max="9219" width="106.7109375" style="204" hidden="1"/>
    <col min="9220" max="9225" width="106.85546875" style="204" hidden="1"/>
    <col min="9226" max="9226" width="6.5703125" style="204" hidden="1"/>
    <col min="9227" max="9472" width="9.140625" style="204" hidden="1"/>
    <col min="9473" max="9473" width="143.5703125" style="204" hidden="1"/>
    <col min="9474" max="9475" width="106.7109375" style="204" hidden="1"/>
    <col min="9476" max="9481" width="106.85546875" style="204" hidden="1"/>
    <col min="9482" max="9482" width="6.5703125" style="204" hidden="1"/>
    <col min="9483" max="9728" width="9.140625" style="204" hidden="1"/>
    <col min="9729" max="9729" width="143.5703125" style="204" hidden="1"/>
    <col min="9730" max="9731" width="106.7109375" style="204" hidden="1"/>
    <col min="9732" max="9737" width="106.85546875" style="204" hidden="1"/>
    <col min="9738" max="9738" width="6.5703125" style="204" hidden="1"/>
    <col min="9739" max="9984" width="9.140625" style="204" hidden="1"/>
    <col min="9985" max="9985" width="143.5703125" style="204" hidden="1"/>
    <col min="9986" max="9987" width="106.7109375" style="204" hidden="1"/>
    <col min="9988" max="9993" width="106.85546875" style="204" hidden="1"/>
    <col min="9994" max="9994" width="6.5703125" style="204" hidden="1"/>
    <col min="9995" max="10240" width="9.140625" style="204" hidden="1"/>
    <col min="10241" max="10241" width="143.5703125" style="204" hidden="1"/>
    <col min="10242" max="10243" width="106.7109375" style="204" hidden="1"/>
    <col min="10244" max="10249" width="106.85546875" style="204" hidden="1"/>
    <col min="10250" max="10250" width="6.5703125" style="204" hidden="1"/>
    <col min="10251" max="10496" width="9.140625" style="204" hidden="1"/>
    <col min="10497" max="10497" width="143.5703125" style="204" hidden="1"/>
    <col min="10498" max="10499" width="106.7109375" style="204" hidden="1"/>
    <col min="10500" max="10505" width="106.85546875" style="204" hidden="1"/>
    <col min="10506" max="10506" width="6.5703125" style="204" hidden="1"/>
    <col min="10507" max="10752" width="9.140625" style="204" hidden="1"/>
    <col min="10753" max="10753" width="143.5703125" style="204" hidden="1"/>
    <col min="10754" max="10755" width="106.7109375" style="204" hidden="1"/>
    <col min="10756" max="10761" width="106.85546875" style="204" hidden="1"/>
    <col min="10762" max="10762" width="6.5703125" style="204" hidden="1"/>
    <col min="10763" max="11008" width="9.140625" style="204" hidden="1"/>
    <col min="11009" max="11009" width="143.5703125" style="204" hidden="1"/>
    <col min="11010" max="11011" width="106.7109375" style="204" hidden="1"/>
    <col min="11012" max="11017" width="106.85546875" style="204" hidden="1"/>
    <col min="11018" max="11018" width="6.5703125" style="204" hidden="1"/>
    <col min="11019" max="11264" width="9.140625" style="204" hidden="1"/>
    <col min="11265" max="11265" width="143.5703125" style="204" hidden="1"/>
    <col min="11266" max="11267" width="106.7109375" style="204" hidden="1"/>
    <col min="11268" max="11273" width="106.85546875" style="204" hidden="1"/>
    <col min="11274" max="11274" width="6.5703125" style="204" hidden="1"/>
    <col min="11275" max="11520" width="9.140625" style="204" hidden="1"/>
    <col min="11521" max="11521" width="143.5703125" style="204" hidden="1"/>
    <col min="11522" max="11523" width="106.7109375" style="204" hidden="1"/>
    <col min="11524" max="11529" width="106.85546875" style="204" hidden="1"/>
    <col min="11530" max="11530" width="6.5703125" style="204" hidden="1"/>
    <col min="11531" max="11776" width="9.140625" style="204" hidden="1"/>
    <col min="11777" max="11777" width="143.5703125" style="204" hidden="1"/>
    <col min="11778" max="11779" width="106.7109375" style="204" hidden="1"/>
    <col min="11780" max="11785" width="106.85546875" style="204" hidden="1"/>
    <col min="11786" max="11786" width="6.5703125" style="204" hidden="1"/>
    <col min="11787" max="12032" width="9.140625" style="204" hidden="1"/>
    <col min="12033" max="12033" width="143.5703125" style="204" hidden="1"/>
    <col min="12034" max="12035" width="106.7109375" style="204" hidden="1"/>
    <col min="12036" max="12041" width="106.85546875" style="204" hidden="1"/>
    <col min="12042" max="12042" width="6.5703125" style="204" hidden="1"/>
    <col min="12043" max="12288" width="9.140625" style="204" hidden="1"/>
    <col min="12289" max="12289" width="143.5703125" style="204" hidden="1"/>
    <col min="12290" max="12291" width="106.7109375" style="204" hidden="1"/>
    <col min="12292" max="12297" width="106.85546875" style="204" hidden="1"/>
    <col min="12298" max="12298" width="6.5703125" style="204" hidden="1"/>
    <col min="12299" max="12544" width="9.140625" style="204" hidden="1"/>
    <col min="12545" max="12545" width="143.5703125" style="204" hidden="1"/>
    <col min="12546" max="12547" width="106.7109375" style="204" hidden="1"/>
    <col min="12548" max="12553" width="106.85546875" style="204" hidden="1"/>
    <col min="12554" max="12554" width="6.5703125" style="204" hidden="1"/>
    <col min="12555" max="12800" width="9.140625" style="204" hidden="1"/>
    <col min="12801" max="12801" width="143.5703125" style="204" hidden="1"/>
    <col min="12802" max="12803" width="106.7109375" style="204" hidden="1"/>
    <col min="12804" max="12809" width="106.85546875" style="204" hidden="1"/>
    <col min="12810" max="12810" width="6.5703125" style="204" hidden="1"/>
    <col min="12811" max="13056" width="9.140625" style="204" hidden="1"/>
    <col min="13057" max="13057" width="143.5703125" style="204" hidden="1"/>
    <col min="13058" max="13059" width="106.7109375" style="204" hidden="1"/>
    <col min="13060" max="13065" width="106.85546875" style="204" hidden="1"/>
    <col min="13066" max="13066" width="6.5703125" style="204" hidden="1"/>
    <col min="13067" max="13312" width="9.140625" style="204" hidden="1"/>
    <col min="13313" max="13313" width="143.5703125" style="204" hidden="1"/>
    <col min="13314" max="13315" width="106.7109375" style="204" hidden="1"/>
    <col min="13316" max="13321" width="106.85546875" style="204" hidden="1"/>
    <col min="13322" max="13322" width="6.5703125" style="204" hidden="1"/>
    <col min="13323" max="13568" width="9.140625" style="204" hidden="1"/>
    <col min="13569" max="13569" width="143.5703125" style="204" hidden="1"/>
    <col min="13570" max="13571" width="106.7109375" style="204" hidden="1"/>
    <col min="13572" max="13577" width="106.85546875" style="204" hidden="1"/>
    <col min="13578" max="13578" width="6.5703125" style="204" hidden="1"/>
    <col min="13579" max="13824" width="9.140625" style="204" hidden="1"/>
    <col min="13825" max="13825" width="143.5703125" style="204" hidden="1"/>
    <col min="13826" max="13827" width="106.7109375" style="204" hidden="1"/>
    <col min="13828" max="13833" width="106.85546875" style="204" hidden="1"/>
    <col min="13834" max="13834" width="6.5703125" style="204" hidden="1"/>
    <col min="13835" max="14080" width="9.140625" style="204" hidden="1"/>
    <col min="14081" max="14081" width="143.5703125" style="204" hidden="1"/>
    <col min="14082" max="14083" width="106.7109375" style="204" hidden="1"/>
    <col min="14084" max="14089" width="106.85546875" style="204" hidden="1"/>
    <col min="14090" max="14090" width="6.5703125" style="204" hidden="1"/>
    <col min="14091" max="14336" width="9.140625" style="204" hidden="1"/>
    <col min="14337" max="14337" width="143.5703125" style="204" hidden="1"/>
    <col min="14338" max="14339" width="106.7109375" style="204" hidden="1"/>
    <col min="14340" max="14345" width="106.85546875" style="204" hidden="1"/>
    <col min="14346" max="14346" width="6.5703125" style="204" hidden="1"/>
    <col min="14347" max="14592" width="9.140625" style="204" hidden="1"/>
    <col min="14593" max="14593" width="143.5703125" style="204" hidden="1"/>
    <col min="14594" max="14595" width="106.7109375" style="204" hidden="1"/>
    <col min="14596" max="14601" width="106.85546875" style="204" hidden="1"/>
    <col min="14602" max="14602" width="6.5703125" style="204" hidden="1"/>
    <col min="14603" max="14848" width="9.140625" style="204" hidden="1"/>
    <col min="14849" max="14849" width="143.5703125" style="204" hidden="1"/>
    <col min="14850" max="14851" width="106.7109375" style="204" hidden="1"/>
    <col min="14852" max="14857" width="106.85546875" style="204" hidden="1"/>
    <col min="14858" max="14858" width="6.5703125" style="204" hidden="1"/>
    <col min="14859" max="15104" width="9.140625" style="204" hidden="1"/>
    <col min="15105" max="15105" width="143.5703125" style="204" hidden="1"/>
    <col min="15106" max="15107" width="106.7109375" style="204" hidden="1"/>
    <col min="15108" max="15113" width="106.85546875" style="204" hidden="1"/>
    <col min="15114" max="15114" width="6.5703125" style="204" hidden="1"/>
    <col min="15115" max="15360" width="9.140625" style="204" hidden="1"/>
    <col min="15361" max="15361" width="143.5703125" style="204" hidden="1"/>
    <col min="15362" max="15363" width="106.7109375" style="204" hidden="1"/>
    <col min="15364" max="15369" width="106.85546875" style="204" hidden="1"/>
    <col min="15370" max="15370" width="6.5703125" style="204" hidden="1"/>
    <col min="15371" max="15616" width="9.140625" style="204" hidden="1"/>
    <col min="15617" max="15617" width="143.5703125" style="204" hidden="1"/>
    <col min="15618" max="15619" width="106.7109375" style="204" hidden="1"/>
    <col min="15620" max="15625" width="106.85546875" style="204" hidden="1"/>
    <col min="15626" max="15626" width="6.5703125" style="204" hidden="1"/>
    <col min="15627" max="15872" width="9.140625" style="204" hidden="1"/>
    <col min="15873" max="15873" width="143.5703125" style="204" hidden="1"/>
    <col min="15874" max="15875" width="106.7109375" style="204" hidden="1"/>
    <col min="15876" max="15881" width="106.85546875" style="204" hidden="1"/>
    <col min="15882" max="15882" width="6.5703125" style="204" hidden="1"/>
    <col min="15883" max="16128" width="9.140625" style="204" hidden="1"/>
    <col min="16129" max="16129" width="143.5703125" style="204" hidden="1"/>
    <col min="16130" max="16131" width="106.7109375" style="204" hidden="1"/>
    <col min="16132" max="16137" width="106.85546875" style="204" hidden="1"/>
    <col min="16138" max="16138" width="6.5703125" style="204" hidden="1"/>
    <col min="16139" max="16384" width="9.140625" style="204" hidden="1"/>
  </cols>
  <sheetData>
    <row r="1" spans="1:26" s="241" customFormat="1" ht="5.25" hidden="1" customHeight="1">
      <c r="A1" s="456"/>
      <c r="B1" s="457"/>
      <c r="C1" s="556"/>
      <c r="D1" s="457"/>
      <c r="E1" s="457"/>
      <c r="F1" s="457"/>
      <c r="G1" s="457"/>
      <c r="H1" s="457"/>
      <c r="I1" s="457"/>
      <c r="J1" s="557"/>
    </row>
    <row r="2" spans="1:26" s="346" customFormat="1" ht="145.5" customHeight="1">
      <c r="A2" s="981" t="s">
        <v>72</v>
      </c>
      <c r="B2" s="981"/>
      <c r="C2" s="981"/>
      <c r="D2" s="981"/>
      <c r="E2" s="981"/>
      <c r="F2" s="981"/>
      <c r="G2" s="981"/>
      <c r="H2" s="981"/>
      <c r="I2" s="981"/>
      <c r="J2" s="557"/>
    </row>
    <row r="3" spans="1:26" s="346" customFormat="1" ht="75" customHeight="1">
      <c r="A3" s="981" t="s">
        <v>1135</v>
      </c>
      <c r="B3" s="981"/>
      <c r="C3" s="981"/>
      <c r="D3" s="981"/>
      <c r="E3" s="981"/>
      <c r="F3" s="981"/>
      <c r="G3" s="981"/>
      <c r="H3" s="981"/>
      <c r="I3" s="981"/>
      <c r="J3" s="557"/>
    </row>
    <row r="4" spans="1:26" s="346" customFormat="1" ht="63" customHeight="1">
      <c r="A4" s="981" t="s">
        <v>74</v>
      </c>
      <c r="B4" s="981"/>
      <c r="C4" s="981"/>
      <c r="D4" s="981"/>
      <c r="E4" s="981"/>
      <c r="F4" s="981"/>
      <c r="G4" s="981"/>
      <c r="H4" s="981"/>
      <c r="I4" s="981"/>
      <c r="J4" s="557"/>
    </row>
    <row r="5" spans="1:26" s="347" customFormat="1" ht="144.75" customHeight="1">
      <c r="A5" s="982" t="s">
        <v>3</v>
      </c>
      <c r="B5" s="982"/>
      <c r="C5" s="982"/>
      <c r="D5" s="982"/>
      <c r="E5" s="982"/>
      <c r="F5" s="982"/>
      <c r="G5" s="982"/>
      <c r="H5" s="982"/>
      <c r="I5" s="982"/>
      <c r="J5" s="558"/>
    </row>
    <row r="6" spans="1:26" ht="6" customHeight="1">
      <c r="A6" s="624"/>
      <c r="B6" s="625"/>
      <c r="C6" s="626"/>
      <c r="D6" s="625"/>
      <c r="E6" s="625"/>
      <c r="F6" s="625"/>
      <c r="G6" s="625"/>
      <c r="H6" s="625"/>
      <c r="I6" s="625"/>
    </row>
    <row r="7" spans="1:26" ht="58.5" customHeight="1">
      <c r="A7" s="627"/>
      <c r="B7" s="628"/>
      <c r="C7" s="629"/>
      <c r="D7" s="630"/>
      <c r="E7" s="630"/>
      <c r="F7" s="628"/>
      <c r="G7" s="628"/>
      <c r="H7" s="628"/>
      <c r="I7" s="628"/>
      <c r="J7" s="562"/>
    </row>
    <row r="8" spans="1:26" s="564" customFormat="1" ht="92.25" customHeight="1">
      <c r="A8" s="563"/>
      <c r="B8" s="986" t="s">
        <v>390</v>
      </c>
      <c r="C8" s="986"/>
      <c r="D8" s="986"/>
      <c r="E8" s="986"/>
      <c r="F8" s="986"/>
      <c r="G8" s="986"/>
      <c r="H8" s="986"/>
      <c r="I8" s="986"/>
      <c r="J8" s="562"/>
      <c r="Y8" s="564">
        <v>1</v>
      </c>
      <c r="Z8" s="564">
        <v>1</v>
      </c>
    </row>
    <row r="9" spans="1:26" s="571" customFormat="1" ht="262.5" customHeight="1">
      <c r="A9" s="565"/>
      <c r="B9" s="565" t="s">
        <v>1105</v>
      </c>
      <c r="C9" s="566" t="s">
        <v>1106</v>
      </c>
      <c r="D9" s="565" t="s">
        <v>1107</v>
      </c>
      <c r="E9" s="567" t="s">
        <v>1108</v>
      </c>
      <c r="F9" s="568" t="s">
        <v>1109</v>
      </c>
      <c r="G9" s="567" t="s">
        <v>1110</v>
      </c>
      <c r="H9" s="565" t="s">
        <v>1111</v>
      </c>
      <c r="I9" s="568" t="s">
        <v>79</v>
      </c>
      <c r="J9" s="569"/>
      <c r="K9" s="570"/>
      <c r="L9" s="570"/>
      <c r="M9" s="569"/>
      <c r="N9" s="570"/>
      <c r="O9" s="570"/>
      <c r="P9" s="569"/>
      <c r="Q9" s="570"/>
      <c r="Y9" s="571">
        <v>1</v>
      </c>
      <c r="Z9" s="571">
        <v>1</v>
      </c>
    </row>
    <row r="10" spans="1:26" ht="186" customHeight="1">
      <c r="A10" s="631" t="s">
        <v>1116</v>
      </c>
      <c r="B10" s="573">
        <v>11468515.326989999</v>
      </c>
      <c r="C10" s="573">
        <v>365030.46901999996</v>
      </c>
      <c r="D10" s="573">
        <v>6379.8</v>
      </c>
      <c r="E10" s="573">
        <v>0</v>
      </c>
      <c r="F10" s="573">
        <v>11015.724910000001</v>
      </c>
      <c r="G10" s="573">
        <v>69633.482669999998</v>
      </c>
      <c r="H10" s="573">
        <v>5377383.5944999997</v>
      </c>
      <c r="I10" s="573">
        <v>17297958.398090001</v>
      </c>
      <c r="J10" s="562"/>
    </row>
    <row r="11" spans="1:26" ht="186" customHeight="1">
      <c r="A11" s="631" t="s">
        <v>1117</v>
      </c>
      <c r="B11" s="573">
        <v>94474.652730000002</v>
      </c>
      <c r="C11" s="573">
        <v>2399.7081200000002</v>
      </c>
      <c r="D11" s="573">
        <v>0</v>
      </c>
      <c r="E11" s="573">
        <v>0</v>
      </c>
      <c r="F11" s="573">
        <v>482.33209000000005</v>
      </c>
      <c r="G11" s="573">
        <v>3455.42713</v>
      </c>
      <c r="H11" s="573">
        <v>112844.08482999999</v>
      </c>
      <c r="I11" s="573">
        <v>213656.20490000001</v>
      </c>
      <c r="J11" s="562"/>
    </row>
    <row r="12" spans="1:26" ht="186" customHeight="1">
      <c r="A12" s="631" t="s">
        <v>1118</v>
      </c>
      <c r="B12" s="573">
        <v>57268.763859999999</v>
      </c>
      <c r="C12" s="573">
        <v>0</v>
      </c>
      <c r="D12" s="573">
        <v>0</v>
      </c>
      <c r="E12" s="573">
        <v>0</v>
      </c>
      <c r="F12" s="573">
        <v>0</v>
      </c>
      <c r="G12" s="573">
        <v>0</v>
      </c>
      <c r="H12" s="573">
        <v>2136.4659999999999</v>
      </c>
      <c r="I12" s="573">
        <v>59405.229859999999</v>
      </c>
      <c r="J12" s="562"/>
    </row>
    <row r="13" spans="1:26" ht="186" customHeight="1">
      <c r="A13" s="631" t="s">
        <v>1128</v>
      </c>
      <c r="B13" s="573">
        <v>8221298.8046400007</v>
      </c>
      <c r="C13" s="573">
        <v>59529.57834</v>
      </c>
      <c r="D13" s="573">
        <v>21756.213920000002</v>
      </c>
      <c r="E13" s="573">
        <v>1212.8354199999999</v>
      </c>
      <c r="F13" s="573">
        <v>57134.460490000005</v>
      </c>
      <c r="G13" s="573">
        <v>6352.4835999999996</v>
      </c>
      <c r="H13" s="573">
        <v>107.10336</v>
      </c>
      <c r="I13" s="573">
        <v>8367391.4797700001</v>
      </c>
      <c r="J13" s="562"/>
    </row>
    <row r="14" spans="1:26" ht="186" customHeight="1">
      <c r="A14" s="631" t="s">
        <v>1129</v>
      </c>
      <c r="B14" s="573">
        <v>0</v>
      </c>
      <c r="C14" s="573">
        <v>78232.794620000001</v>
      </c>
      <c r="D14" s="573">
        <v>0</v>
      </c>
      <c r="E14" s="573">
        <v>0</v>
      </c>
      <c r="F14" s="573">
        <v>0</v>
      </c>
      <c r="G14" s="573">
        <v>0</v>
      </c>
      <c r="H14" s="573">
        <v>0</v>
      </c>
      <c r="I14" s="573">
        <v>78232.794620000001</v>
      </c>
      <c r="J14" s="562"/>
    </row>
    <row r="15" spans="1:26" ht="186" customHeight="1">
      <c r="A15" s="631" t="s">
        <v>1121</v>
      </c>
      <c r="B15" s="573">
        <v>3930596.0288299997</v>
      </c>
      <c r="C15" s="573">
        <v>27942.216329999999</v>
      </c>
      <c r="D15" s="573">
        <v>15721.61126</v>
      </c>
      <c r="E15" s="573">
        <v>1917.12979</v>
      </c>
      <c r="F15" s="573">
        <v>39107.021789999999</v>
      </c>
      <c r="G15" s="573">
        <v>21313.771980000001</v>
      </c>
      <c r="H15" s="573">
        <v>81032.458280000006</v>
      </c>
      <c r="I15" s="573">
        <v>4117630.23826</v>
      </c>
      <c r="J15" s="562"/>
    </row>
    <row r="16" spans="1:26" ht="186" customHeight="1">
      <c r="A16" s="631" t="s">
        <v>1122</v>
      </c>
      <c r="B16" s="573">
        <v>4053842.7553499998</v>
      </c>
      <c r="C16" s="573">
        <v>11235.627480000001</v>
      </c>
      <c r="D16" s="573">
        <v>33442.794430000002</v>
      </c>
      <c r="E16" s="573">
        <v>981.32060999999999</v>
      </c>
      <c r="F16" s="573">
        <v>12865.02219</v>
      </c>
      <c r="G16" s="573">
        <v>708.33681999999999</v>
      </c>
      <c r="H16" s="573">
        <v>5599.9168899999995</v>
      </c>
      <c r="I16" s="573">
        <v>4118675.7737699999</v>
      </c>
      <c r="J16" s="562"/>
    </row>
    <row r="17" spans="1:10" ht="186" customHeight="1">
      <c r="A17" s="631" t="s">
        <v>1123</v>
      </c>
      <c r="B17" s="573">
        <v>1434496.92567</v>
      </c>
      <c r="C17" s="573">
        <v>25883.685579999998</v>
      </c>
      <c r="D17" s="573">
        <v>6107.6998400000002</v>
      </c>
      <c r="E17" s="573">
        <v>430.65519</v>
      </c>
      <c r="F17" s="573">
        <v>18529.873070000001</v>
      </c>
      <c r="G17" s="573">
        <v>10246.480390000001</v>
      </c>
      <c r="H17" s="573">
        <v>149611.50399</v>
      </c>
      <c r="I17" s="573">
        <v>1645306.8237300001</v>
      </c>
      <c r="J17" s="562"/>
    </row>
    <row r="18" spans="1:10" ht="186" customHeight="1">
      <c r="A18" s="631" t="s">
        <v>1124</v>
      </c>
      <c r="B18" s="573">
        <v>0</v>
      </c>
      <c r="C18" s="573">
        <v>0</v>
      </c>
      <c r="D18" s="573">
        <v>0</v>
      </c>
      <c r="E18" s="573">
        <v>0</v>
      </c>
      <c r="F18" s="573">
        <v>0</v>
      </c>
      <c r="G18" s="573">
        <v>0</v>
      </c>
      <c r="H18" s="573">
        <v>0</v>
      </c>
      <c r="I18" s="573">
        <v>0</v>
      </c>
      <c r="J18" s="562"/>
    </row>
    <row r="19" spans="1:10" ht="186" customHeight="1">
      <c r="A19" s="631" t="s">
        <v>1125</v>
      </c>
      <c r="B19" s="573">
        <v>0</v>
      </c>
      <c r="C19" s="573">
        <v>0</v>
      </c>
      <c r="D19" s="573">
        <v>0</v>
      </c>
      <c r="E19" s="573">
        <v>0</v>
      </c>
      <c r="F19" s="573">
        <v>0</v>
      </c>
      <c r="G19" s="573">
        <v>0</v>
      </c>
      <c r="H19" s="573">
        <v>0</v>
      </c>
      <c r="I19" s="573">
        <v>0</v>
      </c>
      <c r="J19" s="562"/>
    </row>
    <row r="20" spans="1:10" ht="186" customHeight="1">
      <c r="A20" s="631" t="s">
        <v>1126</v>
      </c>
      <c r="B20" s="573">
        <v>0</v>
      </c>
      <c r="C20" s="573">
        <v>0</v>
      </c>
      <c r="D20" s="573">
        <v>0</v>
      </c>
      <c r="E20" s="573">
        <v>0</v>
      </c>
      <c r="F20" s="573">
        <v>0</v>
      </c>
      <c r="G20" s="573">
        <v>0</v>
      </c>
      <c r="H20" s="573">
        <v>0</v>
      </c>
      <c r="I20" s="573">
        <v>0</v>
      </c>
      <c r="J20" s="562"/>
    </row>
    <row r="21" spans="1:10" ht="186" customHeight="1">
      <c r="A21" s="631" t="s">
        <v>1127</v>
      </c>
      <c r="B21" s="574">
        <v>0</v>
      </c>
      <c r="C21" s="574">
        <v>0</v>
      </c>
      <c r="D21" s="574">
        <v>0</v>
      </c>
      <c r="E21" s="574">
        <v>0</v>
      </c>
      <c r="F21" s="574">
        <v>0</v>
      </c>
      <c r="G21" s="574">
        <v>0</v>
      </c>
      <c r="H21" s="574">
        <v>0</v>
      </c>
      <c r="I21" s="574">
        <v>0</v>
      </c>
      <c r="J21" s="562"/>
    </row>
    <row r="22" spans="1:10" ht="186" customHeight="1">
      <c r="A22" s="631" t="s">
        <v>1130</v>
      </c>
      <c r="B22" s="574">
        <v>2706440.10139</v>
      </c>
      <c r="C22" s="574">
        <v>6189.2979500000001</v>
      </c>
      <c r="D22" s="574">
        <v>16708.018499999998</v>
      </c>
      <c r="E22" s="574">
        <v>524.84941000000003</v>
      </c>
      <c r="F22" s="574">
        <v>35619.587060000005</v>
      </c>
      <c r="G22" s="574">
        <v>822.83240999999998</v>
      </c>
      <c r="H22" s="574">
        <v>711446.48274999997</v>
      </c>
      <c r="I22" s="574">
        <v>3477751.1694699996</v>
      </c>
      <c r="J22" s="562"/>
    </row>
    <row r="23" spans="1:10" ht="186" customHeight="1">
      <c r="A23" s="631" t="s">
        <v>1131</v>
      </c>
      <c r="B23" s="573">
        <v>691674.47409000003</v>
      </c>
      <c r="C23" s="573">
        <v>1423.41057</v>
      </c>
      <c r="D23" s="573">
        <v>3370.4067999999997</v>
      </c>
      <c r="E23" s="573">
        <v>40.383620000000001</v>
      </c>
      <c r="F23" s="573">
        <v>1866.5692300000001</v>
      </c>
      <c r="G23" s="573">
        <v>159.41376</v>
      </c>
      <c r="H23" s="573">
        <v>2688.44587</v>
      </c>
      <c r="I23" s="573">
        <v>701223.10394000006</v>
      </c>
      <c r="J23" s="562"/>
    </row>
    <row r="24" spans="1:10" ht="186" customHeight="1">
      <c r="A24" s="631" t="s">
        <v>1132</v>
      </c>
      <c r="B24" s="573">
        <v>1111750.8154200001</v>
      </c>
      <c r="C24" s="573">
        <v>3960.9751800000004</v>
      </c>
      <c r="D24" s="573">
        <v>1724.40663</v>
      </c>
      <c r="E24" s="573">
        <v>0</v>
      </c>
      <c r="F24" s="573">
        <v>11359.140089999999</v>
      </c>
      <c r="G24" s="573">
        <v>806.60622000000001</v>
      </c>
      <c r="H24" s="573">
        <v>37238.669399999999</v>
      </c>
      <c r="I24" s="573">
        <v>1166840.6129400001</v>
      </c>
      <c r="J24" s="562"/>
    </row>
    <row r="25" spans="1:10" ht="186" customHeight="1">
      <c r="A25" s="631" t="s">
        <v>1119</v>
      </c>
      <c r="B25" s="573">
        <v>6637495.32742</v>
      </c>
      <c r="C25" s="573">
        <v>192995.36149000001</v>
      </c>
      <c r="D25" s="573">
        <v>15682.745369999999</v>
      </c>
      <c r="E25" s="573">
        <v>11393.48005</v>
      </c>
      <c r="F25" s="573">
        <v>120060.99584</v>
      </c>
      <c r="G25" s="573">
        <v>130604.11356999999</v>
      </c>
      <c r="H25" s="573">
        <v>1300141.2839200001</v>
      </c>
      <c r="I25" s="573">
        <v>8408373.3076600004</v>
      </c>
      <c r="J25" s="562"/>
    </row>
    <row r="26" spans="1:10" ht="186" customHeight="1">
      <c r="A26" s="631" t="s">
        <v>1120</v>
      </c>
      <c r="B26" s="573">
        <v>3924130.0356900003</v>
      </c>
      <c r="C26" s="573">
        <v>44090.354420000003</v>
      </c>
      <c r="D26" s="573">
        <v>9010.5748100000001</v>
      </c>
      <c r="E26" s="573">
        <v>500.65996000000001</v>
      </c>
      <c r="F26" s="573">
        <v>38503.008549999999</v>
      </c>
      <c r="G26" s="573">
        <v>21564.159199999998</v>
      </c>
      <c r="H26" s="573">
        <v>225119.35422000001</v>
      </c>
      <c r="I26" s="573">
        <v>4262918.1468500001</v>
      </c>
      <c r="J26" s="562"/>
    </row>
    <row r="27" spans="1:10" ht="186" customHeight="1">
      <c r="A27" s="631"/>
      <c r="B27" s="573"/>
      <c r="C27" s="573"/>
      <c r="D27" s="573"/>
      <c r="E27" s="573"/>
      <c r="F27" s="573"/>
      <c r="G27" s="573"/>
      <c r="H27" s="573"/>
      <c r="I27" s="573"/>
      <c r="J27" s="562"/>
    </row>
    <row r="28" spans="1:10" s="120" customFormat="1" ht="83.25" customHeight="1">
      <c r="A28" s="632" t="s">
        <v>1103</v>
      </c>
      <c r="B28" s="633">
        <f>SUM(B10:B26)</f>
        <v>44331984.012080006</v>
      </c>
      <c r="C28" s="633">
        <f t="shared" ref="C28:I28" si="0">SUM(C10:C26)</f>
        <v>818913.4791</v>
      </c>
      <c r="D28" s="633">
        <f t="shared" si="0"/>
        <v>129904.27156000001</v>
      </c>
      <c r="E28" s="633">
        <f t="shared" si="0"/>
        <v>17001.314050000001</v>
      </c>
      <c r="F28" s="633">
        <f t="shared" si="0"/>
        <v>346543.73531000002</v>
      </c>
      <c r="G28" s="633">
        <f t="shared" si="0"/>
        <v>265667.10774999997</v>
      </c>
      <c r="H28" s="633">
        <f t="shared" si="0"/>
        <v>8005349.3640100006</v>
      </c>
      <c r="I28" s="633">
        <f t="shared" si="0"/>
        <v>53915363.283859998</v>
      </c>
      <c r="J28" s="577"/>
    </row>
    <row r="29" spans="1:10" ht="27.75" customHeight="1" thickBot="1">
      <c r="A29" s="548"/>
      <c r="B29" s="549"/>
      <c r="C29" s="634"/>
      <c r="D29" s="550"/>
      <c r="E29" s="550"/>
      <c r="F29" s="550"/>
      <c r="G29" s="550"/>
      <c r="H29" s="550"/>
      <c r="I29" s="550"/>
      <c r="J29" s="562"/>
    </row>
    <row r="30" spans="1:10" ht="96.75" customHeight="1" thickTop="1">
      <c r="A30" s="559" t="s">
        <v>1112</v>
      </c>
      <c r="B30" s="58"/>
      <c r="C30" s="584"/>
      <c r="D30" s="518"/>
      <c r="E30" s="518"/>
      <c r="F30" s="518"/>
      <c r="G30" s="518"/>
      <c r="H30" s="518"/>
      <c r="I30" s="518"/>
    </row>
    <row r="31" spans="1:10" ht="13.5" customHeight="1">
      <c r="A31" s="380"/>
      <c r="B31" s="286"/>
      <c r="C31" s="585"/>
      <c r="D31" s="382"/>
      <c r="E31" s="382"/>
      <c r="F31" s="382"/>
      <c r="G31" s="382"/>
      <c r="H31" s="382"/>
      <c r="I31" s="382"/>
    </row>
    <row r="32" spans="1:10" ht="13.5" hidden="1" customHeight="1">
      <c r="A32" s="380"/>
      <c r="B32" s="286"/>
      <c r="C32" s="585"/>
      <c r="D32" s="382"/>
      <c r="E32" s="382"/>
      <c r="F32" s="382"/>
      <c r="G32" s="382"/>
      <c r="H32" s="382"/>
      <c r="I32" s="382"/>
    </row>
    <row r="33" spans="1:9" ht="13.5" hidden="1" customHeight="1">
      <c r="A33" s="380"/>
      <c r="B33" s="286"/>
      <c r="C33" s="585"/>
      <c r="D33" s="382"/>
      <c r="E33" s="382"/>
      <c r="F33" s="382"/>
      <c r="G33" s="382"/>
      <c r="H33" s="382"/>
      <c r="I33" s="382"/>
    </row>
    <row r="34" spans="1:9" ht="13.5" hidden="1" customHeight="1">
      <c r="A34" s="380"/>
      <c r="B34" s="286"/>
      <c r="C34" s="585"/>
      <c r="D34" s="382"/>
      <c r="E34" s="382"/>
      <c r="F34" s="382"/>
      <c r="G34" s="382"/>
      <c r="H34" s="382"/>
      <c r="I34" s="382"/>
    </row>
    <row r="35" spans="1:9" ht="13.5" hidden="1" customHeight="1">
      <c r="A35" s="380"/>
      <c r="B35" s="286"/>
      <c r="C35" s="585"/>
      <c r="D35" s="382"/>
      <c r="E35" s="382"/>
      <c r="F35" s="382"/>
      <c r="G35" s="382"/>
      <c r="H35" s="382"/>
      <c r="I35" s="382"/>
    </row>
    <row r="36" spans="1:9" ht="13.5" hidden="1" customHeight="1">
      <c r="A36" s="380"/>
      <c r="B36" s="286"/>
      <c r="C36" s="585"/>
      <c r="D36" s="382"/>
      <c r="E36" s="382"/>
      <c r="F36" s="382"/>
      <c r="G36" s="382"/>
      <c r="H36" s="382"/>
      <c r="I36" s="382"/>
    </row>
    <row r="37" spans="1:9" ht="13.5" hidden="1" customHeight="1">
      <c r="A37" s="386"/>
      <c r="B37" s="157"/>
      <c r="C37" s="585"/>
      <c r="D37" s="382"/>
      <c r="E37" s="382"/>
      <c r="F37" s="382"/>
      <c r="G37" s="382"/>
      <c r="H37" s="382"/>
      <c r="I37" s="382"/>
    </row>
    <row r="38" spans="1:9" ht="13.5" hidden="1" customHeight="1">
      <c r="A38" s="380"/>
      <c r="B38" s="157"/>
      <c r="C38" s="585"/>
      <c r="D38" s="382"/>
      <c r="E38" s="382"/>
      <c r="F38" s="382"/>
      <c r="G38" s="382"/>
      <c r="H38" s="382"/>
      <c r="I38" s="382"/>
    </row>
    <row r="39" spans="1:9" ht="13.5" hidden="1" customHeight="1">
      <c r="A39" s="380"/>
      <c r="B39" s="157"/>
      <c r="C39" s="585"/>
      <c r="D39" s="382"/>
      <c r="E39" s="382"/>
      <c r="F39" s="382"/>
      <c r="G39" s="382"/>
      <c r="H39" s="382"/>
      <c r="I39" s="382"/>
    </row>
    <row r="40" spans="1:9" ht="13.5" hidden="1" customHeight="1">
      <c r="A40" s="380"/>
      <c r="B40" s="157"/>
      <c r="C40" s="585"/>
      <c r="D40" s="382"/>
      <c r="E40" s="382"/>
      <c r="F40" s="382"/>
      <c r="G40" s="382"/>
      <c r="H40" s="382"/>
      <c r="I40" s="382"/>
    </row>
    <row r="41" spans="1:9" ht="13.5" hidden="1" customHeight="1">
      <c r="A41" s="380"/>
      <c r="B41" s="157"/>
      <c r="C41" s="585"/>
      <c r="D41" s="382"/>
      <c r="E41" s="382"/>
      <c r="F41" s="382"/>
      <c r="G41" s="382"/>
      <c r="H41" s="382"/>
      <c r="I41" s="382"/>
    </row>
    <row r="42" spans="1:9" ht="13.5" hidden="1" customHeight="1">
      <c r="A42" s="380"/>
      <c r="B42" s="157"/>
      <c r="C42" s="585"/>
      <c r="D42" s="382"/>
      <c r="E42" s="382"/>
      <c r="F42" s="382"/>
      <c r="G42" s="382"/>
      <c r="H42" s="382"/>
      <c r="I42" s="382"/>
    </row>
    <row r="43" spans="1:9" ht="13.5" hidden="1" customHeight="1">
      <c r="A43" s="386"/>
      <c r="B43" s="157"/>
      <c r="C43" s="585"/>
      <c r="D43" s="382"/>
      <c r="E43" s="382"/>
      <c r="F43" s="382"/>
      <c r="G43" s="382"/>
      <c r="H43" s="382"/>
      <c r="I43" s="382"/>
    </row>
    <row r="44" spans="1:9" ht="13.5" hidden="1" customHeight="1">
      <c r="A44" s="380"/>
      <c r="B44" s="286"/>
      <c r="C44" s="585"/>
      <c r="D44" s="382"/>
      <c r="E44" s="382"/>
      <c r="F44" s="382"/>
      <c r="G44" s="382"/>
      <c r="H44" s="382"/>
      <c r="I44" s="382"/>
    </row>
    <row r="45" spans="1:9" ht="13.5" hidden="1" customHeight="1">
      <c r="A45" s="380"/>
      <c r="B45" s="286"/>
      <c r="C45" s="585"/>
      <c r="D45" s="382"/>
      <c r="E45" s="382"/>
      <c r="F45" s="382"/>
      <c r="G45" s="382"/>
      <c r="H45" s="382"/>
      <c r="I45" s="382"/>
    </row>
    <row r="46" spans="1:9" ht="13.5" hidden="1" customHeight="1">
      <c r="A46" s="380"/>
      <c r="B46" s="286"/>
      <c r="C46" s="585"/>
      <c r="D46" s="382"/>
      <c r="E46" s="382"/>
      <c r="F46" s="382"/>
      <c r="G46" s="382"/>
      <c r="H46" s="382"/>
      <c r="I46" s="382"/>
    </row>
    <row r="47" spans="1:9" ht="13.5" hidden="1" customHeight="1">
      <c r="A47" s="386"/>
      <c r="B47" s="286"/>
      <c r="C47" s="585"/>
      <c r="D47" s="382"/>
      <c r="E47" s="382"/>
      <c r="F47" s="382"/>
      <c r="G47" s="382"/>
      <c r="H47" s="382"/>
      <c r="I47" s="382"/>
    </row>
    <row r="48" spans="1:9" ht="13.5" hidden="1" customHeight="1">
      <c r="A48" s="380"/>
      <c r="B48" s="286"/>
      <c r="C48" s="585"/>
      <c r="D48" s="382"/>
      <c r="E48" s="382"/>
      <c r="F48" s="382"/>
      <c r="G48" s="382"/>
      <c r="H48" s="382"/>
      <c r="I48" s="382"/>
    </row>
    <row r="49" spans="1:9" ht="13.5" hidden="1" customHeight="1">
      <c r="A49" s="380"/>
      <c r="B49" s="286"/>
      <c r="C49" s="585"/>
      <c r="D49" s="382"/>
      <c r="E49" s="382"/>
      <c r="F49" s="382"/>
      <c r="G49" s="382"/>
      <c r="H49" s="382"/>
      <c r="I49" s="382"/>
    </row>
    <row r="50" spans="1:9" ht="13.5" hidden="1" customHeight="1">
      <c r="A50" s="380"/>
      <c r="B50" s="286"/>
      <c r="C50" s="585"/>
      <c r="D50" s="382"/>
      <c r="E50" s="382"/>
      <c r="F50" s="382"/>
      <c r="G50" s="382"/>
      <c r="H50" s="382"/>
      <c r="I50" s="382"/>
    </row>
    <row r="51" spans="1:9" ht="13.5" hidden="1" customHeight="1">
      <c r="A51" s="380"/>
      <c r="B51" s="286"/>
      <c r="C51" s="585"/>
      <c r="D51" s="382"/>
      <c r="E51" s="382"/>
      <c r="F51" s="382"/>
      <c r="G51" s="382"/>
      <c r="H51" s="382"/>
      <c r="I51" s="382"/>
    </row>
    <row r="52" spans="1:9" ht="13.5" hidden="1" customHeight="1">
      <c r="A52" s="386"/>
      <c r="B52" s="286"/>
      <c r="C52" s="585"/>
      <c r="D52" s="382"/>
      <c r="E52" s="382"/>
      <c r="F52" s="382"/>
      <c r="G52" s="382"/>
      <c r="H52" s="382"/>
      <c r="I52" s="382"/>
    </row>
    <row r="53" spans="1:9" ht="13.5" hidden="1" customHeight="1">
      <c r="A53" s="380"/>
      <c r="B53" s="286"/>
      <c r="C53" s="585"/>
      <c r="D53" s="382"/>
      <c r="E53" s="382"/>
      <c r="F53" s="382"/>
      <c r="G53" s="382"/>
      <c r="H53" s="382"/>
      <c r="I53" s="382"/>
    </row>
    <row r="54" spans="1:9" ht="13.5" hidden="1" customHeight="1">
      <c r="A54" s="380"/>
      <c r="B54" s="286"/>
      <c r="C54" s="585"/>
      <c r="D54" s="382"/>
      <c r="E54" s="382"/>
      <c r="F54" s="382"/>
      <c r="G54" s="382"/>
      <c r="H54" s="382"/>
      <c r="I54" s="382"/>
    </row>
    <row r="55" spans="1:9" ht="13.5" hidden="1" customHeight="1">
      <c r="A55" s="380"/>
      <c r="B55" s="286"/>
      <c r="C55" s="585"/>
      <c r="D55" s="382"/>
      <c r="E55" s="382"/>
      <c r="F55" s="382"/>
      <c r="G55" s="382"/>
      <c r="H55" s="382"/>
      <c r="I55" s="382"/>
    </row>
    <row r="56" spans="1:9" ht="9" hidden="1" customHeight="1">
      <c r="A56" s="384"/>
      <c r="B56" s="286"/>
      <c r="C56" s="585"/>
      <c r="D56" s="382"/>
      <c r="E56" s="382"/>
      <c r="F56" s="382"/>
      <c r="G56" s="382"/>
      <c r="H56" s="382"/>
      <c r="I56" s="382"/>
    </row>
    <row r="57" spans="1:9" ht="9" hidden="1" customHeight="1">
      <c r="A57" s="384"/>
      <c r="B57" s="286"/>
      <c r="C57" s="585"/>
      <c r="D57" s="382"/>
      <c r="E57" s="382"/>
      <c r="F57" s="382"/>
      <c r="G57" s="382"/>
      <c r="H57" s="382"/>
      <c r="I57" s="382"/>
    </row>
    <row r="58" spans="1:9" ht="9" hidden="1" customHeight="1">
      <c r="A58" s="384"/>
      <c r="B58" s="286"/>
      <c r="C58" s="585"/>
      <c r="D58" s="382"/>
      <c r="E58" s="382"/>
      <c r="F58" s="382"/>
      <c r="G58" s="382"/>
      <c r="H58" s="382"/>
      <c r="I58" s="382"/>
    </row>
    <row r="59" spans="1:9" ht="9" hidden="1" customHeight="1">
      <c r="A59" s="384"/>
      <c r="B59" s="286"/>
      <c r="C59" s="585"/>
      <c r="D59" s="382"/>
      <c r="E59" s="382"/>
      <c r="F59" s="382"/>
      <c r="G59" s="382"/>
      <c r="H59" s="382"/>
      <c r="I59" s="382"/>
    </row>
    <row r="60" spans="1:9" ht="9" hidden="1" customHeight="1">
      <c r="A60" s="385"/>
      <c r="B60" s="286"/>
      <c r="C60" s="585"/>
      <c r="D60" s="382"/>
      <c r="E60" s="382"/>
      <c r="F60" s="382"/>
      <c r="G60" s="382"/>
      <c r="H60" s="382"/>
      <c r="I60" s="382"/>
    </row>
    <row r="61" spans="1:9" ht="9" hidden="1" customHeight="1">
      <c r="A61" s="385"/>
      <c r="C61" s="585"/>
      <c r="D61" s="382"/>
      <c r="E61" s="382"/>
      <c r="F61" s="382"/>
      <c r="G61" s="382"/>
      <c r="H61" s="382"/>
      <c r="I61" s="382"/>
    </row>
    <row r="62" spans="1:9" ht="9" hidden="1" customHeight="1">
      <c r="A62" s="386"/>
      <c r="C62" s="585"/>
      <c r="D62" s="382"/>
      <c r="E62" s="382"/>
      <c r="F62" s="382"/>
      <c r="G62" s="382"/>
      <c r="H62" s="382"/>
      <c r="I62" s="382"/>
    </row>
    <row r="63" spans="1:9" ht="9" hidden="1" customHeight="1">
      <c r="A63" s="380"/>
      <c r="C63" s="585"/>
      <c r="D63" s="382"/>
      <c r="E63" s="382"/>
      <c r="F63" s="382"/>
      <c r="G63" s="382"/>
      <c r="H63" s="382"/>
      <c r="I63" s="382"/>
    </row>
    <row r="64" spans="1:9" ht="9" hidden="1" customHeight="1">
      <c r="A64" s="380"/>
      <c r="C64" s="585"/>
      <c r="D64" s="382"/>
      <c r="E64" s="382"/>
      <c r="F64" s="382"/>
      <c r="G64" s="382"/>
      <c r="H64" s="382"/>
      <c r="I64" s="382"/>
    </row>
    <row r="65" spans="1:9" ht="9" hidden="1" customHeight="1">
      <c r="A65" s="380"/>
      <c r="C65" s="585"/>
      <c r="D65" s="382"/>
      <c r="E65" s="382"/>
      <c r="F65" s="382"/>
      <c r="G65" s="382"/>
      <c r="H65" s="382"/>
      <c r="I65" s="382"/>
    </row>
    <row r="66" spans="1:9" ht="9" hidden="1" customHeight="1">
      <c r="A66" s="380"/>
      <c r="C66" s="585"/>
      <c r="D66" s="382"/>
      <c r="E66" s="382"/>
      <c r="F66" s="382"/>
      <c r="G66" s="382"/>
      <c r="H66" s="382"/>
      <c r="I66" s="382"/>
    </row>
    <row r="67" spans="1:9" ht="9" hidden="1" customHeight="1">
      <c r="A67" s="384"/>
      <c r="C67" s="585"/>
      <c r="D67" s="382"/>
      <c r="E67" s="382"/>
      <c r="F67" s="382"/>
      <c r="G67" s="382"/>
      <c r="H67" s="382"/>
      <c r="I67" s="382"/>
    </row>
    <row r="68" spans="1:9" ht="9" hidden="1" customHeight="1">
      <c r="A68" s="386"/>
      <c r="C68" s="585"/>
      <c r="D68" s="382"/>
      <c r="E68" s="382"/>
      <c r="F68" s="382"/>
      <c r="G68" s="382"/>
      <c r="H68" s="382"/>
      <c r="I68" s="382"/>
    </row>
    <row r="69" spans="1:9" ht="9" hidden="1" customHeight="1">
      <c r="A69" s="380"/>
      <c r="C69" s="585"/>
      <c r="D69" s="382"/>
      <c r="E69" s="382"/>
      <c r="F69" s="382"/>
      <c r="G69" s="382"/>
      <c r="H69" s="382"/>
      <c r="I69" s="382"/>
    </row>
    <row r="70" spans="1:9" ht="9" hidden="1" customHeight="1">
      <c r="A70" s="380"/>
      <c r="C70" s="585"/>
      <c r="D70" s="382"/>
      <c r="E70" s="382"/>
      <c r="F70" s="382"/>
      <c r="G70" s="382"/>
      <c r="H70" s="382"/>
      <c r="I70" s="382"/>
    </row>
    <row r="71" spans="1:9" ht="9" hidden="1" customHeight="1">
      <c r="A71" s="380"/>
      <c r="C71" s="585"/>
      <c r="D71" s="382"/>
      <c r="E71" s="382"/>
      <c r="F71" s="382"/>
      <c r="G71" s="382"/>
      <c r="H71" s="382"/>
      <c r="I71" s="382"/>
    </row>
    <row r="72" spans="1:9" ht="9" hidden="1" customHeight="1">
      <c r="A72" s="380"/>
      <c r="C72" s="585"/>
      <c r="D72" s="382"/>
      <c r="E72" s="382"/>
      <c r="F72" s="382"/>
      <c r="G72" s="382"/>
      <c r="H72" s="382"/>
      <c r="I72" s="382"/>
    </row>
    <row r="73" spans="1:9" ht="9" hidden="1" customHeight="1">
      <c r="A73" s="384"/>
      <c r="C73" s="585"/>
      <c r="D73" s="382"/>
      <c r="E73" s="382"/>
      <c r="F73" s="382"/>
      <c r="G73" s="382"/>
      <c r="H73" s="382"/>
      <c r="I73" s="382"/>
    </row>
    <row r="74" spans="1:9" ht="9" hidden="1" customHeight="1">
      <c r="A74" s="386"/>
      <c r="C74" s="585"/>
      <c r="D74" s="382"/>
      <c r="E74" s="382"/>
      <c r="F74" s="382"/>
      <c r="G74" s="382"/>
      <c r="H74" s="382"/>
      <c r="I74" s="382"/>
    </row>
    <row r="75" spans="1:9" ht="9" hidden="1" customHeight="1">
      <c r="A75" s="380"/>
      <c r="C75" s="585"/>
      <c r="D75" s="382"/>
      <c r="E75" s="382"/>
      <c r="F75" s="382"/>
      <c r="G75" s="382"/>
      <c r="H75" s="382"/>
      <c r="I75" s="382"/>
    </row>
    <row r="76" spans="1:9" ht="9" hidden="1" customHeight="1">
      <c r="A76" s="380"/>
      <c r="C76" s="585"/>
      <c r="D76" s="382"/>
      <c r="E76" s="382"/>
      <c r="F76" s="382"/>
      <c r="G76" s="382"/>
      <c r="H76" s="382"/>
      <c r="I76" s="382"/>
    </row>
    <row r="77" spans="1:9" ht="9" hidden="1" customHeight="1">
      <c r="A77" s="380"/>
      <c r="C77" s="585"/>
      <c r="D77" s="382"/>
      <c r="E77" s="382"/>
      <c r="F77" s="382"/>
      <c r="G77" s="382"/>
      <c r="H77" s="382"/>
      <c r="I77" s="382"/>
    </row>
    <row r="78" spans="1:9" ht="9" hidden="1" customHeight="1">
      <c r="A78" s="380"/>
      <c r="C78" s="585"/>
      <c r="D78" s="382"/>
      <c r="E78" s="382"/>
      <c r="F78" s="382"/>
      <c r="G78" s="382"/>
      <c r="H78" s="382"/>
      <c r="I78" s="382"/>
    </row>
    <row r="79" spans="1:9" hidden="1">
      <c r="A79" s="380"/>
      <c r="C79" s="586"/>
      <c r="D79" s="286"/>
      <c r="E79" s="286"/>
      <c r="F79" s="286"/>
      <c r="G79" s="286"/>
      <c r="H79" s="286"/>
      <c r="I79" s="286"/>
    </row>
    <row r="80" spans="1:9" hidden="1">
      <c r="A80" s="380"/>
      <c r="C80" s="586"/>
      <c r="D80" s="286"/>
      <c r="E80" s="286"/>
      <c r="F80" s="286"/>
      <c r="G80" s="286"/>
      <c r="H80" s="286"/>
      <c r="I80" s="286"/>
    </row>
    <row r="81" spans="1:9" hidden="1">
      <c r="A81" s="380"/>
      <c r="C81" s="586"/>
      <c r="D81" s="286"/>
      <c r="E81" s="286"/>
      <c r="F81" s="286"/>
      <c r="G81" s="286"/>
      <c r="H81" s="286"/>
      <c r="I81" s="286"/>
    </row>
    <row r="82" spans="1:9" hidden="1">
      <c r="A82" s="380"/>
      <c r="C82" s="586"/>
      <c r="D82" s="286"/>
      <c r="E82" s="286"/>
      <c r="F82" s="286"/>
      <c r="G82" s="286"/>
      <c r="H82" s="286"/>
      <c r="I82" s="286"/>
    </row>
    <row r="83" spans="1:9" hidden="1">
      <c r="A83" s="384"/>
      <c r="C83" s="586"/>
      <c r="D83" s="286"/>
      <c r="E83" s="286"/>
      <c r="F83" s="286"/>
      <c r="G83" s="286"/>
      <c r="H83" s="286"/>
      <c r="I83" s="286"/>
    </row>
    <row r="84" spans="1:9" hidden="1">
      <c r="A84" s="386"/>
      <c r="C84" s="586"/>
      <c r="D84" s="286"/>
      <c r="E84" s="286"/>
      <c r="F84" s="286"/>
      <c r="G84" s="286"/>
      <c r="H84" s="286"/>
      <c r="I84" s="286"/>
    </row>
    <row r="85" spans="1:9" hidden="1">
      <c r="A85" s="380"/>
      <c r="C85" s="586"/>
      <c r="D85" s="286"/>
      <c r="E85" s="286"/>
      <c r="F85" s="286"/>
      <c r="G85" s="286"/>
      <c r="H85" s="286"/>
      <c r="I85" s="286"/>
    </row>
    <row r="86" spans="1:9" hidden="1">
      <c r="A86" s="380"/>
      <c r="C86" s="586"/>
      <c r="D86" s="286"/>
      <c r="E86" s="286"/>
      <c r="F86" s="286"/>
      <c r="G86" s="286"/>
      <c r="H86" s="286"/>
      <c r="I86" s="286"/>
    </row>
    <row r="87" spans="1:9" hidden="1">
      <c r="A87" s="380"/>
      <c r="C87" s="586"/>
      <c r="D87" s="286"/>
      <c r="E87" s="286"/>
      <c r="F87" s="286"/>
      <c r="G87" s="286"/>
      <c r="H87" s="286"/>
      <c r="I87" s="286"/>
    </row>
    <row r="88" spans="1:9" hidden="1">
      <c r="A88" s="380"/>
      <c r="C88" s="586"/>
      <c r="D88" s="286"/>
      <c r="E88" s="286"/>
      <c r="F88" s="286"/>
      <c r="G88" s="286"/>
      <c r="H88" s="286"/>
      <c r="I88" s="286"/>
    </row>
    <row r="89" spans="1:9" hidden="1">
      <c r="A89" s="380"/>
      <c r="C89" s="586"/>
      <c r="D89" s="286"/>
      <c r="E89" s="286"/>
      <c r="F89" s="286"/>
      <c r="G89" s="286"/>
      <c r="H89" s="286"/>
      <c r="I89" s="286"/>
    </row>
    <row r="90" spans="1:9" hidden="1">
      <c r="A90" s="380"/>
      <c r="C90" s="586"/>
      <c r="D90" s="286"/>
      <c r="E90" s="286"/>
      <c r="F90" s="286"/>
      <c r="G90" s="286"/>
      <c r="H90" s="286"/>
      <c r="I90" s="286"/>
    </row>
    <row r="91" spans="1:9" hidden="1">
      <c r="A91" s="380"/>
      <c r="C91" s="586"/>
      <c r="D91" s="286"/>
      <c r="E91" s="286"/>
      <c r="F91" s="286"/>
      <c r="G91" s="286"/>
      <c r="H91" s="286"/>
      <c r="I91" s="286"/>
    </row>
    <row r="92" spans="1:9" hidden="1">
      <c r="A92" s="380"/>
      <c r="C92" s="586"/>
      <c r="D92" s="286"/>
      <c r="E92" s="286"/>
      <c r="F92" s="286"/>
      <c r="G92" s="286"/>
      <c r="H92" s="286"/>
      <c r="I92" s="286"/>
    </row>
    <row r="93" spans="1:9" hidden="1">
      <c r="A93" s="380"/>
      <c r="C93" s="586"/>
      <c r="D93" s="286"/>
      <c r="E93" s="286"/>
      <c r="F93" s="286"/>
      <c r="G93" s="286"/>
      <c r="H93" s="286"/>
      <c r="I93" s="286"/>
    </row>
    <row r="94" spans="1:9" hidden="1">
      <c r="A94" s="386"/>
      <c r="C94" s="586"/>
      <c r="D94" s="286"/>
      <c r="E94" s="286"/>
      <c r="F94" s="286"/>
      <c r="G94" s="286"/>
      <c r="H94" s="286"/>
      <c r="I94" s="286"/>
    </row>
    <row r="95" spans="1:9" hidden="1">
      <c r="A95" s="380"/>
      <c r="C95" s="586"/>
      <c r="D95" s="286"/>
      <c r="E95" s="286"/>
      <c r="F95" s="286"/>
      <c r="G95" s="286"/>
      <c r="H95" s="286"/>
      <c r="I95" s="286"/>
    </row>
    <row r="96" spans="1:9" hidden="1">
      <c r="A96" s="380"/>
      <c r="C96" s="586"/>
      <c r="D96" s="286"/>
      <c r="E96" s="286"/>
      <c r="F96" s="286"/>
      <c r="G96" s="286"/>
      <c r="H96" s="286"/>
      <c r="I96" s="286"/>
    </row>
    <row r="97" spans="1:9" hidden="1">
      <c r="A97" s="380"/>
      <c r="C97" s="586"/>
      <c r="D97" s="286"/>
      <c r="E97" s="286"/>
      <c r="F97" s="286"/>
      <c r="G97" s="286"/>
      <c r="H97" s="286"/>
      <c r="I97" s="286"/>
    </row>
    <row r="98" spans="1:9" hidden="1">
      <c r="A98" s="387"/>
      <c r="C98" s="586"/>
      <c r="D98" s="286"/>
      <c r="E98" s="286"/>
      <c r="F98" s="286"/>
      <c r="G98" s="286"/>
      <c r="H98" s="286"/>
      <c r="I98" s="286"/>
    </row>
    <row r="99" spans="1:9" hidden="1">
      <c r="A99" s="387"/>
      <c r="C99" s="586"/>
      <c r="D99" s="286"/>
      <c r="E99" s="286"/>
      <c r="F99" s="286"/>
      <c r="G99" s="286"/>
      <c r="H99" s="286"/>
      <c r="I99" s="286"/>
    </row>
    <row r="100" spans="1:9" hidden="1">
      <c r="A100" s="387"/>
      <c r="C100" s="586"/>
      <c r="D100" s="286"/>
      <c r="E100" s="286"/>
      <c r="F100" s="286"/>
      <c r="G100" s="286"/>
      <c r="H100" s="286"/>
      <c r="I100" s="286"/>
    </row>
    <row r="101" spans="1:9" hidden="1">
      <c r="A101" s="387"/>
      <c r="C101" s="586"/>
      <c r="D101" s="286"/>
      <c r="E101" s="286"/>
      <c r="F101" s="286"/>
      <c r="G101" s="286"/>
      <c r="H101" s="286"/>
      <c r="I101" s="286"/>
    </row>
    <row r="102" spans="1:9" hidden="1">
      <c r="A102" s="387"/>
      <c r="C102" s="586"/>
      <c r="D102" s="286"/>
      <c r="E102" s="286"/>
      <c r="F102" s="286"/>
      <c r="G102" s="286"/>
      <c r="H102" s="286"/>
      <c r="I102" s="286"/>
    </row>
    <row r="103" spans="1:9" hidden="1">
      <c r="A103" s="387"/>
      <c r="C103" s="586"/>
      <c r="D103" s="286"/>
      <c r="E103" s="286"/>
      <c r="F103" s="286"/>
      <c r="G103" s="286"/>
      <c r="H103" s="286"/>
      <c r="I103" s="286"/>
    </row>
    <row r="104" spans="1:9" hidden="1">
      <c r="A104" s="387"/>
      <c r="C104" s="586"/>
      <c r="D104" s="286"/>
      <c r="E104" s="286"/>
      <c r="F104" s="286"/>
      <c r="G104" s="286"/>
      <c r="H104" s="286"/>
      <c r="I104" s="286"/>
    </row>
    <row r="105" spans="1:9" hidden="1">
      <c r="A105" s="387"/>
      <c r="C105" s="586"/>
      <c r="D105" s="286"/>
      <c r="E105" s="286"/>
      <c r="F105" s="286"/>
      <c r="G105" s="286"/>
      <c r="H105" s="286"/>
      <c r="I105" s="286"/>
    </row>
    <row r="106" spans="1:9" hidden="1">
      <c r="A106" s="387"/>
      <c r="C106" s="586"/>
      <c r="D106" s="286"/>
      <c r="E106" s="286"/>
      <c r="F106" s="286"/>
      <c r="G106" s="286"/>
      <c r="H106" s="286"/>
      <c r="I106" s="286"/>
    </row>
    <row r="107" spans="1:9" hidden="1">
      <c r="A107" s="388"/>
      <c r="C107" s="586"/>
      <c r="D107" s="286"/>
      <c r="E107" s="286"/>
      <c r="F107" s="286"/>
      <c r="G107" s="286"/>
      <c r="H107" s="286"/>
      <c r="I107" s="286"/>
    </row>
    <row r="108" spans="1:9" hidden="1">
      <c r="A108" s="388"/>
      <c r="C108" s="586"/>
      <c r="D108" s="286"/>
      <c r="E108" s="286"/>
      <c r="F108" s="286"/>
      <c r="G108" s="286"/>
      <c r="H108" s="286"/>
      <c r="I108" s="286"/>
    </row>
    <row r="109" spans="1:9" hidden="1">
      <c r="A109" s="388"/>
      <c r="C109" s="586"/>
      <c r="D109" s="286"/>
      <c r="E109" s="286"/>
      <c r="F109" s="286"/>
      <c r="G109" s="286"/>
      <c r="H109" s="286"/>
      <c r="I109" s="286"/>
    </row>
    <row r="110" spans="1:9" hidden="1">
      <c r="A110" s="388"/>
      <c r="C110" s="586"/>
      <c r="D110" s="286"/>
      <c r="E110" s="286"/>
      <c r="F110" s="286"/>
      <c r="G110" s="286"/>
      <c r="H110" s="286"/>
      <c r="I110" s="286"/>
    </row>
    <row r="111" spans="1:9" hidden="1">
      <c r="A111" s="388"/>
      <c r="C111" s="586"/>
      <c r="D111" s="286"/>
      <c r="E111" s="286"/>
      <c r="F111" s="286"/>
      <c r="G111" s="286"/>
      <c r="H111" s="286"/>
      <c r="I111" s="286"/>
    </row>
    <row r="112" spans="1:9" hidden="1">
      <c r="A112" s="388"/>
      <c r="C112" s="586"/>
      <c r="D112" s="286"/>
      <c r="E112" s="286"/>
      <c r="F112" s="286"/>
      <c r="G112" s="286"/>
      <c r="H112" s="286"/>
      <c r="I112" s="286"/>
    </row>
    <row r="113" spans="1:9" hidden="1">
      <c r="A113" s="388"/>
      <c r="C113" s="586"/>
      <c r="D113" s="286"/>
      <c r="E113" s="286"/>
      <c r="F113" s="286"/>
      <c r="G113" s="286"/>
      <c r="H113" s="286"/>
      <c r="I113" s="286"/>
    </row>
    <row r="114" spans="1:9" hidden="1">
      <c r="A114" s="388"/>
      <c r="C114" s="586"/>
      <c r="D114" s="286"/>
      <c r="E114" s="286"/>
      <c r="F114" s="286"/>
      <c r="G114" s="286"/>
      <c r="H114" s="286"/>
      <c r="I114" s="286"/>
    </row>
    <row r="115" spans="1:9" hidden="1">
      <c r="A115" s="388"/>
      <c r="C115" s="586"/>
      <c r="D115" s="286"/>
      <c r="E115" s="286"/>
      <c r="F115" s="286"/>
      <c r="G115" s="286"/>
      <c r="H115" s="286"/>
      <c r="I115" s="286"/>
    </row>
    <row r="116" spans="1:9" hidden="1">
      <c r="A116" s="388"/>
      <c r="C116" s="586"/>
      <c r="D116" s="286"/>
      <c r="E116" s="286"/>
      <c r="F116" s="286"/>
      <c r="G116" s="286"/>
      <c r="H116" s="286"/>
      <c r="I116" s="286"/>
    </row>
    <row r="117" spans="1:9" hidden="1">
      <c r="A117" s="388"/>
      <c r="C117" s="586"/>
      <c r="D117" s="286"/>
      <c r="E117" s="286"/>
      <c r="F117" s="286"/>
      <c r="G117" s="286"/>
      <c r="H117" s="286"/>
      <c r="I117" s="286"/>
    </row>
    <row r="118" spans="1:9" hidden="1">
      <c r="A118" s="388"/>
      <c r="C118" s="586"/>
      <c r="D118" s="286"/>
      <c r="E118" s="286"/>
      <c r="F118" s="286"/>
      <c r="G118" s="286"/>
      <c r="H118" s="286"/>
      <c r="I118" s="286"/>
    </row>
    <row r="119" spans="1:9" hidden="1">
      <c r="A119" s="388"/>
      <c r="C119" s="586"/>
      <c r="D119" s="286"/>
      <c r="E119" s="286"/>
      <c r="F119" s="286"/>
      <c r="G119" s="286"/>
      <c r="H119" s="286"/>
      <c r="I119" s="286"/>
    </row>
    <row r="120" spans="1:9" hidden="1">
      <c r="A120" s="388"/>
    </row>
    <row r="121" spans="1:9" hidden="1">
      <c r="A121" s="388"/>
    </row>
    <row r="122" spans="1:9" hidden="1">
      <c r="A122" s="388"/>
    </row>
    <row r="123" spans="1:9" hidden="1">
      <c r="A123" s="388"/>
    </row>
    <row r="124" spans="1:9" hidden="1">
      <c r="A124" s="388"/>
    </row>
    <row r="125" spans="1:9" hidden="1">
      <c r="A125" s="388"/>
    </row>
    <row r="126" spans="1:9" hidden="1">
      <c r="A126" s="388"/>
    </row>
    <row r="127" spans="1:9" hidden="1">
      <c r="A127" s="388"/>
    </row>
    <row r="128" spans="1:9"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388"/>
    </row>
    <row r="217" spans="1:1" hidden="1">
      <c r="A217" s="388"/>
    </row>
    <row r="218" spans="1:1" hidden="1">
      <c r="A218" s="388"/>
    </row>
    <row r="219" spans="1:1" hidden="1">
      <c r="A219" s="3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row r="650" spans="1:1" hidden="1">
      <c r="A650" s="288"/>
    </row>
    <row r="651" spans="1:1" hidden="1">
      <c r="A651" s="288"/>
    </row>
    <row r="652" spans="1:1" hidden="1">
      <c r="A652" s="288"/>
    </row>
    <row r="653" spans="1:1" hidden="1">
      <c r="A653" s="288"/>
    </row>
  </sheetData>
  <mergeCells count="5">
    <mergeCell ref="A2:I2"/>
    <mergeCell ref="A3:I3"/>
    <mergeCell ref="A4:I4"/>
    <mergeCell ref="A5:I5"/>
    <mergeCell ref="B8:I8"/>
  </mergeCells>
  <pageMargins left="0.92" right="0.39" top="0.83" bottom="0.31" header="0.5" footer="0.28999999999999998"/>
  <pageSetup scale="12" orientation="landscape"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X653"/>
  <sheetViews>
    <sheetView zoomScale="85" zoomScaleNormal="85" workbookViewId="0">
      <selection activeCell="E12" sqref="E12"/>
    </sheetView>
  </sheetViews>
  <sheetFormatPr defaultColWidth="0" defaultRowHeight="12.75" zeroHeight="1"/>
  <cols>
    <col min="1" max="1" width="51.140625" style="207" customWidth="1"/>
    <col min="2" max="13" width="10.5703125" style="204" customWidth="1"/>
    <col min="14" max="14" width="12.7109375" style="204" customWidth="1"/>
    <col min="15" max="15" width="9.85546875" style="58" customWidth="1"/>
    <col min="16" max="16" width="2.5703125" style="203" hidden="1"/>
    <col min="17" max="256" width="9.140625" style="204" hidden="1"/>
    <col min="257" max="257" width="51.140625" style="204" hidden="1"/>
    <col min="258" max="269" width="10.5703125" style="204" hidden="1"/>
    <col min="270" max="270" width="12.7109375" style="204" hidden="1"/>
    <col min="271" max="271" width="9.85546875" style="204" hidden="1"/>
    <col min="272" max="272" width="2.5703125" style="204" hidden="1"/>
    <col min="273" max="512" width="9.140625" style="204" hidden="1"/>
    <col min="513" max="513" width="51.140625" style="204" hidden="1"/>
    <col min="514" max="525" width="10.5703125" style="204" hidden="1"/>
    <col min="526" max="526" width="12.7109375" style="204" hidden="1"/>
    <col min="527" max="527" width="9.85546875" style="204" hidden="1"/>
    <col min="528" max="528" width="2.5703125" style="204" hidden="1"/>
    <col min="529" max="768" width="9.140625" style="204" hidden="1"/>
    <col min="769" max="769" width="51.140625" style="204" hidden="1"/>
    <col min="770" max="781" width="10.5703125" style="204" hidden="1"/>
    <col min="782" max="782" width="12.7109375" style="204" hidden="1"/>
    <col min="783" max="783" width="9.85546875" style="204" hidden="1"/>
    <col min="784" max="784" width="2.5703125" style="204" hidden="1"/>
    <col min="785" max="1024" width="9.140625" style="204" hidden="1"/>
    <col min="1025" max="1025" width="51.140625" style="204" hidden="1"/>
    <col min="1026" max="1037" width="10.5703125" style="204" hidden="1"/>
    <col min="1038" max="1038" width="12.7109375" style="204" hidden="1"/>
    <col min="1039" max="1039" width="9.85546875" style="204" hidden="1"/>
    <col min="1040" max="1040" width="2.5703125" style="204" hidden="1"/>
    <col min="1041" max="1280" width="9.140625" style="204" hidden="1"/>
    <col min="1281" max="1281" width="51.140625" style="204" hidden="1"/>
    <col min="1282" max="1293" width="10.5703125" style="204" hidden="1"/>
    <col min="1294" max="1294" width="12.7109375" style="204" hidden="1"/>
    <col min="1295" max="1295" width="9.85546875" style="204" hidden="1"/>
    <col min="1296" max="1296" width="2.5703125" style="204" hidden="1"/>
    <col min="1297" max="1536" width="9.140625" style="204" hidden="1"/>
    <col min="1537" max="1537" width="51.140625" style="204" hidden="1"/>
    <col min="1538" max="1549" width="10.5703125" style="204" hidden="1"/>
    <col min="1550" max="1550" width="12.7109375" style="204" hidden="1"/>
    <col min="1551" max="1551" width="9.85546875" style="204" hidden="1"/>
    <col min="1552" max="1552" width="2.5703125" style="204" hidden="1"/>
    <col min="1553" max="1792" width="9.140625" style="204" hidden="1"/>
    <col min="1793" max="1793" width="51.140625" style="204" hidden="1"/>
    <col min="1794" max="1805" width="10.5703125" style="204" hidden="1"/>
    <col min="1806" max="1806" width="12.7109375" style="204" hidden="1"/>
    <col min="1807" max="1807" width="9.85546875" style="204" hidden="1"/>
    <col min="1808" max="1808" width="2.5703125" style="204" hidden="1"/>
    <col min="1809" max="2048" width="9.140625" style="204" hidden="1"/>
    <col min="2049" max="2049" width="51.140625" style="204" hidden="1"/>
    <col min="2050" max="2061" width="10.5703125" style="204" hidden="1"/>
    <col min="2062" max="2062" width="12.7109375" style="204" hidden="1"/>
    <col min="2063" max="2063" width="9.85546875" style="204" hidden="1"/>
    <col min="2064" max="2064" width="2.5703125" style="204" hidden="1"/>
    <col min="2065" max="2304" width="9.140625" style="204" hidden="1"/>
    <col min="2305" max="2305" width="51.140625" style="204" hidden="1"/>
    <col min="2306" max="2317" width="10.5703125" style="204" hidden="1"/>
    <col min="2318" max="2318" width="12.7109375" style="204" hidden="1"/>
    <col min="2319" max="2319" width="9.85546875" style="204" hidden="1"/>
    <col min="2320" max="2320" width="2.5703125" style="204" hidden="1"/>
    <col min="2321" max="2560" width="9.140625" style="204" hidden="1"/>
    <col min="2561" max="2561" width="51.140625" style="204" hidden="1"/>
    <col min="2562" max="2573" width="10.5703125" style="204" hidden="1"/>
    <col min="2574" max="2574" width="12.7109375" style="204" hidden="1"/>
    <col min="2575" max="2575" width="9.85546875" style="204" hidden="1"/>
    <col min="2576" max="2576" width="2.5703125" style="204" hidden="1"/>
    <col min="2577" max="2816" width="9.140625" style="204" hidden="1"/>
    <col min="2817" max="2817" width="51.140625" style="204" hidden="1"/>
    <col min="2818" max="2829" width="10.5703125" style="204" hidden="1"/>
    <col min="2830" max="2830" width="12.7109375" style="204" hidden="1"/>
    <col min="2831" max="2831" width="9.85546875" style="204" hidden="1"/>
    <col min="2832" max="2832" width="2.5703125" style="204" hidden="1"/>
    <col min="2833" max="3072" width="9.140625" style="204" hidden="1"/>
    <col min="3073" max="3073" width="51.140625" style="204" hidden="1"/>
    <col min="3074" max="3085" width="10.5703125" style="204" hidden="1"/>
    <col min="3086" max="3086" width="12.7109375" style="204" hidden="1"/>
    <col min="3087" max="3087" width="9.85546875" style="204" hidden="1"/>
    <col min="3088" max="3088" width="2.5703125" style="204" hidden="1"/>
    <col min="3089" max="3328" width="9.140625" style="204" hidden="1"/>
    <col min="3329" max="3329" width="51.140625" style="204" hidden="1"/>
    <col min="3330" max="3341" width="10.5703125" style="204" hidden="1"/>
    <col min="3342" max="3342" width="12.7109375" style="204" hidden="1"/>
    <col min="3343" max="3343" width="9.85546875" style="204" hidden="1"/>
    <col min="3344" max="3344" width="2.5703125" style="204" hidden="1"/>
    <col min="3345" max="3584" width="9.140625" style="204" hidden="1"/>
    <col min="3585" max="3585" width="51.140625" style="204" hidden="1"/>
    <col min="3586" max="3597" width="10.5703125" style="204" hidden="1"/>
    <col min="3598" max="3598" width="12.7109375" style="204" hidden="1"/>
    <col min="3599" max="3599" width="9.85546875" style="204" hidden="1"/>
    <col min="3600" max="3600" width="2.5703125" style="204" hidden="1"/>
    <col min="3601" max="3840" width="9.140625" style="204" hidden="1"/>
    <col min="3841" max="3841" width="51.140625" style="204" hidden="1"/>
    <col min="3842" max="3853" width="10.5703125" style="204" hidden="1"/>
    <col min="3854" max="3854" width="12.7109375" style="204" hidden="1"/>
    <col min="3855" max="3855" width="9.85546875" style="204" hidden="1"/>
    <col min="3856" max="3856" width="2.5703125" style="204" hidden="1"/>
    <col min="3857" max="4096" width="9.140625" style="204" hidden="1"/>
    <col min="4097" max="4097" width="51.140625" style="204" hidden="1"/>
    <col min="4098" max="4109" width="10.5703125" style="204" hidden="1"/>
    <col min="4110" max="4110" width="12.7109375" style="204" hidden="1"/>
    <col min="4111" max="4111" width="9.85546875" style="204" hidden="1"/>
    <col min="4112" max="4112" width="2.5703125" style="204" hidden="1"/>
    <col min="4113" max="4352" width="9.140625" style="204" hidden="1"/>
    <col min="4353" max="4353" width="51.140625" style="204" hidden="1"/>
    <col min="4354" max="4365" width="10.5703125" style="204" hidden="1"/>
    <col min="4366" max="4366" width="12.7109375" style="204" hidden="1"/>
    <col min="4367" max="4367" width="9.85546875" style="204" hidden="1"/>
    <col min="4368" max="4368" width="2.5703125" style="204" hidden="1"/>
    <col min="4369" max="4608" width="9.140625" style="204" hidden="1"/>
    <col min="4609" max="4609" width="51.140625" style="204" hidden="1"/>
    <col min="4610" max="4621" width="10.5703125" style="204" hidden="1"/>
    <col min="4622" max="4622" width="12.7109375" style="204" hidden="1"/>
    <col min="4623" max="4623" width="9.85546875" style="204" hidden="1"/>
    <col min="4624" max="4624" width="2.5703125" style="204" hidden="1"/>
    <col min="4625" max="4864" width="9.140625" style="204" hidden="1"/>
    <col min="4865" max="4865" width="51.140625" style="204" hidden="1"/>
    <col min="4866" max="4877" width="10.5703125" style="204" hidden="1"/>
    <col min="4878" max="4878" width="12.7109375" style="204" hidden="1"/>
    <col min="4879" max="4879" width="9.85546875" style="204" hidden="1"/>
    <col min="4880" max="4880" width="2.5703125" style="204" hidden="1"/>
    <col min="4881" max="5120" width="9.140625" style="204" hidden="1"/>
    <col min="5121" max="5121" width="51.140625" style="204" hidden="1"/>
    <col min="5122" max="5133" width="10.5703125" style="204" hidden="1"/>
    <col min="5134" max="5134" width="12.7109375" style="204" hidden="1"/>
    <col min="5135" max="5135" width="9.85546875" style="204" hidden="1"/>
    <col min="5136" max="5136" width="2.5703125" style="204" hidden="1"/>
    <col min="5137" max="5376" width="9.140625" style="204" hidden="1"/>
    <col min="5377" max="5377" width="51.140625" style="204" hidden="1"/>
    <col min="5378" max="5389" width="10.5703125" style="204" hidden="1"/>
    <col min="5390" max="5390" width="12.7109375" style="204" hidden="1"/>
    <col min="5391" max="5391" width="9.85546875" style="204" hidden="1"/>
    <col min="5392" max="5392" width="2.5703125" style="204" hidden="1"/>
    <col min="5393" max="5632" width="9.140625" style="204" hidden="1"/>
    <col min="5633" max="5633" width="51.140625" style="204" hidden="1"/>
    <col min="5634" max="5645" width="10.5703125" style="204" hidden="1"/>
    <col min="5646" max="5646" width="12.7109375" style="204" hidden="1"/>
    <col min="5647" max="5647" width="9.85546875" style="204" hidden="1"/>
    <col min="5648" max="5648" width="2.5703125" style="204" hidden="1"/>
    <col min="5649" max="5888" width="9.140625" style="204" hidden="1"/>
    <col min="5889" max="5889" width="51.140625" style="204" hidden="1"/>
    <col min="5890" max="5901" width="10.5703125" style="204" hidden="1"/>
    <col min="5902" max="5902" width="12.7109375" style="204" hidden="1"/>
    <col min="5903" max="5903" width="9.85546875" style="204" hidden="1"/>
    <col min="5904" max="5904" width="2.5703125" style="204" hidden="1"/>
    <col min="5905" max="6144" width="9.140625" style="204" hidden="1"/>
    <col min="6145" max="6145" width="51.140625" style="204" hidden="1"/>
    <col min="6146" max="6157" width="10.5703125" style="204" hidden="1"/>
    <col min="6158" max="6158" width="12.7109375" style="204" hidden="1"/>
    <col min="6159" max="6159" width="9.85546875" style="204" hidden="1"/>
    <col min="6160" max="6160" width="2.5703125" style="204" hidden="1"/>
    <col min="6161" max="6400" width="9.140625" style="204" hidden="1"/>
    <col min="6401" max="6401" width="51.140625" style="204" hidden="1"/>
    <col min="6402" max="6413" width="10.5703125" style="204" hidden="1"/>
    <col min="6414" max="6414" width="12.7109375" style="204" hidden="1"/>
    <col min="6415" max="6415" width="9.85546875" style="204" hidden="1"/>
    <col min="6416" max="6416" width="2.5703125" style="204" hidden="1"/>
    <col min="6417" max="6656" width="9.140625" style="204" hidden="1"/>
    <col min="6657" max="6657" width="51.140625" style="204" hidden="1"/>
    <col min="6658" max="6669" width="10.5703125" style="204" hidden="1"/>
    <col min="6670" max="6670" width="12.7109375" style="204" hidden="1"/>
    <col min="6671" max="6671" width="9.85546875" style="204" hidden="1"/>
    <col min="6672" max="6672" width="2.5703125" style="204" hidden="1"/>
    <col min="6673" max="6912" width="9.140625" style="204" hidden="1"/>
    <col min="6913" max="6913" width="51.140625" style="204" hidden="1"/>
    <col min="6914" max="6925" width="10.5703125" style="204" hidden="1"/>
    <col min="6926" max="6926" width="12.7109375" style="204" hidden="1"/>
    <col min="6927" max="6927" width="9.85546875" style="204" hidden="1"/>
    <col min="6928" max="6928" width="2.5703125" style="204" hidden="1"/>
    <col min="6929" max="7168" width="9.140625" style="204" hidden="1"/>
    <col min="7169" max="7169" width="51.140625" style="204" hidden="1"/>
    <col min="7170" max="7181" width="10.5703125" style="204" hidden="1"/>
    <col min="7182" max="7182" width="12.7109375" style="204" hidden="1"/>
    <col min="7183" max="7183" width="9.85546875" style="204" hidden="1"/>
    <col min="7184" max="7184" width="2.5703125" style="204" hidden="1"/>
    <col min="7185" max="7424" width="9.140625" style="204" hidden="1"/>
    <col min="7425" max="7425" width="51.140625" style="204" hidden="1"/>
    <col min="7426" max="7437" width="10.5703125" style="204" hidden="1"/>
    <col min="7438" max="7438" width="12.7109375" style="204" hidden="1"/>
    <col min="7439" max="7439" width="9.85546875" style="204" hidden="1"/>
    <col min="7440" max="7440" width="2.5703125" style="204" hidden="1"/>
    <col min="7441" max="7680" width="9.140625" style="204" hidden="1"/>
    <col min="7681" max="7681" width="51.140625" style="204" hidden="1"/>
    <col min="7682" max="7693" width="10.5703125" style="204" hidden="1"/>
    <col min="7694" max="7694" width="12.7109375" style="204" hidden="1"/>
    <col min="7695" max="7695" width="9.85546875" style="204" hidden="1"/>
    <col min="7696" max="7696" width="2.5703125" style="204" hidden="1"/>
    <col min="7697" max="7936" width="9.140625" style="204" hidden="1"/>
    <col min="7937" max="7937" width="51.140625" style="204" hidden="1"/>
    <col min="7938" max="7949" width="10.5703125" style="204" hidden="1"/>
    <col min="7950" max="7950" width="12.7109375" style="204" hidden="1"/>
    <col min="7951" max="7951" width="9.85546875" style="204" hidden="1"/>
    <col min="7952" max="7952" width="2.5703125" style="204" hidden="1"/>
    <col min="7953" max="8192" width="9.140625" style="204" hidden="1"/>
    <col min="8193" max="8193" width="51.140625" style="204" hidden="1"/>
    <col min="8194" max="8205" width="10.5703125" style="204" hidden="1"/>
    <col min="8206" max="8206" width="12.7109375" style="204" hidden="1"/>
    <col min="8207" max="8207" width="9.85546875" style="204" hidden="1"/>
    <col min="8208" max="8208" width="2.5703125" style="204" hidden="1"/>
    <col min="8209" max="8448" width="9.140625" style="204" hidden="1"/>
    <col min="8449" max="8449" width="51.140625" style="204" hidden="1"/>
    <col min="8450" max="8461" width="10.5703125" style="204" hidden="1"/>
    <col min="8462" max="8462" width="12.7109375" style="204" hidden="1"/>
    <col min="8463" max="8463" width="9.85546875" style="204" hidden="1"/>
    <col min="8464" max="8464" width="2.5703125" style="204" hidden="1"/>
    <col min="8465" max="8704" width="9.140625" style="204" hidden="1"/>
    <col min="8705" max="8705" width="51.140625" style="204" hidden="1"/>
    <col min="8706" max="8717" width="10.5703125" style="204" hidden="1"/>
    <col min="8718" max="8718" width="12.7109375" style="204" hidden="1"/>
    <col min="8719" max="8719" width="9.85546875" style="204" hidden="1"/>
    <col min="8720" max="8720" width="2.5703125" style="204" hidden="1"/>
    <col min="8721" max="8960" width="9.140625" style="204" hidden="1"/>
    <col min="8961" max="8961" width="51.140625" style="204" hidden="1"/>
    <col min="8962" max="8973" width="10.5703125" style="204" hidden="1"/>
    <col min="8974" max="8974" width="12.7109375" style="204" hidden="1"/>
    <col min="8975" max="8975" width="9.85546875" style="204" hidden="1"/>
    <col min="8976" max="8976" width="2.5703125" style="204" hidden="1"/>
    <col min="8977" max="9216" width="9.140625" style="204" hidden="1"/>
    <col min="9217" max="9217" width="51.140625" style="204" hidden="1"/>
    <col min="9218" max="9229" width="10.5703125" style="204" hidden="1"/>
    <col min="9230" max="9230" width="12.7109375" style="204" hidden="1"/>
    <col min="9231" max="9231" width="9.85546875" style="204" hidden="1"/>
    <col min="9232" max="9232" width="2.5703125" style="204" hidden="1"/>
    <col min="9233" max="9472" width="9.140625" style="204" hidden="1"/>
    <col min="9473" max="9473" width="51.140625" style="204" hidden="1"/>
    <col min="9474" max="9485" width="10.5703125" style="204" hidden="1"/>
    <col min="9486" max="9486" width="12.7109375" style="204" hidden="1"/>
    <col min="9487" max="9487" width="9.85546875" style="204" hidden="1"/>
    <col min="9488" max="9488" width="2.5703125" style="204" hidden="1"/>
    <col min="9489" max="9728" width="9.140625" style="204" hidden="1"/>
    <col min="9729" max="9729" width="51.140625" style="204" hidden="1"/>
    <col min="9730" max="9741" width="10.5703125" style="204" hidden="1"/>
    <col min="9742" max="9742" width="12.7109375" style="204" hidden="1"/>
    <col min="9743" max="9743" width="9.85546875" style="204" hidden="1"/>
    <col min="9744" max="9744" width="2.5703125" style="204" hidden="1"/>
    <col min="9745" max="9984" width="9.140625" style="204" hidden="1"/>
    <col min="9985" max="9985" width="51.140625" style="204" hidden="1"/>
    <col min="9986" max="9997" width="10.5703125" style="204" hidden="1"/>
    <col min="9998" max="9998" width="12.7109375" style="204" hidden="1"/>
    <col min="9999" max="9999" width="9.85546875" style="204" hidden="1"/>
    <col min="10000" max="10000" width="2.5703125" style="204" hidden="1"/>
    <col min="10001" max="10240" width="9.140625" style="204" hidden="1"/>
    <col min="10241" max="10241" width="51.140625" style="204" hidden="1"/>
    <col min="10242" max="10253" width="10.5703125" style="204" hidden="1"/>
    <col min="10254" max="10254" width="12.7109375" style="204" hidden="1"/>
    <col min="10255" max="10255" width="9.85546875" style="204" hidden="1"/>
    <col min="10256" max="10256" width="2.5703125" style="204" hidden="1"/>
    <col min="10257" max="10496" width="9.140625" style="204" hidden="1"/>
    <col min="10497" max="10497" width="51.140625" style="204" hidden="1"/>
    <col min="10498" max="10509" width="10.5703125" style="204" hidden="1"/>
    <col min="10510" max="10510" width="12.7109375" style="204" hidden="1"/>
    <col min="10511" max="10511" width="9.85546875" style="204" hidden="1"/>
    <col min="10512" max="10512" width="2.5703125" style="204" hidden="1"/>
    <col min="10513" max="10752" width="9.140625" style="204" hidden="1"/>
    <col min="10753" max="10753" width="51.140625" style="204" hidden="1"/>
    <col min="10754" max="10765" width="10.5703125" style="204" hidden="1"/>
    <col min="10766" max="10766" width="12.7109375" style="204" hidden="1"/>
    <col min="10767" max="10767" width="9.85546875" style="204" hidden="1"/>
    <col min="10768" max="10768" width="2.5703125" style="204" hidden="1"/>
    <col min="10769" max="11008" width="9.140625" style="204" hidden="1"/>
    <col min="11009" max="11009" width="51.140625" style="204" hidden="1"/>
    <col min="11010" max="11021" width="10.5703125" style="204" hidden="1"/>
    <col min="11022" max="11022" width="12.7109375" style="204" hidden="1"/>
    <col min="11023" max="11023" width="9.85546875" style="204" hidden="1"/>
    <col min="11024" max="11024" width="2.5703125" style="204" hidden="1"/>
    <col min="11025" max="11264" width="9.140625" style="204" hidden="1"/>
    <col min="11265" max="11265" width="51.140625" style="204" hidden="1"/>
    <col min="11266" max="11277" width="10.5703125" style="204" hidden="1"/>
    <col min="11278" max="11278" width="12.7109375" style="204" hidden="1"/>
    <col min="11279" max="11279" width="9.85546875" style="204" hidden="1"/>
    <col min="11280" max="11280" width="2.5703125" style="204" hidden="1"/>
    <col min="11281" max="11520" width="9.140625" style="204" hidden="1"/>
    <col min="11521" max="11521" width="51.140625" style="204" hidden="1"/>
    <col min="11522" max="11533" width="10.5703125" style="204" hidden="1"/>
    <col min="11534" max="11534" width="12.7109375" style="204" hidden="1"/>
    <col min="11535" max="11535" width="9.85546875" style="204" hidden="1"/>
    <col min="11536" max="11536" width="2.5703125" style="204" hidden="1"/>
    <col min="11537" max="11776" width="9.140625" style="204" hidden="1"/>
    <col min="11777" max="11777" width="51.140625" style="204" hidden="1"/>
    <col min="11778" max="11789" width="10.5703125" style="204" hidden="1"/>
    <col min="11790" max="11790" width="12.7109375" style="204" hidden="1"/>
    <col min="11791" max="11791" width="9.85546875" style="204" hidden="1"/>
    <col min="11792" max="11792" width="2.5703125" style="204" hidden="1"/>
    <col min="11793" max="12032" width="9.140625" style="204" hidden="1"/>
    <col min="12033" max="12033" width="51.140625" style="204" hidden="1"/>
    <col min="12034" max="12045" width="10.5703125" style="204" hidden="1"/>
    <col min="12046" max="12046" width="12.7109375" style="204" hidden="1"/>
    <col min="12047" max="12047" width="9.85546875" style="204" hidden="1"/>
    <col min="12048" max="12048" width="2.5703125" style="204" hidden="1"/>
    <col min="12049" max="12288" width="9.140625" style="204" hidden="1"/>
    <col min="12289" max="12289" width="51.140625" style="204" hidden="1"/>
    <col min="12290" max="12301" width="10.5703125" style="204" hidden="1"/>
    <col min="12302" max="12302" width="12.7109375" style="204" hidden="1"/>
    <col min="12303" max="12303" width="9.85546875" style="204" hidden="1"/>
    <col min="12304" max="12304" width="2.5703125" style="204" hidden="1"/>
    <col min="12305" max="12544" width="9.140625" style="204" hidden="1"/>
    <col min="12545" max="12545" width="51.140625" style="204" hidden="1"/>
    <col min="12546" max="12557" width="10.5703125" style="204" hidden="1"/>
    <col min="12558" max="12558" width="12.7109375" style="204" hidden="1"/>
    <col min="12559" max="12559" width="9.85546875" style="204" hidden="1"/>
    <col min="12560" max="12560" width="2.5703125" style="204" hidden="1"/>
    <col min="12561" max="12800" width="9.140625" style="204" hidden="1"/>
    <col min="12801" max="12801" width="51.140625" style="204" hidden="1"/>
    <col min="12802" max="12813" width="10.5703125" style="204" hidden="1"/>
    <col min="12814" max="12814" width="12.7109375" style="204" hidden="1"/>
    <col min="12815" max="12815" width="9.85546875" style="204" hidden="1"/>
    <col min="12816" max="12816" width="2.5703125" style="204" hidden="1"/>
    <col min="12817" max="13056" width="9.140625" style="204" hidden="1"/>
    <col min="13057" max="13057" width="51.140625" style="204" hidden="1"/>
    <col min="13058" max="13069" width="10.5703125" style="204" hidden="1"/>
    <col min="13070" max="13070" width="12.7109375" style="204" hidden="1"/>
    <col min="13071" max="13071" width="9.85546875" style="204" hidden="1"/>
    <col min="13072" max="13072" width="2.5703125" style="204" hidden="1"/>
    <col min="13073" max="13312" width="9.140625" style="204" hidden="1"/>
    <col min="13313" max="13313" width="51.140625" style="204" hidden="1"/>
    <col min="13314" max="13325" width="10.5703125" style="204" hidden="1"/>
    <col min="13326" max="13326" width="12.7109375" style="204" hidden="1"/>
    <col min="13327" max="13327" width="9.85546875" style="204" hidden="1"/>
    <col min="13328" max="13328" width="2.5703125" style="204" hidden="1"/>
    <col min="13329" max="13568" width="9.140625" style="204" hidden="1"/>
    <col min="13569" max="13569" width="51.140625" style="204" hidden="1"/>
    <col min="13570" max="13581" width="10.5703125" style="204" hidden="1"/>
    <col min="13582" max="13582" width="12.7109375" style="204" hidden="1"/>
    <col min="13583" max="13583" width="9.85546875" style="204" hidden="1"/>
    <col min="13584" max="13584" width="2.5703125" style="204" hidden="1"/>
    <col min="13585" max="13824" width="9.140625" style="204" hidden="1"/>
    <col min="13825" max="13825" width="51.140625" style="204" hidden="1"/>
    <col min="13826" max="13837" width="10.5703125" style="204" hidden="1"/>
    <col min="13838" max="13838" width="12.7109375" style="204" hidden="1"/>
    <col min="13839" max="13839" width="9.85546875" style="204" hidden="1"/>
    <col min="13840" max="13840" width="2.5703125" style="204" hidden="1"/>
    <col min="13841" max="14080" width="9.140625" style="204" hidden="1"/>
    <col min="14081" max="14081" width="51.140625" style="204" hidden="1"/>
    <col min="14082" max="14093" width="10.5703125" style="204" hidden="1"/>
    <col min="14094" max="14094" width="12.7109375" style="204" hidden="1"/>
    <col min="14095" max="14095" width="9.85546875" style="204" hidden="1"/>
    <col min="14096" max="14096" width="2.5703125" style="204" hidden="1"/>
    <col min="14097" max="14336" width="9.140625" style="204" hidden="1"/>
    <col min="14337" max="14337" width="51.140625" style="204" hidden="1"/>
    <col min="14338" max="14349" width="10.5703125" style="204" hidden="1"/>
    <col min="14350" max="14350" width="12.7109375" style="204" hidden="1"/>
    <col min="14351" max="14351" width="9.85546875" style="204" hidden="1"/>
    <col min="14352" max="14352" width="2.5703125" style="204" hidden="1"/>
    <col min="14353" max="14592" width="9.140625" style="204" hidden="1"/>
    <col min="14593" max="14593" width="51.140625" style="204" hidden="1"/>
    <col min="14594" max="14605" width="10.5703125" style="204" hidden="1"/>
    <col min="14606" max="14606" width="12.7109375" style="204" hidden="1"/>
    <col min="14607" max="14607" width="9.85546875" style="204" hidden="1"/>
    <col min="14608" max="14608" width="2.5703125" style="204" hidden="1"/>
    <col min="14609" max="14848" width="9.140625" style="204" hidden="1"/>
    <col min="14849" max="14849" width="51.140625" style="204" hidden="1"/>
    <col min="14850" max="14861" width="10.5703125" style="204" hidden="1"/>
    <col min="14862" max="14862" width="12.7109375" style="204" hidden="1"/>
    <col min="14863" max="14863" width="9.85546875" style="204" hidden="1"/>
    <col min="14864" max="14864" width="2.5703125" style="204" hidden="1"/>
    <col min="14865" max="15104" width="9.140625" style="204" hidden="1"/>
    <col min="15105" max="15105" width="51.140625" style="204" hidden="1"/>
    <col min="15106" max="15117" width="10.5703125" style="204" hidden="1"/>
    <col min="15118" max="15118" width="12.7109375" style="204" hidden="1"/>
    <col min="15119" max="15119" width="9.85546875" style="204" hidden="1"/>
    <col min="15120" max="15120" width="2.5703125" style="204" hidden="1"/>
    <col min="15121" max="15360" width="9.140625" style="204" hidden="1"/>
    <col min="15361" max="15361" width="51.140625" style="204" hidden="1"/>
    <col min="15362" max="15373" width="10.5703125" style="204" hidden="1"/>
    <col min="15374" max="15374" width="12.7109375" style="204" hidden="1"/>
    <col min="15375" max="15375" width="9.85546875" style="204" hidden="1"/>
    <col min="15376" max="15376" width="2.5703125" style="204" hidden="1"/>
    <col min="15377" max="15616" width="9.140625" style="204" hidden="1"/>
    <col min="15617" max="15617" width="51.140625" style="204" hidden="1"/>
    <col min="15618" max="15629" width="10.5703125" style="204" hidden="1"/>
    <col min="15630" max="15630" width="12.7109375" style="204" hidden="1"/>
    <col min="15631" max="15631" width="9.85546875" style="204" hidden="1"/>
    <col min="15632" max="15632" width="2.5703125" style="204" hidden="1"/>
    <col min="15633" max="15872" width="9.140625" style="204" hidden="1"/>
    <col min="15873" max="15873" width="51.140625" style="204" hidden="1"/>
    <col min="15874" max="15885" width="10.5703125" style="204" hidden="1"/>
    <col min="15886" max="15886" width="12.7109375" style="204" hidden="1"/>
    <col min="15887" max="15887" width="9.85546875" style="204" hidden="1"/>
    <col min="15888" max="15888" width="2.5703125" style="204" hidden="1"/>
    <col min="15889" max="16128" width="9.140625" style="204" hidden="1"/>
    <col min="16129" max="16129" width="51.140625" style="204" hidden="1"/>
    <col min="16130" max="16141" width="10.5703125" style="204" hidden="1"/>
    <col min="16142" max="16142" width="12.7109375" style="204" hidden="1"/>
    <col min="16143" max="16143" width="9.85546875" style="204" hidden="1"/>
    <col min="16144" max="16144" width="2.5703125" style="204" hidden="1"/>
    <col min="16145" max="16384" width="9.140625" style="204" hidden="1"/>
  </cols>
  <sheetData>
    <row r="1" spans="1:26" s="241" customFormat="1" ht="3.75" customHeight="1">
      <c r="A1" s="242"/>
      <c r="B1" s="243"/>
      <c r="C1" s="243"/>
      <c r="D1" s="243"/>
      <c r="E1" s="243"/>
      <c r="F1" s="243"/>
      <c r="G1" s="243"/>
      <c r="H1" s="243"/>
      <c r="I1" s="243"/>
      <c r="J1" s="243"/>
      <c r="K1" s="243"/>
      <c r="L1" s="243"/>
      <c r="M1" s="243"/>
      <c r="N1" s="243"/>
      <c r="O1" s="635"/>
      <c r="P1" s="521"/>
    </row>
    <row r="2" spans="1:26" s="241" customFormat="1" ht="39" customHeight="1">
      <c r="A2" s="928" t="s">
        <v>72</v>
      </c>
      <c r="B2" s="928"/>
      <c r="C2" s="928"/>
      <c r="D2" s="928"/>
      <c r="E2" s="928"/>
      <c r="F2" s="928"/>
      <c r="G2" s="928"/>
      <c r="H2" s="928"/>
      <c r="I2" s="928"/>
      <c r="J2" s="928"/>
      <c r="K2" s="928"/>
      <c r="L2" s="928"/>
      <c r="M2" s="928"/>
      <c r="N2" s="928"/>
      <c r="O2" s="928"/>
      <c r="P2" s="521"/>
    </row>
    <row r="3" spans="1:26" s="241" customFormat="1" ht="20.25" customHeight="1">
      <c r="A3" s="928" t="s">
        <v>1136</v>
      </c>
      <c r="B3" s="928"/>
      <c r="C3" s="928"/>
      <c r="D3" s="928"/>
      <c r="E3" s="928"/>
      <c r="F3" s="928"/>
      <c r="G3" s="928"/>
      <c r="H3" s="928"/>
      <c r="I3" s="928"/>
      <c r="J3" s="928"/>
      <c r="K3" s="928"/>
      <c r="L3" s="928"/>
      <c r="M3" s="928"/>
      <c r="N3" s="928"/>
      <c r="O3" s="928"/>
      <c r="P3" s="521"/>
    </row>
    <row r="4" spans="1:26" s="241" customFormat="1" ht="20.25" customHeight="1">
      <c r="A4" s="928" t="s">
        <v>74</v>
      </c>
      <c r="B4" s="928"/>
      <c r="C4" s="928"/>
      <c r="D4" s="928"/>
      <c r="E4" s="928"/>
      <c r="F4" s="928"/>
      <c r="G4" s="928"/>
      <c r="H4" s="928"/>
      <c r="I4" s="928"/>
      <c r="J4" s="928"/>
      <c r="K4" s="928"/>
      <c r="L4" s="928"/>
      <c r="M4" s="928"/>
      <c r="N4" s="928"/>
      <c r="O4" s="928"/>
      <c r="P4" s="521"/>
    </row>
    <row r="5" spans="1:26" s="412" customFormat="1" ht="39" customHeight="1">
      <c r="A5" s="977" t="s">
        <v>3</v>
      </c>
      <c r="B5" s="977"/>
      <c r="C5" s="977"/>
      <c r="D5" s="977"/>
      <c r="E5" s="977"/>
      <c r="F5" s="977"/>
      <c r="G5" s="977"/>
      <c r="H5" s="977"/>
      <c r="I5" s="977"/>
      <c r="J5" s="977"/>
      <c r="K5" s="977"/>
      <c r="L5" s="977"/>
      <c r="M5" s="977"/>
      <c r="N5" s="977"/>
      <c r="O5" s="977"/>
      <c r="P5" s="461"/>
    </row>
    <row r="6" spans="1:26" ht="7.5" customHeight="1">
      <c r="A6" s="348"/>
    </row>
    <row r="7" spans="1:26" ht="12.75" customHeight="1">
      <c r="A7" s="479"/>
      <c r="B7" s="503"/>
      <c r="C7" s="480"/>
      <c r="D7" s="480"/>
      <c r="E7" s="480"/>
      <c r="F7" s="480"/>
      <c r="G7" s="480"/>
      <c r="H7" s="481"/>
      <c r="I7" s="481"/>
      <c r="J7" s="481"/>
      <c r="K7" s="481"/>
      <c r="L7" s="481"/>
      <c r="M7" s="481"/>
      <c r="N7" s="481"/>
      <c r="O7" s="636"/>
      <c r="P7" s="522"/>
      <c r="Q7" s="381"/>
      <c r="R7" s="381"/>
      <c r="S7" s="381"/>
      <c r="T7" s="381"/>
      <c r="U7" s="381"/>
    </row>
    <row r="8" spans="1:26" ht="39.75" customHeight="1">
      <c r="A8" s="504"/>
      <c r="B8" s="504" t="s">
        <v>378</v>
      </c>
      <c r="C8" s="504" t="s">
        <v>379</v>
      </c>
      <c r="D8" s="504" t="s">
        <v>1066</v>
      </c>
      <c r="E8" s="504" t="s">
        <v>1067</v>
      </c>
      <c r="F8" s="504" t="s">
        <v>1068</v>
      </c>
      <c r="G8" s="504" t="s">
        <v>383</v>
      </c>
      <c r="H8" s="504" t="s">
        <v>384</v>
      </c>
      <c r="I8" s="504" t="s">
        <v>385</v>
      </c>
      <c r="J8" s="504" t="s">
        <v>386</v>
      </c>
      <c r="K8" s="504" t="s">
        <v>387</v>
      </c>
      <c r="L8" s="504" t="s">
        <v>388</v>
      </c>
      <c r="M8" s="504" t="s">
        <v>389</v>
      </c>
      <c r="N8" s="505" t="s">
        <v>390</v>
      </c>
      <c r="O8" s="637" t="s">
        <v>875</v>
      </c>
      <c r="P8" s="183"/>
      <c r="Y8" s="204">
        <v>1</v>
      </c>
      <c r="Z8" s="204">
        <v>1</v>
      </c>
    </row>
    <row r="9" spans="1:26" ht="42.75" customHeight="1">
      <c r="A9" s="486" t="s">
        <v>1137</v>
      </c>
      <c r="B9" s="486">
        <v>4827746.3788700001</v>
      </c>
      <c r="C9" s="487">
        <v>1887541.10534</v>
      </c>
      <c r="D9" s="487">
        <v>5659825.5769399991</v>
      </c>
      <c r="E9" s="487">
        <v>3060049.5199190001</v>
      </c>
      <c r="F9" s="487">
        <v>2221734.9859699998</v>
      </c>
      <c r="G9" s="487">
        <v>1917841.6093806</v>
      </c>
      <c r="H9" s="486">
        <v>2361340.4265900003</v>
      </c>
      <c r="I9" s="486">
        <v>432750.81464999996</v>
      </c>
      <c r="J9" s="486">
        <v>39845.061000000002</v>
      </c>
      <c r="K9" s="486">
        <v>0</v>
      </c>
      <c r="L9" s="486">
        <v>1671027.7950599999</v>
      </c>
      <c r="M9" s="486">
        <v>1446178.3823199999</v>
      </c>
      <c r="N9" s="486">
        <f>SUM(B9:M9)</f>
        <v>25525881.656039596</v>
      </c>
      <c r="O9" s="507">
        <f>+N9/$N$32</f>
        <v>0.47344356229491241</v>
      </c>
      <c r="P9" s="183"/>
      <c r="Q9" s="381"/>
      <c r="R9" s="381"/>
      <c r="S9" s="381"/>
      <c r="T9" s="381"/>
      <c r="U9" s="381"/>
    </row>
    <row r="10" spans="1:26" ht="27" customHeight="1">
      <c r="A10" s="486" t="s">
        <v>1138</v>
      </c>
      <c r="B10" s="486">
        <v>41959.174299999999</v>
      </c>
      <c r="C10" s="487">
        <v>73086.823510000002</v>
      </c>
      <c r="D10" s="487">
        <v>6442.8991299999998</v>
      </c>
      <c r="E10" s="487">
        <v>16599.110902</v>
      </c>
      <c r="F10" s="487">
        <v>230.98131000000001</v>
      </c>
      <c r="G10" s="487">
        <v>12855.500521400001</v>
      </c>
      <c r="H10" s="486">
        <v>16273.876480000001</v>
      </c>
      <c r="I10" s="486">
        <v>0</v>
      </c>
      <c r="J10" s="486">
        <v>0</v>
      </c>
      <c r="K10" s="486">
        <v>0</v>
      </c>
      <c r="L10" s="486">
        <v>0</v>
      </c>
      <c r="M10" s="486">
        <v>0</v>
      </c>
      <c r="N10" s="486">
        <f t="shared" ref="N10:N31" si="0">SUM(B10:M10)</f>
        <v>167448.36615340001</v>
      </c>
      <c r="O10" s="507">
        <f t="shared" ref="O10:O32" si="1">+N10/$N$32</f>
        <v>3.1057634772576402E-3</v>
      </c>
      <c r="P10" s="183"/>
      <c r="Q10" s="381"/>
      <c r="R10" s="381"/>
      <c r="S10" s="381"/>
      <c r="T10" s="381"/>
      <c r="U10" s="381"/>
    </row>
    <row r="11" spans="1:26" ht="27" customHeight="1">
      <c r="A11" s="486" t="s">
        <v>1139</v>
      </c>
      <c r="B11" s="486">
        <v>1111039.1692899999</v>
      </c>
      <c r="C11" s="487">
        <v>984924.98479999998</v>
      </c>
      <c r="D11" s="487">
        <v>1201780.2445100001</v>
      </c>
      <c r="E11" s="487">
        <v>1930585.150687</v>
      </c>
      <c r="F11" s="487">
        <v>1489268.9495399999</v>
      </c>
      <c r="G11" s="487">
        <v>679031.83366799995</v>
      </c>
      <c r="H11" s="486">
        <v>440332.36797000002</v>
      </c>
      <c r="I11" s="486">
        <v>2702635.4737800001</v>
      </c>
      <c r="J11" s="486">
        <v>57382.156999999999</v>
      </c>
      <c r="K11" s="486">
        <v>109112.9445</v>
      </c>
      <c r="L11" s="486">
        <v>8314.94031</v>
      </c>
      <c r="M11" s="486">
        <v>2275264.0146599999</v>
      </c>
      <c r="N11" s="486">
        <f t="shared" si="0"/>
        <v>12989672.230714999</v>
      </c>
      <c r="O11" s="507">
        <f t="shared" si="1"/>
        <v>0.24092710202226877</v>
      </c>
      <c r="P11" s="183"/>
      <c r="Q11" s="381"/>
      <c r="R11" s="381"/>
      <c r="S11" s="381"/>
      <c r="T11" s="381"/>
      <c r="U11" s="381"/>
    </row>
    <row r="12" spans="1:26" ht="27" customHeight="1">
      <c r="A12" s="486" t="s">
        <v>1140</v>
      </c>
      <c r="B12" s="486">
        <v>114974.13951000001</v>
      </c>
      <c r="C12" s="487">
        <v>60263.241240000003</v>
      </c>
      <c r="D12" s="487">
        <v>29359.30629</v>
      </c>
      <c r="E12" s="487">
        <v>132571.254988</v>
      </c>
      <c r="F12" s="487">
        <v>149133.11927000002</v>
      </c>
      <c r="G12" s="487">
        <v>54157.744313399999</v>
      </c>
      <c r="H12" s="486">
        <v>3969.54207</v>
      </c>
      <c r="I12" s="486">
        <v>0</v>
      </c>
      <c r="J12" s="486">
        <v>178.36</v>
      </c>
      <c r="K12" s="486">
        <v>0</v>
      </c>
      <c r="L12" s="486">
        <v>0</v>
      </c>
      <c r="M12" s="486">
        <v>0</v>
      </c>
      <c r="N12" s="486">
        <f t="shared" si="0"/>
        <v>544606.7076814</v>
      </c>
      <c r="O12" s="507">
        <f t="shared" si="1"/>
        <v>1.0101141390874514E-2</v>
      </c>
      <c r="P12" s="183"/>
      <c r="Q12" s="381"/>
      <c r="R12" s="381"/>
      <c r="S12" s="381"/>
      <c r="T12" s="381"/>
      <c r="U12" s="381"/>
    </row>
    <row r="13" spans="1:26" ht="27" customHeight="1">
      <c r="A13" s="638" t="s">
        <v>1141</v>
      </c>
      <c r="B13" s="486">
        <v>281673.29856000002</v>
      </c>
      <c r="C13" s="487">
        <v>96986.838900000002</v>
      </c>
      <c r="D13" s="487">
        <v>211959.50612999999</v>
      </c>
      <c r="E13" s="487">
        <v>311504.21495999995</v>
      </c>
      <c r="F13" s="487">
        <v>84872.266369999998</v>
      </c>
      <c r="G13" s="487">
        <v>194721.75453560002</v>
      </c>
      <c r="H13" s="486">
        <v>68434.910109999997</v>
      </c>
      <c r="I13" s="486">
        <v>7733.3840599999994</v>
      </c>
      <c r="J13" s="486">
        <v>5512.3429999999998</v>
      </c>
      <c r="K13" s="486">
        <v>0</v>
      </c>
      <c r="L13" s="486">
        <v>38532.580259999995</v>
      </c>
      <c r="M13" s="486">
        <v>16734.218689999998</v>
      </c>
      <c r="N13" s="486">
        <f t="shared" si="0"/>
        <v>1318665.3155756001</v>
      </c>
      <c r="O13" s="507">
        <f t="shared" si="1"/>
        <v>2.4458062326444274E-2</v>
      </c>
      <c r="P13" s="183"/>
      <c r="Q13" s="381"/>
      <c r="R13" s="381"/>
      <c r="S13" s="381"/>
      <c r="T13" s="381"/>
      <c r="U13" s="381"/>
    </row>
    <row r="14" spans="1:26" ht="27" customHeight="1">
      <c r="A14" s="486" t="s">
        <v>1142</v>
      </c>
      <c r="B14" s="486">
        <v>1741.3904199999999</v>
      </c>
      <c r="C14" s="487">
        <v>0</v>
      </c>
      <c r="D14" s="487">
        <v>0</v>
      </c>
      <c r="E14" s="487">
        <v>14980.710821000001</v>
      </c>
      <c r="F14" s="487">
        <v>0</v>
      </c>
      <c r="G14" s="487">
        <v>0</v>
      </c>
      <c r="H14" s="486">
        <v>0</v>
      </c>
      <c r="I14" s="486">
        <v>0</v>
      </c>
      <c r="J14" s="486">
        <v>0</v>
      </c>
      <c r="K14" s="486">
        <v>0</v>
      </c>
      <c r="L14" s="486">
        <v>0</v>
      </c>
      <c r="M14" s="486">
        <v>0</v>
      </c>
      <c r="N14" s="486">
        <f t="shared" si="0"/>
        <v>16722.101241</v>
      </c>
      <c r="O14" s="507">
        <f t="shared" si="1"/>
        <v>3.1015466134632052E-4</v>
      </c>
      <c r="P14" s="183"/>
      <c r="Q14" s="381"/>
      <c r="R14" s="381"/>
      <c r="S14" s="381"/>
      <c r="T14" s="381"/>
      <c r="U14" s="381"/>
    </row>
    <row r="15" spans="1:26" ht="27" customHeight="1">
      <c r="A15" s="486" t="s">
        <v>1143</v>
      </c>
      <c r="B15" s="486">
        <v>213488.38588999998</v>
      </c>
      <c r="C15" s="487">
        <v>67175.78095</v>
      </c>
      <c r="D15" s="487">
        <v>123286.01006</v>
      </c>
      <c r="E15" s="487">
        <v>162029.55346200001</v>
      </c>
      <c r="F15" s="487">
        <v>21053.59923</v>
      </c>
      <c r="G15" s="487">
        <v>151495.75664440001</v>
      </c>
      <c r="H15" s="486">
        <v>52109.0072</v>
      </c>
      <c r="I15" s="486">
        <v>7252.3535700000002</v>
      </c>
      <c r="J15" s="486">
        <v>5512.3429999999998</v>
      </c>
      <c r="K15" s="486">
        <v>0</v>
      </c>
      <c r="L15" s="486">
        <v>38532.580259999995</v>
      </c>
      <c r="M15" s="486">
        <v>16734.218689999998</v>
      </c>
      <c r="N15" s="486">
        <f t="shared" si="0"/>
        <v>858669.58895640005</v>
      </c>
      <c r="O15" s="507">
        <f t="shared" si="1"/>
        <v>1.5926250638776198E-2</v>
      </c>
      <c r="P15" s="183"/>
      <c r="Q15" s="381"/>
      <c r="R15" s="381"/>
      <c r="S15" s="381"/>
      <c r="T15" s="381"/>
      <c r="U15" s="381"/>
    </row>
    <row r="16" spans="1:26" ht="27" customHeight="1">
      <c r="A16" s="486" t="s">
        <v>1144</v>
      </c>
      <c r="B16" s="486">
        <v>66443.522249999995</v>
      </c>
      <c r="C16" s="487">
        <v>29811.057949999999</v>
      </c>
      <c r="D16" s="487">
        <v>88673.496069999994</v>
      </c>
      <c r="E16" s="487">
        <v>134493.95067699999</v>
      </c>
      <c r="F16" s="487">
        <v>63818.667139999998</v>
      </c>
      <c r="G16" s="487">
        <v>43225.997891200001</v>
      </c>
      <c r="H16" s="486">
        <v>16325.902910000001</v>
      </c>
      <c r="I16" s="486">
        <v>481.03048999999999</v>
      </c>
      <c r="J16" s="486">
        <v>0</v>
      </c>
      <c r="K16" s="486">
        <v>0</v>
      </c>
      <c r="L16" s="486">
        <v>0</v>
      </c>
      <c r="M16" s="486">
        <v>0</v>
      </c>
      <c r="N16" s="486">
        <f t="shared" si="0"/>
        <v>443273.62537819991</v>
      </c>
      <c r="O16" s="507">
        <f t="shared" si="1"/>
        <v>8.2216570263217523E-3</v>
      </c>
      <c r="P16" s="183"/>
      <c r="Q16" s="381"/>
      <c r="R16" s="381"/>
      <c r="S16" s="381"/>
      <c r="T16" s="381"/>
      <c r="U16" s="381"/>
    </row>
    <row r="17" spans="1:21" ht="27" customHeight="1">
      <c r="A17" s="638" t="s">
        <v>1145</v>
      </c>
      <c r="B17" s="486">
        <v>518357.10717999999</v>
      </c>
      <c r="C17" s="487">
        <v>1138.61968</v>
      </c>
      <c r="D17" s="487">
        <v>879096.19837999996</v>
      </c>
      <c r="E17" s="487">
        <v>616828.731241</v>
      </c>
      <c r="F17" s="487">
        <v>1003954.5704099999</v>
      </c>
      <c r="G17" s="487">
        <v>19881.951218400001</v>
      </c>
      <c r="H17" s="486">
        <v>45864.898909999996</v>
      </c>
      <c r="I17" s="486">
        <v>0</v>
      </c>
      <c r="J17" s="486">
        <v>38782.659</v>
      </c>
      <c r="K17" s="486">
        <v>149880.32268000001</v>
      </c>
      <c r="L17" s="486">
        <v>208.79019</v>
      </c>
      <c r="M17" s="486">
        <v>0</v>
      </c>
      <c r="N17" s="486">
        <f t="shared" si="0"/>
        <v>3273993.8488894003</v>
      </c>
      <c r="O17" s="507">
        <f t="shared" si="1"/>
        <v>6.0724692358787781E-2</v>
      </c>
      <c r="P17" s="183"/>
      <c r="Q17" s="381"/>
      <c r="R17" s="381"/>
      <c r="S17" s="381"/>
      <c r="T17" s="381"/>
      <c r="U17" s="381"/>
    </row>
    <row r="18" spans="1:21" ht="27" customHeight="1">
      <c r="A18" s="486" t="s">
        <v>1146</v>
      </c>
      <c r="B18" s="486">
        <v>0</v>
      </c>
      <c r="C18" s="487">
        <v>0</v>
      </c>
      <c r="D18" s="487">
        <v>0</v>
      </c>
      <c r="E18" s="487">
        <v>0</v>
      </c>
      <c r="F18" s="487">
        <v>1003954.5704099999</v>
      </c>
      <c r="G18" s="487">
        <v>0</v>
      </c>
      <c r="H18" s="486">
        <v>0</v>
      </c>
      <c r="I18" s="486">
        <v>0</v>
      </c>
      <c r="J18" s="486">
        <v>0</v>
      </c>
      <c r="K18" s="486">
        <v>0</v>
      </c>
      <c r="L18" s="486">
        <v>0</v>
      </c>
      <c r="M18" s="486">
        <v>0</v>
      </c>
      <c r="N18" s="486">
        <f t="shared" si="0"/>
        <v>1003954.5704099999</v>
      </c>
      <c r="O18" s="507">
        <f t="shared" si="1"/>
        <v>1.8620936765359714E-2</v>
      </c>
      <c r="P18" s="183"/>
      <c r="Q18" s="381"/>
      <c r="R18" s="381"/>
      <c r="S18" s="381"/>
      <c r="T18" s="381"/>
      <c r="U18" s="381"/>
    </row>
    <row r="19" spans="1:21" ht="27" customHeight="1">
      <c r="A19" s="486" t="s">
        <v>1147</v>
      </c>
      <c r="B19" s="486">
        <v>23110.58424</v>
      </c>
      <c r="C19" s="487">
        <v>1138.61968</v>
      </c>
      <c r="D19" s="487">
        <v>31.0031</v>
      </c>
      <c r="E19" s="487">
        <v>3411.3089210000003</v>
      </c>
      <c r="F19" s="487">
        <v>0</v>
      </c>
      <c r="G19" s="487">
        <v>0</v>
      </c>
      <c r="H19" s="486">
        <v>148.25367</v>
      </c>
      <c r="I19" s="486">
        <v>0</v>
      </c>
      <c r="J19" s="486">
        <v>0</v>
      </c>
      <c r="K19" s="486">
        <v>2649</v>
      </c>
      <c r="L19" s="486">
        <v>208.79019</v>
      </c>
      <c r="M19" s="486">
        <v>0</v>
      </c>
      <c r="N19" s="486">
        <f t="shared" si="0"/>
        <v>30697.559800999999</v>
      </c>
      <c r="O19" s="507">
        <f t="shared" si="1"/>
        <v>5.6936572306437081E-4</v>
      </c>
      <c r="P19" s="183"/>
      <c r="Q19" s="381"/>
      <c r="R19" s="381"/>
      <c r="S19" s="381"/>
      <c r="T19" s="381"/>
      <c r="U19" s="381"/>
    </row>
    <row r="20" spans="1:21" ht="27" customHeight="1">
      <c r="A20" s="486" t="s">
        <v>1148</v>
      </c>
      <c r="B20" s="486">
        <v>356905.46329000004</v>
      </c>
      <c r="C20" s="487">
        <v>0</v>
      </c>
      <c r="D20" s="487">
        <v>431706.04087999999</v>
      </c>
      <c r="E20" s="487">
        <v>611525.90677</v>
      </c>
      <c r="F20" s="487">
        <v>0</v>
      </c>
      <c r="G20" s="487">
        <v>19881.951218400001</v>
      </c>
      <c r="H20" s="486">
        <v>0</v>
      </c>
      <c r="I20" s="486">
        <v>0</v>
      </c>
      <c r="J20" s="486">
        <v>0</v>
      </c>
      <c r="K20" s="486">
        <v>147231.32268000001</v>
      </c>
      <c r="L20" s="486">
        <v>0</v>
      </c>
      <c r="M20" s="486">
        <v>0</v>
      </c>
      <c r="N20" s="486">
        <f t="shared" si="0"/>
        <v>1567250.6848384</v>
      </c>
      <c r="O20" s="507">
        <f t="shared" si="1"/>
        <v>2.9068721591579964E-2</v>
      </c>
      <c r="P20" s="183"/>
      <c r="Q20" s="381"/>
      <c r="R20" s="381"/>
      <c r="S20" s="381"/>
      <c r="T20" s="381"/>
      <c r="U20" s="381"/>
    </row>
    <row r="21" spans="1:21" ht="27" customHeight="1">
      <c r="A21" s="486" t="s">
        <v>1149</v>
      </c>
      <c r="B21" s="486">
        <v>138341.05965000001</v>
      </c>
      <c r="C21" s="487">
        <v>0</v>
      </c>
      <c r="D21" s="487">
        <v>447359.1544</v>
      </c>
      <c r="E21" s="487">
        <v>1891.5155500000001</v>
      </c>
      <c r="F21" s="487">
        <v>0</v>
      </c>
      <c r="G21" s="487">
        <v>0</v>
      </c>
      <c r="H21" s="486">
        <v>45716.645240000005</v>
      </c>
      <c r="I21" s="486">
        <v>0</v>
      </c>
      <c r="J21" s="486">
        <v>38782.659</v>
      </c>
      <c r="K21" s="486">
        <v>0</v>
      </c>
      <c r="L21" s="486">
        <v>0</v>
      </c>
      <c r="M21" s="486">
        <v>0</v>
      </c>
      <c r="N21" s="486">
        <f t="shared" si="0"/>
        <v>672091.03384000005</v>
      </c>
      <c r="O21" s="507">
        <f t="shared" si="1"/>
        <v>1.2465668278783724E-2</v>
      </c>
      <c r="P21" s="183"/>
      <c r="Q21" s="381"/>
      <c r="R21" s="381"/>
      <c r="S21" s="381"/>
      <c r="T21" s="381"/>
      <c r="U21" s="381"/>
    </row>
    <row r="22" spans="1:21" ht="27" customHeight="1">
      <c r="A22" s="638" t="s">
        <v>1150</v>
      </c>
      <c r="B22" s="486">
        <v>22639.950440000001</v>
      </c>
      <c r="C22" s="487">
        <v>94731.312160000001</v>
      </c>
      <c r="D22" s="487">
        <v>30087.349760000001</v>
      </c>
      <c r="E22" s="487">
        <v>1057.4531510000002</v>
      </c>
      <c r="F22" s="487">
        <v>0</v>
      </c>
      <c r="G22" s="487">
        <v>16956.434635000001</v>
      </c>
      <c r="H22" s="486">
        <v>63219.731270000004</v>
      </c>
      <c r="I22" s="486">
        <v>11141.546420000001</v>
      </c>
      <c r="J22" s="486">
        <v>0</v>
      </c>
      <c r="K22" s="486">
        <v>8289.8132000000005</v>
      </c>
      <c r="L22" s="486">
        <v>804007.92719000007</v>
      </c>
      <c r="M22" s="486">
        <v>0</v>
      </c>
      <c r="N22" s="486">
        <f t="shared" si="0"/>
        <v>1052131.518226</v>
      </c>
      <c r="O22" s="507">
        <f t="shared" si="1"/>
        <v>1.9514502993623818E-2</v>
      </c>
      <c r="P22" s="183"/>
      <c r="Q22" s="381"/>
      <c r="R22" s="381"/>
      <c r="S22" s="381"/>
      <c r="T22" s="381"/>
      <c r="U22" s="381"/>
    </row>
    <row r="23" spans="1:21" ht="27" customHeight="1">
      <c r="A23" s="486" t="s">
        <v>1151</v>
      </c>
      <c r="B23" s="486">
        <v>10563.76352</v>
      </c>
      <c r="C23" s="487">
        <v>285.35512</v>
      </c>
      <c r="D23" s="487">
        <v>2930.1795299999999</v>
      </c>
      <c r="E23" s="487">
        <v>103.83783</v>
      </c>
      <c r="F23" s="487">
        <v>0</v>
      </c>
      <c r="G23" s="487">
        <v>16956.434635000001</v>
      </c>
      <c r="H23" s="486">
        <v>13152.293689999999</v>
      </c>
      <c r="I23" s="486">
        <v>0</v>
      </c>
      <c r="J23" s="486">
        <v>0</v>
      </c>
      <c r="K23" s="486">
        <v>0</v>
      </c>
      <c r="L23" s="486">
        <v>0</v>
      </c>
      <c r="M23" s="486">
        <v>0</v>
      </c>
      <c r="N23" s="486">
        <f t="shared" si="0"/>
        <v>43991.864325000002</v>
      </c>
      <c r="O23" s="507">
        <f t="shared" si="1"/>
        <v>8.1594301966429858E-4</v>
      </c>
      <c r="P23" s="183"/>
      <c r="Q23" s="381"/>
      <c r="R23" s="381"/>
      <c r="S23" s="381"/>
      <c r="T23" s="381"/>
      <c r="U23" s="381"/>
    </row>
    <row r="24" spans="1:21" ht="27" customHeight="1">
      <c r="A24" s="486" t="s">
        <v>1152</v>
      </c>
      <c r="B24" s="486">
        <v>0</v>
      </c>
      <c r="C24" s="487">
        <v>0</v>
      </c>
      <c r="D24" s="487">
        <v>0</v>
      </c>
      <c r="E24" s="487">
        <v>0</v>
      </c>
      <c r="F24" s="487">
        <v>0</v>
      </c>
      <c r="G24" s="487">
        <v>0</v>
      </c>
      <c r="H24" s="486">
        <v>2046.2074499999999</v>
      </c>
      <c r="I24" s="486">
        <v>0</v>
      </c>
      <c r="J24" s="486">
        <v>0</v>
      </c>
      <c r="K24" s="486">
        <v>0</v>
      </c>
      <c r="L24" s="486">
        <v>0</v>
      </c>
      <c r="M24" s="486">
        <v>0</v>
      </c>
      <c r="N24" s="486">
        <f t="shared" si="0"/>
        <v>2046.2074499999999</v>
      </c>
      <c r="O24" s="507">
        <f t="shared" si="1"/>
        <v>3.7952214829499247E-5</v>
      </c>
      <c r="P24" s="183"/>
      <c r="Q24" s="381"/>
      <c r="R24" s="381"/>
      <c r="S24" s="381"/>
      <c r="T24" s="381"/>
      <c r="U24" s="381"/>
    </row>
    <row r="25" spans="1:21" ht="27" customHeight="1">
      <c r="A25" s="486" t="s">
        <v>1153</v>
      </c>
      <c r="B25" s="486">
        <v>12076.18692</v>
      </c>
      <c r="C25" s="487">
        <v>52026.921889999998</v>
      </c>
      <c r="D25" s="487">
        <v>27157.17023</v>
      </c>
      <c r="E25" s="487">
        <v>953.61532099999999</v>
      </c>
      <c r="F25" s="487">
        <v>0</v>
      </c>
      <c r="G25" s="487">
        <v>0</v>
      </c>
      <c r="H25" s="486">
        <v>48021.230130000004</v>
      </c>
      <c r="I25" s="486">
        <v>11141.546420000001</v>
      </c>
      <c r="J25" s="486">
        <v>0</v>
      </c>
      <c r="K25" s="486">
        <v>8289.8132000000005</v>
      </c>
      <c r="L25" s="486">
        <v>804007.92719000007</v>
      </c>
      <c r="M25" s="486">
        <v>0</v>
      </c>
      <c r="N25" s="486">
        <f>SUM(B25:M25)</f>
        <v>963674.41130100004</v>
      </c>
      <c r="O25" s="507">
        <f>+N25/$N$32</f>
        <v>1.7873836928600166E-2</v>
      </c>
      <c r="P25" s="183"/>
      <c r="Q25" s="381"/>
      <c r="R25" s="381"/>
      <c r="S25" s="381"/>
      <c r="T25" s="381"/>
      <c r="U25" s="381"/>
    </row>
    <row r="26" spans="1:21" ht="27" customHeight="1">
      <c r="A26" s="486" t="s">
        <v>1154</v>
      </c>
      <c r="B26" s="486">
        <v>0</v>
      </c>
      <c r="C26" s="487">
        <v>42419.035149999996</v>
      </c>
      <c r="D26" s="487">
        <v>0</v>
      </c>
      <c r="E26" s="487">
        <v>0</v>
      </c>
      <c r="F26" s="487">
        <v>0</v>
      </c>
      <c r="G26" s="487">
        <v>0</v>
      </c>
      <c r="H26" s="486">
        <v>0</v>
      </c>
      <c r="I26" s="486">
        <v>0</v>
      </c>
      <c r="J26" s="486">
        <v>0</v>
      </c>
      <c r="K26" s="486">
        <v>0</v>
      </c>
      <c r="L26" s="486">
        <v>0</v>
      </c>
      <c r="M26" s="486">
        <v>0</v>
      </c>
      <c r="N26" s="486">
        <f t="shared" si="0"/>
        <v>42419.035149999996</v>
      </c>
      <c r="O26" s="507">
        <f t="shared" si="1"/>
        <v>7.8677083052985648E-4</v>
      </c>
      <c r="P26" s="183"/>
      <c r="Q26" s="381"/>
      <c r="R26" s="381"/>
      <c r="S26" s="381"/>
      <c r="T26" s="381"/>
      <c r="U26" s="381"/>
    </row>
    <row r="27" spans="1:21" ht="27" customHeight="1">
      <c r="A27" s="638" t="s">
        <v>1155</v>
      </c>
      <c r="B27" s="486">
        <v>1192815.2717500001</v>
      </c>
      <c r="C27" s="487">
        <v>959005.18389999995</v>
      </c>
      <c r="D27" s="487">
        <v>943443.69964000001</v>
      </c>
      <c r="E27" s="487">
        <v>324577.53726999997</v>
      </c>
      <c r="F27" s="487">
        <v>562776.93226999999</v>
      </c>
      <c r="G27" s="487">
        <v>249642.67453339999</v>
      </c>
      <c r="H27" s="486">
        <v>161043.13112999999</v>
      </c>
      <c r="I27" s="486">
        <v>864459.91417</v>
      </c>
      <c r="J27" s="486">
        <v>5010.2349999999997</v>
      </c>
      <c r="K27" s="486">
        <v>117.03333000000001</v>
      </c>
      <c r="L27" s="486">
        <v>499145.62501000002</v>
      </c>
      <c r="M27" s="486">
        <v>215244.25709999999</v>
      </c>
      <c r="N27" s="486">
        <f t="shared" si="0"/>
        <v>5977281.4951033993</v>
      </c>
      <c r="O27" s="507">
        <f t="shared" si="1"/>
        <v>0.110864160619958</v>
      </c>
      <c r="P27" s="183"/>
      <c r="Q27" s="381"/>
      <c r="R27" s="381"/>
      <c r="S27" s="381"/>
      <c r="T27" s="381"/>
      <c r="U27" s="381"/>
    </row>
    <row r="28" spans="1:21" ht="36" customHeight="1">
      <c r="A28" s="486" t="s">
        <v>1156</v>
      </c>
      <c r="B28" s="486">
        <v>23548.452559999998</v>
      </c>
      <c r="C28" s="486">
        <v>107136.46569</v>
      </c>
      <c r="D28" s="486">
        <v>19301.611390000002</v>
      </c>
      <c r="E28" s="486">
        <v>701.24443000000008</v>
      </c>
      <c r="F28" s="486">
        <v>61167.93548</v>
      </c>
      <c r="G28" s="486">
        <v>14544.938149</v>
      </c>
      <c r="H28" s="486">
        <v>48.02</v>
      </c>
      <c r="I28" s="486">
        <v>0</v>
      </c>
      <c r="J28" s="486">
        <v>3878.27</v>
      </c>
      <c r="K28" s="486">
        <v>0</v>
      </c>
      <c r="L28" s="486">
        <v>28.445229999999999</v>
      </c>
      <c r="M28" s="486">
        <v>0</v>
      </c>
      <c r="N28" s="486">
        <f t="shared" si="0"/>
        <v>230355.38292899996</v>
      </c>
      <c r="O28" s="507">
        <f t="shared" si="1"/>
        <v>4.2725369708007718E-3</v>
      </c>
      <c r="P28" s="183"/>
      <c r="Q28" s="381"/>
      <c r="R28" s="381"/>
      <c r="S28" s="381"/>
      <c r="T28" s="381"/>
      <c r="U28" s="381"/>
    </row>
    <row r="29" spans="1:21" ht="36" customHeight="1">
      <c r="A29" s="486" t="s">
        <v>1157</v>
      </c>
      <c r="B29" s="486">
        <v>1169266.81919</v>
      </c>
      <c r="C29" s="486">
        <v>851868.71821000008</v>
      </c>
      <c r="D29" s="486">
        <v>924142.08825000003</v>
      </c>
      <c r="E29" s="486">
        <v>323876.29283999995</v>
      </c>
      <c r="F29" s="486">
        <v>501608.99679</v>
      </c>
      <c r="G29" s="486">
        <v>235097.73638440002</v>
      </c>
      <c r="H29" s="486">
        <v>160995.11113</v>
      </c>
      <c r="I29" s="486">
        <v>864459.91417</v>
      </c>
      <c r="J29" s="486">
        <v>1131.9649999999999</v>
      </c>
      <c r="K29" s="486">
        <v>117.03333000000001</v>
      </c>
      <c r="L29" s="486">
        <v>499117.17977999995</v>
      </c>
      <c r="M29" s="486">
        <v>215244.25709999999</v>
      </c>
      <c r="N29" s="486">
        <f t="shared" si="0"/>
        <v>5746926.1121743992</v>
      </c>
      <c r="O29" s="507">
        <f t="shared" si="1"/>
        <v>0.10659162364915722</v>
      </c>
      <c r="P29" s="183"/>
      <c r="Q29" s="381"/>
      <c r="R29" s="381"/>
      <c r="S29" s="381"/>
      <c r="T29" s="381"/>
      <c r="U29" s="381"/>
    </row>
    <row r="30" spans="1:21" ht="27" customHeight="1">
      <c r="A30" s="638" t="s">
        <v>1158</v>
      </c>
      <c r="B30" s="486">
        <v>8111204.4898999995</v>
      </c>
      <c r="C30" s="486">
        <v>4157678.10953</v>
      </c>
      <c r="D30" s="486">
        <v>8961994.7807800006</v>
      </c>
      <c r="E30" s="486">
        <v>6393772.9731179997</v>
      </c>
      <c r="F30" s="486">
        <v>5511971.8051400008</v>
      </c>
      <c r="G30" s="486">
        <v>3145089.5028058002</v>
      </c>
      <c r="H30" s="486">
        <v>3160478.8845300004</v>
      </c>
      <c r="I30" s="486">
        <v>4018721.1330800001</v>
      </c>
      <c r="J30" s="486">
        <v>146710.815</v>
      </c>
      <c r="K30" s="486">
        <v>267400.11371000001</v>
      </c>
      <c r="L30" s="486">
        <v>3021237.65802</v>
      </c>
      <c r="M30" s="486">
        <v>3953420.8727699998</v>
      </c>
      <c r="N30" s="486">
        <f t="shared" si="0"/>
        <v>50849681.138383791</v>
      </c>
      <c r="O30" s="507">
        <f t="shared" si="1"/>
        <v>0.94313898748412717</v>
      </c>
      <c r="P30" s="183"/>
      <c r="Q30" s="381"/>
      <c r="R30" s="381"/>
      <c r="S30" s="381"/>
      <c r="T30" s="381"/>
      <c r="U30" s="381"/>
    </row>
    <row r="31" spans="1:21" ht="27" customHeight="1" thickBot="1">
      <c r="A31" s="486" t="s">
        <v>1159</v>
      </c>
      <c r="B31" s="486">
        <v>0</v>
      </c>
      <c r="C31" s="486">
        <v>199778.66347999999</v>
      </c>
      <c r="D31" s="486">
        <v>808102.07975000003</v>
      </c>
      <c r="E31" s="486">
        <v>553889.38421000005</v>
      </c>
      <c r="F31" s="486">
        <v>973505.57172999997</v>
      </c>
      <c r="G31" s="486">
        <v>215184.863312</v>
      </c>
      <c r="H31" s="486">
        <v>133593.13496999998</v>
      </c>
      <c r="I31" s="486">
        <v>161.73099999999999</v>
      </c>
      <c r="J31" s="486">
        <v>4670.82</v>
      </c>
      <c r="K31" s="486">
        <v>0</v>
      </c>
      <c r="L31" s="486">
        <v>117846.52191</v>
      </c>
      <c r="M31" s="486">
        <v>58949.376179999999</v>
      </c>
      <c r="N31" s="486">
        <f t="shared" si="0"/>
        <v>3065682.1465420001</v>
      </c>
      <c r="O31" s="507">
        <f t="shared" si="1"/>
        <v>5.6861012515872909E-2</v>
      </c>
      <c r="P31" s="183"/>
      <c r="Q31" s="399"/>
      <c r="R31" s="381"/>
      <c r="S31" s="381"/>
      <c r="T31" s="381"/>
      <c r="U31" s="381"/>
    </row>
    <row r="32" spans="1:21" ht="27" customHeight="1" thickTop="1" thickBot="1">
      <c r="A32" s="489" t="s">
        <v>1087</v>
      </c>
      <c r="B32" s="639">
        <v>8111204.4898999995</v>
      </c>
      <c r="C32" s="639">
        <v>4357456.7730100006</v>
      </c>
      <c r="D32" s="639">
        <v>9770096.8605300002</v>
      </c>
      <c r="E32" s="639">
        <v>6947662.3573280005</v>
      </c>
      <c r="F32" s="639">
        <v>6485477.3768699998</v>
      </c>
      <c r="G32" s="639">
        <v>3360274.3661178001</v>
      </c>
      <c r="H32" s="639">
        <v>3294072.0194999999</v>
      </c>
      <c r="I32" s="639">
        <v>4018882.8640799997</v>
      </c>
      <c r="J32" s="639">
        <v>151381.63500000001</v>
      </c>
      <c r="K32" s="639">
        <v>267400.11371000001</v>
      </c>
      <c r="L32" s="639">
        <v>3139084.1799299996</v>
      </c>
      <c r="M32" s="639">
        <v>4012370.2489499999</v>
      </c>
      <c r="N32" s="639">
        <f>SUM(N30:N31)</f>
        <v>53915363.284925789</v>
      </c>
      <c r="O32" s="640">
        <f t="shared" si="1"/>
        <v>1</v>
      </c>
      <c r="P32" s="183"/>
      <c r="Q32" s="381"/>
      <c r="R32" s="381"/>
      <c r="S32" s="381"/>
      <c r="T32" s="381"/>
      <c r="U32" s="381"/>
    </row>
    <row r="33" spans="1:21" s="58" customFormat="1" ht="27" customHeight="1" thickTop="1">
      <c r="A33" s="638" t="s">
        <v>1160</v>
      </c>
      <c r="B33" s="58">
        <f t="shared" ref="B33:N33" si="2">+B32/$N$32</f>
        <v>0.15044328732489157</v>
      </c>
      <c r="C33" s="58">
        <f t="shared" si="2"/>
        <v>8.082031739232115E-2</v>
      </c>
      <c r="D33" s="58">
        <f t="shared" si="2"/>
        <v>0.18121174124151038</v>
      </c>
      <c r="E33" s="58">
        <f t="shared" si="2"/>
        <v>0.12886238604406286</v>
      </c>
      <c r="F33" s="58">
        <f t="shared" si="2"/>
        <v>0.12028996897593522</v>
      </c>
      <c r="G33" s="58">
        <f t="shared" si="2"/>
        <v>6.2324987932656666E-2</v>
      </c>
      <c r="H33" s="58">
        <f t="shared" si="2"/>
        <v>6.1097094015519514E-2</v>
      </c>
      <c r="I33" s="58">
        <f t="shared" si="2"/>
        <v>7.4540587677049755E-2</v>
      </c>
      <c r="J33" s="58">
        <f t="shared" si="2"/>
        <v>2.8077643509512406E-3</v>
      </c>
      <c r="K33" s="58">
        <f t="shared" si="2"/>
        <v>4.9596274126332829E-3</v>
      </c>
      <c r="L33" s="58">
        <f t="shared" si="2"/>
        <v>5.822244326428673E-2</v>
      </c>
      <c r="M33" s="58">
        <f t="shared" si="2"/>
        <v>7.4419794368181871E-2</v>
      </c>
      <c r="N33" s="58">
        <f t="shared" si="2"/>
        <v>1</v>
      </c>
      <c r="O33" s="399"/>
      <c r="P33" s="64"/>
      <c r="Q33" s="399"/>
      <c r="R33" s="399"/>
      <c r="S33" s="399"/>
      <c r="T33" s="399"/>
      <c r="U33" s="399"/>
    </row>
    <row r="34" spans="1:21" ht="9" customHeight="1" thickBot="1">
      <c r="A34" s="641"/>
      <c r="B34" s="238"/>
      <c r="C34" s="514"/>
      <c r="D34" s="514"/>
      <c r="E34" s="514"/>
      <c r="F34" s="514"/>
      <c r="G34" s="514"/>
      <c r="H34" s="515"/>
      <c r="I34" s="515"/>
      <c r="J34" s="515"/>
      <c r="K34" s="515"/>
      <c r="L34" s="515"/>
      <c r="M34" s="515"/>
      <c r="N34" s="515"/>
      <c r="O34" s="516"/>
      <c r="P34" s="183"/>
      <c r="Q34" s="381"/>
      <c r="R34" s="381"/>
      <c r="S34" s="381"/>
      <c r="T34" s="381"/>
      <c r="U34" s="381"/>
    </row>
    <row r="35" spans="1:21" ht="19.5" customHeight="1" thickTop="1">
      <c r="A35" s="642" t="s">
        <v>1089</v>
      </c>
      <c r="C35" s="382"/>
      <c r="D35" s="382"/>
      <c r="E35" s="382"/>
      <c r="F35" s="382"/>
      <c r="G35" s="382"/>
      <c r="H35" s="381"/>
      <c r="I35" s="381"/>
      <c r="J35" s="381"/>
      <c r="K35" s="381"/>
      <c r="L35" s="381"/>
      <c r="M35" s="381"/>
      <c r="N35" s="381"/>
      <c r="O35" s="399"/>
      <c r="P35" s="183"/>
      <c r="Q35" s="381"/>
      <c r="R35" s="381"/>
      <c r="S35" s="381"/>
      <c r="T35" s="381"/>
      <c r="U35" s="381"/>
    </row>
    <row r="36" spans="1:21" ht="12.75" customHeight="1">
      <c r="A36" s="642" t="s">
        <v>1097</v>
      </c>
      <c r="C36" s="382"/>
      <c r="D36" s="382"/>
      <c r="E36" s="382"/>
      <c r="F36" s="382"/>
      <c r="G36" s="382"/>
      <c r="H36" s="381"/>
      <c r="I36" s="381"/>
      <c r="J36" s="381"/>
      <c r="K36" s="381"/>
      <c r="L36" s="381"/>
      <c r="M36" s="381"/>
      <c r="N36" s="381"/>
      <c r="O36" s="399"/>
      <c r="P36" s="183"/>
      <c r="Q36" s="381"/>
      <c r="R36" s="381"/>
      <c r="S36" s="381"/>
      <c r="T36" s="381"/>
      <c r="U36" s="381"/>
    </row>
    <row r="37" spans="1:21" ht="12.75" customHeight="1">
      <c r="A37" s="642" t="s">
        <v>1091</v>
      </c>
      <c r="B37" s="158"/>
      <c r="C37" s="382"/>
      <c r="D37" s="382"/>
      <c r="E37" s="382"/>
      <c r="F37" s="382"/>
      <c r="G37" s="382"/>
      <c r="H37" s="381"/>
      <c r="I37" s="381"/>
      <c r="J37" s="381"/>
      <c r="K37" s="381"/>
      <c r="L37" s="381"/>
      <c r="M37" s="381"/>
      <c r="N37" s="381"/>
      <c r="O37" s="399"/>
      <c r="P37" s="183"/>
      <c r="Q37" s="381"/>
      <c r="R37" s="381"/>
      <c r="S37" s="381"/>
      <c r="T37" s="381"/>
      <c r="U37" s="381"/>
    </row>
    <row r="38" spans="1:21" ht="9" hidden="1" customHeight="1">
      <c r="A38" s="380"/>
      <c r="B38" s="158"/>
      <c r="C38" s="382"/>
      <c r="D38" s="382"/>
      <c r="E38" s="382"/>
      <c r="F38" s="382"/>
      <c r="G38" s="382"/>
      <c r="H38" s="381"/>
      <c r="I38" s="381"/>
      <c r="J38" s="381"/>
      <c r="K38" s="381"/>
      <c r="L38" s="381"/>
      <c r="M38" s="381"/>
      <c r="N38" s="381"/>
      <c r="O38" s="399"/>
      <c r="P38" s="183"/>
      <c r="Q38" s="381"/>
      <c r="R38" s="381"/>
      <c r="S38" s="381"/>
      <c r="T38" s="381"/>
      <c r="U38" s="381"/>
    </row>
    <row r="39" spans="1:21" ht="9" hidden="1" customHeight="1">
      <c r="A39" s="380"/>
      <c r="B39" s="158"/>
      <c r="C39" s="382"/>
      <c r="D39" s="382"/>
      <c r="E39" s="382"/>
      <c r="F39" s="382"/>
      <c r="G39" s="382"/>
      <c r="H39" s="381"/>
      <c r="I39" s="381"/>
      <c r="J39" s="381"/>
      <c r="K39" s="381"/>
      <c r="L39" s="381"/>
      <c r="M39" s="381"/>
      <c r="N39" s="381"/>
      <c r="O39" s="399"/>
      <c r="P39" s="183"/>
      <c r="Q39" s="381"/>
      <c r="R39" s="381"/>
      <c r="S39" s="381"/>
      <c r="T39" s="381"/>
      <c r="U39" s="381"/>
    </row>
    <row r="40" spans="1:21" ht="9" hidden="1" customHeight="1">
      <c r="A40" s="383"/>
      <c r="B40" s="158"/>
      <c r="C40" s="382"/>
      <c r="D40" s="382"/>
      <c r="E40" s="382"/>
      <c r="F40" s="382"/>
      <c r="G40" s="382"/>
      <c r="H40" s="381"/>
      <c r="I40" s="381"/>
      <c r="J40" s="381"/>
      <c r="K40" s="381"/>
      <c r="L40" s="381"/>
      <c r="M40" s="381"/>
      <c r="N40" s="381"/>
      <c r="O40" s="399"/>
      <c r="P40" s="183"/>
      <c r="Q40" s="381"/>
      <c r="R40" s="381"/>
      <c r="S40" s="381"/>
      <c r="T40" s="381"/>
      <c r="U40" s="381"/>
    </row>
    <row r="41" spans="1:21" ht="9" hidden="1" customHeight="1">
      <c r="A41" s="380"/>
      <c r="B41" s="158"/>
      <c r="C41" s="382"/>
      <c r="D41" s="382"/>
      <c r="E41" s="382"/>
      <c r="F41" s="382"/>
      <c r="G41" s="382"/>
      <c r="H41" s="381"/>
      <c r="I41" s="381"/>
      <c r="J41" s="381"/>
      <c r="K41" s="381"/>
      <c r="L41" s="381"/>
      <c r="M41" s="381"/>
      <c r="N41" s="381"/>
      <c r="O41" s="399"/>
      <c r="P41" s="183"/>
      <c r="Q41" s="381"/>
      <c r="R41" s="381"/>
      <c r="S41" s="381"/>
      <c r="T41" s="381"/>
      <c r="U41" s="381"/>
    </row>
    <row r="42" spans="1:21" ht="9" hidden="1" customHeight="1">
      <c r="A42" s="380"/>
      <c r="B42" s="158"/>
      <c r="C42" s="382"/>
      <c r="D42" s="382"/>
      <c r="E42" s="382"/>
      <c r="F42" s="382"/>
      <c r="G42" s="382"/>
      <c r="H42" s="381"/>
      <c r="I42" s="381"/>
      <c r="J42" s="381"/>
      <c r="K42" s="381"/>
      <c r="L42" s="381"/>
      <c r="M42" s="381"/>
      <c r="N42" s="381"/>
      <c r="O42" s="399"/>
      <c r="P42" s="183"/>
      <c r="Q42" s="381"/>
      <c r="R42" s="381"/>
      <c r="S42" s="381"/>
      <c r="T42" s="381"/>
      <c r="U42" s="381"/>
    </row>
    <row r="43" spans="1:21" ht="9" hidden="1" customHeight="1">
      <c r="A43" s="380"/>
      <c r="B43" s="158"/>
      <c r="C43" s="382"/>
      <c r="D43" s="382"/>
      <c r="E43" s="382"/>
      <c r="F43" s="382"/>
      <c r="G43" s="382"/>
      <c r="H43" s="381"/>
      <c r="I43" s="381"/>
      <c r="J43" s="381"/>
      <c r="K43" s="381"/>
      <c r="L43" s="381"/>
      <c r="M43" s="381"/>
      <c r="N43" s="381"/>
      <c r="O43" s="399"/>
      <c r="P43" s="183"/>
      <c r="Q43" s="381"/>
      <c r="R43" s="381"/>
      <c r="S43" s="381"/>
      <c r="T43" s="381"/>
      <c r="U43" s="381"/>
    </row>
    <row r="44" spans="1:21" ht="9" hidden="1" customHeight="1">
      <c r="A44" s="380"/>
      <c r="C44" s="382"/>
      <c r="D44" s="382"/>
      <c r="E44" s="382"/>
      <c r="F44" s="382"/>
      <c r="G44" s="382"/>
      <c r="H44" s="381"/>
      <c r="I44" s="381"/>
      <c r="J44" s="381"/>
      <c r="K44" s="381"/>
      <c r="L44" s="381"/>
      <c r="M44" s="381"/>
      <c r="N44" s="381"/>
      <c r="O44" s="399"/>
      <c r="P44" s="183"/>
      <c r="Q44" s="381"/>
      <c r="R44" s="381"/>
      <c r="S44" s="381"/>
      <c r="T44" s="381"/>
      <c r="U44" s="381"/>
    </row>
    <row r="45" spans="1:21" ht="9" hidden="1" customHeight="1">
      <c r="A45" s="380"/>
      <c r="C45" s="382"/>
      <c r="D45" s="382"/>
      <c r="E45" s="382"/>
      <c r="F45" s="382"/>
      <c r="G45" s="382"/>
      <c r="H45" s="381"/>
      <c r="I45" s="381"/>
      <c r="J45" s="381"/>
      <c r="K45" s="381"/>
      <c r="L45" s="381"/>
      <c r="M45" s="381"/>
      <c r="N45" s="381"/>
      <c r="O45" s="399"/>
      <c r="P45" s="183"/>
      <c r="Q45" s="381"/>
      <c r="R45" s="381"/>
      <c r="S45" s="381"/>
      <c r="T45" s="381"/>
      <c r="U45" s="381"/>
    </row>
    <row r="46" spans="1:21" ht="9" hidden="1" customHeight="1">
      <c r="A46" s="383"/>
      <c r="C46" s="382"/>
      <c r="D46" s="382"/>
      <c r="E46" s="382"/>
      <c r="F46" s="382"/>
      <c r="G46" s="382"/>
      <c r="H46" s="381"/>
      <c r="I46" s="381"/>
      <c r="J46" s="381"/>
      <c r="K46" s="381"/>
      <c r="L46" s="381"/>
      <c r="M46" s="381"/>
      <c r="N46" s="381"/>
      <c r="O46" s="399"/>
      <c r="P46" s="183"/>
      <c r="Q46" s="381"/>
      <c r="R46" s="381"/>
      <c r="S46" s="381"/>
      <c r="T46" s="381"/>
      <c r="U46" s="381"/>
    </row>
    <row r="47" spans="1:21" ht="9" hidden="1" customHeight="1">
      <c r="A47" s="380"/>
      <c r="C47" s="382"/>
      <c r="D47" s="382"/>
      <c r="E47" s="382"/>
      <c r="F47" s="382"/>
      <c r="G47" s="382"/>
      <c r="H47" s="381"/>
      <c r="I47" s="381"/>
      <c r="J47" s="381"/>
      <c r="K47" s="381"/>
      <c r="L47" s="381"/>
      <c r="M47" s="381"/>
      <c r="N47" s="381"/>
      <c r="O47" s="399"/>
      <c r="P47" s="183"/>
      <c r="Q47" s="381"/>
      <c r="R47" s="381"/>
      <c r="S47" s="381"/>
      <c r="T47" s="381"/>
      <c r="U47" s="381"/>
    </row>
    <row r="48" spans="1:21" ht="9" hidden="1" customHeight="1">
      <c r="A48" s="380"/>
      <c r="C48" s="382"/>
      <c r="D48" s="382"/>
      <c r="E48" s="382"/>
      <c r="F48" s="382"/>
      <c r="G48" s="382"/>
      <c r="H48" s="381"/>
      <c r="I48" s="381"/>
      <c r="J48" s="381"/>
      <c r="K48" s="381"/>
      <c r="L48" s="381"/>
      <c r="M48" s="381"/>
      <c r="N48" s="381"/>
      <c r="O48" s="399"/>
      <c r="P48" s="183"/>
      <c r="Q48" s="381"/>
      <c r="R48" s="381"/>
      <c r="S48" s="381"/>
      <c r="T48" s="381"/>
      <c r="U48" s="381"/>
    </row>
    <row r="49" spans="1:21" ht="9" hidden="1" customHeight="1">
      <c r="A49" s="380"/>
      <c r="C49" s="382"/>
      <c r="D49" s="382"/>
      <c r="E49" s="382"/>
      <c r="F49" s="382"/>
      <c r="G49" s="382"/>
      <c r="H49" s="381"/>
      <c r="I49" s="381"/>
      <c r="J49" s="381"/>
      <c r="K49" s="381"/>
      <c r="L49" s="381"/>
      <c r="M49" s="381"/>
      <c r="N49" s="381"/>
      <c r="O49" s="399"/>
      <c r="P49" s="183"/>
      <c r="Q49" s="381"/>
      <c r="R49" s="381"/>
      <c r="S49" s="381"/>
      <c r="T49" s="381"/>
      <c r="U49" s="381"/>
    </row>
    <row r="50" spans="1:21" ht="9" hidden="1" customHeight="1">
      <c r="A50" s="380"/>
      <c r="C50" s="382"/>
      <c r="D50" s="382"/>
      <c r="E50" s="382"/>
      <c r="F50" s="382"/>
      <c r="G50" s="382"/>
      <c r="H50" s="381"/>
      <c r="I50" s="381"/>
      <c r="J50" s="381"/>
      <c r="K50" s="381"/>
      <c r="L50" s="381"/>
      <c r="M50" s="381"/>
      <c r="N50" s="381"/>
      <c r="O50" s="399"/>
      <c r="P50" s="183"/>
      <c r="Q50" s="381"/>
      <c r="R50" s="381"/>
      <c r="S50" s="381"/>
      <c r="T50" s="381"/>
      <c r="U50" s="381"/>
    </row>
    <row r="51" spans="1:21" ht="9" hidden="1" customHeight="1">
      <c r="A51" s="380"/>
      <c r="C51" s="382"/>
      <c r="D51" s="382"/>
      <c r="E51" s="382"/>
      <c r="F51" s="382"/>
      <c r="G51" s="382"/>
      <c r="H51" s="381"/>
      <c r="I51" s="381"/>
      <c r="J51" s="381"/>
      <c r="K51" s="381"/>
      <c r="L51" s="381"/>
      <c r="M51" s="381"/>
      <c r="N51" s="381"/>
      <c r="O51" s="399"/>
      <c r="P51" s="183"/>
      <c r="Q51" s="381"/>
      <c r="R51" s="381"/>
      <c r="S51" s="381"/>
      <c r="T51" s="381"/>
      <c r="U51" s="381"/>
    </row>
    <row r="52" spans="1:21" ht="9" hidden="1" customHeight="1">
      <c r="A52" s="383"/>
      <c r="C52" s="382"/>
      <c r="D52" s="382"/>
      <c r="E52" s="382"/>
      <c r="F52" s="382"/>
      <c r="G52" s="382"/>
      <c r="H52" s="381"/>
      <c r="I52" s="381"/>
      <c r="J52" s="381"/>
      <c r="K52" s="381"/>
      <c r="L52" s="381"/>
      <c r="M52" s="381"/>
      <c r="N52" s="381"/>
      <c r="O52" s="399"/>
      <c r="P52" s="183"/>
      <c r="Q52" s="381"/>
      <c r="R52" s="381"/>
      <c r="S52" s="381"/>
      <c r="T52" s="381"/>
      <c r="U52" s="381"/>
    </row>
    <row r="53" spans="1:21" ht="9" hidden="1" customHeight="1">
      <c r="A53" s="380"/>
      <c r="C53" s="382"/>
      <c r="D53" s="382"/>
      <c r="E53" s="382"/>
      <c r="F53" s="382"/>
      <c r="G53" s="382"/>
      <c r="H53" s="381"/>
      <c r="I53" s="381"/>
      <c r="J53" s="381"/>
      <c r="K53" s="381"/>
      <c r="L53" s="381"/>
      <c r="M53" s="381"/>
      <c r="N53" s="381"/>
      <c r="O53" s="399"/>
      <c r="P53" s="183"/>
      <c r="Q53" s="381"/>
      <c r="R53" s="381"/>
      <c r="S53" s="381"/>
      <c r="T53" s="381"/>
      <c r="U53" s="381"/>
    </row>
    <row r="54" spans="1:21" ht="9" hidden="1" customHeight="1">
      <c r="A54" s="380"/>
      <c r="C54" s="382"/>
      <c r="D54" s="382"/>
      <c r="E54" s="382"/>
      <c r="F54" s="382"/>
      <c r="G54" s="382"/>
      <c r="H54" s="381"/>
      <c r="I54" s="381"/>
      <c r="J54" s="381"/>
      <c r="K54" s="381"/>
      <c r="L54" s="381"/>
      <c r="M54" s="381"/>
      <c r="N54" s="381"/>
      <c r="O54" s="399"/>
      <c r="P54" s="183"/>
      <c r="Q54" s="381"/>
      <c r="R54" s="381"/>
      <c r="S54" s="381"/>
      <c r="T54" s="381"/>
      <c r="U54" s="381"/>
    </row>
    <row r="55" spans="1:21" ht="9" hidden="1" customHeight="1">
      <c r="A55" s="380"/>
      <c r="C55" s="382"/>
      <c r="D55" s="382"/>
      <c r="E55" s="382"/>
      <c r="F55" s="382"/>
      <c r="G55" s="382"/>
      <c r="H55" s="381"/>
      <c r="I55" s="381"/>
      <c r="J55" s="381"/>
      <c r="K55" s="381"/>
      <c r="L55" s="381"/>
      <c r="M55" s="381"/>
      <c r="N55" s="381"/>
      <c r="O55" s="399"/>
      <c r="P55" s="183"/>
      <c r="Q55" s="381"/>
      <c r="R55" s="381"/>
      <c r="S55" s="381"/>
      <c r="T55" s="381"/>
      <c r="U55" s="381"/>
    </row>
    <row r="56" spans="1:21" ht="9" hidden="1" customHeight="1">
      <c r="A56" s="380"/>
      <c r="C56" s="382"/>
      <c r="D56" s="382"/>
      <c r="E56" s="382"/>
      <c r="F56" s="382"/>
      <c r="G56" s="382"/>
      <c r="H56" s="381"/>
      <c r="I56" s="381"/>
      <c r="J56" s="381"/>
      <c r="K56" s="381"/>
      <c r="L56" s="381"/>
      <c r="M56" s="381"/>
      <c r="N56" s="381"/>
      <c r="O56" s="399"/>
      <c r="P56" s="183"/>
      <c r="Q56" s="381"/>
      <c r="R56" s="381"/>
      <c r="S56" s="381"/>
      <c r="T56" s="381"/>
      <c r="U56" s="381"/>
    </row>
    <row r="57" spans="1:21" ht="9" hidden="1" customHeight="1">
      <c r="A57" s="383"/>
      <c r="C57" s="382"/>
      <c r="D57" s="382"/>
      <c r="E57" s="382"/>
      <c r="F57" s="382"/>
      <c r="G57" s="382"/>
      <c r="H57" s="381"/>
      <c r="I57" s="381"/>
      <c r="J57" s="381"/>
      <c r="K57" s="381"/>
      <c r="L57" s="381"/>
      <c r="M57" s="381"/>
      <c r="N57" s="381"/>
      <c r="O57" s="399"/>
      <c r="P57" s="183"/>
      <c r="Q57" s="381"/>
      <c r="R57" s="381"/>
      <c r="S57" s="381"/>
      <c r="T57" s="381"/>
      <c r="U57" s="381"/>
    </row>
    <row r="58" spans="1:21" ht="9" hidden="1" customHeight="1">
      <c r="A58" s="384"/>
      <c r="C58" s="382"/>
      <c r="D58" s="382"/>
      <c r="E58" s="382"/>
      <c r="F58" s="382"/>
      <c r="G58" s="382"/>
      <c r="H58" s="381"/>
      <c r="I58" s="381"/>
      <c r="J58" s="381"/>
      <c r="K58" s="381"/>
      <c r="L58" s="381"/>
      <c r="M58" s="381"/>
      <c r="N58" s="381"/>
      <c r="O58" s="399"/>
      <c r="P58" s="183"/>
      <c r="Q58" s="381"/>
      <c r="R58" s="381"/>
      <c r="S58" s="381"/>
      <c r="T58" s="381"/>
      <c r="U58" s="381"/>
    </row>
    <row r="59" spans="1:21" ht="9" hidden="1" customHeight="1">
      <c r="A59" s="384"/>
      <c r="C59" s="382"/>
      <c r="D59" s="382"/>
      <c r="E59" s="382"/>
      <c r="F59" s="382"/>
      <c r="G59" s="382"/>
      <c r="H59" s="381"/>
      <c r="I59" s="381"/>
      <c r="J59" s="381"/>
      <c r="K59" s="381"/>
      <c r="L59" s="381"/>
      <c r="M59" s="381"/>
      <c r="N59" s="381"/>
      <c r="O59" s="399"/>
      <c r="P59" s="183"/>
      <c r="Q59" s="381"/>
      <c r="R59" s="381"/>
      <c r="S59" s="381"/>
      <c r="T59" s="381"/>
      <c r="U59" s="381"/>
    </row>
    <row r="60" spans="1:21" ht="9" hidden="1" customHeight="1">
      <c r="A60" s="384"/>
      <c r="C60" s="382"/>
      <c r="D60" s="382"/>
      <c r="E60" s="382"/>
      <c r="F60" s="382"/>
      <c r="G60" s="382"/>
      <c r="H60" s="381"/>
      <c r="I60" s="381"/>
      <c r="J60" s="381"/>
      <c r="K60" s="381"/>
      <c r="L60" s="381"/>
      <c r="M60" s="381"/>
      <c r="N60" s="381"/>
      <c r="O60" s="399"/>
      <c r="P60" s="183"/>
      <c r="Q60" s="381"/>
      <c r="R60" s="381"/>
      <c r="S60" s="381"/>
      <c r="T60" s="381"/>
      <c r="U60" s="381"/>
    </row>
    <row r="61" spans="1:21" ht="9" hidden="1" customHeight="1">
      <c r="A61" s="384"/>
      <c r="C61" s="382"/>
      <c r="D61" s="382"/>
      <c r="E61" s="382"/>
      <c r="F61" s="382"/>
      <c r="G61" s="382"/>
      <c r="H61" s="381"/>
      <c r="I61" s="381"/>
      <c r="J61" s="381"/>
      <c r="K61" s="381"/>
      <c r="L61" s="381"/>
      <c r="M61" s="381"/>
      <c r="N61" s="381"/>
      <c r="O61" s="399"/>
      <c r="P61" s="183"/>
      <c r="Q61" s="381"/>
      <c r="R61" s="381"/>
      <c r="S61" s="381"/>
      <c r="T61" s="381"/>
      <c r="U61" s="381"/>
    </row>
    <row r="62" spans="1:21" ht="9" hidden="1" customHeight="1">
      <c r="A62" s="385"/>
      <c r="C62" s="382"/>
      <c r="D62" s="382"/>
      <c r="E62" s="382"/>
      <c r="F62" s="382"/>
      <c r="G62" s="382"/>
      <c r="H62" s="381"/>
      <c r="I62" s="381"/>
      <c r="J62" s="381"/>
      <c r="K62" s="381"/>
      <c r="L62" s="381"/>
      <c r="M62" s="381"/>
      <c r="N62" s="381"/>
      <c r="O62" s="399"/>
      <c r="P62" s="183"/>
      <c r="Q62" s="381"/>
      <c r="R62" s="381"/>
      <c r="S62" s="381"/>
      <c r="T62" s="381"/>
      <c r="U62" s="381"/>
    </row>
    <row r="63" spans="1:21" ht="9" hidden="1" customHeight="1">
      <c r="A63" s="385"/>
      <c r="C63" s="382"/>
      <c r="D63" s="382"/>
      <c r="E63" s="382"/>
      <c r="F63" s="382"/>
      <c r="G63" s="382"/>
      <c r="H63" s="381"/>
      <c r="I63" s="381"/>
      <c r="J63" s="381"/>
      <c r="K63" s="381"/>
      <c r="L63" s="381"/>
      <c r="M63" s="381"/>
      <c r="N63" s="381"/>
      <c r="O63" s="399"/>
      <c r="P63" s="183"/>
      <c r="Q63" s="381"/>
      <c r="R63" s="381"/>
      <c r="S63" s="381"/>
      <c r="T63" s="381"/>
      <c r="U63" s="381"/>
    </row>
    <row r="64" spans="1:21" ht="9" hidden="1" customHeight="1">
      <c r="A64" s="386"/>
      <c r="C64" s="382"/>
      <c r="D64" s="382"/>
      <c r="E64" s="382"/>
      <c r="F64" s="382"/>
      <c r="G64" s="382"/>
      <c r="H64" s="381"/>
      <c r="I64" s="381"/>
      <c r="J64" s="381"/>
      <c r="K64" s="381"/>
      <c r="L64" s="381"/>
      <c r="M64" s="381"/>
      <c r="N64" s="381"/>
      <c r="O64" s="399"/>
      <c r="P64" s="183"/>
      <c r="Q64" s="381"/>
      <c r="R64" s="381"/>
      <c r="S64" s="381"/>
      <c r="T64" s="381"/>
      <c r="U64" s="381"/>
    </row>
    <row r="65" spans="1:21" ht="9" hidden="1" customHeight="1">
      <c r="A65" s="380"/>
      <c r="C65" s="382"/>
      <c r="D65" s="382"/>
      <c r="E65" s="382"/>
      <c r="F65" s="382"/>
      <c r="G65" s="382"/>
      <c r="H65" s="381"/>
      <c r="I65" s="381"/>
      <c r="J65" s="381"/>
      <c r="K65" s="381"/>
      <c r="L65" s="381"/>
      <c r="M65" s="381"/>
      <c r="N65" s="381"/>
      <c r="O65" s="399"/>
      <c r="P65" s="183"/>
      <c r="Q65" s="381"/>
      <c r="R65" s="381"/>
      <c r="S65" s="381"/>
      <c r="T65" s="381"/>
      <c r="U65" s="381"/>
    </row>
    <row r="66" spans="1:21" ht="9" hidden="1" customHeight="1">
      <c r="A66" s="380"/>
      <c r="C66" s="382"/>
      <c r="D66" s="382"/>
      <c r="E66" s="382"/>
      <c r="F66" s="382"/>
      <c r="G66" s="382"/>
      <c r="H66" s="381"/>
      <c r="I66" s="381"/>
      <c r="J66" s="381"/>
      <c r="K66" s="381"/>
      <c r="L66" s="381"/>
      <c r="M66" s="381"/>
      <c r="N66" s="381"/>
      <c r="O66" s="399"/>
      <c r="P66" s="183"/>
      <c r="Q66" s="381"/>
      <c r="R66" s="381"/>
      <c r="S66" s="381"/>
      <c r="T66" s="381"/>
      <c r="U66" s="381"/>
    </row>
    <row r="67" spans="1:21" ht="9" hidden="1" customHeight="1">
      <c r="A67" s="380"/>
      <c r="C67" s="382"/>
      <c r="D67" s="382"/>
      <c r="E67" s="382"/>
      <c r="F67" s="382"/>
      <c r="G67" s="382"/>
      <c r="H67" s="381"/>
      <c r="I67" s="381"/>
      <c r="J67" s="381"/>
      <c r="K67" s="381"/>
      <c r="L67" s="381"/>
      <c r="M67" s="381"/>
      <c r="N67" s="381"/>
      <c r="O67" s="399"/>
      <c r="P67" s="183"/>
      <c r="Q67" s="381"/>
      <c r="R67" s="381"/>
      <c r="S67" s="381"/>
      <c r="T67" s="381"/>
      <c r="U67" s="381"/>
    </row>
    <row r="68" spans="1:21" ht="9" hidden="1" customHeight="1">
      <c r="A68" s="380"/>
      <c r="C68" s="382"/>
      <c r="D68" s="382"/>
      <c r="E68" s="382"/>
      <c r="F68" s="382"/>
      <c r="G68" s="382"/>
      <c r="H68" s="381"/>
      <c r="I68" s="381"/>
      <c r="J68" s="381"/>
      <c r="K68" s="381"/>
      <c r="L68" s="381"/>
      <c r="M68" s="381"/>
      <c r="N68" s="381"/>
      <c r="O68" s="399"/>
      <c r="P68" s="183"/>
      <c r="Q68" s="381"/>
      <c r="R68" s="381"/>
      <c r="S68" s="381"/>
      <c r="T68" s="381"/>
      <c r="U68" s="381"/>
    </row>
    <row r="69" spans="1:21" ht="9" hidden="1" customHeight="1">
      <c r="A69" s="384"/>
      <c r="C69" s="382"/>
      <c r="D69" s="382"/>
      <c r="E69" s="382"/>
      <c r="F69" s="382"/>
      <c r="G69" s="382"/>
      <c r="H69" s="381"/>
      <c r="I69" s="381"/>
      <c r="J69" s="381"/>
      <c r="K69" s="381"/>
      <c r="L69" s="381"/>
      <c r="M69" s="381"/>
      <c r="N69" s="381"/>
      <c r="O69" s="399"/>
      <c r="P69" s="183"/>
      <c r="Q69" s="381"/>
      <c r="R69" s="381"/>
      <c r="S69" s="381"/>
      <c r="T69" s="381"/>
      <c r="U69" s="381"/>
    </row>
    <row r="70" spans="1:21" ht="9" hidden="1" customHeight="1">
      <c r="A70" s="386"/>
      <c r="C70" s="382"/>
      <c r="D70" s="382"/>
      <c r="E70" s="382"/>
      <c r="F70" s="382"/>
      <c r="G70" s="382"/>
      <c r="H70" s="381"/>
      <c r="I70" s="381"/>
      <c r="J70" s="381"/>
      <c r="K70" s="381"/>
      <c r="L70" s="381"/>
      <c r="M70" s="381"/>
      <c r="N70" s="381"/>
      <c r="O70" s="399"/>
      <c r="P70" s="183"/>
      <c r="Q70" s="381"/>
      <c r="R70" s="381"/>
      <c r="S70" s="381"/>
      <c r="T70" s="381"/>
      <c r="U70" s="381"/>
    </row>
    <row r="71" spans="1:21" ht="9" hidden="1" customHeight="1">
      <c r="A71" s="380"/>
      <c r="C71" s="382"/>
      <c r="D71" s="382"/>
      <c r="E71" s="382"/>
      <c r="F71" s="382"/>
      <c r="G71" s="382"/>
      <c r="H71" s="381"/>
      <c r="I71" s="381"/>
      <c r="J71" s="381"/>
      <c r="K71" s="381"/>
      <c r="L71" s="381"/>
      <c r="M71" s="381"/>
      <c r="N71" s="381"/>
      <c r="O71" s="399"/>
      <c r="P71" s="183"/>
      <c r="Q71" s="381"/>
      <c r="R71" s="381"/>
      <c r="S71" s="381"/>
      <c r="T71" s="381"/>
      <c r="U71" s="381"/>
    </row>
    <row r="72" spans="1:21" ht="9" hidden="1" customHeight="1">
      <c r="A72" s="380"/>
      <c r="C72" s="382"/>
      <c r="D72" s="382"/>
      <c r="E72" s="382"/>
      <c r="F72" s="382"/>
      <c r="G72" s="382"/>
      <c r="H72" s="381"/>
      <c r="I72" s="381"/>
      <c r="J72" s="381"/>
      <c r="K72" s="381"/>
      <c r="L72" s="381"/>
      <c r="M72" s="381"/>
      <c r="N72" s="381"/>
      <c r="O72" s="399"/>
      <c r="P72" s="183"/>
      <c r="Q72" s="381"/>
      <c r="R72" s="381"/>
      <c r="S72" s="381"/>
      <c r="T72" s="381"/>
      <c r="U72" s="381"/>
    </row>
    <row r="73" spans="1:21" ht="9" hidden="1" customHeight="1">
      <c r="A73" s="380"/>
      <c r="C73" s="382"/>
      <c r="D73" s="382"/>
      <c r="E73" s="382"/>
      <c r="F73" s="382"/>
      <c r="G73" s="382"/>
      <c r="H73" s="381"/>
      <c r="I73" s="381"/>
      <c r="J73" s="381"/>
      <c r="K73" s="381"/>
      <c r="L73" s="381"/>
      <c r="M73" s="381"/>
      <c r="N73" s="381"/>
      <c r="O73" s="399"/>
      <c r="P73" s="183"/>
      <c r="Q73" s="381"/>
      <c r="R73" s="381"/>
      <c r="S73" s="381"/>
      <c r="T73" s="381"/>
      <c r="U73" s="381"/>
    </row>
    <row r="74" spans="1:21" ht="9" hidden="1" customHeight="1">
      <c r="A74" s="380"/>
      <c r="C74" s="382"/>
      <c r="D74" s="382"/>
      <c r="E74" s="382"/>
      <c r="F74" s="382"/>
      <c r="G74" s="382"/>
      <c r="H74" s="381"/>
      <c r="I74" s="381"/>
      <c r="J74" s="381"/>
      <c r="K74" s="381"/>
      <c r="L74" s="381"/>
      <c r="M74" s="381"/>
      <c r="N74" s="381"/>
      <c r="O74" s="399"/>
      <c r="P74" s="183"/>
      <c r="Q74" s="381"/>
      <c r="R74" s="381"/>
      <c r="S74" s="381"/>
      <c r="T74" s="381"/>
      <c r="U74" s="381"/>
    </row>
    <row r="75" spans="1:21" ht="9" hidden="1" customHeight="1">
      <c r="A75" s="384"/>
      <c r="C75" s="382"/>
      <c r="D75" s="382"/>
      <c r="E75" s="382"/>
      <c r="F75" s="382"/>
      <c r="G75" s="382"/>
      <c r="H75" s="381"/>
      <c r="I75" s="381"/>
      <c r="J75" s="381"/>
      <c r="K75" s="381"/>
      <c r="L75" s="381"/>
      <c r="M75" s="381"/>
      <c r="N75" s="381"/>
      <c r="O75" s="399"/>
      <c r="P75" s="183"/>
      <c r="Q75" s="381"/>
      <c r="R75" s="381"/>
      <c r="S75" s="381"/>
      <c r="T75" s="381"/>
      <c r="U75" s="381"/>
    </row>
    <row r="76" spans="1:21" ht="9" hidden="1" customHeight="1">
      <c r="A76" s="386"/>
      <c r="C76" s="382"/>
      <c r="D76" s="382"/>
      <c r="E76" s="382"/>
      <c r="F76" s="382"/>
      <c r="G76" s="382"/>
      <c r="H76" s="381"/>
      <c r="I76" s="381"/>
      <c r="J76" s="381"/>
      <c r="K76" s="381"/>
      <c r="L76" s="381"/>
      <c r="M76" s="381"/>
      <c r="N76" s="381"/>
      <c r="O76" s="399"/>
      <c r="P76" s="183"/>
      <c r="Q76" s="381"/>
      <c r="R76" s="381"/>
      <c r="S76" s="381"/>
      <c r="T76" s="381"/>
      <c r="U76" s="381"/>
    </row>
    <row r="77" spans="1:21" ht="9" hidden="1" customHeight="1">
      <c r="A77" s="380"/>
      <c r="C77" s="382"/>
      <c r="D77" s="382"/>
      <c r="E77" s="382"/>
      <c r="F77" s="382"/>
      <c r="G77" s="382"/>
      <c r="H77" s="381"/>
      <c r="I77" s="381"/>
      <c r="J77" s="381"/>
      <c r="K77" s="381"/>
      <c r="L77" s="381"/>
      <c r="M77" s="381"/>
      <c r="N77" s="381"/>
      <c r="O77" s="399"/>
      <c r="P77" s="183"/>
      <c r="Q77" s="381"/>
      <c r="R77" s="381"/>
      <c r="S77" s="381"/>
      <c r="T77" s="381"/>
      <c r="U77" s="381"/>
    </row>
    <row r="78" spans="1:21" ht="9" hidden="1" customHeight="1">
      <c r="A78" s="380"/>
      <c r="C78" s="382"/>
      <c r="D78" s="382"/>
      <c r="E78" s="382"/>
      <c r="F78" s="382"/>
      <c r="G78" s="382"/>
      <c r="H78" s="381"/>
      <c r="I78" s="381"/>
      <c r="J78" s="381"/>
      <c r="K78" s="381"/>
      <c r="L78" s="381"/>
      <c r="M78" s="381"/>
      <c r="N78" s="381"/>
      <c r="O78" s="399"/>
      <c r="P78" s="183"/>
      <c r="Q78" s="381"/>
      <c r="R78" s="381"/>
      <c r="S78" s="381"/>
      <c r="T78" s="381"/>
      <c r="U78" s="381"/>
    </row>
    <row r="79" spans="1:21" ht="9" hidden="1" customHeight="1">
      <c r="A79" s="380"/>
      <c r="C79" s="286"/>
      <c r="D79" s="286"/>
      <c r="E79" s="286"/>
      <c r="F79" s="286"/>
      <c r="G79" s="286"/>
      <c r="P79" s="183"/>
    </row>
    <row r="80" spans="1:21" ht="9" hidden="1" customHeight="1">
      <c r="A80" s="380"/>
      <c r="C80" s="286"/>
      <c r="D80" s="286"/>
      <c r="E80" s="286"/>
      <c r="F80" s="286"/>
      <c r="G80" s="286"/>
      <c r="P80" s="183"/>
    </row>
    <row r="81" spans="1:16" ht="9" hidden="1" customHeight="1">
      <c r="A81" s="380"/>
      <c r="C81" s="286"/>
      <c r="D81" s="286"/>
      <c r="E81" s="286"/>
      <c r="F81" s="286"/>
      <c r="G81" s="286"/>
      <c r="P81" s="183"/>
    </row>
    <row r="82" spans="1:16" ht="9" hidden="1" customHeight="1">
      <c r="A82" s="380"/>
      <c r="C82" s="286"/>
      <c r="D82" s="286"/>
      <c r="E82" s="286"/>
      <c r="F82" s="286"/>
      <c r="G82" s="286"/>
      <c r="P82" s="183"/>
    </row>
    <row r="83" spans="1:16" ht="9" hidden="1" customHeight="1">
      <c r="A83" s="380"/>
      <c r="C83" s="286"/>
      <c r="D83" s="286"/>
      <c r="E83" s="286"/>
      <c r="F83" s="286"/>
      <c r="G83" s="286"/>
      <c r="P83" s="183"/>
    </row>
    <row r="84" spans="1:16" ht="9" hidden="1" customHeight="1">
      <c r="A84" s="380"/>
      <c r="C84" s="286"/>
      <c r="D84" s="286"/>
      <c r="E84" s="286"/>
      <c r="F84" s="286"/>
      <c r="G84" s="286"/>
      <c r="P84" s="183"/>
    </row>
    <row r="85" spans="1:16" ht="9" hidden="1" customHeight="1">
      <c r="A85" s="384"/>
      <c r="C85" s="286"/>
      <c r="D85" s="286"/>
      <c r="E85" s="286"/>
      <c r="F85" s="286"/>
      <c r="G85" s="286"/>
      <c r="P85" s="183"/>
    </row>
    <row r="86" spans="1:16" ht="9" hidden="1" customHeight="1">
      <c r="A86" s="386"/>
      <c r="C86" s="286"/>
      <c r="D86" s="286"/>
      <c r="E86" s="286"/>
      <c r="F86" s="286"/>
      <c r="G86" s="286"/>
      <c r="P86" s="183"/>
    </row>
    <row r="87" spans="1:16" ht="9" hidden="1" customHeight="1">
      <c r="A87" s="380"/>
      <c r="C87" s="286"/>
      <c r="D87" s="286"/>
      <c r="E87" s="286"/>
      <c r="F87" s="286"/>
      <c r="G87" s="286"/>
      <c r="P87" s="183"/>
    </row>
    <row r="88" spans="1:16" ht="9" hidden="1" customHeight="1">
      <c r="A88" s="380"/>
      <c r="C88" s="286"/>
      <c r="D88" s="286"/>
      <c r="E88" s="286"/>
      <c r="F88" s="286"/>
      <c r="G88" s="286"/>
      <c r="P88" s="183"/>
    </row>
    <row r="89" spans="1:16" ht="9" hidden="1" customHeight="1">
      <c r="A89" s="380"/>
      <c r="C89" s="286"/>
      <c r="D89" s="286"/>
      <c r="E89" s="286"/>
      <c r="F89" s="286"/>
      <c r="G89" s="286"/>
      <c r="P89" s="183"/>
    </row>
    <row r="90" spans="1:16" ht="9" hidden="1" customHeight="1">
      <c r="A90" s="380"/>
      <c r="C90" s="286"/>
      <c r="D90" s="286"/>
      <c r="E90" s="286"/>
      <c r="F90" s="286"/>
      <c r="G90" s="286"/>
      <c r="P90" s="183"/>
    </row>
    <row r="91" spans="1:16" ht="9" hidden="1" customHeight="1">
      <c r="A91" s="380"/>
      <c r="C91" s="286"/>
      <c r="D91" s="286"/>
      <c r="E91" s="286"/>
      <c r="F91" s="286"/>
      <c r="G91" s="286"/>
      <c r="P91" s="183"/>
    </row>
    <row r="92" spans="1:16" ht="9" hidden="1" customHeight="1">
      <c r="A92" s="380"/>
      <c r="C92" s="286"/>
      <c r="D92" s="286"/>
      <c r="E92" s="286"/>
      <c r="F92" s="286"/>
      <c r="G92" s="286"/>
      <c r="P92" s="183"/>
    </row>
    <row r="93" spans="1:16" ht="9" hidden="1" customHeight="1">
      <c r="A93" s="380"/>
      <c r="C93" s="286"/>
      <c r="D93" s="286"/>
      <c r="E93" s="286"/>
      <c r="F93" s="286"/>
      <c r="G93" s="286"/>
      <c r="P93" s="183"/>
    </row>
    <row r="94" spans="1:16" ht="9" hidden="1" customHeight="1">
      <c r="A94" s="380"/>
      <c r="C94" s="286"/>
      <c r="D94" s="286"/>
      <c r="E94" s="286"/>
      <c r="F94" s="286"/>
      <c r="G94" s="286"/>
      <c r="P94" s="183"/>
    </row>
    <row r="95" spans="1:16" ht="9" hidden="1" customHeight="1">
      <c r="A95" s="380"/>
      <c r="C95" s="286"/>
      <c r="D95" s="286"/>
      <c r="E95" s="286"/>
      <c r="F95" s="286"/>
      <c r="G95" s="286"/>
      <c r="P95" s="183"/>
    </row>
    <row r="96" spans="1:16" ht="9" hidden="1" customHeight="1">
      <c r="A96" s="386"/>
      <c r="C96" s="286"/>
      <c r="D96" s="286"/>
      <c r="E96" s="286"/>
      <c r="F96" s="286"/>
      <c r="G96" s="286"/>
      <c r="P96" s="183"/>
    </row>
    <row r="97" spans="1:16" ht="9" hidden="1" customHeight="1">
      <c r="A97" s="380"/>
      <c r="C97" s="286"/>
      <c r="D97" s="286"/>
      <c r="E97" s="286"/>
      <c r="F97" s="286"/>
      <c r="G97" s="286"/>
      <c r="P97" s="183"/>
    </row>
    <row r="98" spans="1:16" ht="9" hidden="1" customHeight="1">
      <c r="A98" s="380"/>
      <c r="C98" s="286"/>
      <c r="D98" s="286"/>
      <c r="E98" s="286"/>
      <c r="F98" s="286"/>
      <c r="G98" s="286"/>
      <c r="P98" s="183"/>
    </row>
    <row r="99" spans="1:16" ht="9" hidden="1" customHeight="1">
      <c r="A99" s="380"/>
      <c r="C99" s="286"/>
      <c r="D99" s="286"/>
      <c r="E99" s="286"/>
      <c r="F99" s="286"/>
      <c r="G99" s="286"/>
      <c r="P99" s="183"/>
    </row>
    <row r="100" spans="1:16" hidden="1">
      <c r="A100" s="387"/>
      <c r="C100" s="286"/>
      <c r="D100" s="286"/>
      <c r="E100" s="286"/>
      <c r="F100" s="286"/>
      <c r="G100" s="286"/>
      <c r="P100" s="183"/>
    </row>
    <row r="101" spans="1:16" hidden="1">
      <c r="A101" s="387"/>
      <c r="C101" s="286"/>
      <c r="D101" s="286"/>
      <c r="E101" s="286"/>
      <c r="F101" s="286"/>
      <c r="G101" s="286"/>
      <c r="P101" s="183"/>
    </row>
    <row r="102" spans="1:16" hidden="1">
      <c r="A102" s="387"/>
      <c r="C102" s="286"/>
      <c r="D102" s="286"/>
      <c r="E102" s="286"/>
      <c r="F102" s="286"/>
      <c r="G102" s="286"/>
      <c r="P102" s="183"/>
    </row>
    <row r="103" spans="1:16" hidden="1">
      <c r="A103" s="387"/>
      <c r="C103" s="286"/>
      <c r="D103" s="286"/>
      <c r="E103" s="286"/>
      <c r="F103" s="286"/>
      <c r="G103" s="286"/>
    </row>
    <row r="104" spans="1:16" hidden="1">
      <c r="A104" s="387"/>
      <c r="C104" s="286"/>
      <c r="D104" s="286"/>
      <c r="E104" s="286"/>
      <c r="F104" s="286"/>
      <c r="G104" s="286"/>
    </row>
    <row r="105" spans="1:16" hidden="1">
      <c r="A105" s="387"/>
      <c r="C105" s="286"/>
      <c r="D105" s="286"/>
      <c r="E105" s="286"/>
      <c r="F105" s="286"/>
      <c r="G105" s="286"/>
    </row>
    <row r="106" spans="1:16" hidden="1">
      <c r="A106" s="387"/>
      <c r="C106" s="286"/>
      <c r="D106" s="286"/>
      <c r="E106" s="286"/>
      <c r="F106" s="286"/>
      <c r="G106" s="286"/>
    </row>
    <row r="107" spans="1:16" ht="15.75" hidden="1">
      <c r="A107" s="388"/>
      <c r="C107" s="286"/>
      <c r="D107" s="286"/>
      <c r="E107" s="286"/>
      <c r="F107" s="286"/>
      <c r="G107" s="286"/>
    </row>
    <row r="108" spans="1:16" ht="15.75" hidden="1">
      <c r="A108" s="388"/>
      <c r="C108" s="286"/>
      <c r="D108" s="286"/>
      <c r="E108" s="286"/>
      <c r="F108" s="286"/>
      <c r="G108" s="286"/>
    </row>
    <row r="109" spans="1:16" ht="15.75" hidden="1">
      <c r="A109" s="388"/>
      <c r="C109" s="286"/>
      <c r="D109" s="286"/>
      <c r="E109" s="286"/>
      <c r="F109" s="286"/>
      <c r="G109" s="286"/>
    </row>
    <row r="110" spans="1:16" ht="15.75" hidden="1">
      <c r="A110" s="388"/>
      <c r="C110" s="286"/>
      <c r="D110" s="286"/>
      <c r="E110" s="286"/>
      <c r="F110" s="286"/>
      <c r="G110" s="286"/>
    </row>
    <row r="111" spans="1:16" ht="15.75" hidden="1">
      <c r="A111" s="388"/>
      <c r="C111" s="286"/>
      <c r="D111" s="286"/>
      <c r="E111" s="286"/>
      <c r="F111" s="286"/>
      <c r="G111" s="286"/>
    </row>
    <row r="112" spans="1:16" ht="15.75" hidden="1">
      <c r="A112" s="388"/>
      <c r="C112" s="286"/>
      <c r="D112" s="286"/>
      <c r="E112" s="286"/>
      <c r="F112" s="286"/>
      <c r="G112" s="286"/>
    </row>
    <row r="113" spans="1:7" ht="15.75" hidden="1">
      <c r="A113" s="388"/>
      <c r="C113" s="286"/>
      <c r="D113" s="286"/>
      <c r="E113" s="286"/>
      <c r="F113" s="286"/>
      <c r="G113" s="286"/>
    </row>
    <row r="114" spans="1:7" ht="15.75" hidden="1">
      <c r="A114" s="388"/>
      <c r="C114" s="286"/>
      <c r="D114" s="286"/>
      <c r="E114" s="286"/>
      <c r="F114" s="286"/>
      <c r="G114" s="286"/>
    </row>
    <row r="115" spans="1:7" ht="15.75" hidden="1">
      <c r="A115" s="388"/>
      <c r="C115" s="286"/>
      <c r="D115" s="286"/>
      <c r="E115" s="286"/>
      <c r="F115" s="286"/>
      <c r="G115" s="286"/>
    </row>
    <row r="116" spans="1:7" ht="15.75" hidden="1">
      <c r="A116" s="388"/>
      <c r="C116" s="286"/>
      <c r="D116" s="286"/>
      <c r="E116" s="286"/>
      <c r="F116" s="286"/>
      <c r="G116" s="286"/>
    </row>
    <row r="117" spans="1:7" ht="15.75" hidden="1">
      <c r="A117" s="388"/>
      <c r="C117" s="286"/>
      <c r="D117" s="286"/>
      <c r="E117" s="286"/>
      <c r="F117" s="286"/>
      <c r="G117" s="286"/>
    </row>
    <row r="118" spans="1:7" ht="15.75" hidden="1">
      <c r="A118" s="388"/>
      <c r="C118" s="286"/>
      <c r="D118" s="286"/>
      <c r="E118" s="286"/>
      <c r="F118" s="286"/>
      <c r="G118" s="286"/>
    </row>
    <row r="119" spans="1:7" ht="15.75" hidden="1">
      <c r="A119" s="388"/>
      <c r="C119" s="286"/>
      <c r="D119" s="286"/>
      <c r="E119" s="286"/>
      <c r="F119" s="286"/>
      <c r="G119" s="286"/>
    </row>
    <row r="120" spans="1:7" ht="15.75" hidden="1">
      <c r="A120" s="388"/>
      <c r="C120" s="286"/>
      <c r="D120" s="286"/>
      <c r="E120" s="286"/>
      <c r="F120" s="286"/>
      <c r="G120" s="286"/>
    </row>
    <row r="121" spans="1:7" ht="15.75" hidden="1">
      <c r="A121" s="388"/>
      <c r="C121" s="286"/>
      <c r="D121" s="286"/>
      <c r="E121" s="286"/>
      <c r="F121" s="286"/>
      <c r="G121" s="286"/>
    </row>
    <row r="122" spans="1:7" ht="15.75" hidden="1">
      <c r="A122" s="388"/>
      <c r="C122" s="286"/>
      <c r="D122" s="286"/>
      <c r="E122" s="286"/>
      <c r="F122" s="286"/>
      <c r="G122" s="286"/>
    </row>
    <row r="123" spans="1:7" ht="15.75" hidden="1">
      <c r="A123" s="388"/>
      <c r="C123" s="286"/>
      <c r="D123" s="286"/>
      <c r="E123" s="286"/>
      <c r="F123" s="286"/>
      <c r="G123" s="286"/>
    </row>
    <row r="124" spans="1:7" ht="15.75" hidden="1">
      <c r="A124" s="388"/>
      <c r="C124" s="286"/>
      <c r="D124" s="286"/>
      <c r="E124" s="286"/>
      <c r="F124" s="286"/>
      <c r="G124" s="286"/>
    </row>
    <row r="125" spans="1:7" ht="15.75" hidden="1">
      <c r="A125" s="388"/>
      <c r="C125" s="286"/>
      <c r="D125" s="286"/>
      <c r="E125" s="286"/>
      <c r="F125" s="286"/>
      <c r="G125" s="286"/>
    </row>
    <row r="126" spans="1:7" ht="15.75" hidden="1">
      <c r="A126" s="388"/>
      <c r="C126" s="286"/>
      <c r="D126" s="286"/>
      <c r="E126" s="286"/>
      <c r="F126" s="286"/>
      <c r="G126" s="286"/>
    </row>
    <row r="127" spans="1:7" ht="15.75" hidden="1">
      <c r="A127" s="388"/>
      <c r="C127" s="286"/>
      <c r="D127" s="286"/>
      <c r="E127" s="286"/>
      <c r="F127" s="286"/>
      <c r="G127" s="286"/>
    </row>
    <row r="128" spans="1:7" ht="15.75" hidden="1">
      <c r="A128" s="388"/>
      <c r="C128" s="286"/>
      <c r="D128" s="286"/>
      <c r="E128" s="286"/>
      <c r="F128" s="286"/>
      <c r="G128" s="286"/>
    </row>
    <row r="129" spans="1:7" ht="15.75" hidden="1">
      <c r="A129" s="388"/>
      <c r="C129" s="286"/>
      <c r="D129" s="286"/>
      <c r="E129" s="286"/>
      <c r="F129" s="286"/>
      <c r="G129" s="286"/>
    </row>
    <row r="130" spans="1:7" ht="15.75" hidden="1">
      <c r="A130" s="388"/>
      <c r="C130" s="286"/>
      <c r="D130" s="286"/>
      <c r="E130" s="286"/>
      <c r="F130" s="286"/>
      <c r="G130" s="286"/>
    </row>
    <row r="131" spans="1:7" ht="15.75" hidden="1">
      <c r="A131" s="388"/>
      <c r="C131" s="286"/>
      <c r="D131" s="286"/>
      <c r="E131" s="286"/>
      <c r="F131" s="286"/>
      <c r="G131" s="286"/>
    </row>
    <row r="132" spans="1:7" ht="15.75" hidden="1">
      <c r="A132" s="388"/>
      <c r="C132" s="286"/>
      <c r="D132" s="286"/>
      <c r="E132" s="286"/>
      <c r="F132" s="286"/>
      <c r="G132" s="286"/>
    </row>
    <row r="133" spans="1:7" ht="15.75" hidden="1">
      <c r="A133" s="388"/>
      <c r="C133" s="286"/>
      <c r="D133" s="286"/>
      <c r="E133" s="286"/>
      <c r="F133" s="286"/>
      <c r="G133" s="286"/>
    </row>
    <row r="134" spans="1:7" ht="15.75" hidden="1">
      <c r="A134" s="388"/>
      <c r="C134" s="286"/>
      <c r="D134" s="286"/>
      <c r="E134" s="286"/>
      <c r="F134" s="286"/>
      <c r="G134" s="286"/>
    </row>
    <row r="135" spans="1:7" ht="15.75" hidden="1">
      <c r="A135" s="388"/>
      <c r="C135" s="286"/>
      <c r="D135" s="286"/>
      <c r="E135" s="286"/>
      <c r="F135" s="286"/>
      <c r="G135" s="286"/>
    </row>
    <row r="136" spans="1:7" ht="15.75" hidden="1">
      <c r="A136" s="388"/>
      <c r="C136" s="286"/>
      <c r="D136" s="286"/>
      <c r="E136" s="286"/>
      <c r="F136" s="286"/>
      <c r="G136" s="286"/>
    </row>
    <row r="137" spans="1:7" ht="15.75" hidden="1">
      <c r="A137" s="388"/>
      <c r="C137" s="286"/>
      <c r="D137" s="286"/>
      <c r="E137" s="286"/>
      <c r="F137" s="286"/>
      <c r="G137" s="286"/>
    </row>
    <row r="138" spans="1:7" ht="15.75" hidden="1">
      <c r="A138" s="388"/>
      <c r="C138" s="286"/>
      <c r="D138" s="286"/>
      <c r="E138" s="286"/>
      <c r="F138" s="286"/>
      <c r="G138" s="286"/>
    </row>
    <row r="139" spans="1:7" ht="15.75" hidden="1">
      <c r="A139" s="388"/>
      <c r="C139" s="286"/>
      <c r="D139" s="286"/>
      <c r="E139" s="286"/>
      <c r="F139" s="286"/>
      <c r="G139" s="286"/>
    </row>
    <row r="140" spans="1:7" ht="15.75" hidden="1">
      <c r="A140" s="388"/>
      <c r="C140" s="286"/>
      <c r="D140" s="286"/>
      <c r="E140" s="286"/>
      <c r="F140" s="286"/>
      <c r="G140" s="286"/>
    </row>
    <row r="141" spans="1:7" ht="15.75" hidden="1">
      <c r="A141" s="388"/>
      <c r="C141" s="286"/>
      <c r="D141" s="286"/>
      <c r="E141" s="286"/>
      <c r="F141" s="286"/>
      <c r="G141" s="286"/>
    </row>
    <row r="142" spans="1:7" ht="15.75" hidden="1">
      <c r="A142" s="388"/>
      <c r="C142" s="286"/>
      <c r="D142" s="286"/>
      <c r="E142" s="286"/>
      <c r="F142" s="286"/>
      <c r="G142" s="286"/>
    </row>
    <row r="143" spans="1:7" ht="15.75" hidden="1">
      <c r="A143" s="388"/>
      <c r="C143" s="286"/>
      <c r="D143" s="286"/>
      <c r="E143" s="286"/>
      <c r="F143" s="286"/>
      <c r="G143" s="286"/>
    </row>
    <row r="144" spans="1:7" ht="15.75" hidden="1">
      <c r="A144" s="388"/>
      <c r="C144" s="286"/>
      <c r="D144" s="286"/>
      <c r="E144" s="286"/>
      <c r="F144" s="286"/>
      <c r="G144" s="286"/>
    </row>
    <row r="145" spans="1:7" ht="15.75" hidden="1">
      <c r="A145" s="388"/>
      <c r="C145" s="286"/>
      <c r="D145" s="286"/>
      <c r="E145" s="286"/>
      <c r="F145" s="286"/>
      <c r="G145" s="286"/>
    </row>
    <row r="146" spans="1:7" ht="15.75" hidden="1">
      <c r="A146" s="388"/>
      <c r="C146" s="286"/>
      <c r="D146" s="286"/>
      <c r="E146" s="286"/>
      <c r="F146" s="286"/>
      <c r="G146" s="286"/>
    </row>
    <row r="147" spans="1:7" ht="15.75" hidden="1">
      <c r="A147" s="388"/>
      <c r="C147" s="286"/>
      <c r="D147" s="286"/>
      <c r="E147" s="286"/>
      <c r="F147" s="286"/>
      <c r="G147" s="286"/>
    </row>
    <row r="148" spans="1:7" ht="15.75" hidden="1">
      <c r="A148" s="388"/>
      <c r="C148" s="286"/>
      <c r="D148" s="286"/>
      <c r="E148" s="286"/>
      <c r="F148" s="286"/>
      <c r="G148" s="286"/>
    </row>
    <row r="149" spans="1:7" ht="15.75" hidden="1">
      <c r="A149" s="388"/>
      <c r="C149" s="286"/>
      <c r="D149" s="286"/>
      <c r="E149" s="286"/>
      <c r="F149" s="286"/>
      <c r="G149" s="286"/>
    </row>
    <row r="150" spans="1:7" ht="15.75" hidden="1">
      <c r="A150" s="388"/>
      <c r="C150" s="286"/>
      <c r="D150" s="286"/>
      <c r="E150" s="286"/>
      <c r="F150" s="286"/>
      <c r="G150" s="286"/>
    </row>
    <row r="151" spans="1:7" ht="15.75" hidden="1">
      <c r="A151" s="388"/>
      <c r="C151" s="286"/>
      <c r="D151" s="286"/>
      <c r="E151" s="286"/>
      <c r="F151" s="286"/>
      <c r="G151" s="286"/>
    </row>
    <row r="152" spans="1:7" ht="15.75" hidden="1">
      <c r="A152" s="388"/>
      <c r="C152" s="286"/>
      <c r="D152" s="286"/>
      <c r="E152" s="286"/>
      <c r="F152" s="286"/>
      <c r="G152" s="286"/>
    </row>
    <row r="153" spans="1:7" ht="15.75" hidden="1">
      <c r="A153" s="388"/>
      <c r="C153" s="286"/>
      <c r="D153" s="286"/>
      <c r="E153" s="286"/>
      <c r="F153" s="286"/>
      <c r="G153" s="286"/>
    </row>
    <row r="154" spans="1:7" ht="15.75" hidden="1">
      <c r="A154" s="388"/>
      <c r="C154" s="286"/>
      <c r="D154" s="286"/>
      <c r="E154" s="286"/>
      <c r="F154" s="286"/>
      <c r="G154" s="286"/>
    </row>
    <row r="155" spans="1:7" ht="15.75" hidden="1">
      <c r="A155" s="388"/>
      <c r="C155" s="286"/>
      <c r="D155" s="286"/>
      <c r="E155" s="286"/>
      <c r="F155" s="286"/>
      <c r="G155" s="286"/>
    </row>
    <row r="156" spans="1:7" ht="15.75" hidden="1">
      <c r="A156" s="388"/>
      <c r="C156" s="286"/>
      <c r="D156" s="286"/>
      <c r="E156" s="286"/>
      <c r="F156" s="286"/>
      <c r="G156" s="286"/>
    </row>
    <row r="157" spans="1:7" ht="15.75" hidden="1">
      <c r="A157" s="388"/>
      <c r="C157" s="286"/>
      <c r="D157" s="286"/>
      <c r="E157" s="286"/>
      <c r="F157" s="286"/>
      <c r="G157" s="286"/>
    </row>
    <row r="158" spans="1:7" ht="15.75" hidden="1">
      <c r="A158" s="388"/>
      <c r="C158" s="286"/>
      <c r="D158" s="286"/>
      <c r="E158" s="286"/>
      <c r="F158" s="286"/>
      <c r="G158" s="286"/>
    </row>
    <row r="159" spans="1:7" ht="15.75" hidden="1">
      <c r="A159" s="388"/>
      <c r="C159" s="286"/>
      <c r="D159" s="286"/>
      <c r="E159" s="286"/>
      <c r="F159" s="286"/>
      <c r="G159" s="286"/>
    </row>
    <row r="160" spans="1:7" ht="15.75" hidden="1">
      <c r="A160" s="388"/>
      <c r="C160" s="286"/>
      <c r="D160" s="286"/>
      <c r="E160" s="286"/>
      <c r="F160" s="286"/>
      <c r="G160" s="286"/>
    </row>
    <row r="161" spans="1:7" ht="15.75" hidden="1">
      <c r="A161" s="388"/>
      <c r="C161" s="286"/>
      <c r="D161" s="286"/>
      <c r="E161" s="286"/>
      <c r="F161" s="286"/>
      <c r="G161" s="286"/>
    </row>
    <row r="162" spans="1:7" ht="15.75" hidden="1">
      <c r="A162" s="388"/>
      <c r="C162" s="286"/>
      <c r="D162" s="286"/>
      <c r="E162" s="286"/>
      <c r="F162" s="286"/>
      <c r="G162" s="286"/>
    </row>
    <row r="163" spans="1:7" ht="15.75" hidden="1">
      <c r="A163" s="388"/>
      <c r="C163" s="286"/>
      <c r="D163" s="286"/>
      <c r="E163" s="286"/>
      <c r="F163" s="286"/>
      <c r="G163" s="286"/>
    </row>
    <row r="164" spans="1:7" ht="15.75" hidden="1">
      <c r="A164" s="388"/>
      <c r="C164" s="286"/>
      <c r="D164" s="286"/>
      <c r="E164" s="286"/>
      <c r="F164" s="286"/>
      <c r="G164" s="286"/>
    </row>
    <row r="165" spans="1:7" ht="15.75" hidden="1">
      <c r="A165" s="388"/>
      <c r="C165" s="286"/>
      <c r="D165" s="286"/>
      <c r="E165" s="286"/>
      <c r="F165" s="286"/>
      <c r="G165" s="286"/>
    </row>
    <row r="166" spans="1:7" ht="15.75" hidden="1">
      <c r="A166" s="388"/>
      <c r="C166" s="286"/>
      <c r="D166" s="286"/>
      <c r="E166" s="286"/>
      <c r="F166" s="286"/>
      <c r="G166" s="286"/>
    </row>
    <row r="167" spans="1:7" ht="15.75" hidden="1">
      <c r="A167" s="388"/>
      <c r="C167" s="286"/>
      <c r="D167" s="286"/>
      <c r="E167" s="286"/>
      <c r="F167" s="286"/>
      <c r="G167" s="286"/>
    </row>
    <row r="168" spans="1:7" ht="15.75" hidden="1">
      <c r="A168" s="388"/>
      <c r="C168" s="286"/>
      <c r="D168" s="286"/>
      <c r="E168" s="286"/>
      <c r="F168" s="286"/>
      <c r="G168" s="286"/>
    </row>
    <row r="169" spans="1:7" ht="15.75" hidden="1">
      <c r="A169" s="388"/>
      <c r="C169" s="286"/>
      <c r="D169" s="286"/>
      <c r="E169" s="286"/>
      <c r="F169" s="286"/>
      <c r="G169" s="286"/>
    </row>
    <row r="170" spans="1:7" ht="15.75" hidden="1">
      <c r="A170" s="388"/>
      <c r="C170" s="286"/>
      <c r="D170" s="286"/>
      <c r="E170" s="286"/>
      <c r="F170" s="286"/>
      <c r="G170" s="286"/>
    </row>
    <row r="171" spans="1:7" ht="15.75" hidden="1">
      <c r="A171" s="388"/>
      <c r="C171" s="286"/>
      <c r="D171" s="286"/>
      <c r="E171" s="286"/>
      <c r="F171" s="286"/>
      <c r="G171" s="286"/>
    </row>
    <row r="172" spans="1:7" ht="15.75" hidden="1">
      <c r="A172" s="388"/>
      <c r="C172" s="286"/>
      <c r="D172" s="286"/>
      <c r="E172" s="286"/>
      <c r="F172" s="286"/>
      <c r="G172" s="286"/>
    </row>
    <row r="173" spans="1:7" ht="15.75" hidden="1">
      <c r="A173" s="388"/>
      <c r="C173" s="286"/>
      <c r="D173" s="286"/>
      <c r="E173" s="286"/>
      <c r="F173" s="286"/>
      <c r="G173" s="286"/>
    </row>
    <row r="174" spans="1:7" ht="15.75" hidden="1">
      <c r="A174" s="388"/>
      <c r="C174" s="286"/>
      <c r="D174" s="286"/>
      <c r="E174" s="286"/>
      <c r="F174" s="286"/>
      <c r="G174" s="286"/>
    </row>
    <row r="175" spans="1:7" ht="15.75" hidden="1">
      <c r="A175" s="388"/>
      <c r="C175" s="286"/>
      <c r="D175" s="286"/>
      <c r="E175" s="286"/>
      <c r="F175" s="286"/>
      <c r="G175" s="286"/>
    </row>
    <row r="176" spans="1:7" ht="15.75" hidden="1">
      <c r="A176" s="388"/>
      <c r="C176" s="286"/>
      <c r="D176" s="286"/>
      <c r="E176" s="286"/>
      <c r="F176" s="286"/>
      <c r="G176" s="286"/>
    </row>
    <row r="177" spans="1:7" ht="15.75" hidden="1">
      <c r="A177" s="388"/>
      <c r="C177" s="286"/>
      <c r="D177" s="286"/>
      <c r="E177" s="286"/>
      <c r="F177" s="286"/>
      <c r="G177" s="286"/>
    </row>
    <row r="178" spans="1:7" ht="15.75" hidden="1">
      <c r="A178" s="388"/>
      <c r="C178" s="286"/>
      <c r="D178" s="286"/>
      <c r="E178" s="286"/>
      <c r="F178" s="286"/>
      <c r="G178" s="286"/>
    </row>
    <row r="179" spans="1:7" ht="15.75" hidden="1">
      <c r="A179" s="388"/>
      <c r="C179" s="286"/>
      <c r="D179" s="286"/>
      <c r="E179" s="286"/>
      <c r="F179" s="286"/>
      <c r="G179" s="286"/>
    </row>
    <row r="180" spans="1:7" ht="15.75" hidden="1">
      <c r="A180" s="388"/>
      <c r="C180" s="286"/>
      <c r="D180" s="286"/>
      <c r="E180" s="286"/>
      <c r="F180" s="286"/>
      <c r="G180" s="286"/>
    </row>
    <row r="181" spans="1:7" ht="15.75" hidden="1">
      <c r="A181" s="388"/>
      <c r="C181" s="286"/>
      <c r="D181" s="286"/>
      <c r="E181" s="286"/>
      <c r="F181" s="286"/>
      <c r="G181" s="286"/>
    </row>
    <row r="182" spans="1:7" ht="15.75" hidden="1">
      <c r="A182" s="388"/>
      <c r="C182" s="286"/>
      <c r="D182" s="286"/>
      <c r="E182" s="286"/>
      <c r="F182" s="286"/>
      <c r="G182" s="286"/>
    </row>
    <row r="183" spans="1:7" ht="15.75" hidden="1">
      <c r="A183" s="388"/>
      <c r="C183" s="286"/>
      <c r="D183" s="286"/>
      <c r="E183" s="286"/>
      <c r="F183" s="286"/>
      <c r="G183" s="286"/>
    </row>
    <row r="184" spans="1:7" ht="15.75" hidden="1">
      <c r="A184" s="388"/>
      <c r="C184" s="286"/>
      <c r="D184" s="286"/>
      <c r="E184" s="286"/>
      <c r="F184" s="286"/>
      <c r="G184" s="286"/>
    </row>
    <row r="185" spans="1:7" ht="15.75" hidden="1">
      <c r="A185" s="388"/>
      <c r="C185" s="286"/>
      <c r="D185" s="286"/>
      <c r="E185" s="286"/>
      <c r="F185" s="286"/>
      <c r="G185" s="286"/>
    </row>
    <row r="186" spans="1:7" ht="15.75" hidden="1">
      <c r="A186" s="388"/>
      <c r="C186" s="286"/>
      <c r="D186" s="286"/>
      <c r="E186" s="286"/>
      <c r="F186" s="286"/>
      <c r="G186" s="286"/>
    </row>
    <row r="187" spans="1:7" ht="15.75" hidden="1">
      <c r="A187" s="388"/>
      <c r="C187" s="286"/>
      <c r="D187" s="286"/>
      <c r="E187" s="286"/>
      <c r="F187" s="286"/>
      <c r="G187" s="286"/>
    </row>
    <row r="188" spans="1:7" ht="15.75" hidden="1">
      <c r="A188" s="388"/>
      <c r="C188" s="286"/>
      <c r="D188" s="286"/>
      <c r="E188" s="286"/>
      <c r="F188" s="286"/>
      <c r="G188" s="286"/>
    </row>
    <row r="189" spans="1:7" ht="15.75" hidden="1">
      <c r="A189" s="388"/>
      <c r="C189" s="286"/>
      <c r="D189" s="286"/>
      <c r="E189" s="286"/>
      <c r="F189" s="286"/>
      <c r="G189" s="286"/>
    </row>
    <row r="190" spans="1:7" ht="15.75" hidden="1">
      <c r="A190" s="388"/>
      <c r="C190" s="286"/>
      <c r="D190" s="286"/>
      <c r="E190" s="286"/>
      <c r="F190" s="286"/>
      <c r="G190" s="286"/>
    </row>
    <row r="191" spans="1:7" ht="15.75" hidden="1">
      <c r="A191" s="388"/>
      <c r="C191" s="286"/>
      <c r="D191" s="286"/>
      <c r="E191" s="286"/>
      <c r="F191" s="286"/>
      <c r="G191" s="286"/>
    </row>
    <row r="192" spans="1:7" ht="15.75" hidden="1">
      <c r="A192" s="388"/>
      <c r="C192" s="286"/>
      <c r="D192" s="286"/>
      <c r="E192" s="286"/>
      <c r="F192" s="286"/>
      <c r="G192" s="286"/>
    </row>
    <row r="193" spans="1:7" ht="15.75" hidden="1">
      <c r="A193" s="388"/>
      <c r="C193" s="286"/>
      <c r="D193" s="286"/>
      <c r="E193" s="286"/>
      <c r="F193" s="286"/>
      <c r="G193" s="286"/>
    </row>
    <row r="194" spans="1:7" ht="15.75" hidden="1">
      <c r="A194" s="388"/>
      <c r="C194" s="286"/>
      <c r="D194" s="286"/>
      <c r="E194" s="286"/>
      <c r="F194" s="286"/>
      <c r="G194" s="286"/>
    </row>
    <row r="195" spans="1:7" ht="15.75" hidden="1">
      <c r="A195" s="388"/>
      <c r="C195" s="286"/>
      <c r="D195" s="286"/>
      <c r="E195" s="286"/>
      <c r="F195" s="286"/>
      <c r="G195" s="286"/>
    </row>
    <row r="196" spans="1:7" ht="15.75" hidden="1">
      <c r="A196" s="388"/>
      <c r="C196" s="286"/>
      <c r="D196" s="286"/>
      <c r="E196" s="286"/>
      <c r="F196" s="286"/>
      <c r="G196" s="286"/>
    </row>
    <row r="197" spans="1:7" ht="15.75" hidden="1">
      <c r="A197" s="388"/>
      <c r="C197" s="286"/>
      <c r="D197" s="286"/>
      <c r="E197" s="286"/>
      <c r="F197" s="286"/>
      <c r="G197" s="286"/>
    </row>
    <row r="198" spans="1:7" ht="15.75" hidden="1">
      <c r="A198" s="288"/>
      <c r="C198" s="286"/>
      <c r="D198" s="286"/>
      <c r="E198" s="286"/>
      <c r="F198" s="286"/>
      <c r="G198" s="286"/>
    </row>
    <row r="199" spans="1:7" ht="15.75" hidden="1">
      <c r="A199" s="288"/>
      <c r="C199" s="286"/>
      <c r="D199" s="286"/>
      <c r="E199" s="286"/>
      <c r="F199" s="286"/>
      <c r="G199" s="286"/>
    </row>
    <row r="200" spans="1:7" ht="15.75" hidden="1">
      <c r="A200" s="288"/>
      <c r="C200" s="286"/>
      <c r="D200" s="286"/>
      <c r="E200" s="286"/>
      <c r="F200" s="286"/>
      <c r="G200" s="286"/>
    </row>
    <row r="201" spans="1:7" ht="15.75" hidden="1">
      <c r="A201" s="288"/>
      <c r="C201" s="286"/>
      <c r="D201" s="286"/>
      <c r="E201" s="286"/>
      <c r="F201" s="286"/>
      <c r="G201" s="286"/>
    </row>
    <row r="202" spans="1:7" ht="15.75" hidden="1">
      <c r="A202" s="288"/>
      <c r="C202" s="286"/>
      <c r="D202" s="286"/>
      <c r="E202" s="286"/>
      <c r="F202" s="286"/>
      <c r="G202" s="286"/>
    </row>
    <row r="203" spans="1:7" ht="15.75" hidden="1">
      <c r="A203" s="288"/>
      <c r="C203" s="286"/>
      <c r="D203" s="286"/>
      <c r="E203" s="286"/>
      <c r="F203" s="286"/>
      <c r="G203" s="286"/>
    </row>
    <row r="204" spans="1:7" ht="15.75" hidden="1">
      <c r="A204" s="288"/>
      <c r="C204" s="286"/>
      <c r="D204" s="286"/>
      <c r="E204" s="286"/>
      <c r="F204" s="286"/>
      <c r="G204" s="286"/>
    </row>
    <row r="205" spans="1:7" ht="15.75" hidden="1">
      <c r="A205" s="288"/>
      <c r="C205" s="286"/>
      <c r="D205" s="286"/>
      <c r="E205" s="286"/>
      <c r="F205" s="286"/>
      <c r="G205" s="286"/>
    </row>
    <row r="206" spans="1:7" ht="15.75" hidden="1">
      <c r="A206" s="288"/>
      <c r="C206" s="286"/>
      <c r="D206" s="286"/>
      <c r="E206" s="286"/>
      <c r="F206" s="286"/>
      <c r="G206" s="286"/>
    </row>
    <row r="207" spans="1:7" ht="15.75" hidden="1">
      <c r="A207" s="288"/>
      <c r="C207" s="286"/>
      <c r="D207" s="286"/>
      <c r="E207" s="286"/>
      <c r="F207" s="286"/>
      <c r="G207" s="286"/>
    </row>
    <row r="208" spans="1:7"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c r="C269" s="286"/>
      <c r="D269" s="286"/>
      <c r="E269" s="286"/>
      <c r="F269" s="286"/>
      <c r="G269" s="286"/>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sheetData>
  <mergeCells count="4">
    <mergeCell ref="A2:O2"/>
    <mergeCell ref="A3:O3"/>
    <mergeCell ref="A4:O4"/>
    <mergeCell ref="A5:O5"/>
  </mergeCells>
  <pageMargins left="1.18" right="0.66" top="0.73" bottom="0.6" header="0.5" footer="0.5"/>
  <pageSetup scale="5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W669"/>
  <sheetViews>
    <sheetView zoomScale="70" zoomScaleNormal="70" workbookViewId="0">
      <selection activeCell="D12" sqref="D12"/>
    </sheetView>
  </sheetViews>
  <sheetFormatPr defaultColWidth="0" defaultRowHeight="12.75" zeroHeight="1"/>
  <cols>
    <col min="1" max="1" width="51.140625" style="207" customWidth="1"/>
    <col min="2" max="13" width="9.85546875" style="204" customWidth="1"/>
    <col min="14" max="14" width="12.7109375" style="204" customWidth="1"/>
    <col min="15" max="15" width="2.5703125" style="203" hidden="1"/>
    <col min="16" max="256" width="9.140625" style="204" hidden="1"/>
    <col min="257" max="257" width="51.140625" style="204" hidden="1"/>
    <col min="258" max="269" width="9.85546875" style="204" hidden="1"/>
    <col min="270" max="270" width="12.7109375" style="204" hidden="1"/>
    <col min="271" max="271" width="2.5703125" style="204" hidden="1"/>
    <col min="272" max="512" width="9.140625" style="204" hidden="1"/>
    <col min="513" max="513" width="51.140625" style="204" hidden="1"/>
    <col min="514" max="525" width="9.85546875" style="204" hidden="1"/>
    <col min="526" max="526" width="12.7109375" style="204" hidden="1"/>
    <col min="527" max="527" width="2.5703125" style="204" hidden="1"/>
    <col min="528" max="768" width="9.140625" style="204" hidden="1"/>
    <col min="769" max="769" width="51.140625" style="204" hidden="1"/>
    <col min="770" max="781" width="9.85546875" style="204" hidden="1"/>
    <col min="782" max="782" width="12.7109375" style="204" hidden="1"/>
    <col min="783" max="783" width="2.5703125" style="204" hidden="1"/>
    <col min="784" max="1024" width="9.140625" style="204" hidden="1"/>
    <col min="1025" max="1025" width="51.140625" style="204" hidden="1"/>
    <col min="1026" max="1037" width="9.85546875" style="204" hidden="1"/>
    <col min="1038" max="1038" width="12.7109375" style="204" hidden="1"/>
    <col min="1039" max="1039" width="2.5703125" style="204" hidden="1"/>
    <col min="1040" max="1280" width="9.140625" style="204" hidden="1"/>
    <col min="1281" max="1281" width="51.140625" style="204" hidden="1"/>
    <col min="1282" max="1293" width="9.85546875" style="204" hidden="1"/>
    <col min="1294" max="1294" width="12.7109375" style="204" hidden="1"/>
    <col min="1295" max="1295" width="2.5703125" style="204" hidden="1"/>
    <col min="1296" max="1536" width="9.140625" style="204" hidden="1"/>
    <col min="1537" max="1537" width="51.140625" style="204" hidden="1"/>
    <col min="1538" max="1549" width="9.85546875" style="204" hidden="1"/>
    <col min="1550" max="1550" width="12.7109375" style="204" hidden="1"/>
    <col min="1551" max="1551" width="2.5703125" style="204" hidden="1"/>
    <col min="1552" max="1792" width="9.140625" style="204" hidden="1"/>
    <col min="1793" max="1793" width="51.140625" style="204" hidden="1"/>
    <col min="1794" max="1805" width="9.85546875" style="204" hidden="1"/>
    <col min="1806" max="1806" width="12.7109375" style="204" hidden="1"/>
    <col min="1807" max="1807" width="2.5703125" style="204" hidden="1"/>
    <col min="1808" max="2048" width="9.140625" style="204" hidden="1"/>
    <col min="2049" max="2049" width="51.140625" style="204" hidden="1"/>
    <col min="2050" max="2061" width="9.85546875" style="204" hidden="1"/>
    <col min="2062" max="2062" width="12.7109375" style="204" hidden="1"/>
    <col min="2063" max="2063" width="2.5703125" style="204" hidden="1"/>
    <col min="2064" max="2304" width="9.140625" style="204" hidden="1"/>
    <col min="2305" max="2305" width="51.140625" style="204" hidden="1"/>
    <col min="2306" max="2317" width="9.85546875" style="204" hidden="1"/>
    <col min="2318" max="2318" width="12.7109375" style="204" hidden="1"/>
    <col min="2319" max="2319" width="2.5703125" style="204" hidden="1"/>
    <col min="2320" max="2560" width="9.140625" style="204" hidden="1"/>
    <col min="2561" max="2561" width="51.140625" style="204" hidden="1"/>
    <col min="2562" max="2573" width="9.85546875" style="204" hidden="1"/>
    <col min="2574" max="2574" width="12.7109375" style="204" hidden="1"/>
    <col min="2575" max="2575" width="2.5703125" style="204" hidden="1"/>
    <col min="2576" max="2816" width="9.140625" style="204" hidden="1"/>
    <col min="2817" max="2817" width="51.140625" style="204" hidden="1"/>
    <col min="2818" max="2829" width="9.85546875" style="204" hidden="1"/>
    <col min="2830" max="2830" width="12.7109375" style="204" hidden="1"/>
    <col min="2831" max="2831" width="2.5703125" style="204" hidden="1"/>
    <col min="2832" max="3072" width="9.140625" style="204" hidden="1"/>
    <col min="3073" max="3073" width="51.140625" style="204" hidden="1"/>
    <col min="3074" max="3085" width="9.85546875" style="204" hidden="1"/>
    <col min="3086" max="3086" width="12.7109375" style="204" hidden="1"/>
    <col min="3087" max="3087" width="2.5703125" style="204" hidden="1"/>
    <col min="3088" max="3328" width="9.140625" style="204" hidden="1"/>
    <col min="3329" max="3329" width="51.140625" style="204" hidden="1"/>
    <col min="3330" max="3341" width="9.85546875" style="204" hidden="1"/>
    <col min="3342" max="3342" width="12.7109375" style="204" hidden="1"/>
    <col min="3343" max="3343" width="2.5703125" style="204" hidden="1"/>
    <col min="3344" max="3584" width="9.140625" style="204" hidden="1"/>
    <col min="3585" max="3585" width="51.140625" style="204" hidden="1"/>
    <col min="3586" max="3597" width="9.85546875" style="204" hidden="1"/>
    <col min="3598" max="3598" width="12.7109375" style="204" hidden="1"/>
    <col min="3599" max="3599" width="2.5703125" style="204" hidden="1"/>
    <col min="3600" max="3840" width="9.140625" style="204" hidden="1"/>
    <col min="3841" max="3841" width="51.140625" style="204" hidden="1"/>
    <col min="3842" max="3853" width="9.85546875" style="204" hidden="1"/>
    <col min="3854" max="3854" width="12.7109375" style="204" hidden="1"/>
    <col min="3855" max="3855" width="2.5703125" style="204" hidden="1"/>
    <col min="3856" max="4096" width="9.140625" style="204" hidden="1"/>
    <col min="4097" max="4097" width="51.140625" style="204" hidden="1"/>
    <col min="4098" max="4109" width="9.85546875" style="204" hidden="1"/>
    <col min="4110" max="4110" width="12.7109375" style="204" hidden="1"/>
    <col min="4111" max="4111" width="2.5703125" style="204" hidden="1"/>
    <col min="4112" max="4352" width="9.140625" style="204" hidden="1"/>
    <col min="4353" max="4353" width="51.140625" style="204" hidden="1"/>
    <col min="4354" max="4365" width="9.85546875" style="204" hidden="1"/>
    <col min="4366" max="4366" width="12.7109375" style="204" hidden="1"/>
    <col min="4367" max="4367" width="2.5703125" style="204" hidden="1"/>
    <col min="4368" max="4608" width="9.140625" style="204" hidden="1"/>
    <col min="4609" max="4609" width="51.140625" style="204" hidden="1"/>
    <col min="4610" max="4621" width="9.85546875" style="204" hidden="1"/>
    <col min="4622" max="4622" width="12.7109375" style="204" hidden="1"/>
    <col min="4623" max="4623" width="2.5703125" style="204" hidden="1"/>
    <col min="4624" max="4864" width="9.140625" style="204" hidden="1"/>
    <col min="4865" max="4865" width="51.140625" style="204" hidden="1"/>
    <col min="4866" max="4877" width="9.85546875" style="204" hidden="1"/>
    <col min="4878" max="4878" width="12.7109375" style="204" hidden="1"/>
    <col min="4879" max="4879" width="2.5703125" style="204" hidden="1"/>
    <col min="4880" max="5120" width="9.140625" style="204" hidden="1"/>
    <col min="5121" max="5121" width="51.140625" style="204" hidden="1"/>
    <col min="5122" max="5133" width="9.85546875" style="204" hidden="1"/>
    <col min="5134" max="5134" width="12.7109375" style="204" hidden="1"/>
    <col min="5135" max="5135" width="2.5703125" style="204" hidden="1"/>
    <col min="5136" max="5376" width="9.140625" style="204" hidden="1"/>
    <col min="5377" max="5377" width="51.140625" style="204" hidden="1"/>
    <col min="5378" max="5389" width="9.85546875" style="204" hidden="1"/>
    <col min="5390" max="5390" width="12.7109375" style="204" hidden="1"/>
    <col min="5391" max="5391" width="2.5703125" style="204" hidden="1"/>
    <col min="5392" max="5632" width="9.140625" style="204" hidden="1"/>
    <col min="5633" max="5633" width="51.140625" style="204" hidden="1"/>
    <col min="5634" max="5645" width="9.85546875" style="204" hidden="1"/>
    <col min="5646" max="5646" width="12.7109375" style="204" hidden="1"/>
    <col min="5647" max="5647" width="2.5703125" style="204" hidden="1"/>
    <col min="5648" max="5888" width="9.140625" style="204" hidden="1"/>
    <col min="5889" max="5889" width="51.140625" style="204" hidden="1"/>
    <col min="5890" max="5901" width="9.85546875" style="204" hidden="1"/>
    <col min="5902" max="5902" width="12.7109375" style="204" hidden="1"/>
    <col min="5903" max="5903" width="2.5703125" style="204" hidden="1"/>
    <col min="5904" max="6144" width="9.140625" style="204" hidden="1"/>
    <col min="6145" max="6145" width="51.140625" style="204" hidden="1"/>
    <col min="6146" max="6157" width="9.85546875" style="204" hidden="1"/>
    <col min="6158" max="6158" width="12.7109375" style="204" hidden="1"/>
    <col min="6159" max="6159" width="2.5703125" style="204" hidden="1"/>
    <col min="6160" max="6400" width="9.140625" style="204" hidden="1"/>
    <col min="6401" max="6401" width="51.140625" style="204" hidden="1"/>
    <col min="6402" max="6413" width="9.85546875" style="204" hidden="1"/>
    <col min="6414" max="6414" width="12.7109375" style="204" hidden="1"/>
    <col min="6415" max="6415" width="2.5703125" style="204" hidden="1"/>
    <col min="6416" max="6656" width="9.140625" style="204" hidden="1"/>
    <col min="6657" max="6657" width="51.140625" style="204" hidden="1"/>
    <col min="6658" max="6669" width="9.85546875" style="204" hidden="1"/>
    <col min="6670" max="6670" width="12.7109375" style="204" hidden="1"/>
    <col min="6671" max="6671" width="2.5703125" style="204" hidden="1"/>
    <col min="6672" max="6912" width="9.140625" style="204" hidden="1"/>
    <col min="6913" max="6913" width="51.140625" style="204" hidden="1"/>
    <col min="6914" max="6925" width="9.85546875" style="204" hidden="1"/>
    <col min="6926" max="6926" width="12.7109375" style="204" hidden="1"/>
    <col min="6927" max="6927" width="2.5703125" style="204" hidden="1"/>
    <col min="6928" max="7168" width="9.140625" style="204" hidden="1"/>
    <col min="7169" max="7169" width="51.140625" style="204" hidden="1"/>
    <col min="7170" max="7181" width="9.85546875" style="204" hidden="1"/>
    <col min="7182" max="7182" width="12.7109375" style="204" hidden="1"/>
    <col min="7183" max="7183" width="2.5703125" style="204" hidden="1"/>
    <col min="7184" max="7424" width="9.140625" style="204" hidden="1"/>
    <col min="7425" max="7425" width="51.140625" style="204" hidden="1"/>
    <col min="7426" max="7437" width="9.85546875" style="204" hidden="1"/>
    <col min="7438" max="7438" width="12.7109375" style="204" hidden="1"/>
    <col min="7439" max="7439" width="2.5703125" style="204" hidden="1"/>
    <col min="7440" max="7680" width="9.140625" style="204" hidden="1"/>
    <col min="7681" max="7681" width="51.140625" style="204" hidden="1"/>
    <col min="7682" max="7693" width="9.85546875" style="204" hidden="1"/>
    <col min="7694" max="7694" width="12.7109375" style="204" hidden="1"/>
    <col min="7695" max="7695" width="2.5703125" style="204" hidden="1"/>
    <col min="7696" max="7936" width="9.140625" style="204" hidden="1"/>
    <col min="7937" max="7937" width="51.140625" style="204" hidden="1"/>
    <col min="7938" max="7949" width="9.85546875" style="204" hidden="1"/>
    <col min="7950" max="7950" width="12.7109375" style="204" hidden="1"/>
    <col min="7951" max="7951" width="2.5703125" style="204" hidden="1"/>
    <col min="7952" max="8192" width="9.140625" style="204" hidden="1"/>
    <col min="8193" max="8193" width="51.140625" style="204" hidden="1"/>
    <col min="8194" max="8205" width="9.85546875" style="204" hidden="1"/>
    <col min="8206" max="8206" width="12.7109375" style="204" hidden="1"/>
    <col min="8207" max="8207" width="2.5703125" style="204" hidden="1"/>
    <col min="8208" max="8448" width="9.140625" style="204" hidden="1"/>
    <col min="8449" max="8449" width="51.140625" style="204" hidden="1"/>
    <col min="8450" max="8461" width="9.85546875" style="204" hidden="1"/>
    <col min="8462" max="8462" width="12.7109375" style="204" hidden="1"/>
    <col min="8463" max="8463" width="2.5703125" style="204" hidden="1"/>
    <col min="8464" max="8704" width="9.140625" style="204" hidden="1"/>
    <col min="8705" max="8705" width="51.140625" style="204" hidden="1"/>
    <col min="8706" max="8717" width="9.85546875" style="204" hidden="1"/>
    <col min="8718" max="8718" width="12.7109375" style="204" hidden="1"/>
    <col min="8719" max="8719" width="2.5703125" style="204" hidden="1"/>
    <col min="8720" max="8960" width="9.140625" style="204" hidden="1"/>
    <col min="8961" max="8961" width="51.140625" style="204" hidden="1"/>
    <col min="8962" max="8973" width="9.85546875" style="204" hidden="1"/>
    <col min="8974" max="8974" width="12.7109375" style="204" hidden="1"/>
    <col min="8975" max="8975" width="2.5703125" style="204" hidden="1"/>
    <col min="8976" max="9216" width="9.140625" style="204" hidden="1"/>
    <col min="9217" max="9217" width="51.140625" style="204" hidden="1"/>
    <col min="9218" max="9229" width="9.85546875" style="204" hidden="1"/>
    <col min="9230" max="9230" width="12.7109375" style="204" hidden="1"/>
    <col min="9231" max="9231" width="2.5703125" style="204" hidden="1"/>
    <col min="9232" max="9472" width="9.140625" style="204" hidden="1"/>
    <col min="9473" max="9473" width="51.140625" style="204" hidden="1"/>
    <col min="9474" max="9485" width="9.85546875" style="204" hidden="1"/>
    <col min="9486" max="9486" width="12.7109375" style="204" hidden="1"/>
    <col min="9487" max="9487" width="2.5703125" style="204" hidden="1"/>
    <col min="9488" max="9728" width="9.140625" style="204" hidden="1"/>
    <col min="9729" max="9729" width="51.140625" style="204" hidden="1"/>
    <col min="9730" max="9741" width="9.85546875" style="204" hidden="1"/>
    <col min="9742" max="9742" width="12.7109375" style="204" hidden="1"/>
    <col min="9743" max="9743" width="2.5703125" style="204" hidden="1"/>
    <col min="9744" max="9984" width="9.140625" style="204" hidden="1"/>
    <col min="9985" max="9985" width="51.140625" style="204" hidden="1"/>
    <col min="9986" max="9997" width="9.85546875" style="204" hidden="1"/>
    <col min="9998" max="9998" width="12.7109375" style="204" hidden="1"/>
    <col min="9999" max="9999" width="2.5703125" style="204" hidden="1"/>
    <col min="10000" max="10240" width="9.140625" style="204" hidden="1"/>
    <col min="10241" max="10241" width="51.140625" style="204" hidden="1"/>
    <col min="10242" max="10253" width="9.85546875" style="204" hidden="1"/>
    <col min="10254" max="10254" width="12.7109375" style="204" hidden="1"/>
    <col min="10255" max="10255" width="2.5703125" style="204" hidden="1"/>
    <col min="10256" max="10496" width="9.140625" style="204" hidden="1"/>
    <col min="10497" max="10497" width="51.140625" style="204" hidden="1"/>
    <col min="10498" max="10509" width="9.85546875" style="204" hidden="1"/>
    <col min="10510" max="10510" width="12.7109375" style="204" hidden="1"/>
    <col min="10511" max="10511" width="2.5703125" style="204" hidden="1"/>
    <col min="10512" max="10752" width="9.140625" style="204" hidden="1"/>
    <col min="10753" max="10753" width="51.140625" style="204" hidden="1"/>
    <col min="10754" max="10765" width="9.85546875" style="204" hidden="1"/>
    <col min="10766" max="10766" width="12.7109375" style="204" hidden="1"/>
    <col min="10767" max="10767" width="2.5703125" style="204" hidden="1"/>
    <col min="10768" max="11008" width="9.140625" style="204" hidden="1"/>
    <col min="11009" max="11009" width="51.140625" style="204" hidden="1"/>
    <col min="11010" max="11021" width="9.85546875" style="204" hidden="1"/>
    <col min="11022" max="11022" width="12.7109375" style="204" hidden="1"/>
    <col min="11023" max="11023" width="2.5703125" style="204" hidden="1"/>
    <col min="11024" max="11264" width="9.140625" style="204" hidden="1"/>
    <col min="11265" max="11265" width="51.140625" style="204" hidden="1"/>
    <col min="11266" max="11277" width="9.85546875" style="204" hidden="1"/>
    <col min="11278" max="11278" width="12.7109375" style="204" hidden="1"/>
    <col min="11279" max="11279" width="2.5703125" style="204" hidden="1"/>
    <col min="11280" max="11520" width="9.140625" style="204" hidden="1"/>
    <col min="11521" max="11521" width="51.140625" style="204" hidden="1"/>
    <col min="11522" max="11533" width="9.85546875" style="204" hidden="1"/>
    <col min="11534" max="11534" width="12.7109375" style="204" hidden="1"/>
    <col min="11535" max="11535" width="2.5703125" style="204" hidden="1"/>
    <col min="11536" max="11776" width="9.140625" style="204" hidden="1"/>
    <col min="11777" max="11777" width="51.140625" style="204" hidden="1"/>
    <col min="11778" max="11789" width="9.85546875" style="204" hidden="1"/>
    <col min="11790" max="11790" width="12.7109375" style="204" hidden="1"/>
    <col min="11791" max="11791" width="2.5703125" style="204" hidden="1"/>
    <col min="11792" max="12032" width="9.140625" style="204" hidden="1"/>
    <col min="12033" max="12033" width="51.140625" style="204" hidden="1"/>
    <col min="12034" max="12045" width="9.85546875" style="204" hidden="1"/>
    <col min="12046" max="12046" width="12.7109375" style="204" hidden="1"/>
    <col min="12047" max="12047" width="2.5703125" style="204" hidden="1"/>
    <col min="12048" max="12288" width="9.140625" style="204" hidden="1"/>
    <col min="12289" max="12289" width="51.140625" style="204" hidden="1"/>
    <col min="12290" max="12301" width="9.85546875" style="204" hidden="1"/>
    <col min="12302" max="12302" width="12.7109375" style="204" hidden="1"/>
    <col min="12303" max="12303" width="2.5703125" style="204" hidden="1"/>
    <col min="12304" max="12544" width="9.140625" style="204" hidden="1"/>
    <col min="12545" max="12545" width="51.140625" style="204" hidden="1"/>
    <col min="12546" max="12557" width="9.85546875" style="204" hidden="1"/>
    <col min="12558" max="12558" width="12.7109375" style="204" hidden="1"/>
    <col min="12559" max="12559" width="2.5703125" style="204" hidden="1"/>
    <col min="12560" max="12800" width="9.140625" style="204" hidden="1"/>
    <col min="12801" max="12801" width="51.140625" style="204" hidden="1"/>
    <col min="12802" max="12813" width="9.85546875" style="204" hidden="1"/>
    <col min="12814" max="12814" width="12.7109375" style="204" hidden="1"/>
    <col min="12815" max="12815" width="2.5703125" style="204" hidden="1"/>
    <col min="12816" max="13056" width="9.140625" style="204" hidden="1"/>
    <col min="13057" max="13057" width="51.140625" style="204" hidden="1"/>
    <col min="13058" max="13069" width="9.85546875" style="204" hidden="1"/>
    <col min="13070" max="13070" width="12.7109375" style="204" hidden="1"/>
    <col min="13071" max="13071" width="2.5703125" style="204" hidden="1"/>
    <col min="13072" max="13312" width="9.140625" style="204" hidden="1"/>
    <col min="13313" max="13313" width="51.140625" style="204" hidden="1"/>
    <col min="13314" max="13325" width="9.85546875" style="204" hidden="1"/>
    <col min="13326" max="13326" width="12.7109375" style="204" hidden="1"/>
    <col min="13327" max="13327" width="2.5703125" style="204" hidden="1"/>
    <col min="13328" max="13568" width="9.140625" style="204" hidden="1"/>
    <col min="13569" max="13569" width="51.140625" style="204" hidden="1"/>
    <col min="13570" max="13581" width="9.85546875" style="204" hidden="1"/>
    <col min="13582" max="13582" width="12.7109375" style="204" hidden="1"/>
    <col min="13583" max="13583" width="2.5703125" style="204" hidden="1"/>
    <col min="13584" max="13824" width="9.140625" style="204" hidden="1"/>
    <col min="13825" max="13825" width="51.140625" style="204" hidden="1"/>
    <col min="13826" max="13837" width="9.85546875" style="204" hidden="1"/>
    <col min="13838" max="13838" width="12.7109375" style="204" hidden="1"/>
    <col min="13839" max="13839" width="2.5703125" style="204" hidden="1"/>
    <col min="13840" max="14080" width="9.140625" style="204" hidden="1"/>
    <col min="14081" max="14081" width="51.140625" style="204" hidden="1"/>
    <col min="14082" max="14093" width="9.85546875" style="204" hidden="1"/>
    <col min="14094" max="14094" width="12.7109375" style="204" hidden="1"/>
    <col min="14095" max="14095" width="2.5703125" style="204" hidden="1"/>
    <col min="14096" max="14336" width="9.140625" style="204" hidden="1"/>
    <col min="14337" max="14337" width="51.140625" style="204" hidden="1"/>
    <col min="14338" max="14349" width="9.85546875" style="204" hidden="1"/>
    <col min="14350" max="14350" width="12.7109375" style="204" hidden="1"/>
    <col min="14351" max="14351" width="2.5703125" style="204" hidden="1"/>
    <col min="14352" max="14592" width="9.140625" style="204" hidden="1"/>
    <col min="14593" max="14593" width="51.140625" style="204" hidden="1"/>
    <col min="14594" max="14605" width="9.85546875" style="204" hidden="1"/>
    <col min="14606" max="14606" width="12.7109375" style="204" hidden="1"/>
    <col min="14607" max="14607" width="2.5703125" style="204" hidden="1"/>
    <col min="14608" max="14848" width="9.140625" style="204" hidden="1"/>
    <col min="14849" max="14849" width="51.140625" style="204" hidden="1"/>
    <col min="14850" max="14861" width="9.85546875" style="204" hidden="1"/>
    <col min="14862" max="14862" width="12.7109375" style="204" hidden="1"/>
    <col min="14863" max="14863" width="2.5703125" style="204" hidden="1"/>
    <col min="14864" max="15104" width="9.140625" style="204" hidden="1"/>
    <col min="15105" max="15105" width="51.140625" style="204" hidden="1"/>
    <col min="15106" max="15117" width="9.85546875" style="204" hidden="1"/>
    <col min="15118" max="15118" width="12.7109375" style="204" hidden="1"/>
    <col min="15119" max="15119" width="2.5703125" style="204" hidden="1"/>
    <col min="15120" max="15360" width="9.140625" style="204" hidden="1"/>
    <col min="15361" max="15361" width="51.140625" style="204" hidden="1"/>
    <col min="15362" max="15373" width="9.85546875" style="204" hidden="1"/>
    <col min="15374" max="15374" width="12.7109375" style="204" hidden="1"/>
    <col min="15375" max="15375" width="2.5703125" style="204" hidden="1"/>
    <col min="15376" max="15616" width="9.140625" style="204" hidden="1"/>
    <col min="15617" max="15617" width="51.140625" style="204" hidden="1"/>
    <col min="15618" max="15629" width="9.85546875" style="204" hidden="1"/>
    <col min="15630" max="15630" width="12.7109375" style="204" hidden="1"/>
    <col min="15631" max="15631" width="2.5703125" style="204" hidden="1"/>
    <col min="15632" max="15872" width="9.140625" style="204" hidden="1"/>
    <col min="15873" max="15873" width="51.140625" style="204" hidden="1"/>
    <col min="15874" max="15885" width="9.85546875" style="204" hidden="1"/>
    <col min="15886" max="15886" width="12.7109375" style="204" hidden="1"/>
    <col min="15887" max="15887" width="2.5703125" style="204" hidden="1"/>
    <col min="15888" max="16128" width="9.140625" style="204" hidden="1"/>
    <col min="16129" max="16129" width="51.140625" style="204" hidden="1"/>
    <col min="16130" max="16141" width="9.85546875" style="204" hidden="1"/>
    <col min="16142" max="16142" width="12.7109375" style="204" hidden="1"/>
    <col min="16143" max="16143" width="2.5703125" style="204" hidden="1"/>
    <col min="16144" max="16384" width="9.140625" style="204" hidden="1"/>
  </cols>
  <sheetData>
    <row r="1" spans="1:26" s="241" customFormat="1" ht="3.75" customHeight="1">
      <c r="A1" s="242"/>
      <c r="B1" s="243"/>
      <c r="C1" s="243"/>
      <c r="D1" s="243"/>
      <c r="E1" s="243"/>
      <c r="F1" s="243"/>
      <c r="G1" s="243"/>
      <c r="H1" s="243"/>
      <c r="I1" s="243"/>
      <c r="J1" s="243"/>
      <c r="K1" s="243"/>
      <c r="L1" s="243"/>
      <c r="M1" s="243"/>
      <c r="N1" s="243"/>
      <c r="O1" s="521"/>
    </row>
    <row r="2" spans="1:26" s="241" customFormat="1" ht="39" customHeight="1">
      <c r="A2" s="928" t="s">
        <v>72</v>
      </c>
      <c r="B2" s="928"/>
      <c r="C2" s="928"/>
      <c r="D2" s="928"/>
      <c r="E2" s="928"/>
      <c r="F2" s="928"/>
      <c r="G2" s="928"/>
      <c r="H2" s="928"/>
      <c r="I2" s="928"/>
      <c r="J2" s="928"/>
      <c r="K2" s="928"/>
      <c r="L2" s="928"/>
      <c r="M2" s="928"/>
      <c r="N2" s="928"/>
      <c r="O2" s="521"/>
    </row>
    <row r="3" spans="1:26" s="241" customFormat="1" ht="20.25" customHeight="1">
      <c r="A3" s="928" t="s">
        <v>1161</v>
      </c>
      <c r="B3" s="928"/>
      <c r="C3" s="928"/>
      <c r="D3" s="928"/>
      <c r="E3" s="928"/>
      <c r="F3" s="928"/>
      <c r="G3" s="928"/>
      <c r="H3" s="928"/>
      <c r="I3" s="928"/>
      <c r="J3" s="928"/>
      <c r="K3" s="928"/>
      <c r="L3" s="928"/>
      <c r="M3" s="928"/>
      <c r="N3" s="928"/>
      <c r="O3" s="521"/>
    </row>
    <row r="4" spans="1:26" s="241" customFormat="1" ht="20.25" customHeight="1">
      <c r="A4" s="928" t="s">
        <v>74</v>
      </c>
      <c r="B4" s="928"/>
      <c r="C4" s="928"/>
      <c r="D4" s="928"/>
      <c r="E4" s="928"/>
      <c r="F4" s="928"/>
      <c r="G4" s="928"/>
      <c r="H4" s="928"/>
      <c r="I4" s="928"/>
      <c r="J4" s="928"/>
      <c r="K4" s="928"/>
      <c r="L4" s="928"/>
      <c r="M4" s="928"/>
      <c r="N4" s="928"/>
      <c r="O4" s="521"/>
    </row>
    <row r="5" spans="1:26" s="241" customFormat="1" ht="39" customHeight="1">
      <c r="A5" s="978" t="s">
        <v>3</v>
      </c>
      <c r="B5" s="978"/>
      <c r="C5" s="978"/>
      <c r="D5" s="978"/>
      <c r="E5" s="978"/>
      <c r="F5" s="978"/>
      <c r="G5" s="978"/>
      <c r="H5" s="978"/>
      <c r="I5" s="978"/>
      <c r="J5" s="978"/>
      <c r="K5" s="978"/>
      <c r="L5" s="978"/>
      <c r="M5" s="978"/>
      <c r="N5" s="978"/>
      <c r="O5" s="521"/>
    </row>
    <row r="6" spans="1:26" ht="7.5" customHeight="1">
      <c r="A6" s="348"/>
    </row>
    <row r="7" spans="1:26" ht="6" customHeight="1">
      <c r="A7" s="479"/>
      <c r="B7" s="503"/>
      <c r="C7" s="480"/>
      <c r="D7" s="480"/>
      <c r="E7" s="480"/>
      <c r="F7" s="480"/>
      <c r="G7" s="480"/>
      <c r="H7" s="481"/>
      <c r="I7" s="481"/>
      <c r="J7" s="481"/>
      <c r="K7" s="481"/>
      <c r="L7" s="481"/>
      <c r="M7" s="481"/>
      <c r="N7" s="481"/>
      <c r="O7" s="522"/>
      <c r="P7" s="381"/>
      <c r="Q7" s="381"/>
      <c r="R7" s="381"/>
      <c r="S7" s="381"/>
      <c r="T7" s="381"/>
    </row>
    <row r="8" spans="1:26" ht="51.75" customHeight="1">
      <c r="A8" s="643" t="s">
        <v>1162</v>
      </c>
      <c r="B8" s="643" t="s">
        <v>378</v>
      </c>
      <c r="C8" s="643" t="s">
        <v>379</v>
      </c>
      <c r="D8" s="643" t="s">
        <v>380</v>
      </c>
      <c r="E8" s="643" t="s">
        <v>381</v>
      </c>
      <c r="F8" s="643" t="s">
        <v>382</v>
      </c>
      <c r="G8" s="643" t="s">
        <v>383</v>
      </c>
      <c r="H8" s="643" t="s">
        <v>384</v>
      </c>
      <c r="I8" s="643" t="s">
        <v>385</v>
      </c>
      <c r="J8" s="643" t="s">
        <v>386</v>
      </c>
      <c r="K8" s="643" t="s">
        <v>387</v>
      </c>
      <c r="L8" s="643" t="s">
        <v>388</v>
      </c>
      <c r="M8" s="643" t="s">
        <v>389</v>
      </c>
      <c r="N8" s="644" t="s">
        <v>390</v>
      </c>
      <c r="O8" s="183">
        <v>1</v>
      </c>
      <c r="Y8" s="204">
        <v>1</v>
      </c>
      <c r="Z8" s="204">
        <v>1</v>
      </c>
    </row>
    <row r="9" spans="1:26" ht="43.5" customHeight="1">
      <c r="A9" s="645" t="s">
        <v>1163</v>
      </c>
      <c r="B9" s="645">
        <v>3383513.8295200001</v>
      </c>
      <c r="C9" s="646">
        <v>1532449.47875</v>
      </c>
      <c r="D9" s="646">
        <v>3252700.60359</v>
      </c>
      <c r="E9" s="646">
        <v>4052007.9414400002</v>
      </c>
      <c r="F9" s="646">
        <v>2751076.58347</v>
      </c>
      <c r="G9" s="646">
        <v>1382084.18132</v>
      </c>
      <c r="H9" s="645">
        <v>802720.28438999993</v>
      </c>
      <c r="I9" s="645">
        <v>984.25523999999996</v>
      </c>
      <c r="J9" s="645">
        <v>123291.29839</v>
      </c>
      <c r="K9" s="645">
        <v>261283.08038</v>
      </c>
      <c r="L9" s="645">
        <v>23390.29636</v>
      </c>
      <c r="M9" s="645">
        <v>5518</v>
      </c>
      <c r="N9" s="645">
        <f t="shared" ref="N9:N40" si="0">SUM(B9:M9)</f>
        <v>17571019.832850005</v>
      </c>
      <c r="O9" s="183"/>
      <c r="P9" s="381"/>
      <c r="Q9" s="381"/>
      <c r="R9" s="381"/>
      <c r="S9" s="381"/>
      <c r="T9" s="381"/>
    </row>
    <row r="10" spans="1:26" ht="27" customHeight="1">
      <c r="A10" s="486" t="s">
        <v>1164</v>
      </c>
      <c r="B10" s="486">
        <v>1958637.04064</v>
      </c>
      <c r="C10" s="487">
        <v>994479.28285000008</v>
      </c>
      <c r="D10" s="487">
        <v>1477516.2109999999</v>
      </c>
      <c r="E10" s="487">
        <v>2689185.3032900002</v>
      </c>
      <c r="F10" s="487">
        <v>1689342.7043699999</v>
      </c>
      <c r="G10" s="487">
        <v>912119.99991999997</v>
      </c>
      <c r="H10" s="486">
        <v>372397.47166000004</v>
      </c>
      <c r="I10" s="486">
        <v>0</v>
      </c>
      <c r="J10" s="486">
        <v>73738.329329999993</v>
      </c>
      <c r="K10" s="486">
        <v>241862.32275999998</v>
      </c>
      <c r="L10" s="486">
        <v>13215.80334</v>
      </c>
      <c r="M10" s="486">
        <v>0</v>
      </c>
      <c r="N10" s="486">
        <f t="shared" si="0"/>
        <v>10422494.469159998</v>
      </c>
      <c r="O10" s="183"/>
      <c r="P10" s="381"/>
      <c r="Q10" s="381"/>
      <c r="R10" s="381"/>
      <c r="S10" s="381"/>
      <c r="T10" s="381"/>
    </row>
    <row r="11" spans="1:26" ht="27" customHeight="1">
      <c r="A11" s="486" t="s">
        <v>1165</v>
      </c>
      <c r="B11" s="486">
        <v>722451.92199000006</v>
      </c>
      <c r="C11" s="487">
        <v>373654.47941000003</v>
      </c>
      <c r="D11" s="487">
        <v>610228.88429999992</v>
      </c>
      <c r="E11" s="487">
        <v>710293.46823</v>
      </c>
      <c r="F11" s="487">
        <v>356951.6777</v>
      </c>
      <c r="G11" s="487">
        <v>114562.53793000001</v>
      </c>
      <c r="H11" s="486">
        <v>57604.605880000003</v>
      </c>
      <c r="I11" s="486">
        <v>0</v>
      </c>
      <c r="J11" s="486">
        <v>19790.789140000001</v>
      </c>
      <c r="K11" s="486">
        <v>5580.4909100000004</v>
      </c>
      <c r="L11" s="486">
        <v>0</v>
      </c>
      <c r="M11" s="486">
        <v>0</v>
      </c>
      <c r="N11" s="486">
        <f t="shared" si="0"/>
        <v>2971118.85549</v>
      </c>
      <c r="O11" s="183"/>
      <c r="P11" s="381"/>
      <c r="Q11" s="381"/>
      <c r="R11" s="381"/>
      <c r="S11" s="381"/>
      <c r="T11" s="381"/>
    </row>
    <row r="12" spans="1:26" ht="27" customHeight="1">
      <c r="A12" s="486" t="s">
        <v>1166</v>
      </c>
      <c r="B12" s="486">
        <v>1236185.1186500001</v>
      </c>
      <c r="C12" s="487">
        <v>620824.80344000005</v>
      </c>
      <c r="D12" s="487">
        <v>867287.32670000009</v>
      </c>
      <c r="E12" s="487">
        <v>1978891.83506</v>
      </c>
      <c r="F12" s="487">
        <v>1332391.0266700001</v>
      </c>
      <c r="G12" s="487">
        <v>797557.46198999998</v>
      </c>
      <c r="H12" s="486">
        <v>314792.86577999999</v>
      </c>
      <c r="I12" s="486">
        <v>0</v>
      </c>
      <c r="J12" s="486">
        <v>53947.54019</v>
      </c>
      <c r="K12" s="486">
        <v>236281.83184999999</v>
      </c>
      <c r="L12" s="486">
        <v>13215.80334</v>
      </c>
      <c r="M12" s="486">
        <v>0</v>
      </c>
      <c r="N12" s="486">
        <f t="shared" si="0"/>
        <v>7451375.6136699989</v>
      </c>
      <c r="O12" s="183"/>
      <c r="P12" s="381"/>
      <c r="Q12" s="381"/>
      <c r="R12" s="381"/>
      <c r="S12" s="381"/>
      <c r="T12" s="381"/>
    </row>
    <row r="13" spans="1:26" ht="27" customHeight="1">
      <c r="A13" s="486" t="s">
        <v>1167</v>
      </c>
      <c r="B13" s="486">
        <v>1424876.7888800001</v>
      </c>
      <c r="C13" s="487">
        <v>537970.19589999993</v>
      </c>
      <c r="D13" s="487">
        <v>1775184.3925899998</v>
      </c>
      <c r="E13" s="487">
        <v>1362822.63815</v>
      </c>
      <c r="F13" s="487">
        <v>1061733.8791</v>
      </c>
      <c r="G13" s="487">
        <v>469964.1814</v>
      </c>
      <c r="H13" s="486">
        <v>430322.81273000001</v>
      </c>
      <c r="I13" s="486">
        <v>984.25523999999996</v>
      </c>
      <c r="J13" s="486">
        <v>49552.969060000003</v>
      </c>
      <c r="K13" s="486">
        <v>19420.75762</v>
      </c>
      <c r="L13" s="486">
        <v>10174.49302</v>
      </c>
      <c r="M13" s="486">
        <v>5518</v>
      </c>
      <c r="N13" s="486">
        <f t="shared" si="0"/>
        <v>7148525.36369</v>
      </c>
      <c r="O13" s="183"/>
      <c r="P13" s="381"/>
      <c r="Q13" s="381"/>
      <c r="R13" s="381"/>
      <c r="S13" s="381"/>
      <c r="T13" s="381"/>
    </row>
    <row r="14" spans="1:26" ht="27" customHeight="1">
      <c r="A14" s="486" t="s">
        <v>1165</v>
      </c>
      <c r="B14" s="486">
        <v>651690.17512999999</v>
      </c>
      <c r="C14" s="487">
        <v>223366.99859</v>
      </c>
      <c r="D14" s="487">
        <v>587139.75566999998</v>
      </c>
      <c r="E14" s="487">
        <v>441263.60648000002</v>
      </c>
      <c r="F14" s="487">
        <v>381661.53106999997</v>
      </c>
      <c r="G14" s="487">
        <v>79933.700110000005</v>
      </c>
      <c r="H14" s="486">
        <v>163596.47713999997</v>
      </c>
      <c r="I14" s="486">
        <v>0</v>
      </c>
      <c r="J14" s="486">
        <v>0</v>
      </c>
      <c r="K14" s="486">
        <v>17130.944500000001</v>
      </c>
      <c r="L14" s="486">
        <v>5156.0791100000006</v>
      </c>
      <c r="M14" s="486">
        <v>0</v>
      </c>
      <c r="N14" s="486">
        <f t="shared" si="0"/>
        <v>2550939.2678</v>
      </c>
      <c r="O14" s="183"/>
      <c r="P14" s="381"/>
      <c r="Q14" s="381"/>
      <c r="R14" s="381"/>
      <c r="S14" s="381"/>
      <c r="T14" s="381"/>
    </row>
    <row r="15" spans="1:26" ht="27" customHeight="1">
      <c r="A15" s="486" t="s">
        <v>1166</v>
      </c>
      <c r="B15" s="486">
        <v>773186.61375000002</v>
      </c>
      <c r="C15" s="487">
        <v>314603.19731000002</v>
      </c>
      <c r="D15" s="487">
        <v>1188044.63692</v>
      </c>
      <c r="E15" s="487">
        <v>921559.03166999994</v>
      </c>
      <c r="F15" s="487">
        <v>680072.34802999999</v>
      </c>
      <c r="G15" s="487">
        <v>390030.48129000003</v>
      </c>
      <c r="H15" s="486">
        <v>266726.33559000003</v>
      </c>
      <c r="I15" s="486">
        <v>984.25523999999996</v>
      </c>
      <c r="J15" s="486">
        <v>49552.969060000003</v>
      </c>
      <c r="K15" s="486">
        <v>2289.8131200000003</v>
      </c>
      <c r="L15" s="486">
        <v>5018.4139100000002</v>
      </c>
      <c r="M15" s="486">
        <v>5518</v>
      </c>
      <c r="N15" s="486">
        <f t="shared" si="0"/>
        <v>4597586.0958899995</v>
      </c>
      <c r="O15" s="183"/>
      <c r="P15" s="381"/>
      <c r="Q15" s="381"/>
      <c r="R15" s="381"/>
      <c r="S15" s="381"/>
      <c r="T15" s="381"/>
    </row>
    <row r="16" spans="1:26" ht="27" customHeight="1">
      <c r="A16" s="645" t="s">
        <v>1168</v>
      </c>
      <c r="B16" s="645">
        <v>2380695.0239899997</v>
      </c>
      <c r="C16" s="646">
        <v>789784.76730999991</v>
      </c>
      <c r="D16" s="646">
        <v>2524299.4728399999</v>
      </c>
      <c r="E16" s="646">
        <v>1416963.8084500001</v>
      </c>
      <c r="F16" s="646">
        <v>1173903.81388</v>
      </c>
      <c r="G16" s="646">
        <v>951788.41327999998</v>
      </c>
      <c r="H16" s="645">
        <v>1397037.1209</v>
      </c>
      <c r="I16" s="645">
        <v>149717.12888</v>
      </c>
      <c r="J16" s="645">
        <v>25149.780119999999</v>
      </c>
      <c r="K16" s="645">
        <v>6000</v>
      </c>
      <c r="L16" s="645">
        <v>892546.47051000001</v>
      </c>
      <c r="M16" s="645">
        <v>963405.65434999997</v>
      </c>
      <c r="N16" s="645">
        <f t="shared" si="0"/>
        <v>12671291.45451</v>
      </c>
      <c r="O16" s="183"/>
      <c r="P16" s="381"/>
      <c r="Q16" s="381"/>
      <c r="R16" s="381"/>
      <c r="S16" s="381"/>
      <c r="T16" s="381"/>
    </row>
    <row r="17" spans="1:20" ht="27" customHeight="1">
      <c r="A17" s="486" t="s">
        <v>1164</v>
      </c>
      <c r="B17" s="486">
        <v>1194017.1869300001</v>
      </c>
      <c r="C17" s="487">
        <v>521860.30287000001</v>
      </c>
      <c r="D17" s="487">
        <v>1051185.98016</v>
      </c>
      <c r="E17" s="487">
        <v>811854.95586999995</v>
      </c>
      <c r="F17" s="487">
        <v>409655.49319000001</v>
      </c>
      <c r="G17" s="487">
        <v>382072.07792000001</v>
      </c>
      <c r="H17" s="486">
        <v>451921.55358000001</v>
      </c>
      <c r="I17" s="486">
        <v>38720.651439999994</v>
      </c>
      <c r="J17" s="486">
        <v>8785.2882499999996</v>
      </c>
      <c r="K17" s="486">
        <v>0</v>
      </c>
      <c r="L17" s="486">
        <v>215549.20910000001</v>
      </c>
      <c r="M17" s="486">
        <v>292755.28683</v>
      </c>
      <c r="N17" s="486">
        <f t="shared" si="0"/>
        <v>5378377.9861399997</v>
      </c>
      <c r="O17" s="183"/>
      <c r="P17" s="381"/>
      <c r="Q17" s="381"/>
      <c r="R17" s="381"/>
      <c r="S17" s="381"/>
      <c r="T17" s="381"/>
    </row>
    <row r="18" spans="1:20" ht="27" customHeight="1">
      <c r="A18" s="486" t="s">
        <v>1165</v>
      </c>
      <c r="B18" s="486">
        <v>523914.21724000003</v>
      </c>
      <c r="C18" s="487">
        <v>376146.78743999999</v>
      </c>
      <c r="D18" s="487">
        <v>620475.73291999998</v>
      </c>
      <c r="E18" s="487">
        <v>253545.33082</v>
      </c>
      <c r="F18" s="487">
        <v>84992.27429999999</v>
      </c>
      <c r="G18" s="487">
        <v>125007.35587</v>
      </c>
      <c r="H18" s="486">
        <v>321843.88043999998</v>
      </c>
      <c r="I18" s="486">
        <v>29674.947519999998</v>
      </c>
      <c r="J18" s="486">
        <v>4330.5432699999992</v>
      </c>
      <c r="K18" s="486">
        <v>0</v>
      </c>
      <c r="L18" s="486">
        <v>149977.8412</v>
      </c>
      <c r="M18" s="486">
        <v>264020.51610000001</v>
      </c>
      <c r="N18" s="486">
        <f t="shared" si="0"/>
        <v>2753929.4271200001</v>
      </c>
      <c r="O18" s="183"/>
      <c r="P18" s="381"/>
      <c r="Q18" s="381"/>
      <c r="R18" s="381"/>
      <c r="S18" s="381"/>
      <c r="T18" s="381"/>
    </row>
    <row r="19" spans="1:20" ht="27" customHeight="1">
      <c r="A19" s="486" t="s">
        <v>1166</v>
      </c>
      <c r="B19" s="486">
        <v>670102.96969000006</v>
      </c>
      <c r="C19" s="487">
        <v>145713.51543</v>
      </c>
      <c r="D19" s="487">
        <v>430710.24724</v>
      </c>
      <c r="E19" s="487">
        <v>558309.62504999992</v>
      </c>
      <c r="F19" s="487">
        <v>324663.21888999996</v>
      </c>
      <c r="G19" s="487">
        <v>257064.72205000001</v>
      </c>
      <c r="H19" s="486">
        <v>130077.67314</v>
      </c>
      <c r="I19" s="486">
        <v>9045.7039199999999</v>
      </c>
      <c r="J19" s="486">
        <v>4454.7449800000004</v>
      </c>
      <c r="K19" s="486">
        <v>0</v>
      </c>
      <c r="L19" s="486">
        <v>65571.367899999997</v>
      </c>
      <c r="M19" s="486">
        <v>28734.77073</v>
      </c>
      <c r="N19" s="486">
        <f t="shared" si="0"/>
        <v>2624448.5590199996</v>
      </c>
      <c r="O19" s="183"/>
      <c r="P19" s="381"/>
      <c r="Q19" s="381"/>
      <c r="R19" s="381"/>
      <c r="S19" s="381"/>
      <c r="T19" s="381"/>
    </row>
    <row r="20" spans="1:20" ht="27" customHeight="1">
      <c r="A20" s="486" t="s">
        <v>1167</v>
      </c>
      <c r="B20" s="486">
        <v>1186677.83706</v>
      </c>
      <c r="C20" s="487">
        <v>267924.46444000001</v>
      </c>
      <c r="D20" s="487">
        <v>1473113.4926800001</v>
      </c>
      <c r="E20" s="487">
        <v>605108.85258000006</v>
      </c>
      <c r="F20" s="487">
        <v>764248.32069000008</v>
      </c>
      <c r="G20" s="487">
        <v>569716.33536000003</v>
      </c>
      <c r="H20" s="486">
        <v>945115.56732000003</v>
      </c>
      <c r="I20" s="486">
        <v>110996.47744</v>
      </c>
      <c r="J20" s="486">
        <v>16364.49187</v>
      </c>
      <c r="K20" s="486">
        <v>6000</v>
      </c>
      <c r="L20" s="486">
        <v>676997.26140999992</v>
      </c>
      <c r="M20" s="486">
        <v>670650.36751999997</v>
      </c>
      <c r="N20" s="486">
        <f t="shared" si="0"/>
        <v>7292913.4683699999</v>
      </c>
      <c r="O20" s="183"/>
      <c r="P20" s="381"/>
      <c r="Q20" s="381"/>
      <c r="R20" s="381"/>
      <c r="S20" s="381"/>
      <c r="T20" s="381"/>
    </row>
    <row r="21" spans="1:20" ht="27" customHeight="1">
      <c r="A21" s="486" t="s">
        <v>1165</v>
      </c>
      <c r="B21" s="486">
        <v>633995.45619000006</v>
      </c>
      <c r="C21" s="487">
        <v>173443.55734999999</v>
      </c>
      <c r="D21" s="487">
        <v>906199.30965999991</v>
      </c>
      <c r="E21" s="487">
        <v>264281.0612</v>
      </c>
      <c r="F21" s="487">
        <v>155855.85686</v>
      </c>
      <c r="G21" s="487">
        <v>202304.92611</v>
      </c>
      <c r="H21" s="486">
        <v>610998.75092999998</v>
      </c>
      <c r="I21" s="486">
        <v>78345.148090000002</v>
      </c>
      <c r="J21" s="486">
        <v>6518.7767400000002</v>
      </c>
      <c r="K21" s="486">
        <v>0</v>
      </c>
      <c r="L21" s="486">
        <v>480087.57642</v>
      </c>
      <c r="M21" s="486">
        <v>512749.44244999997</v>
      </c>
      <c r="N21" s="486">
        <f t="shared" si="0"/>
        <v>4024779.8619999997</v>
      </c>
      <c r="O21" s="183"/>
      <c r="P21" s="381"/>
      <c r="Q21" s="381"/>
      <c r="R21" s="381"/>
      <c r="S21" s="381"/>
      <c r="T21" s="381"/>
    </row>
    <row r="22" spans="1:20" ht="27" customHeight="1">
      <c r="A22" s="486" t="s">
        <v>1166</v>
      </c>
      <c r="B22" s="486">
        <v>552682.38086999999</v>
      </c>
      <c r="C22" s="487">
        <v>94480.907090000008</v>
      </c>
      <c r="D22" s="487">
        <v>566914.18302</v>
      </c>
      <c r="E22" s="487">
        <v>340827.79138000001</v>
      </c>
      <c r="F22" s="487">
        <v>608392.46383000002</v>
      </c>
      <c r="G22" s="487">
        <v>367411.40925000003</v>
      </c>
      <c r="H22" s="486">
        <v>334116.81638999999</v>
      </c>
      <c r="I22" s="486">
        <v>32651.32935</v>
      </c>
      <c r="J22" s="486">
        <v>9845.7151300000005</v>
      </c>
      <c r="K22" s="486">
        <v>6000</v>
      </c>
      <c r="L22" s="486">
        <v>196909.68499000001</v>
      </c>
      <c r="M22" s="486">
        <v>157900.92507</v>
      </c>
      <c r="N22" s="486">
        <f t="shared" si="0"/>
        <v>3268133.6063699992</v>
      </c>
      <c r="O22" s="183"/>
      <c r="P22" s="381"/>
      <c r="Q22" s="381"/>
      <c r="R22" s="381"/>
      <c r="S22" s="381"/>
      <c r="T22" s="381"/>
    </row>
    <row r="23" spans="1:20" ht="27" customHeight="1">
      <c r="A23" s="645" t="s">
        <v>1169</v>
      </c>
      <c r="B23" s="645">
        <v>273175.68276999996</v>
      </c>
      <c r="C23" s="646">
        <v>785560.10026999994</v>
      </c>
      <c r="D23" s="646">
        <v>475871.06154000002</v>
      </c>
      <c r="E23" s="646">
        <v>174839.80644999997</v>
      </c>
      <c r="F23" s="646">
        <v>635943.14184000005</v>
      </c>
      <c r="G23" s="646">
        <v>82358.953150000001</v>
      </c>
      <c r="H23" s="645">
        <v>511224.07487999997</v>
      </c>
      <c r="I23" s="645">
        <v>2776643.03853</v>
      </c>
      <c r="J23" s="645">
        <v>1357.4907499999999</v>
      </c>
      <c r="K23" s="645">
        <v>0</v>
      </c>
      <c r="L23" s="645">
        <v>1567890.28113</v>
      </c>
      <c r="M23" s="645">
        <v>2596749.2044499996</v>
      </c>
      <c r="N23" s="645">
        <f t="shared" si="0"/>
        <v>9881612.8357599992</v>
      </c>
      <c r="O23" s="183"/>
      <c r="P23" s="381"/>
      <c r="Q23" s="381"/>
      <c r="R23" s="381"/>
      <c r="S23" s="381"/>
      <c r="T23" s="381"/>
    </row>
    <row r="24" spans="1:20" ht="27" customHeight="1">
      <c r="A24" s="486" t="s">
        <v>1164</v>
      </c>
      <c r="B24" s="486">
        <v>80265.591579999993</v>
      </c>
      <c r="C24" s="487">
        <v>120351.14839</v>
      </c>
      <c r="D24" s="487">
        <v>115473.36119</v>
      </c>
      <c r="E24" s="487">
        <v>42604.860099999998</v>
      </c>
      <c r="F24" s="487">
        <v>142302.93850999998</v>
      </c>
      <c r="G24" s="487">
        <v>22130.753850000001</v>
      </c>
      <c r="H24" s="486">
        <v>152851.22443</v>
      </c>
      <c r="I24" s="486">
        <v>813452.99980999995</v>
      </c>
      <c r="J24" s="486">
        <v>1292.4811499999998</v>
      </c>
      <c r="K24" s="486">
        <v>0</v>
      </c>
      <c r="L24" s="486">
        <v>382159.46310000005</v>
      </c>
      <c r="M24" s="486">
        <v>947322.41707000008</v>
      </c>
      <c r="N24" s="486">
        <f t="shared" si="0"/>
        <v>2820207.23918</v>
      </c>
      <c r="O24" s="183"/>
      <c r="P24" s="381"/>
      <c r="Q24" s="381"/>
      <c r="R24" s="381"/>
      <c r="S24" s="381"/>
      <c r="T24" s="381"/>
    </row>
    <row r="25" spans="1:20" ht="27" customHeight="1">
      <c r="A25" s="486" t="s">
        <v>1165</v>
      </c>
      <c r="B25" s="486">
        <v>35972.833039999998</v>
      </c>
      <c r="C25" s="487">
        <v>84561.127330000003</v>
      </c>
      <c r="D25" s="487">
        <v>81647.289609999993</v>
      </c>
      <c r="E25" s="487">
        <v>20469.895920000003</v>
      </c>
      <c r="F25" s="487">
        <v>10492.68957</v>
      </c>
      <c r="G25" s="487">
        <v>3737.6290800000002</v>
      </c>
      <c r="H25" s="486">
        <v>143056.18162000002</v>
      </c>
      <c r="I25" s="486">
        <v>627265.51921000006</v>
      </c>
      <c r="J25" s="486">
        <v>1292.4811499999998</v>
      </c>
      <c r="K25" s="486">
        <v>0</v>
      </c>
      <c r="L25" s="486">
        <v>286287.73005000001</v>
      </c>
      <c r="M25" s="486">
        <v>841158.26997999998</v>
      </c>
      <c r="N25" s="486">
        <f t="shared" si="0"/>
        <v>2135941.6465600003</v>
      </c>
      <c r="O25" s="183"/>
      <c r="P25" s="381"/>
      <c r="Q25" s="381"/>
      <c r="R25" s="381"/>
      <c r="S25" s="381"/>
      <c r="T25" s="381"/>
    </row>
    <row r="26" spans="1:20" ht="27" customHeight="1">
      <c r="A26" s="486" t="s">
        <v>1166</v>
      </c>
      <c r="B26" s="486">
        <v>44292.758540000003</v>
      </c>
      <c r="C26" s="487">
        <v>35790.021059999999</v>
      </c>
      <c r="D26" s="487">
        <v>33826.071579999996</v>
      </c>
      <c r="E26" s="487">
        <v>22134.964179999999</v>
      </c>
      <c r="F26" s="487">
        <v>131810.24893999999</v>
      </c>
      <c r="G26" s="487">
        <v>18393.124769999999</v>
      </c>
      <c r="H26" s="486">
        <v>9795.0428100000008</v>
      </c>
      <c r="I26" s="486">
        <v>186187.48059999998</v>
      </c>
      <c r="J26" s="486">
        <v>0</v>
      </c>
      <c r="K26" s="486">
        <v>0</v>
      </c>
      <c r="L26" s="486">
        <v>95871.733049999995</v>
      </c>
      <c r="M26" s="486">
        <v>106164.14709</v>
      </c>
      <c r="N26" s="486">
        <f t="shared" si="0"/>
        <v>684265.59262000001</v>
      </c>
      <c r="O26" s="183"/>
      <c r="P26" s="381"/>
      <c r="Q26" s="381"/>
      <c r="R26" s="381"/>
      <c r="S26" s="381"/>
      <c r="T26" s="381"/>
    </row>
    <row r="27" spans="1:20" ht="27" customHeight="1">
      <c r="A27" s="486" t="s">
        <v>1167</v>
      </c>
      <c r="B27" s="486">
        <v>192910.09119000001</v>
      </c>
      <c r="C27" s="487">
        <v>665208.95187999995</v>
      </c>
      <c r="D27" s="487">
        <v>360397.70035</v>
      </c>
      <c r="E27" s="487">
        <v>132234.94634999998</v>
      </c>
      <c r="F27" s="487">
        <v>493640.20332999999</v>
      </c>
      <c r="G27" s="487">
        <v>60228.1993</v>
      </c>
      <c r="H27" s="486">
        <v>358372.85044999997</v>
      </c>
      <c r="I27" s="486">
        <v>1963190.0387200001</v>
      </c>
      <c r="J27" s="486">
        <v>65.009599999999992</v>
      </c>
      <c r="K27" s="486">
        <v>0</v>
      </c>
      <c r="L27" s="486">
        <v>1185730.81803</v>
      </c>
      <c r="M27" s="486">
        <v>1649426.7873800001</v>
      </c>
      <c r="N27" s="486">
        <f t="shared" si="0"/>
        <v>7061405.5965800006</v>
      </c>
      <c r="O27" s="183"/>
      <c r="P27" s="381"/>
      <c r="Q27" s="381"/>
      <c r="R27" s="381"/>
      <c r="S27" s="381"/>
      <c r="T27" s="381"/>
    </row>
    <row r="28" spans="1:20" ht="27" customHeight="1">
      <c r="A28" s="486" t="s">
        <v>1165</v>
      </c>
      <c r="B28" s="486">
        <v>100294.76126</v>
      </c>
      <c r="C28" s="487">
        <v>457321.99354</v>
      </c>
      <c r="D28" s="487">
        <v>277151.14897000004</v>
      </c>
      <c r="E28" s="487">
        <v>56694.05315</v>
      </c>
      <c r="F28" s="487">
        <v>65175.793079999996</v>
      </c>
      <c r="G28" s="487">
        <v>30822.58382</v>
      </c>
      <c r="H28" s="486">
        <v>297573.37854000001</v>
      </c>
      <c r="I28" s="486">
        <v>1434032.83996</v>
      </c>
      <c r="J28" s="486">
        <v>0</v>
      </c>
      <c r="K28" s="486">
        <v>0</v>
      </c>
      <c r="L28" s="486">
        <v>831874.76766000001</v>
      </c>
      <c r="M28" s="486">
        <v>1335380.2160199999</v>
      </c>
      <c r="N28" s="486">
        <f t="shared" si="0"/>
        <v>4886321.5359999994</v>
      </c>
      <c r="O28" s="183"/>
      <c r="P28" s="381"/>
      <c r="Q28" s="381"/>
      <c r="R28" s="381"/>
      <c r="S28" s="381"/>
      <c r="T28" s="381"/>
    </row>
    <row r="29" spans="1:20" ht="27" customHeight="1">
      <c r="A29" s="486" t="s">
        <v>1166</v>
      </c>
      <c r="B29" s="486">
        <v>92615.329930000007</v>
      </c>
      <c r="C29" s="487">
        <v>207886.95834000001</v>
      </c>
      <c r="D29" s="487">
        <v>83246.55137999999</v>
      </c>
      <c r="E29" s="487">
        <v>75540.893200000006</v>
      </c>
      <c r="F29" s="487">
        <v>428464.41025000002</v>
      </c>
      <c r="G29" s="487">
        <v>29405.61548</v>
      </c>
      <c r="H29" s="486">
        <v>60799.471909999993</v>
      </c>
      <c r="I29" s="486">
        <v>529157.19875999994</v>
      </c>
      <c r="J29" s="486">
        <v>65.009599999999992</v>
      </c>
      <c r="K29" s="486">
        <v>0</v>
      </c>
      <c r="L29" s="486">
        <v>353856.05037000001</v>
      </c>
      <c r="M29" s="486">
        <v>314046.57136</v>
      </c>
      <c r="N29" s="486">
        <f t="shared" si="0"/>
        <v>2175084.0605800003</v>
      </c>
      <c r="O29" s="183"/>
      <c r="P29" s="381"/>
      <c r="Q29" s="381"/>
      <c r="R29" s="381"/>
      <c r="S29" s="381"/>
      <c r="T29" s="381"/>
    </row>
    <row r="30" spans="1:20" ht="27" customHeight="1">
      <c r="A30" s="645" t="s">
        <v>1170</v>
      </c>
      <c r="B30" s="645">
        <v>1400550.0626500002</v>
      </c>
      <c r="C30" s="646">
        <v>779051.94223000004</v>
      </c>
      <c r="D30" s="646">
        <v>2514088.9872099999</v>
      </c>
      <c r="E30" s="646">
        <v>886996.21728999994</v>
      </c>
      <c r="F30" s="646">
        <v>1227364.1611199998</v>
      </c>
      <c r="G30" s="646">
        <v>617147.24523999996</v>
      </c>
      <c r="H30" s="645">
        <v>498300.81891000003</v>
      </c>
      <c r="I30" s="645">
        <v>258266.78498</v>
      </c>
      <c r="J30" s="645">
        <v>0</v>
      </c>
      <c r="K30" s="645">
        <v>0</v>
      </c>
      <c r="L30" s="645">
        <v>221635.51525999999</v>
      </c>
      <c r="M30" s="645">
        <v>42222.539499999999</v>
      </c>
      <c r="N30" s="645">
        <f t="shared" si="0"/>
        <v>8445624.2743900008</v>
      </c>
      <c r="O30" s="183"/>
      <c r="P30" s="381"/>
      <c r="Q30" s="381"/>
      <c r="R30" s="381"/>
      <c r="S30" s="381"/>
      <c r="T30" s="381"/>
    </row>
    <row r="31" spans="1:20" ht="27" customHeight="1">
      <c r="A31" s="486" t="s">
        <v>1171</v>
      </c>
      <c r="B31" s="486">
        <v>34734.331409999999</v>
      </c>
      <c r="C31" s="487">
        <v>19855.671760000001</v>
      </c>
      <c r="D31" s="487">
        <v>43156.919459999997</v>
      </c>
      <c r="E31" s="487">
        <v>57901.797979999996</v>
      </c>
      <c r="F31" s="487">
        <v>69979.693540000007</v>
      </c>
      <c r="G31" s="487">
        <v>1091.8325300000001</v>
      </c>
      <c r="H31" s="486">
        <v>55437.384880000005</v>
      </c>
      <c r="I31" s="486">
        <v>8502.3615000000009</v>
      </c>
      <c r="J31" s="486">
        <v>0</v>
      </c>
      <c r="K31" s="486">
        <v>0</v>
      </c>
      <c r="L31" s="486">
        <v>7015.4190499999995</v>
      </c>
      <c r="M31" s="486">
        <v>1264.5283999999999</v>
      </c>
      <c r="N31" s="486">
        <f t="shared" si="0"/>
        <v>298939.94051000004</v>
      </c>
      <c r="O31" s="183"/>
      <c r="P31" s="381"/>
      <c r="Q31" s="381"/>
      <c r="R31" s="381"/>
      <c r="S31" s="381"/>
      <c r="T31" s="381"/>
    </row>
    <row r="32" spans="1:20" ht="27" customHeight="1">
      <c r="A32" s="486" t="s">
        <v>1172</v>
      </c>
      <c r="B32" s="486">
        <v>237243.92013999997</v>
      </c>
      <c r="C32" s="487">
        <v>176032.58512999999</v>
      </c>
      <c r="D32" s="487">
        <v>370191.30443000002</v>
      </c>
      <c r="E32" s="487">
        <v>160582.9589</v>
      </c>
      <c r="F32" s="487">
        <v>7224.3185899999999</v>
      </c>
      <c r="G32" s="487">
        <v>92823.128890000007</v>
      </c>
      <c r="H32" s="486">
        <v>239652.84855000002</v>
      </c>
      <c r="I32" s="486">
        <v>157776.30794999999</v>
      </c>
      <c r="J32" s="486">
        <v>0</v>
      </c>
      <c r="K32" s="486">
        <v>0</v>
      </c>
      <c r="L32" s="486">
        <v>34174.493950000004</v>
      </c>
      <c r="M32" s="486">
        <v>15268.106039999999</v>
      </c>
      <c r="N32" s="486">
        <f t="shared" si="0"/>
        <v>1490969.9725700002</v>
      </c>
      <c r="O32" s="183"/>
      <c r="P32" s="381"/>
      <c r="Q32" s="381"/>
      <c r="R32" s="381"/>
      <c r="S32" s="381"/>
      <c r="T32" s="381"/>
    </row>
    <row r="33" spans="1:20" ht="27" customHeight="1">
      <c r="A33" s="486" t="s">
        <v>1173</v>
      </c>
      <c r="B33" s="486">
        <v>1092005.5233099998</v>
      </c>
      <c r="C33" s="487">
        <v>542524.26327</v>
      </c>
      <c r="D33" s="487">
        <v>1835044.4604800001</v>
      </c>
      <c r="E33" s="487">
        <v>585696.92051999993</v>
      </c>
      <c r="F33" s="487">
        <v>1096453.89977</v>
      </c>
      <c r="G33" s="487">
        <v>475656.04206999997</v>
      </c>
      <c r="H33" s="486">
        <v>182621.85546000002</v>
      </c>
      <c r="I33" s="486">
        <v>56879.841079999998</v>
      </c>
      <c r="J33" s="486">
        <v>0</v>
      </c>
      <c r="K33" s="486">
        <v>0</v>
      </c>
      <c r="L33" s="486">
        <v>69850.566519999993</v>
      </c>
      <c r="M33" s="486">
        <v>23337.053769999999</v>
      </c>
      <c r="N33" s="486">
        <f t="shared" si="0"/>
        <v>5960070.4262499996</v>
      </c>
      <c r="O33" s="183"/>
      <c r="P33" s="381"/>
      <c r="Q33" s="381"/>
      <c r="R33" s="381"/>
      <c r="S33" s="381"/>
      <c r="T33" s="381"/>
    </row>
    <row r="34" spans="1:20" ht="27" customHeight="1">
      <c r="A34" s="486" t="s">
        <v>1174</v>
      </c>
      <c r="B34" s="486">
        <v>36566.287790000002</v>
      </c>
      <c r="C34" s="487">
        <v>40639.422070000001</v>
      </c>
      <c r="D34" s="487">
        <v>265696.30284000002</v>
      </c>
      <c r="E34" s="487">
        <v>82814.53989</v>
      </c>
      <c r="F34" s="487">
        <v>53706.249219999998</v>
      </c>
      <c r="G34" s="487">
        <v>47576.241750000001</v>
      </c>
      <c r="H34" s="486">
        <v>20588.730019999999</v>
      </c>
      <c r="I34" s="486">
        <v>35108.274450000004</v>
      </c>
      <c r="J34" s="486">
        <v>0</v>
      </c>
      <c r="K34" s="486">
        <v>0</v>
      </c>
      <c r="L34" s="486">
        <v>110595.03573999999</v>
      </c>
      <c r="M34" s="486">
        <v>2352.8512900000001</v>
      </c>
      <c r="N34" s="486">
        <f t="shared" si="0"/>
        <v>695643.93506000005</v>
      </c>
      <c r="O34" s="183"/>
      <c r="P34" s="381"/>
      <c r="Q34" s="381"/>
      <c r="R34" s="381"/>
      <c r="S34" s="381"/>
      <c r="T34" s="381"/>
    </row>
    <row r="35" spans="1:20" ht="27" customHeight="1">
      <c r="A35" s="645" t="s">
        <v>1175</v>
      </c>
      <c r="B35" s="645">
        <v>673269.89091999992</v>
      </c>
      <c r="C35" s="646">
        <v>470610.48454000003</v>
      </c>
      <c r="D35" s="646">
        <v>1003136.73448</v>
      </c>
      <c r="E35" s="646">
        <v>416854.58333999995</v>
      </c>
      <c r="F35" s="646">
        <v>697189.6767999999</v>
      </c>
      <c r="G35" s="646">
        <v>326895.57321</v>
      </c>
      <c r="H35" s="645">
        <v>84789.720079999999</v>
      </c>
      <c r="I35" s="645">
        <v>833271.65696000005</v>
      </c>
      <c r="J35" s="645">
        <v>1583.0656399999998</v>
      </c>
      <c r="K35" s="645">
        <v>117.03333000000001</v>
      </c>
      <c r="L35" s="645">
        <v>433621.61595000001</v>
      </c>
      <c r="M35" s="645">
        <v>404474.85110000003</v>
      </c>
      <c r="N35" s="645">
        <f t="shared" si="0"/>
        <v>5345814.8863499984</v>
      </c>
      <c r="O35" s="183"/>
      <c r="P35" s="381"/>
      <c r="Q35" s="381"/>
      <c r="R35" s="381"/>
      <c r="S35" s="381"/>
      <c r="T35" s="381"/>
    </row>
    <row r="36" spans="1:20" ht="27" customHeight="1">
      <c r="A36" s="486" t="s">
        <v>1176</v>
      </c>
      <c r="B36" s="486">
        <v>205607.57222</v>
      </c>
      <c r="C36" s="487">
        <v>58220.036439999996</v>
      </c>
      <c r="D36" s="487">
        <v>304909.52987000003</v>
      </c>
      <c r="E36" s="487">
        <v>210702.52894999998</v>
      </c>
      <c r="F36" s="487">
        <v>251171.06031999999</v>
      </c>
      <c r="G36" s="487">
        <v>144703.77924999999</v>
      </c>
      <c r="H36" s="486">
        <v>38167.95463</v>
      </c>
      <c r="I36" s="486">
        <v>0</v>
      </c>
      <c r="J36" s="486">
        <v>0</v>
      </c>
      <c r="K36" s="486">
        <v>0</v>
      </c>
      <c r="L36" s="486">
        <v>0</v>
      </c>
      <c r="M36" s="486">
        <v>0</v>
      </c>
      <c r="N36" s="486">
        <f t="shared" si="0"/>
        <v>1213482.4616799999</v>
      </c>
      <c r="O36" s="183"/>
      <c r="P36" s="381"/>
      <c r="Q36" s="381"/>
      <c r="R36" s="381"/>
      <c r="S36" s="381"/>
      <c r="T36" s="381"/>
    </row>
    <row r="37" spans="1:20" ht="27" customHeight="1">
      <c r="A37" s="486" t="s">
        <v>1177</v>
      </c>
      <c r="B37" s="486">
        <v>9058.3011700000006</v>
      </c>
      <c r="C37" s="487">
        <v>35470.057229999999</v>
      </c>
      <c r="D37" s="487">
        <v>333520.05742000003</v>
      </c>
      <c r="E37" s="487">
        <v>150343.14787000002</v>
      </c>
      <c r="F37" s="487">
        <v>62021.917799999996</v>
      </c>
      <c r="G37" s="487">
        <v>148471.64374999999</v>
      </c>
      <c r="H37" s="486">
        <v>20584.678670000001</v>
      </c>
      <c r="I37" s="486">
        <v>47192.464619999999</v>
      </c>
      <c r="J37" s="486">
        <v>476.17611999999997</v>
      </c>
      <c r="K37" s="486">
        <v>117.03333000000001</v>
      </c>
      <c r="L37" s="486">
        <v>0</v>
      </c>
      <c r="M37" s="486">
        <v>0</v>
      </c>
      <c r="N37" s="486">
        <f t="shared" si="0"/>
        <v>807255.47797999997</v>
      </c>
      <c r="O37" s="183"/>
      <c r="P37" s="381"/>
      <c r="Q37" s="381"/>
      <c r="R37" s="381"/>
      <c r="S37" s="381"/>
      <c r="T37" s="381"/>
    </row>
    <row r="38" spans="1:20" ht="27" customHeight="1">
      <c r="A38" s="486" t="s">
        <v>1178</v>
      </c>
      <c r="B38" s="486">
        <v>408712.05074000004</v>
      </c>
      <c r="C38" s="487">
        <v>376920.39087</v>
      </c>
      <c r="D38" s="487">
        <v>364574.29858</v>
      </c>
      <c r="E38" s="487">
        <v>55808.906520000004</v>
      </c>
      <c r="F38" s="487">
        <v>325672.77412000002</v>
      </c>
      <c r="G38" s="487">
        <v>33720.15021</v>
      </c>
      <c r="H38" s="486">
        <v>26037.086780000001</v>
      </c>
      <c r="I38" s="486">
        <v>786079.19234000007</v>
      </c>
      <c r="J38" s="486">
        <v>725.28353000000004</v>
      </c>
      <c r="K38" s="486">
        <v>0</v>
      </c>
      <c r="L38" s="486">
        <v>433621.61595000001</v>
      </c>
      <c r="M38" s="486">
        <v>404474.85110000003</v>
      </c>
      <c r="N38" s="486">
        <f t="shared" si="0"/>
        <v>3216346.6007400001</v>
      </c>
      <c r="O38" s="183"/>
      <c r="P38" s="381"/>
      <c r="Q38" s="381"/>
      <c r="R38" s="381"/>
      <c r="S38" s="381"/>
      <c r="T38" s="381"/>
    </row>
    <row r="39" spans="1:20" ht="27" customHeight="1">
      <c r="A39" s="917" t="s">
        <v>1179</v>
      </c>
      <c r="B39" s="917">
        <v>49891.966789999999</v>
      </c>
      <c r="C39" s="918">
        <v>0</v>
      </c>
      <c r="D39" s="918">
        <v>132.84860999999998</v>
      </c>
      <c r="E39" s="918">
        <v>0</v>
      </c>
      <c r="F39" s="918">
        <v>58323.924559999999</v>
      </c>
      <c r="G39" s="918">
        <v>0</v>
      </c>
      <c r="H39" s="917">
        <v>0</v>
      </c>
      <c r="I39" s="917">
        <v>0</v>
      </c>
      <c r="J39" s="917">
        <v>381.60598999999996</v>
      </c>
      <c r="K39" s="917">
        <v>0</v>
      </c>
      <c r="L39" s="917">
        <v>0</v>
      </c>
      <c r="M39" s="917">
        <v>0</v>
      </c>
      <c r="N39" s="917">
        <f t="shared" si="0"/>
        <v>108730.34595</v>
      </c>
      <c r="O39" s="183"/>
      <c r="P39" s="381"/>
      <c r="Q39" s="381"/>
      <c r="R39" s="381"/>
      <c r="S39" s="381"/>
      <c r="T39" s="381"/>
    </row>
    <row r="40" spans="1:20" ht="27" customHeight="1">
      <c r="A40" s="509" t="s">
        <v>1103</v>
      </c>
      <c r="B40" s="510">
        <v>8111204.4898500005</v>
      </c>
      <c r="C40" s="510">
        <v>4357456.7731000008</v>
      </c>
      <c r="D40" s="510">
        <v>9770096.8596599996</v>
      </c>
      <c r="E40" s="510">
        <v>6947662.3569700001</v>
      </c>
      <c r="F40" s="510">
        <v>6485477.3771099998</v>
      </c>
      <c r="G40" s="510">
        <v>3360274.3661999996</v>
      </c>
      <c r="H40" s="510">
        <v>3294072.0191599997</v>
      </c>
      <c r="I40" s="510">
        <v>4018882.8645900004</v>
      </c>
      <c r="J40" s="510">
        <v>151381.6349</v>
      </c>
      <c r="K40" s="510">
        <v>267400.11371000001</v>
      </c>
      <c r="L40" s="510">
        <v>3139084.1792100002</v>
      </c>
      <c r="M40" s="510">
        <v>4012370.2494000001</v>
      </c>
      <c r="N40" s="510">
        <f t="shared" si="0"/>
        <v>53915363.283860013</v>
      </c>
      <c r="O40" s="183"/>
      <c r="P40" s="381"/>
      <c r="Q40" s="381"/>
      <c r="R40" s="381"/>
      <c r="S40" s="381"/>
      <c r="T40" s="381"/>
    </row>
    <row r="41" spans="1:20" ht="9" customHeight="1" thickBot="1">
      <c r="A41" s="513"/>
      <c r="B41" s="238"/>
      <c r="C41" s="514"/>
      <c r="D41" s="514"/>
      <c r="E41" s="514"/>
      <c r="F41" s="514"/>
      <c r="G41" s="514"/>
      <c r="H41" s="515"/>
      <c r="I41" s="515"/>
      <c r="J41" s="515"/>
      <c r="K41" s="515"/>
      <c r="L41" s="515"/>
      <c r="M41" s="515"/>
      <c r="N41" s="515"/>
      <c r="O41" s="183"/>
      <c r="P41" s="381"/>
      <c r="Q41" s="381"/>
      <c r="R41" s="381"/>
      <c r="S41" s="381"/>
      <c r="T41" s="381"/>
    </row>
    <row r="42" spans="1:20" ht="15" customHeight="1" thickTop="1">
      <c r="A42" s="520" t="s">
        <v>1089</v>
      </c>
      <c r="B42" s="58"/>
      <c r="C42" s="518"/>
      <c r="D42" s="518"/>
      <c r="E42" s="518"/>
      <c r="F42" s="518"/>
      <c r="G42" s="518"/>
      <c r="H42" s="399"/>
      <c r="I42" s="399"/>
      <c r="J42" s="399"/>
      <c r="K42" s="399"/>
      <c r="L42" s="399"/>
      <c r="M42" s="399"/>
      <c r="N42" s="399"/>
      <c r="O42" s="183"/>
      <c r="P42" s="399"/>
      <c r="Q42" s="381"/>
      <c r="R42" s="381"/>
      <c r="S42" s="381"/>
      <c r="T42" s="381"/>
    </row>
    <row r="43" spans="1:20" ht="15" hidden="1" customHeight="1">
      <c r="A43" s="520"/>
      <c r="C43" s="382"/>
      <c r="D43" s="382"/>
      <c r="E43" s="382"/>
      <c r="F43" s="382"/>
      <c r="G43" s="382"/>
      <c r="H43" s="381"/>
      <c r="I43" s="381"/>
      <c r="J43" s="381"/>
      <c r="K43" s="381"/>
      <c r="L43" s="381"/>
      <c r="M43" s="381"/>
      <c r="N43" s="381"/>
      <c r="O43" s="183"/>
      <c r="P43" s="381"/>
      <c r="Q43" s="381"/>
      <c r="R43" s="381"/>
      <c r="S43" s="381"/>
      <c r="T43" s="381"/>
    </row>
    <row r="44" spans="1:20" ht="15" hidden="1" customHeight="1">
      <c r="A44" s="519"/>
      <c r="C44" s="382"/>
      <c r="D44" s="382"/>
      <c r="E44" s="382"/>
      <c r="F44" s="382"/>
      <c r="G44" s="382"/>
      <c r="H44" s="381"/>
      <c r="I44" s="381"/>
      <c r="J44" s="381"/>
      <c r="K44" s="381"/>
      <c r="L44" s="381"/>
      <c r="M44" s="381"/>
      <c r="N44" s="381"/>
      <c r="O44" s="183"/>
      <c r="P44" s="381"/>
      <c r="Q44" s="381"/>
      <c r="R44" s="381"/>
      <c r="S44" s="381"/>
      <c r="T44" s="381"/>
    </row>
    <row r="45" spans="1:20" ht="9" hidden="1" customHeight="1">
      <c r="A45" s="386"/>
      <c r="C45" s="382"/>
      <c r="D45" s="382"/>
      <c r="E45" s="382"/>
      <c r="F45" s="382"/>
      <c r="G45" s="382"/>
      <c r="H45" s="381"/>
      <c r="I45" s="381"/>
      <c r="J45" s="381"/>
      <c r="K45" s="381"/>
      <c r="L45" s="381"/>
      <c r="M45" s="381"/>
      <c r="N45" s="381"/>
      <c r="O45" s="183"/>
      <c r="P45" s="381"/>
      <c r="Q45" s="381"/>
      <c r="R45" s="381"/>
      <c r="S45" s="381"/>
      <c r="T45" s="381"/>
    </row>
    <row r="46" spans="1:20" ht="9" hidden="1" customHeight="1">
      <c r="A46" s="380"/>
      <c r="C46" s="382"/>
      <c r="D46" s="382"/>
      <c r="E46" s="382"/>
      <c r="F46" s="382"/>
      <c r="G46" s="382"/>
      <c r="H46" s="381"/>
      <c r="I46" s="381"/>
      <c r="J46" s="381"/>
      <c r="K46" s="381"/>
      <c r="L46" s="381"/>
      <c r="M46" s="381"/>
      <c r="N46" s="381"/>
      <c r="O46" s="183"/>
      <c r="P46" s="381"/>
      <c r="Q46" s="381"/>
      <c r="R46" s="381"/>
      <c r="S46" s="381"/>
      <c r="T46" s="381"/>
    </row>
    <row r="47" spans="1:20" ht="9" hidden="1" customHeight="1">
      <c r="A47" s="380"/>
      <c r="C47" s="382"/>
      <c r="D47" s="382"/>
      <c r="E47" s="382"/>
      <c r="F47" s="382"/>
      <c r="G47" s="382"/>
      <c r="H47" s="381"/>
      <c r="I47" s="381"/>
      <c r="J47" s="381"/>
      <c r="K47" s="381"/>
      <c r="L47" s="381"/>
      <c r="M47" s="381"/>
      <c r="N47" s="381"/>
      <c r="O47" s="183"/>
      <c r="P47" s="381"/>
      <c r="Q47" s="381"/>
      <c r="R47" s="381"/>
      <c r="S47" s="381"/>
      <c r="T47" s="381"/>
    </row>
    <row r="48" spans="1:20" ht="9" hidden="1" customHeight="1">
      <c r="A48" s="380"/>
      <c r="B48" s="158"/>
      <c r="C48" s="382"/>
      <c r="D48" s="382"/>
      <c r="E48" s="382"/>
      <c r="F48" s="382"/>
      <c r="G48" s="382"/>
      <c r="H48" s="381"/>
      <c r="I48" s="381"/>
      <c r="J48" s="381"/>
      <c r="K48" s="381"/>
      <c r="L48" s="381"/>
      <c r="M48" s="381"/>
      <c r="N48" s="381"/>
      <c r="O48" s="183"/>
      <c r="P48" s="381"/>
      <c r="Q48" s="381"/>
      <c r="R48" s="381"/>
      <c r="S48" s="381"/>
      <c r="T48" s="381"/>
    </row>
    <row r="49" spans="1:20" ht="9" hidden="1" customHeight="1">
      <c r="A49" s="380"/>
      <c r="B49" s="158"/>
      <c r="C49" s="382"/>
      <c r="D49" s="382"/>
      <c r="E49" s="382"/>
      <c r="F49" s="382"/>
      <c r="G49" s="382"/>
      <c r="H49" s="381"/>
      <c r="I49" s="381"/>
      <c r="J49" s="381"/>
      <c r="K49" s="381"/>
      <c r="L49" s="381"/>
      <c r="M49" s="381"/>
      <c r="N49" s="381"/>
      <c r="O49" s="183"/>
      <c r="P49" s="381"/>
      <c r="Q49" s="381"/>
      <c r="R49" s="381"/>
      <c r="S49" s="381"/>
      <c r="T49" s="381"/>
    </row>
    <row r="50" spans="1:20" ht="9" hidden="1" customHeight="1">
      <c r="A50" s="380"/>
      <c r="B50" s="158"/>
      <c r="C50" s="382"/>
      <c r="D50" s="382"/>
      <c r="E50" s="382"/>
      <c r="F50" s="382"/>
      <c r="G50" s="382"/>
      <c r="H50" s="381"/>
      <c r="I50" s="381"/>
      <c r="J50" s="381"/>
      <c r="K50" s="381"/>
      <c r="L50" s="381"/>
      <c r="M50" s="381"/>
      <c r="N50" s="381"/>
      <c r="O50" s="183"/>
      <c r="P50" s="381"/>
      <c r="Q50" s="381"/>
      <c r="R50" s="381"/>
      <c r="S50" s="381"/>
      <c r="T50" s="381"/>
    </row>
    <row r="51" spans="1:20" ht="9" hidden="1" customHeight="1">
      <c r="A51" s="383"/>
      <c r="B51" s="158"/>
      <c r="C51" s="382"/>
      <c r="D51" s="382"/>
      <c r="E51" s="382"/>
      <c r="F51" s="382"/>
      <c r="G51" s="382"/>
      <c r="H51" s="381"/>
      <c r="I51" s="381"/>
      <c r="J51" s="381"/>
      <c r="K51" s="381"/>
      <c r="L51" s="381"/>
      <c r="M51" s="381"/>
      <c r="N51" s="381"/>
      <c r="O51" s="183"/>
      <c r="P51" s="381"/>
      <c r="Q51" s="381"/>
      <c r="R51" s="381"/>
      <c r="S51" s="381"/>
      <c r="T51" s="381"/>
    </row>
    <row r="52" spans="1:20" ht="9" hidden="1" customHeight="1">
      <c r="A52" s="380"/>
      <c r="B52" s="158"/>
      <c r="C52" s="382"/>
      <c r="D52" s="382"/>
      <c r="E52" s="382"/>
      <c r="F52" s="382"/>
      <c r="G52" s="382"/>
      <c r="H52" s="381"/>
      <c r="I52" s="381"/>
      <c r="J52" s="381"/>
      <c r="K52" s="381"/>
      <c r="L52" s="381"/>
      <c r="M52" s="381"/>
      <c r="N52" s="381"/>
      <c r="O52" s="183"/>
      <c r="P52" s="381"/>
      <c r="Q52" s="381"/>
      <c r="R52" s="381"/>
      <c r="S52" s="381"/>
      <c r="T52" s="381"/>
    </row>
    <row r="53" spans="1:20" ht="9" hidden="1" customHeight="1">
      <c r="A53" s="380"/>
      <c r="B53" s="158"/>
      <c r="C53" s="382"/>
      <c r="D53" s="382"/>
      <c r="E53" s="382"/>
      <c r="F53" s="382"/>
      <c r="G53" s="382"/>
      <c r="H53" s="381"/>
      <c r="I53" s="381"/>
      <c r="J53" s="381"/>
      <c r="K53" s="381"/>
      <c r="L53" s="381"/>
      <c r="M53" s="381"/>
      <c r="N53" s="381"/>
      <c r="O53" s="183"/>
      <c r="P53" s="381"/>
      <c r="Q53" s="381"/>
      <c r="R53" s="381"/>
      <c r="S53" s="381"/>
      <c r="T53" s="381"/>
    </row>
    <row r="54" spans="1:20" ht="9" hidden="1" customHeight="1">
      <c r="A54" s="380"/>
      <c r="B54" s="158"/>
      <c r="C54" s="382"/>
      <c r="D54" s="382"/>
      <c r="E54" s="382"/>
      <c r="F54" s="382"/>
      <c r="G54" s="382"/>
      <c r="H54" s="381"/>
      <c r="I54" s="381"/>
      <c r="J54" s="381"/>
      <c r="K54" s="381"/>
      <c r="L54" s="381"/>
      <c r="M54" s="381"/>
      <c r="N54" s="381"/>
      <c r="O54" s="183"/>
      <c r="P54" s="381"/>
      <c r="Q54" s="381"/>
      <c r="R54" s="381"/>
      <c r="S54" s="381"/>
      <c r="T54" s="381"/>
    </row>
    <row r="55" spans="1:20" ht="9" hidden="1" customHeight="1">
      <c r="A55" s="380"/>
      <c r="C55" s="382"/>
      <c r="D55" s="382"/>
      <c r="E55" s="382"/>
      <c r="F55" s="382"/>
      <c r="G55" s="382"/>
      <c r="H55" s="381"/>
      <c r="I55" s="381"/>
      <c r="J55" s="381"/>
      <c r="K55" s="381"/>
      <c r="L55" s="381"/>
      <c r="M55" s="381"/>
      <c r="N55" s="381"/>
      <c r="O55" s="183"/>
      <c r="P55" s="381"/>
      <c r="Q55" s="381"/>
      <c r="R55" s="381"/>
      <c r="S55" s="381"/>
      <c r="T55" s="381"/>
    </row>
    <row r="56" spans="1:20" ht="9" hidden="1" customHeight="1">
      <c r="A56" s="380"/>
      <c r="C56" s="382"/>
      <c r="D56" s="382"/>
      <c r="E56" s="382"/>
      <c r="F56" s="382"/>
      <c r="G56" s="382"/>
      <c r="H56" s="381"/>
      <c r="I56" s="381"/>
      <c r="J56" s="381"/>
      <c r="K56" s="381"/>
      <c r="L56" s="381"/>
      <c r="M56" s="381"/>
      <c r="N56" s="381"/>
      <c r="O56" s="183"/>
      <c r="P56" s="381"/>
      <c r="Q56" s="381"/>
      <c r="R56" s="381"/>
      <c r="S56" s="381"/>
      <c r="T56" s="381"/>
    </row>
    <row r="57" spans="1:20" ht="9" hidden="1" customHeight="1">
      <c r="A57" s="383"/>
      <c r="C57" s="382"/>
      <c r="D57" s="382"/>
      <c r="E57" s="382"/>
      <c r="F57" s="382"/>
      <c r="G57" s="382"/>
      <c r="H57" s="381"/>
      <c r="I57" s="381"/>
      <c r="J57" s="381"/>
      <c r="K57" s="381"/>
      <c r="L57" s="381"/>
      <c r="M57" s="381"/>
      <c r="N57" s="381"/>
      <c r="O57" s="183"/>
      <c r="P57" s="381"/>
      <c r="Q57" s="381"/>
      <c r="R57" s="381"/>
      <c r="S57" s="381"/>
      <c r="T57" s="381"/>
    </row>
    <row r="58" spans="1:20" ht="9" hidden="1" customHeight="1">
      <c r="A58" s="380"/>
      <c r="C58" s="382"/>
      <c r="D58" s="382"/>
      <c r="E58" s="382"/>
      <c r="F58" s="382"/>
      <c r="G58" s="382"/>
      <c r="H58" s="381"/>
      <c r="I58" s="381"/>
      <c r="J58" s="381"/>
      <c r="K58" s="381"/>
      <c r="L58" s="381"/>
      <c r="M58" s="381"/>
      <c r="N58" s="381"/>
      <c r="O58" s="183"/>
      <c r="P58" s="381"/>
      <c r="Q58" s="381"/>
      <c r="R58" s="381"/>
      <c r="S58" s="381"/>
      <c r="T58" s="381"/>
    </row>
    <row r="59" spans="1:20" ht="9" hidden="1" customHeight="1">
      <c r="A59" s="380"/>
      <c r="C59" s="382"/>
      <c r="D59" s="382"/>
      <c r="E59" s="382"/>
      <c r="F59" s="382"/>
      <c r="G59" s="382"/>
      <c r="H59" s="381"/>
      <c r="I59" s="381"/>
      <c r="J59" s="381"/>
      <c r="K59" s="381"/>
      <c r="L59" s="381"/>
      <c r="M59" s="381"/>
      <c r="N59" s="381"/>
      <c r="O59" s="183"/>
      <c r="P59" s="381"/>
      <c r="Q59" s="381"/>
      <c r="R59" s="381"/>
      <c r="S59" s="381"/>
      <c r="T59" s="381"/>
    </row>
    <row r="60" spans="1:20" ht="9" hidden="1" customHeight="1">
      <c r="A60" s="380"/>
      <c r="C60" s="382"/>
      <c r="D60" s="382"/>
      <c r="E60" s="382"/>
      <c r="F60" s="382"/>
      <c r="G60" s="382"/>
      <c r="H60" s="381"/>
      <c r="I60" s="381"/>
      <c r="J60" s="381"/>
      <c r="K60" s="381"/>
      <c r="L60" s="381"/>
      <c r="M60" s="381"/>
      <c r="N60" s="381"/>
      <c r="O60" s="183"/>
      <c r="P60" s="381"/>
      <c r="Q60" s="381"/>
      <c r="R60" s="381"/>
      <c r="S60" s="381"/>
      <c r="T60" s="381"/>
    </row>
    <row r="61" spans="1:20" ht="9" hidden="1" customHeight="1">
      <c r="A61" s="380"/>
      <c r="C61" s="382"/>
      <c r="D61" s="382"/>
      <c r="E61" s="382"/>
      <c r="F61" s="382"/>
      <c r="G61" s="382"/>
      <c r="H61" s="381"/>
      <c r="I61" s="381"/>
      <c r="J61" s="381"/>
      <c r="K61" s="381"/>
      <c r="L61" s="381"/>
      <c r="M61" s="381"/>
      <c r="N61" s="381"/>
      <c r="O61" s="183"/>
      <c r="P61" s="381"/>
      <c r="Q61" s="381"/>
      <c r="R61" s="381"/>
      <c r="S61" s="381"/>
      <c r="T61" s="381"/>
    </row>
    <row r="62" spans="1:20" ht="9" hidden="1" customHeight="1">
      <c r="A62" s="380"/>
      <c r="C62" s="382"/>
      <c r="D62" s="382"/>
      <c r="E62" s="382"/>
      <c r="F62" s="382"/>
      <c r="G62" s="382"/>
      <c r="H62" s="381"/>
      <c r="I62" s="381"/>
      <c r="J62" s="381"/>
      <c r="K62" s="381"/>
      <c r="L62" s="381"/>
      <c r="M62" s="381"/>
      <c r="N62" s="381"/>
      <c r="O62" s="183"/>
      <c r="P62" s="381"/>
      <c r="Q62" s="381"/>
      <c r="R62" s="381"/>
      <c r="S62" s="381"/>
      <c r="T62" s="381"/>
    </row>
    <row r="63" spans="1:20" ht="9" hidden="1" customHeight="1">
      <c r="A63" s="383"/>
      <c r="C63" s="382"/>
      <c r="D63" s="382"/>
      <c r="E63" s="382"/>
      <c r="F63" s="382"/>
      <c r="G63" s="382"/>
      <c r="H63" s="381"/>
      <c r="I63" s="381"/>
      <c r="J63" s="381"/>
      <c r="K63" s="381"/>
      <c r="L63" s="381"/>
      <c r="M63" s="381"/>
      <c r="N63" s="381"/>
      <c r="O63" s="183"/>
      <c r="P63" s="381"/>
      <c r="Q63" s="381"/>
      <c r="R63" s="381"/>
      <c r="S63" s="381"/>
      <c r="T63" s="381"/>
    </row>
    <row r="64" spans="1:20" ht="9" hidden="1" customHeight="1">
      <c r="A64" s="380"/>
      <c r="C64" s="382"/>
      <c r="D64" s="382"/>
      <c r="E64" s="382"/>
      <c r="F64" s="382"/>
      <c r="G64" s="382"/>
      <c r="H64" s="381"/>
      <c r="I64" s="381"/>
      <c r="J64" s="381"/>
      <c r="K64" s="381"/>
      <c r="L64" s="381"/>
      <c r="M64" s="381"/>
      <c r="N64" s="381"/>
      <c r="O64" s="183"/>
      <c r="P64" s="381"/>
      <c r="Q64" s="381"/>
      <c r="R64" s="381"/>
      <c r="S64" s="381"/>
      <c r="T64" s="381"/>
    </row>
    <row r="65" spans="1:20" ht="9" hidden="1" customHeight="1">
      <c r="A65" s="380"/>
      <c r="C65" s="382"/>
      <c r="D65" s="382"/>
      <c r="E65" s="382"/>
      <c r="F65" s="382"/>
      <c r="G65" s="382"/>
      <c r="H65" s="381"/>
      <c r="I65" s="381"/>
      <c r="J65" s="381"/>
      <c r="K65" s="381"/>
      <c r="L65" s="381"/>
      <c r="M65" s="381"/>
      <c r="N65" s="381"/>
      <c r="O65" s="183"/>
      <c r="P65" s="381"/>
      <c r="Q65" s="381"/>
      <c r="R65" s="381"/>
      <c r="S65" s="381"/>
      <c r="T65" s="381"/>
    </row>
    <row r="66" spans="1:20" ht="9" hidden="1" customHeight="1">
      <c r="A66" s="380"/>
      <c r="C66" s="382"/>
      <c r="D66" s="382"/>
      <c r="E66" s="382"/>
      <c r="F66" s="382"/>
      <c r="G66" s="382"/>
      <c r="H66" s="381"/>
      <c r="I66" s="381"/>
      <c r="J66" s="381"/>
      <c r="K66" s="381"/>
      <c r="L66" s="381"/>
      <c r="M66" s="381"/>
      <c r="N66" s="381"/>
      <c r="O66" s="183"/>
      <c r="P66" s="381"/>
      <c r="Q66" s="381"/>
      <c r="R66" s="381"/>
      <c r="S66" s="381"/>
      <c r="T66" s="381"/>
    </row>
    <row r="67" spans="1:20" ht="9" hidden="1" customHeight="1">
      <c r="A67" s="380"/>
      <c r="C67" s="382"/>
      <c r="D67" s="382"/>
      <c r="E67" s="382"/>
      <c r="F67" s="382"/>
      <c r="G67" s="382"/>
      <c r="H67" s="381"/>
      <c r="I67" s="381"/>
      <c r="J67" s="381"/>
      <c r="K67" s="381"/>
      <c r="L67" s="381"/>
      <c r="M67" s="381"/>
      <c r="N67" s="381"/>
      <c r="O67" s="183"/>
      <c r="P67" s="381"/>
      <c r="Q67" s="381"/>
      <c r="R67" s="381"/>
      <c r="S67" s="381"/>
      <c r="T67" s="381"/>
    </row>
    <row r="68" spans="1:20" ht="9" hidden="1" customHeight="1">
      <c r="A68" s="383"/>
      <c r="C68" s="382"/>
      <c r="D68" s="382"/>
      <c r="E68" s="382"/>
      <c r="F68" s="382"/>
      <c r="G68" s="382"/>
      <c r="H68" s="381"/>
      <c r="I68" s="381"/>
      <c r="J68" s="381"/>
      <c r="K68" s="381"/>
      <c r="L68" s="381"/>
      <c r="M68" s="381"/>
      <c r="N68" s="381"/>
      <c r="O68" s="183"/>
      <c r="P68" s="381"/>
      <c r="Q68" s="381"/>
      <c r="R68" s="381"/>
      <c r="S68" s="381"/>
      <c r="T68" s="381"/>
    </row>
    <row r="69" spans="1:20" ht="9" hidden="1" customHeight="1">
      <c r="A69" s="384"/>
      <c r="C69" s="382"/>
      <c r="D69" s="382"/>
      <c r="E69" s="382"/>
      <c r="F69" s="382"/>
      <c r="G69" s="382"/>
      <c r="H69" s="381"/>
      <c r="I69" s="381"/>
      <c r="J69" s="381"/>
      <c r="K69" s="381"/>
      <c r="L69" s="381"/>
      <c r="M69" s="381"/>
      <c r="N69" s="381"/>
      <c r="O69" s="183"/>
      <c r="P69" s="381"/>
      <c r="Q69" s="381"/>
      <c r="R69" s="381"/>
      <c r="S69" s="381"/>
      <c r="T69" s="381"/>
    </row>
    <row r="70" spans="1:20" ht="9" hidden="1" customHeight="1">
      <c r="A70" s="384"/>
      <c r="C70" s="382"/>
      <c r="D70" s="382"/>
      <c r="E70" s="382"/>
      <c r="F70" s="382"/>
      <c r="G70" s="382"/>
      <c r="H70" s="381"/>
      <c r="I70" s="381"/>
      <c r="J70" s="381"/>
      <c r="K70" s="381"/>
      <c r="L70" s="381"/>
      <c r="M70" s="381"/>
      <c r="N70" s="381"/>
      <c r="O70" s="183"/>
      <c r="P70" s="381"/>
      <c r="Q70" s="381"/>
      <c r="R70" s="381"/>
      <c r="S70" s="381"/>
      <c r="T70" s="381"/>
    </row>
    <row r="71" spans="1:20" ht="9" hidden="1" customHeight="1">
      <c r="A71" s="384"/>
      <c r="C71" s="382"/>
      <c r="D71" s="382"/>
      <c r="E71" s="382"/>
      <c r="F71" s="382"/>
      <c r="G71" s="382"/>
      <c r="H71" s="381"/>
      <c r="I71" s="381"/>
      <c r="J71" s="381"/>
      <c r="K71" s="381"/>
      <c r="L71" s="381"/>
      <c r="M71" s="381"/>
      <c r="N71" s="381"/>
      <c r="O71" s="183"/>
      <c r="P71" s="381"/>
      <c r="Q71" s="381"/>
      <c r="R71" s="381"/>
      <c r="S71" s="381"/>
      <c r="T71" s="381"/>
    </row>
    <row r="72" spans="1:20" ht="9" hidden="1" customHeight="1">
      <c r="A72" s="384"/>
      <c r="C72" s="382"/>
      <c r="D72" s="382"/>
      <c r="E72" s="382"/>
      <c r="F72" s="382"/>
      <c r="G72" s="382"/>
      <c r="H72" s="381"/>
      <c r="I72" s="381"/>
      <c r="J72" s="381"/>
      <c r="K72" s="381"/>
      <c r="L72" s="381"/>
      <c r="M72" s="381"/>
      <c r="N72" s="381"/>
      <c r="O72" s="183"/>
      <c r="P72" s="381"/>
      <c r="Q72" s="381"/>
      <c r="R72" s="381"/>
      <c r="S72" s="381"/>
      <c r="T72" s="381"/>
    </row>
    <row r="73" spans="1:20" ht="9" hidden="1" customHeight="1">
      <c r="A73" s="385"/>
      <c r="C73" s="382"/>
      <c r="D73" s="382"/>
      <c r="E73" s="382"/>
      <c r="F73" s="382"/>
      <c r="G73" s="382"/>
      <c r="H73" s="381"/>
      <c r="I73" s="381"/>
      <c r="J73" s="381"/>
      <c r="K73" s="381"/>
      <c r="L73" s="381"/>
      <c r="M73" s="381"/>
      <c r="N73" s="381"/>
      <c r="O73" s="183"/>
      <c r="P73" s="381"/>
      <c r="Q73" s="381"/>
      <c r="R73" s="381"/>
      <c r="S73" s="381"/>
      <c r="T73" s="381"/>
    </row>
    <row r="74" spans="1:20" ht="9" hidden="1" customHeight="1">
      <c r="A74" s="385"/>
      <c r="C74" s="382"/>
      <c r="D74" s="382"/>
      <c r="E74" s="382"/>
      <c r="F74" s="382"/>
      <c r="G74" s="382"/>
      <c r="H74" s="381"/>
      <c r="I74" s="381"/>
      <c r="J74" s="381"/>
      <c r="K74" s="381"/>
      <c r="L74" s="381"/>
      <c r="M74" s="381"/>
      <c r="N74" s="381"/>
      <c r="O74" s="183"/>
      <c r="P74" s="381"/>
      <c r="Q74" s="381"/>
      <c r="R74" s="381"/>
      <c r="S74" s="381"/>
      <c r="T74" s="381"/>
    </row>
    <row r="75" spans="1:20" ht="9" hidden="1" customHeight="1">
      <c r="A75" s="386"/>
      <c r="C75" s="382"/>
      <c r="D75" s="382"/>
      <c r="E75" s="382"/>
      <c r="F75" s="382"/>
      <c r="G75" s="382"/>
      <c r="H75" s="381"/>
      <c r="I75" s="381"/>
      <c r="J75" s="381"/>
      <c r="K75" s="381"/>
      <c r="L75" s="381"/>
      <c r="M75" s="381"/>
      <c r="N75" s="381"/>
      <c r="O75" s="183"/>
      <c r="P75" s="381"/>
      <c r="Q75" s="381"/>
      <c r="R75" s="381"/>
      <c r="S75" s="381"/>
      <c r="T75" s="381"/>
    </row>
    <row r="76" spans="1:20" ht="9" hidden="1" customHeight="1">
      <c r="A76" s="380"/>
      <c r="C76" s="382"/>
      <c r="D76" s="382"/>
      <c r="E76" s="382"/>
      <c r="F76" s="382"/>
      <c r="G76" s="382"/>
      <c r="H76" s="381"/>
      <c r="I76" s="381"/>
      <c r="J76" s="381"/>
      <c r="K76" s="381"/>
      <c r="L76" s="381"/>
      <c r="M76" s="381"/>
      <c r="N76" s="381"/>
      <c r="O76" s="183"/>
      <c r="P76" s="381"/>
      <c r="Q76" s="381"/>
      <c r="R76" s="381"/>
      <c r="S76" s="381"/>
      <c r="T76" s="381"/>
    </row>
    <row r="77" spans="1:20" ht="9" hidden="1" customHeight="1">
      <c r="A77" s="380"/>
      <c r="C77" s="382"/>
      <c r="D77" s="382"/>
      <c r="E77" s="382"/>
      <c r="F77" s="382"/>
      <c r="G77" s="382"/>
      <c r="H77" s="381"/>
      <c r="I77" s="381"/>
      <c r="J77" s="381"/>
      <c r="K77" s="381"/>
      <c r="L77" s="381"/>
      <c r="M77" s="381"/>
      <c r="N77" s="381"/>
      <c r="O77" s="183"/>
      <c r="P77" s="381"/>
      <c r="Q77" s="381"/>
      <c r="R77" s="381"/>
      <c r="S77" s="381"/>
      <c r="T77" s="381"/>
    </row>
    <row r="78" spans="1:20" ht="9" hidden="1" customHeight="1">
      <c r="A78" s="380"/>
      <c r="C78" s="382"/>
      <c r="D78" s="382"/>
      <c r="E78" s="382"/>
      <c r="F78" s="382"/>
      <c r="G78" s="382"/>
      <c r="H78" s="381"/>
      <c r="I78" s="381"/>
      <c r="J78" s="381"/>
      <c r="K78" s="381"/>
      <c r="L78" s="381"/>
      <c r="M78" s="381"/>
      <c r="N78" s="381"/>
      <c r="O78" s="183"/>
      <c r="P78" s="381"/>
      <c r="Q78" s="381"/>
      <c r="R78" s="381"/>
      <c r="S78" s="381"/>
      <c r="T78" s="381"/>
    </row>
    <row r="79" spans="1:20" ht="9" hidden="1" customHeight="1">
      <c r="A79" s="380"/>
      <c r="C79" s="382"/>
      <c r="D79" s="382"/>
      <c r="E79" s="382"/>
      <c r="F79" s="382"/>
      <c r="G79" s="382"/>
      <c r="H79" s="381"/>
      <c r="I79" s="381"/>
      <c r="J79" s="381"/>
      <c r="K79" s="381"/>
      <c r="L79" s="381"/>
      <c r="M79" s="381"/>
      <c r="N79" s="381"/>
      <c r="O79" s="183"/>
      <c r="P79" s="381"/>
      <c r="Q79" s="381"/>
      <c r="R79" s="381"/>
      <c r="S79" s="381"/>
      <c r="T79" s="381"/>
    </row>
    <row r="80" spans="1:20" ht="9" hidden="1" customHeight="1">
      <c r="A80" s="384"/>
      <c r="C80" s="382"/>
      <c r="D80" s="382"/>
      <c r="E80" s="382"/>
      <c r="F80" s="382"/>
      <c r="G80" s="382"/>
      <c r="H80" s="381"/>
      <c r="I80" s="381"/>
      <c r="J80" s="381"/>
      <c r="K80" s="381"/>
      <c r="L80" s="381"/>
      <c r="M80" s="381"/>
      <c r="N80" s="381"/>
      <c r="O80" s="183"/>
      <c r="P80" s="381"/>
      <c r="Q80" s="381"/>
      <c r="R80" s="381"/>
      <c r="S80" s="381"/>
      <c r="T80" s="381"/>
    </row>
    <row r="81" spans="1:20" ht="9" hidden="1" customHeight="1">
      <c r="A81" s="386"/>
      <c r="C81" s="382"/>
      <c r="D81" s="382"/>
      <c r="E81" s="382"/>
      <c r="F81" s="382"/>
      <c r="G81" s="382"/>
      <c r="H81" s="381"/>
      <c r="I81" s="381"/>
      <c r="J81" s="381"/>
      <c r="K81" s="381"/>
      <c r="L81" s="381"/>
      <c r="M81" s="381"/>
      <c r="N81" s="381"/>
      <c r="O81" s="183"/>
      <c r="P81" s="381"/>
      <c r="Q81" s="381"/>
      <c r="R81" s="381"/>
      <c r="S81" s="381"/>
      <c r="T81" s="381"/>
    </row>
    <row r="82" spans="1:20" ht="9" hidden="1" customHeight="1">
      <c r="A82" s="380"/>
      <c r="C82" s="382"/>
      <c r="D82" s="382"/>
      <c r="E82" s="382"/>
      <c r="F82" s="382"/>
      <c r="G82" s="382"/>
      <c r="H82" s="381"/>
      <c r="I82" s="381"/>
      <c r="J82" s="381"/>
      <c r="K82" s="381"/>
      <c r="L82" s="381"/>
      <c r="M82" s="381"/>
      <c r="N82" s="381"/>
      <c r="O82" s="183"/>
      <c r="P82" s="381"/>
      <c r="Q82" s="381"/>
      <c r="R82" s="381"/>
      <c r="S82" s="381"/>
      <c r="T82" s="381"/>
    </row>
    <row r="83" spans="1:20" ht="9" hidden="1" customHeight="1">
      <c r="A83" s="380"/>
      <c r="C83" s="382"/>
      <c r="D83" s="382"/>
      <c r="E83" s="382"/>
      <c r="F83" s="382"/>
      <c r="G83" s="382"/>
      <c r="H83" s="381"/>
      <c r="I83" s="381"/>
      <c r="J83" s="381"/>
      <c r="K83" s="381"/>
      <c r="L83" s="381"/>
      <c r="M83" s="381"/>
      <c r="N83" s="381"/>
      <c r="O83" s="183"/>
      <c r="P83" s="381"/>
      <c r="Q83" s="381"/>
      <c r="R83" s="381"/>
      <c r="S83" s="381"/>
      <c r="T83" s="381"/>
    </row>
    <row r="84" spans="1:20" ht="9" hidden="1" customHeight="1">
      <c r="A84" s="380"/>
      <c r="C84" s="382"/>
      <c r="D84" s="382"/>
      <c r="E84" s="382"/>
      <c r="F84" s="382"/>
      <c r="G84" s="382"/>
      <c r="H84" s="381"/>
      <c r="I84" s="381"/>
      <c r="J84" s="381"/>
      <c r="K84" s="381"/>
      <c r="L84" s="381"/>
      <c r="M84" s="381"/>
      <c r="N84" s="381"/>
      <c r="O84" s="183"/>
      <c r="P84" s="381"/>
      <c r="Q84" s="381"/>
      <c r="R84" s="381"/>
      <c r="S84" s="381"/>
      <c r="T84" s="381"/>
    </row>
    <row r="85" spans="1:20" ht="9" hidden="1" customHeight="1">
      <c r="A85" s="380"/>
      <c r="C85" s="382"/>
      <c r="D85" s="382"/>
      <c r="E85" s="382"/>
      <c r="F85" s="382"/>
      <c r="G85" s="382"/>
      <c r="H85" s="381"/>
      <c r="I85" s="381"/>
      <c r="J85" s="381"/>
      <c r="K85" s="381"/>
      <c r="L85" s="381"/>
      <c r="M85" s="381"/>
      <c r="N85" s="381"/>
      <c r="O85" s="183"/>
      <c r="P85" s="381"/>
      <c r="Q85" s="381"/>
      <c r="R85" s="381"/>
      <c r="S85" s="381"/>
      <c r="T85" s="381"/>
    </row>
    <row r="86" spans="1:20" ht="9" hidden="1" customHeight="1">
      <c r="A86" s="384"/>
      <c r="C86" s="382"/>
      <c r="D86" s="382"/>
      <c r="E86" s="382"/>
      <c r="F86" s="382"/>
      <c r="G86" s="382"/>
      <c r="H86" s="381"/>
      <c r="I86" s="381"/>
      <c r="J86" s="381"/>
      <c r="K86" s="381"/>
      <c r="L86" s="381"/>
      <c r="M86" s="381"/>
      <c r="N86" s="381"/>
      <c r="O86" s="183"/>
      <c r="P86" s="381"/>
      <c r="Q86" s="381"/>
      <c r="R86" s="381"/>
      <c r="S86" s="381"/>
      <c r="T86" s="381"/>
    </row>
    <row r="87" spans="1:20" ht="9" hidden="1" customHeight="1">
      <c r="A87" s="386"/>
      <c r="C87" s="382"/>
      <c r="D87" s="382"/>
      <c r="E87" s="382"/>
      <c r="F87" s="382"/>
      <c r="G87" s="382"/>
      <c r="H87" s="381"/>
      <c r="I87" s="381"/>
      <c r="J87" s="381"/>
      <c r="K87" s="381"/>
      <c r="L87" s="381"/>
      <c r="M87" s="381"/>
      <c r="N87" s="381"/>
      <c r="O87" s="183"/>
      <c r="P87" s="381"/>
      <c r="Q87" s="381"/>
      <c r="R87" s="381"/>
      <c r="S87" s="381"/>
      <c r="T87" s="381"/>
    </row>
    <row r="88" spans="1:20" ht="9" hidden="1" customHeight="1">
      <c r="A88" s="380"/>
      <c r="C88" s="382"/>
      <c r="D88" s="382"/>
      <c r="E88" s="382"/>
      <c r="F88" s="382"/>
      <c r="G88" s="382"/>
      <c r="H88" s="381"/>
      <c r="I88" s="381"/>
      <c r="J88" s="381"/>
      <c r="K88" s="381"/>
      <c r="L88" s="381"/>
      <c r="M88" s="381"/>
      <c r="N88" s="381"/>
      <c r="O88" s="183"/>
      <c r="P88" s="381"/>
      <c r="Q88" s="381"/>
      <c r="R88" s="381"/>
      <c r="S88" s="381"/>
      <c r="T88" s="381"/>
    </row>
    <row r="89" spans="1:20" ht="9" hidden="1" customHeight="1">
      <c r="A89" s="380"/>
      <c r="C89" s="382"/>
      <c r="D89" s="382"/>
      <c r="E89" s="382"/>
      <c r="F89" s="382"/>
      <c r="G89" s="382"/>
      <c r="H89" s="381"/>
      <c r="I89" s="381"/>
      <c r="J89" s="381"/>
      <c r="K89" s="381"/>
      <c r="L89" s="381"/>
      <c r="M89" s="381"/>
      <c r="N89" s="381"/>
      <c r="O89" s="183"/>
      <c r="P89" s="381"/>
      <c r="Q89" s="381"/>
      <c r="R89" s="381"/>
      <c r="S89" s="381"/>
      <c r="T89" s="381"/>
    </row>
    <row r="90" spans="1:20" ht="9" hidden="1" customHeight="1">
      <c r="A90" s="380"/>
      <c r="C90" s="286"/>
      <c r="D90" s="286"/>
      <c r="E90" s="286"/>
      <c r="F90" s="286"/>
      <c r="G90" s="286"/>
      <c r="O90" s="183"/>
    </row>
    <row r="91" spans="1:20" ht="9" hidden="1" customHeight="1">
      <c r="A91" s="380"/>
      <c r="C91" s="286"/>
      <c r="D91" s="286"/>
      <c r="E91" s="286"/>
      <c r="F91" s="286"/>
      <c r="G91" s="286"/>
      <c r="O91" s="183"/>
    </row>
    <row r="92" spans="1:20" ht="9" hidden="1" customHeight="1">
      <c r="A92" s="380"/>
      <c r="C92" s="286"/>
      <c r="D92" s="286"/>
      <c r="E92" s="286"/>
      <c r="F92" s="286"/>
      <c r="G92" s="286"/>
      <c r="O92" s="183"/>
    </row>
    <row r="93" spans="1:20" ht="9" hidden="1" customHeight="1">
      <c r="A93" s="380"/>
      <c r="C93" s="286"/>
      <c r="D93" s="286"/>
      <c r="E93" s="286"/>
      <c r="F93" s="286"/>
      <c r="G93" s="286"/>
      <c r="O93" s="183"/>
    </row>
    <row r="94" spans="1:20" ht="9" hidden="1" customHeight="1">
      <c r="A94" s="380"/>
      <c r="C94" s="286"/>
      <c r="D94" s="286"/>
      <c r="E94" s="286"/>
      <c r="F94" s="286"/>
      <c r="G94" s="286"/>
      <c r="O94" s="183"/>
    </row>
    <row r="95" spans="1:20" ht="9" hidden="1" customHeight="1">
      <c r="A95" s="380"/>
      <c r="C95" s="286"/>
      <c r="D95" s="286"/>
      <c r="E95" s="286"/>
      <c r="F95" s="286"/>
      <c r="G95" s="286"/>
      <c r="O95" s="183"/>
    </row>
    <row r="96" spans="1:20" ht="9" hidden="1" customHeight="1">
      <c r="A96" s="384"/>
      <c r="C96" s="286"/>
      <c r="D96" s="286"/>
      <c r="E96" s="286"/>
      <c r="F96" s="286"/>
      <c r="G96" s="286"/>
      <c r="O96" s="183"/>
    </row>
    <row r="97" spans="1:15" ht="9" hidden="1" customHeight="1">
      <c r="A97" s="386"/>
      <c r="C97" s="286"/>
      <c r="D97" s="286"/>
      <c r="E97" s="286"/>
      <c r="F97" s="286"/>
      <c r="G97" s="286"/>
      <c r="O97" s="183"/>
    </row>
    <row r="98" spans="1:15" ht="9" hidden="1" customHeight="1">
      <c r="A98" s="380"/>
      <c r="C98" s="286"/>
      <c r="D98" s="286"/>
      <c r="E98" s="286"/>
      <c r="F98" s="286"/>
      <c r="G98" s="286"/>
      <c r="O98" s="183"/>
    </row>
    <row r="99" spans="1:15" ht="9" hidden="1" customHeight="1">
      <c r="A99" s="380"/>
      <c r="C99" s="286"/>
      <c r="D99" s="286"/>
      <c r="E99" s="286"/>
      <c r="F99" s="286"/>
      <c r="G99" s="286"/>
      <c r="O99" s="183"/>
    </row>
    <row r="100" spans="1:15" ht="9" hidden="1" customHeight="1">
      <c r="A100" s="380"/>
      <c r="C100" s="286"/>
      <c r="D100" s="286"/>
      <c r="E100" s="286"/>
      <c r="F100" s="286"/>
      <c r="G100" s="286"/>
      <c r="O100" s="183"/>
    </row>
    <row r="101" spans="1:15" ht="9" hidden="1" customHeight="1">
      <c r="A101" s="380"/>
      <c r="C101" s="286"/>
      <c r="D101" s="286"/>
      <c r="E101" s="286"/>
      <c r="F101" s="286"/>
      <c r="G101" s="286"/>
      <c r="O101" s="183"/>
    </row>
    <row r="102" spans="1:15" ht="9" hidden="1" customHeight="1">
      <c r="A102" s="380"/>
      <c r="C102" s="286"/>
      <c r="D102" s="286"/>
      <c r="E102" s="286"/>
      <c r="F102" s="286"/>
      <c r="G102" s="286"/>
      <c r="O102" s="183"/>
    </row>
    <row r="103" spans="1:15" ht="9" hidden="1" customHeight="1">
      <c r="A103" s="380"/>
      <c r="C103" s="286"/>
      <c r="D103" s="286"/>
      <c r="E103" s="286"/>
      <c r="F103" s="286"/>
      <c r="G103" s="286"/>
      <c r="O103" s="183"/>
    </row>
    <row r="104" spans="1:15" ht="9" hidden="1" customHeight="1">
      <c r="A104" s="380"/>
      <c r="C104" s="286"/>
      <c r="D104" s="286"/>
      <c r="E104" s="286"/>
      <c r="F104" s="286"/>
      <c r="G104" s="286"/>
      <c r="O104" s="183"/>
    </row>
    <row r="105" spans="1:15" ht="9" hidden="1" customHeight="1">
      <c r="A105" s="380"/>
      <c r="C105" s="286"/>
      <c r="D105" s="286"/>
      <c r="E105" s="286"/>
      <c r="F105" s="286"/>
      <c r="G105" s="286"/>
      <c r="O105" s="183"/>
    </row>
    <row r="106" spans="1:15" ht="9" hidden="1" customHeight="1">
      <c r="A106" s="380"/>
      <c r="C106" s="286"/>
      <c r="D106" s="286"/>
      <c r="E106" s="286"/>
      <c r="F106" s="286"/>
      <c r="G106" s="286"/>
      <c r="O106" s="183"/>
    </row>
    <row r="107" spans="1:15" ht="9" hidden="1" customHeight="1">
      <c r="A107" s="386"/>
      <c r="C107" s="286"/>
      <c r="D107" s="286"/>
      <c r="E107" s="286"/>
      <c r="F107" s="286"/>
      <c r="G107" s="286"/>
      <c r="O107" s="183"/>
    </row>
    <row r="108" spans="1:15" ht="9" hidden="1" customHeight="1">
      <c r="A108" s="380"/>
      <c r="C108" s="286"/>
      <c r="D108" s="286"/>
      <c r="E108" s="286"/>
      <c r="F108" s="286"/>
      <c r="G108" s="286"/>
      <c r="O108" s="183"/>
    </row>
    <row r="109" spans="1:15" ht="9" hidden="1" customHeight="1">
      <c r="A109" s="380"/>
      <c r="C109" s="286"/>
      <c r="D109" s="286"/>
      <c r="E109" s="286"/>
      <c r="F109" s="286"/>
      <c r="G109" s="286"/>
      <c r="O109" s="183"/>
    </row>
    <row r="110" spans="1:15" ht="9" hidden="1" customHeight="1">
      <c r="A110" s="380"/>
      <c r="C110" s="286"/>
      <c r="D110" s="286"/>
      <c r="E110" s="286"/>
      <c r="F110" s="286"/>
      <c r="G110" s="286"/>
      <c r="O110" s="183"/>
    </row>
    <row r="111" spans="1:15" hidden="1">
      <c r="A111" s="387"/>
      <c r="C111" s="286"/>
      <c r="D111" s="286"/>
      <c r="E111" s="286"/>
      <c r="F111" s="286"/>
      <c r="G111" s="286"/>
      <c r="O111" s="183"/>
    </row>
    <row r="112" spans="1:15" hidden="1">
      <c r="A112" s="387"/>
      <c r="C112" s="286"/>
      <c r="D112" s="286"/>
      <c r="E112" s="286"/>
      <c r="F112" s="286"/>
      <c r="G112" s="286"/>
      <c r="O112" s="183"/>
    </row>
    <row r="113" spans="1:15" hidden="1">
      <c r="A113" s="387"/>
      <c r="C113" s="286"/>
      <c r="D113" s="286"/>
      <c r="E113" s="286"/>
      <c r="F113" s="286"/>
      <c r="G113" s="286"/>
      <c r="O113" s="183"/>
    </row>
    <row r="114" spans="1:15" hidden="1">
      <c r="A114" s="387"/>
      <c r="C114" s="286"/>
      <c r="D114" s="286"/>
      <c r="E114" s="286"/>
      <c r="F114" s="286"/>
      <c r="G114" s="286"/>
    </row>
    <row r="115" spans="1:15" hidden="1">
      <c r="A115" s="387"/>
      <c r="C115" s="286"/>
      <c r="D115" s="286"/>
      <c r="E115" s="286"/>
      <c r="F115" s="286"/>
      <c r="G115" s="286"/>
    </row>
    <row r="116" spans="1:15" hidden="1">
      <c r="A116" s="387"/>
      <c r="C116" s="286"/>
      <c r="D116" s="286"/>
      <c r="E116" s="286"/>
      <c r="F116" s="286"/>
      <c r="G116" s="286"/>
    </row>
    <row r="117" spans="1:15" hidden="1">
      <c r="A117" s="387"/>
      <c r="C117" s="286"/>
      <c r="D117" s="286"/>
      <c r="E117" s="286"/>
      <c r="F117" s="286"/>
      <c r="G117" s="286"/>
    </row>
    <row r="118" spans="1:15" ht="15.75" hidden="1">
      <c r="A118" s="388"/>
      <c r="C118" s="286"/>
      <c r="D118" s="286"/>
      <c r="E118" s="286"/>
      <c r="F118" s="286"/>
      <c r="G118" s="286"/>
    </row>
    <row r="119" spans="1:15" ht="15.75" hidden="1">
      <c r="A119" s="388"/>
      <c r="C119" s="286"/>
      <c r="D119" s="286"/>
      <c r="E119" s="286"/>
      <c r="F119" s="286"/>
      <c r="G119" s="286"/>
    </row>
    <row r="120" spans="1:15" ht="15.75" hidden="1">
      <c r="A120" s="388"/>
      <c r="C120" s="286"/>
      <c r="D120" s="286"/>
      <c r="E120" s="286"/>
      <c r="F120" s="286"/>
      <c r="G120" s="286"/>
    </row>
    <row r="121" spans="1:15" ht="15.75" hidden="1">
      <c r="A121" s="388"/>
      <c r="C121" s="286"/>
      <c r="D121" s="286"/>
      <c r="E121" s="286"/>
      <c r="F121" s="286"/>
      <c r="G121" s="286"/>
    </row>
    <row r="122" spans="1:15" ht="15.75" hidden="1">
      <c r="A122" s="388"/>
      <c r="C122" s="286"/>
      <c r="D122" s="286"/>
      <c r="E122" s="286"/>
      <c r="F122" s="286"/>
      <c r="G122" s="286"/>
    </row>
    <row r="123" spans="1:15" ht="15.75" hidden="1">
      <c r="A123" s="388"/>
      <c r="C123" s="286"/>
      <c r="D123" s="286"/>
      <c r="E123" s="286"/>
      <c r="F123" s="286"/>
      <c r="G123" s="286"/>
    </row>
    <row r="124" spans="1:15" ht="15.75" hidden="1">
      <c r="A124" s="388"/>
      <c r="C124" s="286"/>
      <c r="D124" s="286"/>
      <c r="E124" s="286"/>
      <c r="F124" s="286"/>
      <c r="G124" s="286"/>
    </row>
    <row r="125" spans="1:15" ht="15.75" hidden="1">
      <c r="A125" s="388"/>
      <c r="C125" s="286"/>
      <c r="D125" s="286"/>
      <c r="E125" s="286"/>
      <c r="F125" s="286"/>
      <c r="G125" s="286"/>
    </row>
    <row r="126" spans="1:15" ht="15.75" hidden="1">
      <c r="A126" s="388"/>
      <c r="C126" s="286"/>
      <c r="D126" s="286"/>
      <c r="E126" s="286"/>
      <c r="F126" s="286"/>
      <c r="G126" s="286"/>
    </row>
    <row r="127" spans="1:15" ht="15.75" hidden="1">
      <c r="A127" s="388"/>
      <c r="C127" s="286"/>
      <c r="D127" s="286"/>
      <c r="E127" s="286"/>
      <c r="F127" s="286"/>
      <c r="G127" s="286"/>
    </row>
    <row r="128" spans="1:15" ht="15.75" hidden="1">
      <c r="A128" s="388"/>
      <c r="C128" s="286"/>
      <c r="D128" s="286"/>
      <c r="E128" s="286"/>
      <c r="F128" s="286"/>
      <c r="G128" s="286"/>
    </row>
    <row r="129" spans="1:7" ht="15.75" hidden="1">
      <c r="A129" s="388"/>
      <c r="C129" s="286"/>
      <c r="D129" s="286"/>
      <c r="E129" s="286"/>
      <c r="F129" s="286"/>
      <c r="G129" s="286"/>
    </row>
    <row r="130" spans="1:7" ht="15.75" hidden="1">
      <c r="A130" s="388"/>
      <c r="C130" s="286"/>
      <c r="D130" s="286"/>
      <c r="E130" s="286"/>
      <c r="F130" s="286"/>
      <c r="G130" s="286"/>
    </row>
    <row r="131" spans="1:7" ht="15.75" hidden="1">
      <c r="A131" s="388"/>
      <c r="C131" s="286"/>
      <c r="D131" s="286"/>
      <c r="E131" s="286"/>
      <c r="F131" s="286"/>
      <c r="G131" s="286"/>
    </row>
    <row r="132" spans="1:7" ht="15.75" hidden="1">
      <c r="A132" s="388"/>
      <c r="C132" s="286"/>
      <c r="D132" s="286"/>
      <c r="E132" s="286"/>
      <c r="F132" s="286"/>
      <c r="G132" s="286"/>
    </row>
    <row r="133" spans="1:7" ht="15.75" hidden="1">
      <c r="A133" s="388"/>
      <c r="C133" s="286"/>
      <c r="D133" s="286"/>
      <c r="E133" s="286"/>
      <c r="F133" s="286"/>
      <c r="G133" s="286"/>
    </row>
    <row r="134" spans="1:7" ht="15.75" hidden="1">
      <c r="A134" s="388"/>
      <c r="C134" s="286"/>
      <c r="D134" s="286"/>
      <c r="E134" s="286"/>
      <c r="F134" s="286"/>
      <c r="G134" s="286"/>
    </row>
    <row r="135" spans="1:7" ht="15.75" hidden="1">
      <c r="A135" s="388"/>
      <c r="C135" s="286"/>
      <c r="D135" s="286"/>
      <c r="E135" s="286"/>
      <c r="F135" s="286"/>
      <c r="G135" s="286"/>
    </row>
    <row r="136" spans="1:7" ht="15.75" hidden="1">
      <c r="A136" s="388"/>
      <c r="C136" s="286"/>
      <c r="D136" s="286"/>
      <c r="E136" s="286"/>
      <c r="F136" s="286"/>
      <c r="G136" s="286"/>
    </row>
    <row r="137" spans="1:7" ht="15.75" hidden="1">
      <c r="A137" s="388"/>
      <c r="C137" s="286"/>
      <c r="D137" s="286"/>
      <c r="E137" s="286"/>
      <c r="F137" s="286"/>
      <c r="G137" s="286"/>
    </row>
    <row r="138" spans="1:7" ht="15.75" hidden="1">
      <c r="A138" s="388"/>
      <c r="C138" s="286"/>
      <c r="D138" s="286"/>
      <c r="E138" s="286"/>
      <c r="F138" s="286"/>
      <c r="G138" s="286"/>
    </row>
    <row r="139" spans="1:7" ht="15.75" hidden="1">
      <c r="A139" s="388"/>
      <c r="C139" s="286"/>
      <c r="D139" s="286"/>
      <c r="E139" s="286"/>
      <c r="F139" s="286"/>
      <c r="G139" s="286"/>
    </row>
    <row r="140" spans="1:7" ht="15.75" hidden="1">
      <c r="A140" s="388"/>
      <c r="C140" s="286"/>
      <c r="D140" s="286"/>
      <c r="E140" s="286"/>
      <c r="F140" s="286"/>
      <c r="G140" s="286"/>
    </row>
    <row r="141" spans="1:7" ht="15.75" hidden="1">
      <c r="A141" s="388"/>
      <c r="C141" s="286"/>
      <c r="D141" s="286"/>
      <c r="E141" s="286"/>
      <c r="F141" s="286"/>
      <c r="G141" s="286"/>
    </row>
    <row r="142" spans="1:7" ht="15.75" hidden="1">
      <c r="A142" s="388"/>
      <c r="C142" s="286"/>
      <c r="D142" s="286"/>
      <c r="E142" s="286"/>
      <c r="F142" s="286"/>
      <c r="G142" s="286"/>
    </row>
    <row r="143" spans="1:7" ht="15.75" hidden="1">
      <c r="A143" s="388"/>
      <c r="C143" s="286"/>
      <c r="D143" s="286"/>
      <c r="E143" s="286"/>
      <c r="F143" s="286"/>
      <c r="G143" s="286"/>
    </row>
    <row r="144" spans="1:7" ht="15.75" hidden="1">
      <c r="A144" s="388"/>
      <c r="C144" s="286"/>
      <c r="D144" s="286"/>
      <c r="E144" s="286"/>
      <c r="F144" s="286"/>
      <c r="G144" s="286"/>
    </row>
    <row r="145" spans="1:7" ht="15.75" hidden="1">
      <c r="A145" s="388"/>
      <c r="C145" s="286"/>
      <c r="D145" s="286"/>
      <c r="E145" s="286"/>
      <c r="F145" s="286"/>
      <c r="G145" s="286"/>
    </row>
    <row r="146" spans="1:7" ht="15.75" hidden="1">
      <c r="A146" s="388"/>
      <c r="C146" s="286"/>
      <c r="D146" s="286"/>
      <c r="E146" s="286"/>
      <c r="F146" s="286"/>
      <c r="G146" s="286"/>
    </row>
    <row r="147" spans="1:7" ht="15.75" hidden="1">
      <c r="A147" s="388"/>
      <c r="C147" s="286"/>
      <c r="D147" s="286"/>
      <c r="E147" s="286"/>
      <c r="F147" s="286"/>
      <c r="G147" s="286"/>
    </row>
    <row r="148" spans="1:7" ht="15.75" hidden="1">
      <c r="A148" s="388"/>
      <c r="C148" s="286"/>
      <c r="D148" s="286"/>
      <c r="E148" s="286"/>
      <c r="F148" s="286"/>
      <c r="G148" s="286"/>
    </row>
    <row r="149" spans="1:7" ht="15.75" hidden="1">
      <c r="A149" s="388"/>
      <c r="C149" s="286"/>
      <c r="D149" s="286"/>
      <c r="E149" s="286"/>
      <c r="F149" s="286"/>
      <c r="G149" s="286"/>
    </row>
    <row r="150" spans="1:7" ht="15.75" hidden="1">
      <c r="A150" s="388"/>
      <c r="C150" s="286"/>
      <c r="D150" s="286"/>
      <c r="E150" s="286"/>
      <c r="F150" s="286"/>
      <c r="G150" s="286"/>
    </row>
    <row r="151" spans="1:7" ht="15.75" hidden="1">
      <c r="A151" s="388"/>
      <c r="C151" s="286"/>
      <c r="D151" s="286"/>
      <c r="E151" s="286"/>
      <c r="F151" s="286"/>
      <c r="G151" s="286"/>
    </row>
    <row r="152" spans="1:7" ht="15.75" hidden="1">
      <c r="A152" s="388"/>
      <c r="C152" s="286"/>
      <c r="D152" s="286"/>
      <c r="E152" s="286"/>
      <c r="F152" s="286"/>
      <c r="G152" s="286"/>
    </row>
    <row r="153" spans="1:7" ht="15.75" hidden="1">
      <c r="A153" s="388"/>
      <c r="C153" s="286"/>
      <c r="D153" s="286"/>
      <c r="E153" s="286"/>
      <c r="F153" s="286"/>
      <c r="G153" s="286"/>
    </row>
    <row r="154" spans="1:7" ht="15.75" hidden="1">
      <c r="A154" s="388"/>
      <c r="C154" s="286"/>
      <c r="D154" s="286"/>
      <c r="E154" s="286"/>
      <c r="F154" s="286"/>
      <c r="G154" s="286"/>
    </row>
    <row r="155" spans="1:7" ht="15.75" hidden="1">
      <c r="A155" s="388"/>
      <c r="C155" s="286"/>
      <c r="D155" s="286"/>
      <c r="E155" s="286"/>
      <c r="F155" s="286"/>
      <c r="G155" s="286"/>
    </row>
    <row r="156" spans="1:7" ht="15.75" hidden="1">
      <c r="A156" s="388"/>
      <c r="C156" s="286"/>
      <c r="D156" s="286"/>
      <c r="E156" s="286"/>
      <c r="F156" s="286"/>
      <c r="G156" s="286"/>
    </row>
    <row r="157" spans="1:7" ht="15.75" hidden="1">
      <c r="A157" s="388"/>
      <c r="C157" s="286"/>
      <c r="D157" s="286"/>
      <c r="E157" s="286"/>
      <c r="F157" s="286"/>
      <c r="G157" s="286"/>
    </row>
    <row r="158" spans="1:7" ht="15.75" hidden="1">
      <c r="A158" s="388"/>
      <c r="C158" s="286"/>
      <c r="D158" s="286"/>
      <c r="E158" s="286"/>
      <c r="F158" s="286"/>
      <c r="G158" s="286"/>
    </row>
    <row r="159" spans="1:7" ht="15.75" hidden="1">
      <c r="A159" s="388"/>
      <c r="C159" s="286"/>
      <c r="D159" s="286"/>
      <c r="E159" s="286"/>
      <c r="F159" s="286"/>
      <c r="G159" s="286"/>
    </row>
    <row r="160" spans="1:7" ht="15.75" hidden="1">
      <c r="A160" s="388"/>
      <c r="C160" s="286"/>
      <c r="D160" s="286"/>
      <c r="E160" s="286"/>
      <c r="F160" s="286"/>
      <c r="G160" s="286"/>
    </row>
    <row r="161" spans="1:7" ht="15.75" hidden="1">
      <c r="A161" s="388"/>
      <c r="C161" s="286"/>
      <c r="D161" s="286"/>
      <c r="E161" s="286"/>
      <c r="F161" s="286"/>
      <c r="G161" s="286"/>
    </row>
    <row r="162" spans="1:7" ht="15.75" hidden="1">
      <c r="A162" s="388"/>
      <c r="C162" s="286"/>
      <c r="D162" s="286"/>
      <c r="E162" s="286"/>
      <c r="F162" s="286"/>
      <c r="G162" s="286"/>
    </row>
    <row r="163" spans="1:7" ht="15.75" hidden="1">
      <c r="A163" s="388"/>
      <c r="C163" s="286"/>
      <c r="D163" s="286"/>
      <c r="E163" s="286"/>
      <c r="F163" s="286"/>
      <c r="G163" s="286"/>
    </row>
    <row r="164" spans="1:7" ht="15.75" hidden="1">
      <c r="A164" s="388"/>
      <c r="C164" s="286"/>
      <c r="D164" s="286"/>
      <c r="E164" s="286"/>
      <c r="F164" s="286"/>
      <c r="G164" s="286"/>
    </row>
    <row r="165" spans="1:7" ht="15.75" hidden="1">
      <c r="A165" s="388"/>
      <c r="C165" s="286"/>
      <c r="D165" s="286"/>
      <c r="E165" s="286"/>
      <c r="F165" s="286"/>
      <c r="G165" s="286"/>
    </row>
    <row r="166" spans="1:7" ht="15.75" hidden="1">
      <c r="A166" s="388"/>
      <c r="C166" s="286"/>
      <c r="D166" s="286"/>
      <c r="E166" s="286"/>
      <c r="F166" s="286"/>
      <c r="G166" s="286"/>
    </row>
    <row r="167" spans="1:7" ht="15.75" hidden="1">
      <c r="A167" s="388"/>
      <c r="C167" s="286"/>
      <c r="D167" s="286"/>
      <c r="E167" s="286"/>
      <c r="F167" s="286"/>
      <c r="G167" s="286"/>
    </row>
    <row r="168" spans="1:7" ht="15.75" hidden="1">
      <c r="A168" s="388"/>
      <c r="C168" s="286"/>
      <c r="D168" s="286"/>
      <c r="E168" s="286"/>
      <c r="F168" s="286"/>
      <c r="G168" s="286"/>
    </row>
    <row r="169" spans="1:7" ht="15.75" hidden="1">
      <c r="A169" s="388"/>
      <c r="C169" s="286"/>
      <c r="D169" s="286"/>
      <c r="E169" s="286"/>
      <c r="F169" s="286"/>
      <c r="G169" s="286"/>
    </row>
    <row r="170" spans="1:7" ht="15.75" hidden="1">
      <c r="A170" s="388"/>
      <c r="C170" s="286"/>
      <c r="D170" s="286"/>
      <c r="E170" s="286"/>
      <c r="F170" s="286"/>
      <c r="G170" s="286"/>
    </row>
    <row r="171" spans="1:7" ht="15.75" hidden="1">
      <c r="A171" s="388"/>
      <c r="C171" s="286"/>
      <c r="D171" s="286"/>
      <c r="E171" s="286"/>
      <c r="F171" s="286"/>
      <c r="G171" s="286"/>
    </row>
    <row r="172" spans="1:7" ht="15.75" hidden="1">
      <c r="A172" s="388"/>
      <c r="C172" s="286"/>
      <c r="D172" s="286"/>
      <c r="E172" s="286"/>
      <c r="F172" s="286"/>
      <c r="G172" s="286"/>
    </row>
    <row r="173" spans="1:7" ht="15.75" hidden="1">
      <c r="A173" s="388"/>
      <c r="C173" s="286"/>
      <c r="D173" s="286"/>
      <c r="E173" s="286"/>
      <c r="F173" s="286"/>
      <c r="G173" s="286"/>
    </row>
    <row r="174" spans="1:7" ht="15.75" hidden="1">
      <c r="A174" s="388"/>
      <c r="C174" s="286"/>
      <c r="D174" s="286"/>
      <c r="E174" s="286"/>
      <c r="F174" s="286"/>
      <c r="G174" s="286"/>
    </row>
    <row r="175" spans="1:7" ht="15.75" hidden="1">
      <c r="A175" s="388"/>
      <c r="C175" s="286"/>
      <c r="D175" s="286"/>
      <c r="E175" s="286"/>
      <c r="F175" s="286"/>
      <c r="G175" s="286"/>
    </row>
    <row r="176" spans="1:7" ht="15.75" hidden="1">
      <c r="A176" s="388"/>
      <c r="C176" s="286"/>
      <c r="D176" s="286"/>
      <c r="E176" s="286"/>
      <c r="F176" s="286"/>
      <c r="G176" s="286"/>
    </row>
    <row r="177" spans="1:7" ht="15.75" hidden="1">
      <c r="A177" s="388"/>
      <c r="C177" s="286"/>
      <c r="D177" s="286"/>
      <c r="E177" s="286"/>
      <c r="F177" s="286"/>
      <c r="G177" s="286"/>
    </row>
    <row r="178" spans="1:7" ht="15.75" hidden="1">
      <c r="A178" s="388"/>
      <c r="C178" s="286"/>
      <c r="D178" s="286"/>
      <c r="E178" s="286"/>
      <c r="F178" s="286"/>
      <c r="G178" s="286"/>
    </row>
    <row r="179" spans="1:7" ht="15.75" hidden="1">
      <c r="A179" s="388"/>
      <c r="C179" s="286"/>
      <c r="D179" s="286"/>
      <c r="E179" s="286"/>
      <c r="F179" s="286"/>
      <c r="G179" s="286"/>
    </row>
    <row r="180" spans="1:7" ht="15.75" hidden="1">
      <c r="A180" s="388"/>
      <c r="C180" s="286"/>
      <c r="D180" s="286"/>
      <c r="E180" s="286"/>
      <c r="F180" s="286"/>
      <c r="G180" s="286"/>
    </row>
    <row r="181" spans="1:7" ht="15.75" hidden="1">
      <c r="A181" s="388"/>
      <c r="C181" s="286"/>
      <c r="D181" s="286"/>
      <c r="E181" s="286"/>
      <c r="F181" s="286"/>
      <c r="G181" s="286"/>
    </row>
    <row r="182" spans="1:7" ht="15.75" hidden="1">
      <c r="A182" s="388"/>
      <c r="C182" s="286"/>
      <c r="D182" s="286"/>
      <c r="E182" s="286"/>
      <c r="F182" s="286"/>
      <c r="G182" s="286"/>
    </row>
    <row r="183" spans="1:7" ht="15.75" hidden="1">
      <c r="A183" s="388"/>
      <c r="C183" s="286"/>
      <c r="D183" s="286"/>
      <c r="E183" s="286"/>
      <c r="F183" s="286"/>
      <c r="G183" s="286"/>
    </row>
    <row r="184" spans="1:7" ht="15.75" hidden="1">
      <c r="A184" s="388"/>
      <c r="C184" s="286"/>
      <c r="D184" s="286"/>
      <c r="E184" s="286"/>
      <c r="F184" s="286"/>
      <c r="G184" s="286"/>
    </row>
    <row r="185" spans="1:7" ht="15.75" hidden="1">
      <c r="A185" s="388"/>
      <c r="C185" s="286"/>
      <c r="D185" s="286"/>
      <c r="E185" s="286"/>
      <c r="F185" s="286"/>
      <c r="G185" s="286"/>
    </row>
    <row r="186" spans="1:7" ht="15.75" hidden="1">
      <c r="A186" s="388"/>
      <c r="C186" s="286"/>
      <c r="D186" s="286"/>
      <c r="E186" s="286"/>
      <c r="F186" s="286"/>
      <c r="G186" s="286"/>
    </row>
    <row r="187" spans="1:7" ht="15.75" hidden="1">
      <c r="A187" s="388"/>
      <c r="C187" s="286"/>
      <c r="D187" s="286"/>
      <c r="E187" s="286"/>
      <c r="F187" s="286"/>
      <c r="G187" s="286"/>
    </row>
    <row r="188" spans="1:7" ht="15.75" hidden="1">
      <c r="A188" s="388"/>
      <c r="C188" s="286"/>
      <c r="D188" s="286"/>
      <c r="E188" s="286"/>
      <c r="F188" s="286"/>
      <c r="G188" s="286"/>
    </row>
    <row r="189" spans="1:7" ht="15.75" hidden="1">
      <c r="A189" s="388"/>
      <c r="C189" s="286"/>
      <c r="D189" s="286"/>
      <c r="E189" s="286"/>
      <c r="F189" s="286"/>
      <c r="G189" s="286"/>
    </row>
    <row r="190" spans="1:7" ht="15.75" hidden="1">
      <c r="A190" s="388"/>
      <c r="C190" s="286"/>
      <c r="D190" s="286"/>
      <c r="E190" s="286"/>
      <c r="F190" s="286"/>
      <c r="G190" s="286"/>
    </row>
    <row r="191" spans="1:7" ht="15.75" hidden="1">
      <c r="A191" s="388"/>
      <c r="C191" s="286"/>
      <c r="D191" s="286"/>
      <c r="E191" s="286"/>
      <c r="F191" s="286"/>
      <c r="G191" s="286"/>
    </row>
    <row r="192" spans="1:7" ht="15.75" hidden="1">
      <c r="A192" s="388"/>
      <c r="C192" s="286"/>
      <c r="D192" s="286"/>
      <c r="E192" s="286"/>
      <c r="F192" s="286"/>
      <c r="G192" s="286"/>
    </row>
    <row r="193" spans="1:7" ht="15.75" hidden="1">
      <c r="A193" s="388"/>
      <c r="C193" s="286"/>
      <c r="D193" s="286"/>
      <c r="E193" s="286"/>
      <c r="F193" s="286"/>
      <c r="G193" s="286"/>
    </row>
    <row r="194" spans="1:7" ht="15.75" hidden="1">
      <c r="A194" s="388"/>
      <c r="C194" s="286"/>
      <c r="D194" s="286"/>
      <c r="E194" s="286"/>
      <c r="F194" s="286"/>
      <c r="G194" s="286"/>
    </row>
    <row r="195" spans="1:7" ht="15.75" hidden="1">
      <c r="A195" s="388"/>
      <c r="C195" s="286"/>
      <c r="D195" s="286"/>
      <c r="E195" s="286"/>
      <c r="F195" s="286"/>
      <c r="G195" s="286"/>
    </row>
    <row r="196" spans="1:7" ht="15.75" hidden="1">
      <c r="A196" s="388"/>
      <c r="C196" s="286"/>
      <c r="D196" s="286"/>
      <c r="E196" s="286"/>
      <c r="F196" s="286"/>
      <c r="G196" s="286"/>
    </row>
    <row r="197" spans="1:7" ht="15.75" hidden="1">
      <c r="A197" s="388"/>
      <c r="C197" s="286"/>
      <c r="D197" s="286"/>
      <c r="E197" s="286"/>
      <c r="F197" s="286"/>
      <c r="G197" s="286"/>
    </row>
    <row r="198" spans="1:7" ht="15.75" hidden="1">
      <c r="A198" s="388"/>
      <c r="C198" s="286"/>
      <c r="D198" s="286"/>
      <c r="E198" s="286"/>
      <c r="F198" s="286"/>
      <c r="G198" s="286"/>
    </row>
    <row r="199" spans="1:7" ht="15.75" hidden="1">
      <c r="A199" s="388"/>
      <c r="C199" s="286"/>
      <c r="D199" s="286"/>
      <c r="E199" s="286"/>
      <c r="F199" s="286"/>
      <c r="G199" s="286"/>
    </row>
    <row r="200" spans="1:7" ht="15.75" hidden="1">
      <c r="A200" s="388"/>
      <c r="C200" s="286"/>
      <c r="D200" s="286"/>
      <c r="E200" s="286"/>
      <c r="F200" s="286"/>
      <c r="G200" s="286"/>
    </row>
    <row r="201" spans="1:7" ht="15.75" hidden="1">
      <c r="A201" s="388"/>
      <c r="C201" s="286"/>
      <c r="D201" s="286"/>
      <c r="E201" s="286"/>
      <c r="F201" s="286"/>
      <c r="G201" s="286"/>
    </row>
    <row r="202" spans="1:7" ht="15.75" hidden="1">
      <c r="A202" s="388"/>
      <c r="C202" s="286"/>
      <c r="D202" s="286"/>
      <c r="E202" s="286"/>
      <c r="F202" s="286"/>
      <c r="G202" s="286"/>
    </row>
    <row r="203" spans="1:7" ht="15.75" hidden="1">
      <c r="A203" s="388"/>
      <c r="C203" s="286"/>
      <c r="D203" s="286"/>
      <c r="E203" s="286"/>
      <c r="F203" s="286"/>
      <c r="G203" s="286"/>
    </row>
    <row r="204" spans="1:7" ht="15.75" hidden="1">
      <c r="A204" s="388"/>
      <c r="C204" s="286"/>
      <c r="D204" s="286"/>
      <c r="E204" s="286"/>
      <c r="F204" s="286"/>
      <c r="G204" s="286"/>
    </row>
    <row r="205" spans="1:7" ht="15.75" hidden="1">
      <c r="A205" s="388"/>
      <c r="C205" s="286"/>
      <c r="D205" s="286"/>
      <c r="E205" s="286"/>
      <c r="F205" s="286"/>
      <c r="G205" s="286"/>
    </row>
    <row r="206" spans="1:7" ht="15.75" hidden="1">
      <c r="A206" s="388"/>
      <c r="C206" s="286"/>
      <c r="D206" s="286"/>
      <c r="E206" s="286"/>
      <c r="F206" s="286"/>
      <c r="G206" s="286"/>
    </row>
    <row r="207" spans="1:7" ht="15.75" hidden="1">
      <c r="A207" s="388"/>
      <c r="C207" s="286"/>
      <c r="D207" s="286"/>
      <c r="E207" s="286"/>
      <c r="F207" s="286"/>
      <c r="G207" s="286"/>
    </row>
    <row r="208" spans="1:7" ht="15.75" hidden="1">
      <c r="A208" s="3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c r="C266" s="286"/>
      <c r="D266" s="286"/>
      <c r="E266" s="286"/>
      <c r="F266" s="286"/>
      <c r="G266" s="286"/>
    </row>
    <row r="267" spans="1:7" ht="15.75" hidden="1">
      <c r="A267" s="288"/>
      <c r="C267" s="286"/>
      <c r="D267" s="286"/>
      <c r="E267" s="286"/>
      <c r="F267" s="286"/>
      <c r="G267" s="286"/>
    </row>
    <row r="268" spans="1:7" ht="15.75" hidden="1">
      <c r="A268" s="288"/>
      <c r="C268" s="286"/>
      <c r="D268" s="286"/>
      <c r="E268" s="286"/>
      <c r="F268" s="286"/>
      <c r="G268" s="286"/>
    </row>
    <row r="269" spans="1:7" ht="15.75" hidden="1">
      <c r="A269" s="288"/>
      <c r="C269" s="286"/>
      <c r="D269" s="286"/>
      <c r="E269" s="286"/>
      <c r="F269" s="286"/>
      <c r="G269" s="286"/>
    </row>
    <row r="270" spans="1:7" ht="15.75" hidden="1">
      <c r="A270" s="288"/>
      <c r="C270" s="286"/>
      <c r="D270" s="286"/>
      <c r="E270" s="286"/>
      <c r="F270" s="286"/>
      <c r="G270" s="286"/>
    </row>
    <row r="271" spans="1:7" ht="15.75" hidden="1">
      <c r="A271" s="288"/>
      <c r="C271" s="286"/>
      <c r="D271" s="286"/>
      <c r="E271" s="286"/>
      <c r="F271" s="286"/>
      <c r="G271" s="286"/>
    </row>
    <row r="272" spans="1:7" ht="15.75" hidden="1">
      <c r="A272" s="288"/>
      <c r="C272" s="286"/>
      <c r="D272" s="286"/>
      <c r="E272" s="286"/>
      <c r="F272" s="286"/>
      <c r="G272" s="286"/>
    </row>
    <row r="273" spans="1:7" ht="15.75" hidden="1">
      <c r="A273" s="288"/>
      <c r="C273" s="286"/>
      <c r="D273" s="286"/>
      <c r="E273" s="286"/>
      <c r="F273" s="286"/>
      <c r="G273" s="286"/>
    </row>
    <row r="274" spans="1:7" ht="15.75" hidden="1">
      <c r="A274" s="288"/>
      <c r="C274" s="286"/>
      <c r="D274" s="286"/>
      <c r="E274" s="286"/>
      <c r="F274" s="286"/>
      <c r="G274" s="286"/>
    </row>
    <row r="275" spans="1:7" ht="15.75" hidden="1">
      <c r="A275" s="288"/>
      <c r="C275" s="286"/>
      <c r="D275" s="286"/>
      <c r="E275" s="286"/>
      <c r="F275" s="286"/>
      <c r="G275" s="286"/>
    </row>
    <row r="276" spans="1:7" ht="15.75" hidden="1">
      <c r="A276" s="288"/>
      <c r="C276" s="286"/>
      <c r="D276" s="286"/>
      <c r="E276" s="286"/>
      <c r="F276" s="286"/>
      <c r="G276" s="286"/>
    </row>
    <row r="277" spans="1:7" ht="15.75" hidden="1">
      <c r="A277" s="288"/>
      <c r="C277" s="286"/>
      <c r="D277" s="286"/>
      <c r="E277" s="286"/>
      <c r="F277" s="286"/>
      <c r="G277" s="286"/>
    </row>
    <row r="278" spans="1:7" ht="15.75" hidden="1">
      <c r="A278" s="288"/>
      <c r="C278" s="286"/>
      <c r="D278" s="286"/>
      <c r="E278" s="286"/>
      <c r="F278" s="286"/>
      <c r="G278" s="286"/>
    </row>
    <row r="279" spans="1:7" ht="15.75" hidden="1">
      <c r="A279" s="288"/>
      <c r="C279" s="286"/>
      <c r="D279" s="286"/>
      <c r="E279" s="286"/>
      <c r="F279" s="286"/>
      <c r="G279" s="286"/>
    </row>
    <row r="280" spans="1:7" ht="15.75" hidden="1">
      <c r="A280" s="288"/>
      <c r="C280" s="286"/>
      <c r="D280" s="286"/>
      <c r="E280" s="286"/>
      <c r="F280" s="286"/>
      <c r="G280" s="286"/>
    </row>
    <row r="281" spans="1:7" ht="15.75" hidden="1">
      <c r="A281" s="288"/>
    </row>
    <row r="282" spans="1:7" ht="15.75" hidden="1">
      <c r="A282" s="288"/>
    </row>
    <row r="283" spans="1:7" ht="15.75" hidden="1">
      <c r="A283" s="288"/>
    </row>
    <row r="284" spans="1:7" ht="15.75" hidden="1">
      <c r="A284" s="288"/>
    </row>
    <row r="285" spans="1:7" ht="15.75" hidden="1">
      <c r="A285" s="288"/>
    </row>
    <row r="286" spans="1:7" ht="15.75" hidden="1">
      <c r="A286" s="288"/>
    </row>
    <row r="287" spans="1:7" ht="15.75" hidden="1">
      <c r="A287" s="288"/>
    </row>
    <row r="288" spans="1:7"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row r="650" spans="1:1" ht="15.75" hidden="1">
      <c r="A650" s="288"/>
    </row>
    <row r="651" spans="1:1" ht="15.75" hidden="1">
      <c r="A651" s="288"/>
    </row>
    <row r="652" spans="1:1" ht="15.75" hidden="1">
      <c r="A652" s="288"/>
    </row>
    <row r="653" spans="1:1" ht="15.75" hidden="1">
      <c r="A653" s="288"/>
    </row>
    <row r="654" spans="1:1" ht="15.75" hidden="1">
      <c r="A654" s="288"/>
    </row>
    <row r="655" spans="1:1" ht="15.75" hidden="1">
      <c r="A655" s="288"/>
    </row>
    <row r="656" spans="1:1" ht="15.75" hidden="1">
      <c r="A656" s="288"/>
    </row>
    <row r="657" spans="1:1" ht="15.75" hidden="1">
      <c r="A657" s="288"/>
    </row>
    <row r="658" spans="1:1" ht="15.75" hidden="1">
      <c r="A658" s="288"/>
    </row>
    <row r="659" spans="1:1" ht="15.75" hidden="1">
      <c r="A659" s="288"/>
    </row>
    <row r="660" spans="1:1" ht="15.75" hidden="1">
      <c r="A660" s="288"/>
    </row>
    <row r="661" spans="1:1" ht="15.75" hidden="1">
      <c r="A661" s="288"/>
    </row>
    <row r="662" spans="1:1" ht="15.75" hidden="1">
      <c r="A662" s="288"/>
    </row>
    <row r="663" spans="1:1" ht="15.75" hidden="1">
      <c r="A663" s="288"/>
    </row>
    <row r="664" spans="1:1" ht="15.75" hidden="1">
      <c r="A664" s="288"/>
    </row>
    <row r="665" spans="1:1" hidden="1"/>
    <row r="666" spans="1:1" hidden="1"/>
    <row r="667" spans="1:1" hidden="1"/>
    <row r="668" spans="1:1" hidden="1"/>
    <row r="669" spans="1:1" hidden="1"/>
  </sheetData>
  <mergeCells count="4">
    <mergeCell ref="A2:N2"/>
    <mergeCell ref="A3:N3"/>
    <mergeCell ref="A4:N4"/>
    <mergeCell ref="A5:N5"/>
  </mergeCells>
  <pageMargins left="0.42" right="0.23622047244094491" top="0.74803149606299213" bottom="0.70866141732283472" header="0.51181102362204722" footer="0.51181102362204722"/>
  <pageSetup scale="55" orientation="portrait"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X649"/>
  <sheetViews>
    <sheetView zoomScale="70" zoomScaleNormal="70" workbookViewId="0">
      <selection activeCell="A26" sqref="A26"/>
    </sheetView>
  </sheetViews>
  <sheetFormatPr defaultColWidth="0" defaultRowHeight="12.75" zeroHeight="1"/>
  <cols>
    <col min="1" max="1" width="39.42578125" style="207" customWidth="1"/>
    <col min="2" max="14" width="14.5703125" style="204" customWidth="1"/>
    <col min="15" max="15" width="11" style="204" customWidth="1"/>
    <col min="16" max="16" width="4.28515625" style="203" hidden="1"/>
    <col min="17" max="256" width="9.140625" style="204" hidden="1"/>
    <col min="257" max="257" width="39.42578125" style="204" hidden="1"/>
    <col min="258" max="270" width="14.5703125" style="204" hidden="1"/>
    <col min="271" max="271" width="11" style="204" hidden="1"/>
    <col min="272" max="272" width="4.28515625" style="204" hidden="1"/>
    <col min="273" max="512" width="9.140625" style="204" hidden="1"/>
    <col min="513" max="513" width="39.42578125" style="204" hidden="1"/>
    <col min="514" max="526" width="14.5703125" style="204" hidden="1"/>
    <col min="527" max="527" width="11" style="204" hidden="1"/>
    <col min="528" max="528" width="4.28515625" style="204" hidden="1"/>
    <col min="529" max="768" width="9.140625" style="204" hidden="1"/>
    <col min="769" max="769" width="39.42578125" style="204" hidden="1"/>
    <col min="770" max="782" width="14.5703125" style="204" hidden="1"/>
    <col min="783" max="783" width="11" style="204" hidden="1"/>
    <col min="784" max="784" width="4.28515625" style="204" hidden="1"/>
    <col min="785" max="1024" width="9.140625" style="204" hidden="1"/>
    <col min="1025" max="1025" width="39.42578125" style="204" hidden="1"/>
    <col min="1026" max="1038" width="14.5703125" style="204" hidden="1"/>
    <col min="1039" max="1039" width="11" style="204" hidden="1"/>
    <col min="1040" max="1040" width="4.28515625" style="204" hidden="1"/>
    <col min="1041" max="1280" width="9.140625" style="204" hidden="1"/>
    <col min="1281" max="1281" width="39.42578125" style="204" hidden="1"/>
    <col min="1282" max="1294" width="14.5703125" style="204" hidden="1"/>
    <col min="1295" max="1295" width="11" style="204" hidden="1"/>
    <col min="1296" max="1296" width="4.28515625" style="204" hidden="1"/>
    <col min="1297" max="1536" width="9.140625" style="204" hidden="1"/>
    <col min="1537" max="1537" width="39.42578125" style="204" hidden="1"/>
    <col min="1538" max="1550" width="14.5703125" style="204" hidden="1"/>
    <col min="1551" max="1551" width="11" style="204" hidden="1"/>
    <col min="1552" max="1552" width="4.28515625" style="204" hidden="1"/>
    <col min="1553" max="1792" width="9.140625" style="204" hidden="1"/>
    <col min="1793" max="1793" width="39.42578125" style="204" hidden="1"/>
    <col min="1794" max="1806" width="14.5703125" style="204" hidden="1"/>
    <col min="1807" max="1807" width="11" style="204" hidden="1"/>
    <col min="1808" max="1808" width="4.28515625" style="204" hidden="1"/>
    <col min="1809" max="2048" width="9.140625" style="204" hidden="1"/>
    <col min="2049" max="2049" width="39.42578125" style="204" hidden="1"/>
    <col min="2050" max="2062" width="14.5703125" style="204" hidden="1"/>
    <col min="2063" max="2063" width="11" style="204" hidden="1"/>
    <col min="2064" max="2064" width="4.28515625" style="204" hidden="1"/>
    <col min="2065" max="2304" width="9.140625" style="204" hidden="1"/>
    <col min="2305" max="2305" width="39.42578125" style="204" hidden="1"/>
    <col min="2306" max="2318" width="14.5703125" style="204" hidden="1"/>
    <col min="2319" max="2319" width="11" style="204" hidden="1"/>
    <col min="2320" max="2320" width="4.28515625" style="204" hidden="1"/>
    <col min="2321" max="2560" width="9.140625" style="204" hidden="1"/>
    <col min="2561" max="2561" width="39.42578125" style="204" hidden="1"/>
    <col min="2562" max="2574" width="14.5703125" style="204" hidden="1"/>
    <col min="2575" max="2575" width="11" style="204" hidden="1"/>
    <col min="2576" max="2576" width="4.28515625" style="204" hidden="1"/>
    <col min="2577" max="2816" width="9.140625" style="204" hidden="1"/>
    <col min="2817" max="2817" width="39.42578125" style="204" hidden="1"/>
    <col min="2818" max="2830" width="14.5703125" style="204" hidden="1"/>
    <col min="2831" max="2831" width="11" style="204" hidden="1"/>
    <col min="2832" max="2832" width="4.28515625" style="204" hidden="1"/>
    <col min="2833" max="3072" width="9.140625" style="204" hidden="1"/>
    <col min="3073" max="3073" width="39.42578125" style="204" hidden="1"/>
    <col min="3074" max="3086" width="14.5703125" style="204" hidden="1"/>
    <col min="3087" max="3087" width="11" style="204" hidden="1"/>
    <col min="3088" max="3088" width="4.28515625" style="204" hidden="1"/>
    <col min="3089" max="3328" width="9.140625" style="204" hidden="1"/>
    <col min="3329" max="3329" width="39.42578125" style="204" hidden="1"/>
    <col min="3330" max="3342" width="14.5703125" style="204" hidden="1"/>
    <col min="3343" max="3343" width="11" style="204" hidden="1"/>
    <col min="3344" max="3344" width="4.28515625" style="204" hidden="1"/>
    <col min="3345" max="3584" width="9.140625" style="204" hidden="1"/>
    <col min="3585" max="3585" width="39.42578125" style="204" hidden="1"/>
    <col min="3586" max="3598" width="14.5703125" style="204" hidden="1"/>
    <col min="3599" max="3599" width="11" style="204" hidden="1"/>
    <col min="3600" max="3600" width="4.28515625" style="204" hidden="1"/>
    <col min="3601" max="3840" width="9.140625" style="204" hidden="1"/>
    <col min="3841" max="3841" width="39.42578125" style="204" hidden="1"/>
    <col min="3842" max="3854" width="14.5703125" style="204" hidden="1"/>
    <col min="3855" max="3855" width="11" style="204" hidden="1"/>
    <col min="3856" max="3856" width="4.28515625" style="204" hidden="1"/>
    <col min="3857" max="4096" width="9.140625" style="204" hidden="1"/>
    <col min="4097" max="4097" width="39.42578125" style="204" hidden="1"/>
    <col min="4098" max="4110" width="14.5703125" style="204" hidden="1"/>
    <col min="4111" max="4111" width="11" style="204" hidden="1"/>
    <col min="4112" max="4112" width="4.28515625" style="204" hidden="1"/>
    <col min="4113" max="4352" width="9.140625" style="204" hidden="1"/>
    <col min="4353" max="4353" width="39.42578125" style="204" hidden="1"/>
    <col min="4354" max="4366" width="14.5703125" style="204" hidden="1"/>
    <col min="4367" max="4367" width="11" style="204" hidden="1"/>
    <col min="4368" max="4368" width="4.28515625" style="204" hidden="1"/>
    <col min="4369" max="4608" width="9.140625" style="204" hidden="1"/>
    <col min="4609" max="4609" width="39.42578125" style="204" hidden="1"/>
    <col min="4610" max="4622" width="14.5703125" style="204" hidden="1"/>
    <col min="4623" max="4623" width="11" style="204" hidden="1"/>
    <col min="4624" max="4624" width="4.28515625" style="204" hidden="1"/>
    <col min="4625" max="4864" width="9.140625" style="204" hidden="1"/>
    <col min="4865" max="4865" width="39.42578125" style="204" hidden="1"/>
    <col min="4866" max="4878" width="14.5703125" style="204" hidden="1"/>
    <col min="4879" max="4879" width="11" style="204" hidden="1"/>
    <col min="4880" max="4880" width="4.28515625" style="204" hidden="1"/>
    <col min="4881" max="5120" width="9.140625" style="204" hidden="1"/>
    <col min="5121" max="5121" width="39.42578125" style="204" hidden="1"/>
    <col min="5122" max="5134" width="14.5703125" style="204" hidden="1"/>
    <col min="5135" max="5135" width="11" style="204" hidden="1"/>
    <col min="5136" max="5136" width="4.28515625" style="204" hidden="1"/>
    <col min="5137" max="5376" width="9.140625" style="204" hidden="1"/>
    <col min="5377" max="5377" width="39.42578125" style="204" hidden="1"/>
    <col min="5378" max="5390" width="14.5703125" style="204" hidden="1"/>
    <col min="5391" max="5391" width="11" style="204" hidden="1"/>
    <col min="5392" max="5392" width="4.28515625" style="204" hidden="1"/>
    <col min="5393" max="5632" width="9.140625" style="204" hidden="1"/>
    <col min="5633" max="5633" width="39.42578125" style="204" hidden="1"/>
    <col min="5634" max="5646" width="14.5703125" style="204" hidden="1"/>
    <col min="5647" max="5647" width="11" style="204" hidden="1"/>
    <col min="5648" max="5648" width="4.28515625" style="204" hidden="1"/>
    <col min="5649" max="5888" width="9.140625" style="204" hidden="1"/>
    <col min="5889" max="5889" width="39.42578125" style="204" hidden="1"/>
    <col min="5890" max="5902" width="14.5703125" style="204" hidden="1"/>
    <col min="5903" max="5903" width="11" style="204" hidden="1"/>
    <col min="5904" max="5904" width="4.28515625" style="204" hidden="1"/>
    <col min="5905" max="6144" width="9.140625" style="204" hidden="1"/>
    <col min="6145" max="6145" width="39.42578125" style="204" hidden="1"/>
    <col min="6146" max="6158" width="14.5703125" style="204" hidden="1"/>
    <col min="6159" max="6159" width="11" style="204" hidden="1"/>
    <col min="6160" max="6160" width="4.28515625" style="204" hidden="1"/>
    <col min="6161" max="6400" width="9.140625" style="204" hidden="1"/>
    <col min="6401" max="6401" width="39.42578125" style="204" hidden="1"/>
    <col min="6402" max="6414" width="14.5703125" style="204" hidden="1"/>
    <col min="6415" max="6415" width="11" style="204" hidden="1"/>
    <col min="6416" max="6416" width="4.28515625" style="204" hidden="1"/>
    <col min="6417" max="6656" width="9.140625" style="204" hidden="1"/>
    <col min="6657" max="6657" width="39.42578125" style="204" hidden="1"/>
    <col min="6658" max="6670" width="14.5703125" style="204" hidden="1"/>
    <col min="6671" max="6671" width="11" style="204" hidden="1"/>
    <col min="6672" max="6672" width="4.28515625" style="204" hidden="1"/>
    <col min="6673" max="6912" width="9.140625" style="204" hidden="1"/>
    <col min="6913" max="6913" width="39.42578125" style="204" hidden="1"/>
    <col min="6914" max="6926" width="14.5703125" style="204" hidden="1"/>
    <col min="6927" max="6927" width="11" style="204" hidden="1"/>
    <col min="6928" max="6928" width="4.28515625" style="204" hidden="1"/>
    <col min="6929" max="7168" width="9.140625" style="204" hidden="1"/>
    <col min="7169" max="7169" width="39.42578125" style="204" hidden="1"/>
    <col min="7170" max="7182" width="14.5703125" style="204" hidden="1"/>
    <col min="7183" max="7183" width="11" style="204" hidden="1"/>
    <col min="7184" max="7184" width="4.28515625" style="204" hidden="1"/>
    <col min="7185" max="7424" width="9.140625" style="204" hidden="1"/>
    <col min="7425" max="7425" width="39.42578125" style="204" hidden="1"/>
    <col min="7426" max="7438" width="14.5703125" style="204" hidden="1"/>
    <col min="7439" max="7439" width="11" style="204" hidden="1"/>
    <col min="7440" max="7440" width="4.28515625" style="204" hidden="1"/>
    <col min="7441" max="7680" width="9.140625" style="204" hidden="1"/>
    <col min="7681" max="7681" width="39.42578125" style="204" hidden="1"/>
    <col min="7682" max="7694" width="14.5703125" style="204" hidden="1"/>
    <col min="7695" max="7695" width="11" style="204" hidden="1"/>
    <col min="7696" max="7696" width="4.28515625" style="204" hidden="1"/>
    <col min="7697" max="7936" width="9.140625" style="204" hidden="1"/>
    <col min="7937" max="7937" width="39.42578125" style="204" hidden="1"/>
    <col min="7938" max="7950" width="14.5703125" style="204" hidden="1"/>
    <col min="7951" max="7951" width="11" style="204" hidden="1"/>
    <col min="7952" max="7952" width="4.28515625" style="204" hidden="1"/>
    <col min="7953" max="8192" width="9.140625" style="204" hidden="1"/>
    <col min="8193" max="8193" width="39.42578125" style="204" hidden="1"/>
    <col min="8194" max="8206" width="14.5703125" style="204" hidden="1"/>
    <col min="8207" max="8207" width="11" style="204" hidden="1"/>
    <col min="8208" max="8208" width="4.28515625" style="204" hidden="1"/>
    <col min="8209" max="8448" width="9.140625" style="204" hidden="1"/>
    <col min="8449" max="8449" width="39.42578125" style="204" hidden="1"/>
    <col min="8450" max="8462" width="14.5703125" style="204" hidden="1"/>
    <col min="8463" max="8463" width="11" style="204" hidden="1"/>
    <col min="8464" max="8464" width="4.28515625" style="204" hidden="1"/>
    <col min="8465" max="8704" width="9.140625" style="204" hidden="1"/>
    <col min="8705" max="8705" width="39.42578125" style="204" hidden="1"/>
    <col min="8706" max="8718" width="14.5703125" style="204" hidden="1"/>
    <col min="8719" max="8719" width="11" style="204" hidden="1"/>
    <col min="8720" max="8720" width="4.28515625" style="204" hidden="1"/>
    <col min="8721" max="8960" width="9.140625" style="204" hidden="1"/>
    <col min="8961" max="8961" width="39.42578125" style="204" hidden="1"/>
    <col min="8962" max="8974" width="14.5703125" style="204" hidden="1"/>
    <col min="8975" max="8975" width="11" style="204" hidden="1"/>
    <col min="8976" max="8976" width="4.28515625" style="204" hidden="1"/>
    <col min="8977" max="9216" width="9.140625" style="204" hidden="1"/>
    <col min="9217" max="9217" width="39.42578125" style="204" hidden="1"/>
    <col min="9218" max="9230" width="14.5703125" style="204" hidden="1"/>
    <col min="9231" max="9231" width="11" style="204" hidden="1"/>
    <col min="9232" max="9232" width="4.28515625" style="204" hidden="1"/>
    <col min="9233" max="9472" width="9.140625" style="204" hidden="1"/>
    <col min="9473" max="9473" width="39.42578125" style="204" hidden="1"/>
    <col min="9474" max="9486" width="14.5703125" style="204" hidden="1"/>
    <col min="9487" max="9487" width="11" style="204" hidden="1"/>
    <col min="9488" max="9488" width="4.28515625" style="204" hidden="1"/>
    <col min="9489" max="9728" width="9.140625" style="204" hidden="1"/>
    <col min="9729" max="9729" width="39.42578125" style="204" hidden="1"/>
    <col min="9730" max="9742" width="14.5703125" style="204" hidden="1"/>
    <col min="9743" max="9743" width="11" style="204" hidden="1"/>
    <col min="9744" max="9744" width="4.28515625" style="204" hidden="1"/>
    <col min="9745" max="9984" width="9.140625" style="204" hidden="1"/>
    <col min="9985" max="9985" width="39.42578125" style="204" hidden="1"/>
    <col min="9986" max="9998" width="14.5703125" style="204" hidden="1"/>
    <col min="9999" max="9999" width="11" style="204" hidden="1"/>
    <col min="10000" max="10000" width="4.28515625" style="204" hidden="1"/>
    <col min="10001" max="10240" width="9.140625" style="204" hidden="1"/>
    <col min="10241" max="10241" width="39.42578125" style="204" hidden="1"/>
    <col min="10242" max="10254" width="14.5703125" style="204" hidden="1"/>
    <col min="10255" max="10255" width="11" style="204" hidden="1"/>
    <col min="10256" max="10256" width="4.28515625" style="204" hidden="1"/>
    <col min="10257" max="10496" width="9.140625" style="204" hidden="1"/>
    <col min="10497" max="10497" width="39.42578125" style="204" hidden="1"/>
    <col min="10498" max="10510" width="14.5703125" style="204" hidden="1"/>
    <col min="10511" max="10511" width="11" style="204" hidden="1"/>
    <col min="10512" max="10512" width="4.28515625" style="204" hidden="1"/>
    <col min="10513" max="10752" width="9.140625" style="204" hidden="1"/>
    <col min="10753" max="10753" width="39.42578125" style="204" hidden="1"/>
    <col min="10754" max="10766" width="14.5703125" style="204" hidden="1"/>
    <col min="10767" max="10767" width="11" style="204" hidden="1"/>
    <col min="10768" max="10768" width="4.28515625" style="204" hidden="1"/>
    <col min="10769" max="11008" width="9.140625" style="204" hidden="1"/>
    <col min="11009" max="11009" width="39.42578125" style="204" hidden="1"/>
    <col min="11010" max="11022" width="14.5703125" style="204" hidden="1"/>
    <col min="11023" max="11023" width="11" style="204" hidden="1"/>
    <col min="11024" max="11024" width="4.28515625" style="204" hidden="1"/>
    <col min="11025" max="11264" width="9.140625" style="204" hidden="1"/>
    <col min="11265" max="11265" width="39.42578125" style="204" hidden="1"/>
    <col min="11266" max="11278" width="14.5703125" style="204" hidden="1"/>
    <col min="11279" max="11279" width="11" style="204" hidden="1"/>
    <col min="11280" max="11280" width="4.28515625" style="204" hidden="1"/>
    <col min="11281" max="11520" width="9.140625" style="204" hidden="1"/>
    <col min="11521" max="11521" width="39.42578125" style="204" hidden="1"/>
    <col min="11522" max="11534" width="14.5703125" style="204" hidden="1"/>
    <col min="11535" max="11535" width="11" style="204" hidden="1"/>
    <col min="11536" max="11536" width="4.28515625" style="204" hidden="1"/>
    <col min="11537" max="11776" width="9.140625" style="204" hidden="1"/>
    <col min="11777" max="11777" width="39.42578125" style="204" hidden="1"/>
    <col min="11778" max="11790" width="14.5703125" style="204" hidden="1"/>
    <col min="11791" max="11791" width="11" style="204" hidden="1"/>
    <col min="11792" max="11792" width="4.28515625" style="204" hidden="1"/>
    <col min="11793" max="12032" width="9.140625" style="204" hidden="1"/>
    <col min="12033" max="12033" width="39.42578125" style="204" hidden="1"/>
    <col min="12034" max="12046" width="14.5703125" style="204" hidden="1"/>
    <col min="12047" max="12047" width="11" style="204" hidden="1"/>
    <col min="12048" max="12048" width="4.28515625" style="204" hidden="1"/>
    <col min="12049" max="12288" width="9.140625" style="204" hidden="1"/>
    <col min="12289" max="12289" width="39.42578125" style="204" hidden="1"/>
    <col min="12290" max="12302" width="14.5703125" style="204" hidden="1"/>
    <col min="12303" max="12303" width="11" style="204" hidden="1"/>
    <col min="12304" max="12304" width="4.28515625" style="204" hidden="1"/>
    <col min="12305" max="12544" width="9.140625" style="204" hidden="1"/>
    <col min="12545" max="12545" width="39.42578125" style="204" hidden="1"/>
    <col min="12546" max="12558" width="14.5703125" style="204" hidden="1"/>
    <col min="12559" max="12559" width="11" style="204" hidden="1"/>
    <col min="12560" max="12560" width="4.28515625" style="204" hidden="1"/>
    <col min="12561" max="12800" width="9.140625" style="204" hidden="1"/>
    <col min="12801" max="12801" width="39.42578125" style="204" hidden="1"/>
    <col min="12802" max="12814" width="14.5703125" style="204" hidden="1"/>
    <col min="12815" max="12815" width="11" style="204" hidden="1"/>
    <col min="12816" max="12816" width="4.28515625" style="204" hidden="1"/>
    <col min="12817" max="13056" width="9.140625" style="204" hidden="1"/>
    <col min="13057" max="13057" width="39.42578125" style="204" hidden="1"/>
    <col min="13058" max="13070" width="14.5703125" style="204" hidden="1"/>
    <col min="13071" max="13071" width="11" style="204" hidden="1"/>
    <col min="13072" max="13072" width="4.28515625" style="204" hidden="1"/>
    <col min="13073" max="13312" width="9.140625" style="204" hidden="1"/>
    <col min="13313" max="13313" width="39.42578125" style="204" hidden="1"/>
    <col min="13314" max="13326" width="14.5703125" style="204" hidden="1"/>
    <col min="13327" max="13327" width="11" style="204" hidden="1"/>
    <col min="13328" max="13328" width="4.28515625" style="204" hidden="1"/>
    <col min="13329" max="13568" width="9.140625" style="204" hidden="1"/>
    <col min="13569" max="13569" width="39.42578125" style="204" hidden="1"/>
    <col min="13570" max="13582" width="14.5703125" style="204" hidden="1"/>
    <col min="13583" max="13583" width="11" style="204" hidden="1"/>
    <col min="13584" max="13584" width="4.28515625" style="204" hidden="1"/>
    <col min="13585" max="13824" width="9.140625" style="204" hidden="1"/>
    <col min="13825" max="13825" width="39.42578125" style="204" hidden="1"/>
    <col min="13826" max="13838" width="14.5703125" style="204" hidden="1"/>
    <col min="13839" max="13839" width="11" style="204" hidden="1"/>
    <col min="13840" max="13840" width="4.28515625" style="204" hidden="1"/>
    <col min="13841" max="14080" width="9.140625" style="204" hidden="1"/>
    <col min="14081" max="14081" width="39.42578125" style="204" hidden="1"/>
    <col min="14082" max="14094" width="14.5703125" style="204" hidden="1"/>
    <col min="14095" max="14095" width="11" style="204" hidden="1"/>
    <col min="14096" max="14096" width="4.28515625" style="204" hidden="1"/>
    <col min="14097" max="14336" width="9.140625" style="204" hidden="1"/>
    <col min="14337" max="14337" width="39.42578125" style="204" hidden="1"/>
    <col min="14338" max="14350" width="14.5703125" style="204" hidden="1"/>
    <col min="14351" max="14351" width="11" style="204" hidden="1"/>
    <col min="14352" max="14352" width="4.28515625" style="204" hidden="1"/>
    <col min="14353" max="14592" width="9.140625" style="204" hidden="1"/>
    <col min="14593" max="14593" width="39.42578125" style="204" hidden="1"/>
    <col min="14594" max="14606" width="14.5703125" style="204" hidden="1"/>
    <col min="14607" max="14607" width="11" style="204" hidden="1"/>
    <col min="14608" max="14608" width="4.28515625" style="204" hidden="1"/>
    <col min="14609" max="14848" width="9.140625" style="204" hidden="1"/>
    <col min="14849" max="14849" width="39.42578125" style="204" hidden="1"/>
    <col min="14850" max="14862" width="14.5703125" style="204" hidden="1"/>
    <col min="14863" max="14863" width="11" style="204" hidden="1"/>
    <col min="14864" max="14864" width="4.28515625" style="204" hidden="1"/>
    <col min="14865" max="15104" width="9.140625" style="204" hidden="1"/>
    <col min="15105" max="15105" width="39.42578125" style="204" hidden="1"/>
    <col min="15106" max="15118" width="14.5703125" style="204" hidden="1"/>
    <col min="15119" max="15119" width="11" style="204" hidden="1"/>
    <col min="15120" max="15120" width="4.28515625" style="204" hidden="1"/>
    <col min="15121" max="15360" width="9.140625" style="204" hidden="1"/>
    <col min="15361" max="15361" width="39.42578125" style="204" hidden="1"/>
    <col min="15362" max="15374" width="14.5703125" style="204" hidden="1"/>
    <col min="15375" max="15375" width="11" style="204" hidden="1"/>
    <col min="15376" max="15376" width="4.28515625" style="204" hidden="1"/>
    <col min="15377" max="15616" width="9.140625" style="204" hidden="1"/>
    <col min="15617" max="15617" width="39.42578125" style="204" hidden="1"/>
    <col min="15618" max="15630" width="14.5703125" style="204" hidden="1"/>
    <col min="15631" max="15631" width="11" style="204" hidden="1"/>
    <col min="15632" max="15632" width="4.28515625" style="204" hidden="1"/>
    <col min="15633" max="15872" width="9.140625" style="204" hidden="1"/>
    <col min="15873" max="15873" width="39.42578125" style="204" hidden="1"/>
    <col min="15874" max="15886" width="14.5703125" style="204" hidden="1"/>
    <col min="15887" max="15887" width="11" style="204" hidden="1"/>
    <col min="15888" max="15888" width="4.28515625" style="204" hidden="1"/>
    <col min="15889" max="16128" width="9.140625" style="204" hidden="1"/>
    <col min="16129" max="16129" width="39.42578125" style="204" hidden="1"/>
    <col min="16130" max="16142" width="14.5703125" style="204" hidden="1"/>
    <col min="16143" max="16143" width="11" style="204" hidden="1"/>
    <col min="16144" max="16144" width="4.28515625" style="204" hidden="1"/>
    <col min="16145" max="16384" width="9.140625" style="204" hidden="1"/>
  </cols>
  <sheetData>
    <row r="1" spans="1:31" s="241" customFormat="1" ht="3.75" customHeight="1">
      <c r="A1" s="647"/>
      <c r="B1" s="648"/>
      <c r="C1" s="648"/>
      <c r="D1" s="648"/>
      <c r="E1" s="648"/>
      <c r="F1" s="648"/>
      <c r="G1" s="648"/>
      <c r="H1" s="648"/>
      <c r="I1" s="648"/>
      <c r="J1" s="648"/>
      <c r="K1" s="648"/>
      <c r="L1" s="648"/>
      <c r="M1" s="648"/>
      <c r="N1" s="648"/>
      <c r="O1" s="648"/>
      <c r="P1" s="649"/>
    </row>
    <row r="2" spans="1:31" s="346" customFormat="1" ht="47.25" customHeight="1">
      <c r="A2" s="987" t="s">
        <v>72</v>
      </c>
      <c r="B2" s="987"/>
      <c r="C2" s="987"/>
      <c r="D2" s="987"/>
      <c r="E2" s="987"/>
      <c r="F2" s="987"/>
      <c r="G2" s="987"/>
      <c r="H2" s="987"/>
      <c r="I2" s="987"/>
      <c r="J2" s="987"/>
      <c r="K2" s="987"/>
      <c r="L2" s="987"/>
      <c r="M2" s="987"/>
      <c r="N2" s="987"/>
      <c r="O2" s="987"/>
      <c r="P2" s="525"/>
    </row>
    <row r="3" spans="1:31" s="346" customFormat="1" ht="27.95" customHeight="1">
      <c r="A3" s="987" t="s">
        <v>1180</v>
      </c>
      <c r="B3" s="987"/>
      <c r="C3" s="987"/>
      <c r="D3" s="987"/>
      <c r="E3" s="987"/>
      <c r="F3" s="987"/>
      <c r="G3" s="987"/>
      <c r="H3" s="987"/>
      <c r="I3" s="987"/>
      <c r="J3" s="987"/>
      <c r="K3" s="987"/>
      <c r="L3" s="987"/>
      <c r="M3" s="987"/>
      <c r="N3" s="987"/>
      <c r="O3" s="987"/>
      <c r="P3" s="525"/>
    </row>
    <row r="4" spans="1:31" s="346" customFormat="1" ht="27.95" customHeight="1">
      <c r="A4" s="987" t="s">
        <v>74</v>
      </c>
      <c r="B4" s="987"/>
      <c r="C4" s="987"/>
      <c r="D4" s="987"/>
      <c r="E4" s="987"/>
      <c r="F4" s="987"/>
      <c r="G4" s="987"/>
      <c r="H4" s="987"/>
      <c r="I4" s="987"/>
      <c r="J4" s="987"/>
      <c r="K4" s="987"/>
      <c r="L4" s="987"/>
      <c r="M4" s="987"/>
      <c r="N4" s="987"/>
      <c r="O4" s="987"/>
      <c r="P4" s="525"/>
    </row>
    <row r="5" spans="1:31" s="347" customFormat="1" ht="46.5" customHeight="1">
      <c r="A5" s="988" t="s">
        <v>3</v>
      </c>
      <c r="B5" s="988"/>
      <c r="C5" s="988"/>
      <c r="D5" s="988"/>
      <c r="E5" s="988"/>
      <c r="F5" s="988"/>
      <c r="G5" s="988"/>
      <c r="H5" s="988"/>
      <c r="I5" s="988"/>
      <c r="J5" s="988"/>
      <c r="K5" s="988"/>
      <c r="L5" s="988"/>
      <c r="M5" s="988"/>
      <c r="N5" s="988"/>
      <c r="O5" s="988"/>
      <c r="P5" s="526"/>
    </row>
    <row r="6" spans="1:31" ht="2.25" customHeight="1">
      <c r="A6" s="348"/>
    </row>
    <row r="7" spans="1:31" ht="14.25" hidden="1" customHeight="1">
      <c r="A7" s="650"/>
      <c r="B7" s="651"/>
      <c r="C7" s="652"/>
      <c r="D7" s="651"/>
      <c r="E7" s="651"/>
      <c r="F7" s="651"/>
      <c r="G7" s="651"/>
      <c r="H7" s="651"/>
      <c r="I7" s="651"/>
      <c r="J7" s="652"/>
      <c r="K7" s="653"/>
      <c r="L7" s="651"/>
      <c r="M7" s="651"/>
      <c r="N7" s="653"/>
      <c r="O7" s="651"/>
      <c r="P7" s="389"/>
    </row>
    <row r="8" spans="1:31" ht="34.5" customHeight="1">
      <c r="A8" s="654" t="s">
        <v>898</v>
      </c>
      <c r="B8" s="655" t="s">
        <v>378</v>
      </c>
      <c r="C8" s="655" t="s">
        <v>379</v>
      </c>
      <c r="D8" s="655" t="s">
        <v>1066</v>
      </c>
      <c r="E8" s="655" t="s">
        <v>1067</v>
      </c>
      <c r="F8" s="655" t="s">
        <v>1068</v>
      </c>
      <c r="G8" s="655" t="s">
        <v>383</v>
      </c>
      <c r="H8" s="655" t="s">
        <v>384</v>
      </c>
      <c r="I8" s="655" t="s">
        <v>385</v>
      </c>
      <c r="J8" s="655" t="s">
        <v>386</v>
      </c>
      <c r="K8" s="655" t="s">
        <v>387</v>
      </c>
      <c r="L8" s="655" t="s">
        <v>388</v>
      </c>
      <c r="M8" s="655" t="s">
        <v>389</v>
      </c>
      <c r="N8" s="656" t="s">
        <v>390</v>
      </c>
      <c r="O8" s="657" t="s">
        <v>899</v>
      </c>
      <c r="P8" s="389"/>
      <c r="Q8" s="381"/>
      <c r="R8" s="381"/>
      <c r="S8" s="381"/>
      <c r="T8" s="381"/>
      <c r="U8" s="381"/>
      <c r="Y8" s="204">
        <v>1</v>
      </c>
      <c r="Z8" s="204">
        <v>1</v>
      </c>
    </row>
    <row r="9" spans="1:31" ht="36.75" customHeight="1">
      <c r="A9" s="357" t="s">
        <v>1181</v>
      </c>
      <c r="B9" s="358">
        <v>2962728.22028</v>
      </c>
      <c r="C9" s="358">
        <v>1474039.66928</v>
      </c>
      <c r="D9" s="358">
        <v>1767311.4888900002</v>
      </c>
      <c r="E9" s="358">
        <v>3578786.8885100004</v>
      </c>
      <c r="F9" s="358">
        <v>1529653.36087</v>
      </c>
      <c r="G9" s="358">
        <v>1209986.8190722</v>
      </c>
      <c r="H9" s="358">
        <v>530827.69508999994</v>
      </c>
      <c r="I9" s="358">
        <v>0</v>
      </c>
      <c r="J9" s="358">
        <v>33639</v>
      </c>
      <c r="K9" s="358">
        <v>225814.87541000001</v>
      </c>
      <c r="L9" s="358">
        <v>0</v>
      </c>
      <c r="M9" s="358">
        <v>4594.2266300000001</v>
      </c>
      <c r="N9" s="358">
        <f>SUM(B9:M9)</f>
        <v>13317382.2440322</v>
      </c>
      <c r="O9" s="360">
        <f>+N9/$N$23</f>
        <v>0.24700533266406277</v>
      </c>
      <c r="P9" s="658"/>
      <c r="Q9" s="258"/>
      <c r="R9" s="258"/>
      <c r="S9" s="258"/>
      <c r="T9" s="258"/>
      <c r="U9" s="258"/>
      <c r="V9" s="286"/>
      <c r="W9" s="286"/>
      <c r="X9" s="286"/>
      <c r="Y9" s="286"/>
      <c r="Z9" s="286"/>
      <c r="AA9" s="286"/>
      <c r="AB9" s="286"/>
      <c r="AC9" s="286"/>
      <c r="AD9" s="286"/>
      <c r="AE9" s="286"/>
    </row>
    <row r="10" spans="1:31" ht="18" customHeight="1">
      <c r="A10" s="357" t="s">
        <v>1182</v>
      </c>
      <c r="B10" s="358">
        <v>835785.46972000005</v>
      </c>
      <c r="C10" s="358">
        <v>182706.89881000001</v>
      </c>
      <c r="D10" s="358">
        <v>597147.63676999998</v>
      </c>
      <c r="E10" s="358">
        <v>652322.45875999995</v>
      </c>
      <c r="F10" s="358">
        <v>489408.44639999996</v>
      </c>
      <c r="G10" s="358">
        <v>337793.98472419998</v>
      </c>
      <c r="H10" s="358">
        <v>359967.85437000002</v>
      </c>
      <c r="I10" s="358">
        <v>0</v>
      </c>
      <c r="J10" s="358">
        <v>40873.872000000003</v>
      </c>
      <c r="K10" s="358">
        <v>31051</v>
      </c>
      <c r="L10" s="358">
        <v>22703.222819999999</v>
      </c>
      <c r="M10" s="358">
        <v>41272.79997</v>
      </c>
      <c r="N10" s="358">
        <f t="shared" ref="N10:N22" si="0">SUM(B10:M10)</f>
        <v>3591033.6443441994</v>
      </c>
      <c r="O10" s="360">
        <f t="shared" ref="O10:O23" si="1">+N10/$N$23</f>
        <v>6.6605016186763427E-2</v>
      </c>
      <c r="P10" s="658"/>
      <c r="Q10" s="258"/>
      <c r="R10" s="258"/>
      <c r="S10" s="258"/>
      <c r="T10" s="258"/>
      <c r="U10" s="258"/>
      <c r="V10" s="286"/>
      <c r="W10" s="286"/>
      <c r="X10" s="286"/>
      <c r="Y10" s="286"/>
      <c r="Z10" s="286"/>
      <c r="AA10" s="286"/>
      <c r="AB10" s="286"/>
      <c r="AC10" s="286"/>
      <c r="AD10" s="286"/>
      <c r="AE10" s="286"/>
    </row>
    <row r="11" spans="1:31" ht="18" customHeight="1">
      <c r="A11" s="357" t="s">
        <v>1183</v>
      </c>
      <c r="B11" s="358">
        <v>705202.43489999999</v>
      </c>
      <c r="C11" s="358">
        <v>203079.15080999999</v>
      </c>
      <c r="D11" s="358">
        <v>660689.54191999999</v>
      </c>
      <c r="E11" s="358">
        <v>521180.08513000002</v>
      </c>
      <c r="F11" s="358">
        <v>510405.91437999997</v>
      </c>
      <c r="G11" s="358">
        <v>253984.6664894</v>
      </c>
      <c r="H11" s="358">
        <v>276372.70406999998</v>
      </c>
      <c r="I11" s="358">
        <v>0</v>
      </c>
      <c r="J11" s="358">
        <v>50725.580999999998</v>
      </c>
      <c r="K11" s="358">
        <v>6000</v>
      </c>
      <c r="L11" s="358">
        <v>28378.07444</v>
      </c>
      <c r="M11" s="358">
        <v>66512.587469999999</v>
      </c>
      <c r="N11" s="358">
        <f t="shared" si="0"/>
        <v>3282530.7406094</v>
      </c>
      <c r="O11" s="360">
        <f t="shared" si="1"/>
        <v>6.0883031117288447E-2</v>
      </c>
      <c r="P11" s="658"/>
      <c r="Q11" s="258"/>
      <c r="R11" s="258"/>
      <c r="S11" s="258"/>
      <c r="T11" s="258"/>
      <c r="U11" s="258"/>
      <c r="V11" s="286"/>
      <c r="W11" s="286"/>
      <c r="X11" s="286"/>
      <c r="Y11" s="286"/>
      <c r="Z11" s="286"/>
      <c r="AA11" s="286"/>
      <c r="AB11" s="286"/>
      <c r="AC11" s="286"/>
      <c r="AD11" s="286"/>
      <c r="AE11" s="286"/>
    </row>
    <row r="12" spans="1:31" ht="18" customHeight="1">
      <c r="A12" s="357" t="s">
        <v>1184</v>
      </c>
      <c r="B12" s="358">
        <v>903676.28035000002</v>
      </c>
      <c r="C12" s="358">
        <v>235895.2518</v>
      </c>
      <c r="D12" s="358">
        <v>1059506.4353</v>
      </c>
      <c r="E12" s="358">
        <v>546536.66555999999</v>
      </c>
      <c r="F12" s="358">
        <v>591566.12725999998</v>
      </c>
      <c r="G12" s="358">
        <v>372351.25276380003</v>
      </c>
      <c r="H12" s="358">
        <v>336649.07381000003</v>
      </c>
      <c r="I12" s="358">
        <v>1470.39689</v>
      </c>
      <c r="J12" s="358">
        <v>9797.1749999999993</v>
      </c>
      <c r="K12" s="358">
        <v>2289.8131200000003</v>
      </c>
      <c r="L12" s="358">
        <v>111622.4292</v>
      </c>
      <c r="M12" s="358">
        <v>213939.67856999999</v>
      </c>
      <c r="N12" s="358">
        <f t="shared" si="0"/>
        <v>4385300.5796237998</v>
      </c>
      <c r="O12" s="360">
        <f t="shared" si="1"/>
        <v>8.1336752873282236E-2</v>
      </c>
      <c r="P12" s="658"/>
      <c r="Q12" s="258"/>
      <c r="R12" s="258"/>
      <c r="S12" s="258"/>
      <c r="T12" s="258"/>
      <c r="U12" s="258"/>
      <c r="V12" s="286"/>
      <c r="W12" s="286"/>
      <c r="X12" s="286"/>
      <c r="Y12" s="286"/>
      <c r="Z12" s="286"/>
      <c r="AA12" s="286"/>
      <c r="AB12" s="286"/>
      <c r="AC12" s="286"/>
      <c r="AD12" s="286"/>
      <c r="AE12" s="286"/>
    </row>
    <row r="13" spans="1:31" ht="18" customHeight="1">
      <c r="A13" s="357" t="s">
        <v>1185</v>
      </c>
      <c r="B13" s="358">
        <v>669685.04113000003</v>
      </c>
      <c r="C13" s="358">
        <v>240463.82894000001</v>
      </c>
      <c r="D13" s="358">
        <v>1041489.10115</v>
      </c>
      <c r="E13" s="358">
        <v>421272.58314</v>
      </c>
      <c r="F13" s="358">
        <v>637956.93095000007</v>
      </c>
      <c r="G13" s="358">
        <v>279713.41322039999</v>
      </c>
      <c r="H13" s="358">
        <v>385953.58356</v>
      </c>
      <c r="I13" s="358">
        <v>8193.1099630000008</v>
      </c>
      <c r="J13" s="358">
        <v>6347.3689999999997</v>
      </c>
      <c r="K13" s="358">
        <v>0</v>
      </c>
      <c r="L13" s="358">
        <v>168935.33656999998</v>
      </c>
      <c r="M13" s="358">
        <v>231751.06279</v>
      </c>
      <c r="N13" s="358">
        <f t="shared" si="0"/>
        <v>4091761.3604134</v>
      </c>
      <c r="O13" s="360">
        <f t="shared" si="1"/>
        <v>7.5892308074567733E-2</v>
      </c>
      <c r="P13" s="658"/>
      <c r="Q13" s="258"/>
      <c r="R13" s="258"/>
      <c r="S13" s="258"/>
      <c r="T13" s="258"/>
      <c r="U13" s="258"/>
      <c r="V13" s="286"/>
      <c r="W13" s="286"/>
      <c r="X13" s="286"/>
      <c r="Y13" s="286"/>
      <c r="Z13" s="286"/>
      <c r="AA13" s="286"/>
      <c r="AB13" s="286"/>
      <c r="AC13" s="286"/>
      <c r="AD13" s="286"/>
      <c r="AE13" s="286"/>
    </row>
    <row r="14" spans="1:31" ht="18" customHeight="1">
      <c r="A14" s="357" t="s">
        <v>1186</v>
      </c>
      <c r="B14" s="358">
        <v>718247.74737</v>
      </c>
      <c r="C14" s="358">
        <v>298772.90502000001</v>
      </c>
      <c r="D14" s="358">
        <v>1383855.2414200001</v>
      </c>
      <c r="E14" s="358">
        <v>387293.08279000001</v>
      </c>
      <c r="F14" s="358">
        <v>712086.83386999997</v>
      </c>
      <c r="G14" s="358">
        <v>290659.05328380002</v>
      </c>
      <c r="H14" s="358">
        <v>486850.07747000002</v>
      </c>
      <c r="I14" s="358">
        <v>47334.935219999999</v>
      </c>
      <c r="J14" s="358">
        <v>4590.4870000000001</v>
      </c>
      <c r="K14" s="358">
        <v>2104.20505</v>
      </c>
      <c r="L14" s="358">
        <v>318375.39277999999</v>
      </c>
      <c r="M14" s="358">
        <v>254442.92392</v>
      </c>
      <c r="N14" s="358">
        <f t="shared" si="0"/>
        <v>4904612.8851938006</v>
      </c>
      <c r="O14" s="360">
        <f t="shared" si="1"/>
        <v>9.0968744089224188E-2</v>
      </c>
      <c r="P14" s="658"/>
      <c r="Q14" s="258"/>
      <c r="R14" s="258"/>
      <c r="S14" s="258"/>
      <c r="T14" s="258"/>
      <c r="U14" s="258"/>
      <c r="V14" s="286"/>
      <c r="W14" s="286"/>
      <c r="X14" s="286"/>
      <c r="Y14" s="286"/>
      <c r="Z14" s="286"/>
      <c r="AA14" s="286"/>
      <c r="AB14" s="286"/>
      <c r="AC14" s="286"/>
      <c r="AD14" s="286"/>
      <c r="AE14" s="286"/>
    </row>
    <row r="15" spans="1:31" ht="18" customHeight="1">
      <c r="A15" s="357" t="s">
        <v>1187</v>
      </c>
      <c r="B15" s="358">
        <v>471365.33983999997</v>
      </c>
      <c r="C15" s="358">
        <v>335185.30193999998</v>
      </c>
      <c r="D15" s="358">
        <v>1103758.3631199999</v>
      </c>
      <c r="E15" s="358">
        <v>242405.64441000001</v>
      </c>
      <c r="F15" s="358">
        <v>451687.49381999997</v>
      </c>
      <c r="G15" s="358">
        <v>167686.92157100001</v>
      </c>
      <c r="H15" s="358">
        <v>316561.27098000003</v>
      </c>
      <c r="I15" s="358">
        <v>53988.332969999996</v>
      </c>
      <c r="J15" s="358">
        <v>1047.3620000000001</v>
      </c>
      <c r="K15" s="358">
        <v>0</v>
      </c>
      <c r="L15" s="358">
        <v>367445.19654000003</v>
      </c>
      <c r="M15" s="358">
        <v>285791.14254000003</v>
      </c>
      <c r="N15" s="358">
        <f t="shared" si="0"/>
        <v>3796922.3697309997</v>
      </c>
      <c r="O15" s="360">
        <f t="shared" si="1"/>
        <v>7.0423755648772637E-2</v>
      </c>
      <c r="P15" s="658"/>
      <c r="Q15" s="258"/>
      <c r="R15" s="258"/>
      <c r="S15" s="258"/>
      <c r="T15" s="258"/>
      <c r="U15" s="258"/>
      <c r="V15" s="286"/>
      <c r="W15" s="286"/>
      <c r="X15" s="286"/>
      <c r="Y15" s="286"/>
      <c r="Z15" s="286"/>
      <c r="AA15" s="286"/>
      <c r="AB15" s="286"/>
      <c r="AC15" s="286"/>
      <c r="AD15" s="286"/>
      <c r="AE15" s="286"/>
    </row>
    <row r="16" spans="1:31" ht="18" customHeight="1">
      <c r="A16" s="357" t="s">
        <v>1188</v>
      </c>
      <c r="B16" s="358">
        <v>269323.26561</v>
      </c>
      <c r="C16" s="358">
        <v>146727.36098</v>
      </c>
      <c r="D16" s="358">
        <v>598083.00771999999</v>
      </c>
      <c r="E16" s="358">
        <v>149735.27648</v>
      </c>
      <c r="F16" s="358">
        <v>273363.95861999999</v>
      </c>
      <c r="G16" s="358">
        <v>101363.78281820001</v>
      </c>
      <c r="H16" s="358">
        <v>159903.78589</v>
      </c>
      <c r="I16" s="358">
        <v>50161.384509999996</v>
      </c>
      <c r="J16" s="358">
        <v>1740.6130000000001</v>
      </c>
      <c r="K16" s="358">
        <v>0</v>
      </c>
      <c r="L16" s="358">
        <v>443845.51883999998</v>
      </c>
      <c r="M16" s="358">
        <v>236540.84362</v>
      </c>
      <c r="N16" s="358">
        <f t="shared" si="0"/>
        <v>2430788.7980881999</v>
      </c>
      <c r="O16" s="360">
        <f t="shared" si="1"/>
        <v>4.5085271617619369E-2</v>
      </c>
      <c r="P16" s="658"/>
      <c r="Q16" s="258"/>
      <c r="R16" s="258"/>
      <c r="S16" s="258"/>
      <c r="T16" s="258"/>
      <c r="U16" s="258"/>
      <c r="V16" s="286"/>
      <c r="W16" s="286"/>
      <c r="X16" s="286"/>
      <c r="Y16" s="286"/>
      <c r="Z16" s="286"/>
      <c r="AA16" s="286"/>
      <c r="AB16" s="286"/>
      <c r="AC16" s="286"/>
      <c r="AD16" s="286"/>
      <c r="AE16" s="286"/>
    </row>
    <row r="17" spans="1:31" ht="18" customHeight="1">
      <c r="A17" s="357" t="s">
        <v>1189</v>
      </c>
      <c r="B17" s="358">
        <v>119846.02731</v>
      </c>
      <c r="C17" s="358">
        <v>67518.006519999995</v>
      </c>
      <c r="D17" s="358">
        <v>299386.27483000001</v>
      </c>
      <c r="E17" s="358">
        <v>97527.11529999999</v>
      </c>
      <c r="F17" s="358">
        <v>231467.60975</v>
      </c>
      <c r="G17" s="358">
        <v>63234.417819399998</v>
      </c>
      <c r="H17" s="358">
        <v>82907.879939999999</v>
      </c>
      <c r="I17" s="358">
        <v>233879.06609000001</v>
      </c>
      <c r="J17" s="358">
        <v>233.24</v>
      </c>
      <c r="K17" s="358">
        <v>0</v>
      </c>
      <c r="L17" s="358">
        <v>270544.71224000002</v>
      </c>
      <c r="M17" s="358">
        <v>213473.26155000002</v>
      </c>
      <c r="N17" s="358">
        <f t="shared" si="0"/>
        <v>1680017.6113493999</v>
      </c>
      <c r="O17" s="360">
        <f t="shared" si="1"/>
        <v>3.1160276199085665E-2</v>
      </c>
      <c r="P17" s="658"/>
      <c r="Q17" s="258"/>
      <c r="R17" s="258"/>
      <c r="S17" s="258"/>
      <c r="T17" s="258"/>
      <c r="U17" s="258"/>
      <c r="V17" s="286"/>
      <c r="W17" s="286"/>
      <c r="X17" s="286"/>
      <c r="Y17" s="286"/>
      <c r="Z17" s="286"/>
      <c r="AA17" s="286"/>
      <c r="AB17" s="286"/>
      <c r="AC17" s="286"/>
      <c r="AD17" s="286"/>
      <c r="AE17" s="286"/>
    </row>
    <row r="18" spans="1:31" ht="18" customHeight="1">
      <c r="A18" s="357" t="s">
        <v>1190</v>
      </c>
      <c r="B18" s="358">
        <v>164462.70849000002</v>
      </c>
      <c r="C18" s="358">
        <v>112288.17131000001</v>
      </c>
      <c r="D18" s="358">
        <v>308355.13017999998</v>
      </c>
      <c r="E18" s="358">
        <v>121782.00992</v>
      </c>
      <c r="F18" s="358">
        <v>248393.35357000001</v>
      </c>
      <c r="G18" s="358">
        <v>55938.865582000006</v>
      </c>
      <c r="H18" s="358">
        <v>67684.364799999996</v>
      </c>
      <c r="I18" s="358">
        <v>477248.88069999998</v>
      </c>
      <c r="J18" s="358">
        <v>476.33199999999999</v>
      </c>
      <c r="K18" s="358">
        <v>0</v>
      </c>
      <c r="L18" s="358">
        <v>390174.73236000002</v>
      </c>
      <c r="M18" s="358">
        <v>470524.08597000001</v>
      </c>
      <c r="N18" s="358">
        <f t="shared" si="0"/>
        <v>2417328.6348820003</v>
      </c>
      <c r="O18" s="360">
        <f t="shared" si="1"/>
        <v>4.4835618042349361E-2</v>
      </c>
      <c r="P18" s="658"/>
      <c r="Q18" s="258"/>
      <c r="R18" s="258"/>
      <c r="S18" s="258"/>
      <c r="T18" s="258"/>
      <c r="U18" s="258"/>
      <c r="V18" s="286"/>
      <c r="W18" s="286"/>
      <c r="X18" s="286"/>
      <c r="Y18" s="286"/>
      <c r="Z18" s="286"/>
      <c r="AA18" s="286"/>
      <c r="AB18" s="286"/>
      <c r="AC18" s="286"/>
      <c r="AD18" s="286"/>
      <c r="AE18" s="286"/>
    </row>
    <row r="19" spans="1:31" ht="18" customHeight="1">
      <c r="A19" s="357" t="s">
        <v>1191</v>
      </c>
      <c r="B19" s="358">
        <v>154611.86886000002</v>
      </c>
      <c r="C19" s="358">
        <v>369342.37601000001</v>
      </c>
      <c r="D19" s="358">
        <v>488654.24791999999</v>
      </c>
      <c r="E19" s="358">
        <v>96880.49785</v>
      </c>
      <c r="F19" s="358">
        <v>301198.99257</v>
      </c>
      <c r="G19" s="358">
        <v>71491.241206599996</v>
      </c>
      <c r="H19" s="358">
        <v>118228.31845000001</v>
      </c>
      <c r="I19" s="358">
        <v>1497352.3229799999</v>
      </c>
      <c r="J19" s="358">
        <v>910.53700000000003</v>
      </c>
      <c r="K19" s="358">
        <v>101.45</v>
      </c>
      <c r="L19" s="358">
        <v>627505.87448999996</v>
      </c>
      <c r="M19" s="358">
        <v>673358.19870000007</v>
      </c>
      <c r="N19" s="358">
        <f t="shared" si="0"/>
        <v>4399635.9260366</v>
      </c>
      <c r="O19" s="360">
        <f t="shared" si="1"/>
        <v>8.1602638986984125E-2</v>
      </c>
      <c r="P19" s="658"/>
      <c r="Q19" s="258"/>
      <c r="R19" s="258"/>
      <c r="S19" s="258"/>
      <c r="T19" s="258"/>
      <c r="U19" s="258"/>
      <c r="V19" s="286"/>
      <c r="W19" s="286"/>
      <c r="X19" s="286"/>
      <c r="Y19" s="286"/>
      <c r="Z19" s="286"/>
      <c r="AA19" s="286"/>
      <c r="AB19" s="286"/>
      <c r="AC19" s="286"/>
      <c r="AD19" s="286"/>
      <c r="AE19" s="286"/>
    </row>
    <row r="20" spans="1:31" ht="18" customHeight="1">
      <c r="A20" s="357" t="s">
        <v>1192</v>
      </c>
      <c r="B20" s="358">
        <v>128781.84617</v>
      </c>
      <c r="C20" s="358">
        <v>623350.52655999991</v>
      </c>
      <c r="D20" s="358">
        <v>427736.98187000002</v>
      </c>
      <c r="E20" s="358">
        <v>121155.96490000001</v>
      </c>
      <c r="F20" s="358">
        <v>447239.27049000002</v>
      </c>
      <c r="G20" s="358">
        <v>129990.174348</v>
      </c>
      <c r="H20" s="358">
        <v>59210.557959999998</v>
      </c>
      <c r="I20" s="358">
        <v>1493034.2691600001</v>
      </c>
      <c r="J20" s="358">
        <v>931.68299999999999</v>
      </c>
      <c r="K20" s="358">
        <v>38.770129999999995</v>
      </c>
      <c r="L20" s="358">
        <v>384196.92976999999</v>
      </c>
      <c r="M20" s="358">
        <v>1058137.03954</v>
      </c>
      <c r="N20" s="358">
        <f t="shared" si="0"/>
        <v>4873804.0138980001</v>
      </c>
      <c r="O20" s="360">
        <f t="shared" si="1"/>
        <v>9.0397313806307014E-2</v>
      </c>
      <c r="P20" s="658"/>
      <c r="Q20" s="258"/>
      <c r="R20" s="258"/>
      <c r="S20" s="258"/>
      <c r="T20" s="258"/>
      <c r="U20" s="258"/>
      <c r="V20" s="286"/>
      <c r="W20" s="286"/>
      <c r="X20" s="286"/>
      <c r="Y20" s="286"/>
      <c r="Z20" s="286"/>
      <c r="AA20" s="286"/>
      <c r="AB20" s="286"/>
      <c r="AC20" s="286"/>
      <c r="AD20" s="286"/>
      <c r="AE20" s="286"/>
    </row>
    <row r="21" spans="1:31" ht="18" customHeight="1">
      <c r="A21" s="357" t="s">
        <v>1193</v>
      </c>
      <c r="B21" s="358">
        <v>6272.8771299999999</v>
      </c>
      <c r="C21" s="358">
        <v>54548.87932</v>
      </c>
      <c r="D21" s="358">
        <v>25978.211960000001</v>
      </c>
      <c r="E21" s="358">
        <v>8507.5590800000009</v>
      </c>
      <c r="F21" s="358">
        <v>41572.451780000003</v>
      </c>
      <c r="G21" s="358">
        <v>16193.896865800001</v>
      </c>
      <c r="H21" s="358">
        <v>4204.3257899999999</v>
      </c>
      <c r="I21" s="358">
        <v>114064.84290999999</v>
      </c>
      <c r="J21" s="358">
        <v>59.091999999999999</v>
      </c>
      <c r="K21" s="358">
        <v>0</v>
      </c>
      <c r="L21" s="358">
        <v>4306.7300400000004</v>
      </c>
      <c r="M21" s="358">
        <v>175214.89587000001</v>
      </c>
      <c r="N21" s="358">
        <f t="shared" si="0"/>
        <v>450923.76274580002</v>
      </c>
      <c r="O21" s="360">
        <f t="shared" si="1"/>
        <v>8.3635486300672364E-3</v>
      </c>
      <c r="P21" s="658"/>
      <c r="Q21" s="258"/>
      <c r="R21" s="258"/>
      <c r="S21" s="258"/>
      <c r="T21" s="258"/>
      <c r="U21" s="258"/>
      <c r="V21" s="286"/>
      <c r="W21" s="286"/>
      <c r="X21" s="286"/>
      <c r="Y21" s="286"/>
      <c r="Z21" s="286"/>
      <c r="AA21" s="286"/>
      <c r="AB21" s="286"/>
      <c r="AC21" s="286"/>
      <c r="AD21" s="286"/>
      <c r="AE21" s="286"/>
    </row>
    <row r="22" spans="1:31" ht="18" customHeight="1">
      <c r="A22" s="357" t="s">
        <v>1194</v>
      </c>
      <c r="B22" s="358">
        <v>1215.36274</v>
      </c>
      <c r="C22" s="358">
        <v>13538.44644</v>
      </c>
      <c r="D22" s="358">
        <v>8145.1973499999995</v>
      </c>
      <c r="E22" s="358">
        <v>2276.5255000000002</v>
      </c>
      <c r="F22" s="358">
        <v>19476.63235</v>
      </c>
      <c r="G22" s="358">
        <v>9885.8764857999995</v>
      </c>
      <c r="H22" s="358">
        <v>108750.52731999999</v>
      </c>
      <c r="I22" s="358">
        <v>42155.322700000004</v>
      </c>
      <c r="J22" s="358">
        <v>9.2919999999999998</v>
      </c>
      <c r="K22" s="358">
        <v>0</v>
      </c>
      <c r="L22" s="358">
        <v>1050.0298400000001</v>
      </c>
      <c r="M22" s="358">
        <v>86817.501799999998</v>
      </c>
      <c r="N22" s="358">
        <f t="shared" si="0"/>
        <v>293320.71452579997</v>
      </c>
      <c r="O22" s="360">
        <f t="shared" si="1"/>
        <v>5.4403920636259409E-3</v>
      </c>
      <c r="P22" s="658"/>
      <c r="Q22" s="258"/>
      <c r="R22" s="258"/>
      <c r="S22" s="258"/>
      <c r="T22" s="258"/>
      <c r="U22" s="258"/>
      <c r="V22" s="286"/>
      <c r="W22" s="286"/>
      <c r="X22" s="286"/>
      <c r="Y22" s="286"/>
      <c r="Z22" s="286"/>
      <c r="AA22" s="286"/>
      <c r="AB22" s="286"/>
      <c r="AC22" s="286"/>
      <c r="AD22" s="286"/>
      <c r="AE22" s="286"/>
    </row>
    <row r="23" spans="1:31" ht="51.75" customHeight="1">
      <c r="A23" s="659" t="s">
        <v>79</v>
      </c>
      <c r="B23" s="660">
        <f>SUM(B9:B22)</f>
        <v>8111204.4898999985</v>
      </c>
      <c r="C23" s="660">
        <f t="shared" ref="C23:N23" si="2">SUM(C9:C22)</f>
        <v>4357456.7737400001</v>
      </c>
      <c r="D23" s="660">
        <f t="shared" si="2"/>
        <v>9770096.8603999969</v>
      </c>
      <c r="E23" s="660">
        <f t="shared" si="2"/>
        <v>6947662.3573300019</v>
      </c>
      <c r="F23" s="660">
        <f t="shared" si="2"/>
        <v>6485477.3766799979</v>
      </c>
      <c r="G23" s="660">
        <f t="shared" si="2"/>
        <v>3360274.3662505993</v>
      </c>
      <c r="H23" s="660">
        <f t="shared" si="2"/>
        <v>3294072.0194999999</v>
      </c>
      <c r="I23" s="660">
        <f t="shared" si="2"/>
        <v>4018882.8640930001</v>
      </c>
      <c r="J23" s="660">
        <f t="shared" si="2"/>
        <v>151381.63499999998</v>
      </c>
      <c r="K23" s="660">
        <f t="shared" si="2"/>
        <v>267400.11371000001</v>
      </c>
      <c r="L23" s="660">
        <f t="shared" si="2"/>
        <v>3139084.1799299996</v>
      </c>
      <c r="M23" s="660">
        <f t="shared" si="2"/>
        <v>4012370.2489399998</v>
      </c>
      <c r="N23" s="660">
        <f t="shared" si="2"/>
        <v>53915363.285473593</v>
      </c>
      <c r="O23" s="661">
        <f t="shared" si="1"/>
        <v>1</v>
      </c>
      <c r="P23" s="658"/>
      <c r="Q23" s="258"/>
      <c r="R23" s="258"/>
      <c r="S23" s="258"/>
      <c r="T23" s="258"/>
      <c r="U23" s="258"/>
      <c r="V23" s="286"/>
      <c r="W23" s="286"/>
      <c r="X23" s="286"/>
      <c r="Y23" s="286"/>
      <c r="Z23" s="286"/>
      <c r="AA23" s="286"/>
      <c r="AB23" s="286"/>
      <c r="AC23" s="286"/>
      <c r="AD23" s="286"/>
      <c r="AE23" s="286"/>
    </row>
    <row r="24" spans="1:31" ht="34.5" customHeight="1">
      <c r="A24" s="373" t="s">
        <v>914</v>
      </c>
      <c r="B24" s="360">
        <f t="shared" ref="B24:N24" si="3">+B23/$N$23</f>
        <v>0.15044328732336296</v>
      </c>
      <c r="C24" s="360">
        <f t="shared" si="3"/>
        <v>8.0820317405039699E-2</v>
      </c>
      <c r="D24" s="360">
        <f t="shared" si="3"/>
        <v>0.18121174123725792</v>
      </c>
      <c r="E24" s="360">
        <f t="shared" si="3"/>
        <v>0.12886238604279068</v>
      </c>
      <c r="F24" s="360">
        <f t="shared" si="3"/>
        <v>0.12028996897118895</v>
      </c>
      <c r="G24" s="360">
        <f t="shared" si="3"/>
        <v>6.2324987934486521E-2</v>
      </c>
      <c r="H24" s="360">
        <f t="shared" si="3"/>
        <v>6.109709401489874E-2</v>
      </c>
      <c r="I24" s="360">
        <f t="shared" si="3"/>
        <v>7.4540587676533515E-2</v>
      </c>
      <c r="J24" s="360">
        <f t="shared" si="3"/>
        <v>2.8077643509227118E-3</v>
      </c>
      <c r="K24" s="360">
        <f t="shared" si="3"/>
        <v>4.9596274125828909E-3</v>
      </c>
      <c r="L24" s="360">
        <f t="shared" si="3"/>
        <v>5.8222443263695169E-2</v>
      </c>
      <c r="M24" s="360">
        <f t="shared" si="3"/>
        <v>7.4419794367240263E-2</v>
      </c>
      <c r="N24" s="360">
        <f t="shared" si="3"/>
        <v>1</v>
      </c>
      <c r="O24" s="360"/>
      <c r="P24" s="658"/>
      <c r="Q24" s="258"/>
      <c r="R24" s="258"/>
      <c r="S24" s="258"/>
      <c r="T24" s="258"/>
      <c r="U24" s="258"/>
      <c r="V24" s="286"/>
      <c r="W24" s="286"/>
      <c r="X24" s="286"/>
      <c r="Y24" s="286"/>
      <c r="Z24" s="286"/>
      <c r="AA24" s="286"/>
      <c r="AB24" s="286"/>
      <c r="AC24" s="286"/>
      <c r="AD24" s="286"/>
      <c r="AE24" s="286"/>
    </row>
    <row r="25" spans="1:31" ht="65.25" customHeight="1">
      <c r="A25" s="654" t="s">
        <v>1602</v>
      </c>
      <c r="B25" s="655" t="s">
        <v>378</v>
      </c>
      <c r="C25" s="655" t="s">
        <v>379</v>
      </c>
      <c r="D25" s="655" t="s">
        <v>1066</v>
      </c>
      <c r="E25" s="655" t="s">
        <v>1067</v>
      </c>
      <c r="F25" s="655" t="s">
        <v>1068</v>
      </c>
      <c r="G25" s="655" t="s">
        <v>383</v>
      </c>
      <c r="H25" s="655" t="s">
        <v>384</v>
      </c>
      <c r="I25" s="655" t="s">
        <v>385</v>
      </c>
      <c r="J25" s="655" t="s">
        <v>386</v>
      </c>
      <c r="K25" s="655" t="s">
        <v>387</v>
      </c>
      <c r="L25" s="655" t="s">
        <v>388</v>
      </c>
      <c r="M25" s="655" t="s">
        <v>389</v>
      </c>
      <c r="N25" s="656" t="s">
        <v>390</v>
      </c>
      <c r="O25" s="657" t="s">
        <v>875</v>
      </c>
      <c r="P25" s="658"/>
      <c r="Q25" s="258"/>
      <c r="R25" s="258"/>
      <c r="S25" s="258"/>
      <c r="T25" s="258"/>
      <c r="U25" s="258"/>
      <c r="V25" s="286"/>
      <c r="W25" s="286"/>
      <c r="X25" s="286"/>
      <c r="Y25" s="286"/>
      <c r="Z25" s="286"/>
      <c r="AA25" s="286"/>
      <c r="AB25" s="286"/>
      <c r="AC25" s="286"/>
      <c r="AD25" s="286"/>
      <c r="AE25" s="286"/>
    </row>
    <row r="26" spans="1:31" ht="28.5" customHeight="1">
      <c r="A26" s="357" t="s">
        <v>1181</v>
      </c>
      <c r="B26" s="358">
        <v>84</v>
      </c>
      <c r="C26" s="358">
        <v>45</v>
      </c>
      <c r="D26" s="358">
        <v>80</v>
      </c>
      <c r="E26" s="358">
        <v>102</v>
      </c>
      <c r="F26" s="358">
        <v>67</v>
      </c>
      <c r="G26" s="358">
        <v>45</v>
      </c>
      <c r="H26" s="358">
        <v>20</v>
      </c>
      <c r="I26" s="358">
        <v>0</v>
      </c>
      <c r="J26" s="358">
        <v>2</v>
      </c>
      <c r="K26" s="358">
        <v>9</v>
      </c>
      <c r="L26" s="358">
        <v>0</v>
      </c>
      <c r="M26" s="358">
        <v>2</v>
      </c>
      <c r="N26" s="358">
        <f>SUM(B26:M26)</f>
        <v>456</v>
      </c>
      <c r="O26" s="360">
        <f>+N26/$N$40</f>
        <v>7.2424867141663673E-4</v>
      </c>
      <c r="P26" s="658"/>
      <c r="Q26" s="258"/>
      <c r="R26" s="258"/>
      <c r="S26" s="258"/>
      <c r="T26" s="258"/>
      <c r="U26" s="258"/>
      <c r="V26" s="286"/>
      <c r="W26" s="286"/>
      <c r="X26" s="286"/>
      <c r="Y26" s="286"/>
      <c r="Z26" s="286"/>
      <c r="AA26" s="286"/>
      <c r="AB26" s="286"/>
      <c r="AC26" s="286"/>
      <c r="AD26" s="286"/>
      <c r="AE26" s="286"/>
    </row>
    <row r="27" spans="1:31" ht="17.25" customHeight="1">
      <c r="A27" s="357" t="s">
        <v>1182</v>
      </c>
      <c r="B27" s="358">
        <v>87</v>
      </c>
      <c r="C27" s="358">
        <v>24</v>
      </c>
      <c r="D27" s="358">
        <v>72</v>
      </c>
      <c r="E27" s="358">
        <v>65</v>
      </c>
      <c r="F27" s="358">
        <v>40</v>
      </c>
      <c r="G27" s="358">
        <v>40</v>
      </c>
      <c r="H27" s="358">
        <v>34</v>
      </c>
      <c r="I27" s="358">
        <v>0</v>
      </c>
      <c r="J27" s="358">
        <v>4</v>
      </c>
      <c r="K27" s="358">
        <v>2</v>
      </c>
      <c r="L27" s="358">
        <v>2</v>
      </c>
      <c r="M27" s="358">
        <v>8</v>
      </c>
      <c r="N27" s="358">
        <f t="shared" ref="N27:N40" si="4">SUM(B27:M27)</f>
        <v>378</v>
      </c>
      <c r="O27" s="360">
        <f t="shared" ref="O27:O40" si="5">+N27/$N$40</f>
        <v>6.0036403025326467E-4</v>
      </c>
      <c r="P27" s="658"/>
      <c r="Q27" s="258"/>
      <c r="R27" s="258"/>
      <c r="S27" s="258"/>
      <c r="T27" s="258"/>
      <c r="U27" s="258"/>
      <c r="V27" s="286"/>
      <c r="W27" s="286"/>
      <c r="X27" s="286"/>
      <c r="Y27" s="286"/>
      <c r="Z27" s="286"/>
      <c r="AA27" s="286"/>
      <c r="AB27" s="286"/>
      <c r="AC27" s="286"/>
      <c r="AD27" s="286"/>
      <c r="AE27" s="286"/>
    </row>
    <row r="28" spans="1:31" ht="17.25" customHeight="1">
      <c r="A28" s="357" t="s">
        <v>1183</v>
      </c>
      <c r="B28" s="358">
        <v>144</v>
      </c>
      <c r="C28" s="358">
        <v>49</v>
      </c>
      <c r="D28" s="358">
        <v>120</v>
      </c>
      <c r="E28" s="358">
        <v>105</v>
      </c>
      <c r="F28" s="358">
        <v>57</v>
      </c>
      <c r="G28" s="358">
        <v>70</v>
      </c>
      <c r="H28" s="358">
        <v>56</v>
      </c>
      <c r="I28" s="358">
        <v>0</v>
      </c>
      <c r="J28" s="358">
        <v>11</v>
      </c>
      <c r="K28" s="358">
        <v>1</v>
      </c>
      <c r="L28" s="358">
        <v>9</v>
      </c>
      <c r="M28" s="358">
        <v>18</v>
      </c>
      <c r="N28" s="358">
        <f t="shared" si="4"/>
        <v>640</v>
      </c>
      <c r="O28" s="360">
        <f t="shared" si="5"/>
        <v>1.0164893633917709E-3</v>
      </c>
      <c r="P28" s="658"/>
      <c r="Q28" s="258"/>
      <c r="R28" s="258"/>
      <c r="S28" s="258"/>
      <c r="T28" s="258"/>
      <c r="U28" s="258"/>
      <c r="V28" s="286"/>
      <c r="W28" s="286"/>
      <c r="X28" s="286"/>
      <c r="Y28" s="286"/>
      <c r="Z28" s="286"/>
      <c r="AA28" s="286"/>
      <c r="AB28" s="286"/>
      <c r="AC28" s="286"/>
      <c r="AD28" s="286"/>
      <c r="AE28" s="286"/>
    </row>
    <row r="29" spans="1:31" ht="17.25" customHeight="1">
      <c r="A29" s="357" t="s">
        <v>1184</v>
      </c>
      <c r="B29" s="358">
        <v>426</v>
      </c>
      <c r="C29" s="358">
        <v>173</v>
      </c>
      <c r="D29" s="358">
        <v>441</v>
      </c>
      <c r="E29" s="358">
        <v>251</v>
      </c>
      <c r="F29" s="358">
        <v>256</v>
      </c>
      <c r="G29" s="358">
        <v>234</v>
      </c>
      <c r="H29" s="358">
        <v>149</v>
      </c>
      <c r="I29" s="358">
        <v>1</v>
      </c>
      <c r="J29" s="358">
        <v>6</v>
      </c>
      <c r="K29" s="358">
        <v>1</v>
      </c>
      <c r="L29" s="358">
        <v>70</v>
      </c>
      <c r="M29" s="358">
        <v>112</v>
      </c>
      <c r="N29" s="358">
        <f t="shared" si="4"/>
        <v>2120</v>
      </c>
      <c r="O29" s="360">
        <f t="shared" si="5"/>
        <v>3.3671210162352408E-3</v>
      </c>
      <c r="P29" s="658"/>
      <c r="Q29" s="258"/>
      <c r="R29" s="258"/>
      <c r="S29" s="258"/>
      <c r="T29" s="258"/>
      <c r="U29" s="258"/>
      <c r="V29" s="286"/>
      <c r="W29" s="286"/>
      <c r="X29" s="286"/>
      <c r="Y29" s="286"/>
      <c r="Z29" s="286"/>
      <c r="AA29" s="286"/>
      <c r="AB29" s="286"/>
      <c r="AC29" s="286"/>
      <c r="AD29" s="286"/>
      <c r="AE29" s="286"/>
    </row>
    <row r="30" spans="1:31" ht="17.25" customHeight="1">
      <c r="A30" s="357" t="s">
        <v>1185</v>
      </c>
      <c r="B30" s="358">
        <v>707</v>
      </c>
      <c r="C30" s="358">
        <v>325</v>
      </c>
      <c r="D30" s="358">
        <v>1054</v>
      </c>
      <c r="E30" s="358">
        <v>443</v>
      </c>
      <c r="F30" s="358">
        <v>619</v>
      </c>
      <c r="G30" s="358">
        <v>371</v>
      </c>
      <c r="H30" s="358">
        <v>399</v>
      </c>
      <c r="I30" s="358">
        <v>10</v>
      </c>
      <c r="J30" s="358">
        <v>6</v>
      </c>
      <c r="K30" s="358">
        <v>0</v>
      </c>
      <c r="L30" s="358">
        <v>239</v>
      </c>
      <c r="M30" s="358">
        <v>253</v>
      </c>
      <c r="N30" s="358">
        <f t="shared" si="4"/>
        <v>4426</v>
      </c>
      <c r="O30" s="360">
        <f t="shared" si="5"/>
        <v>7.0296592537062155E-3</v>
      </c>
      <c r="P30" s="658"/>
      <c r="Q30" s="258"/>
      <c r="R30" s="258"/>
      <c r="S30" s="258"/>
      <c r="T30" s="258"/>
      <c r="U30" s="258"/>
      <c r="V30" s="286"/>
      <c r="W30" s="286"/>
      <c r="X30" s="286"/>
      <c r="Y30" s="286"/>
      <c r="Z30" s="286"/>
      <c r="AA30" s="286"/>
      <c r="AB30" s="286"/>
      <c r="AC30" s="286"/>
      <c r="AD30" s="286"/>
      <c r="AE30" s="286"/>
    </row>
    <row r="31" spans="1:31" ht="17.25" customHeight="1">
      <c r="A31" s="357" t="s">
        <v>1186</v>
      </c>
      <c r="B31" s="358">
        <v>1511</v>
      </c>
      <c r="C31" s="358">
        <v>639</v>
      </c>
      <c r="D31" s="358">
        <v>2522</v>
      </c>
      <c r="E31" s="358">
        <v>813</v>
      </c>
      <c r="F31" s="358">
        <v>1274</v>
      </c>
      <c r="G31" s="358">
        <v>746</v>
      </c>
      <c r="H31" s="358">
        <v>982</v>
      </c>
      <c r="I31" s="358">
        <v>98</v>
      </c>
      <c r="J31" s="358">
        <v>9</v>
      </c>
      <c r="K31" s="358">
        <v>2</v>
      </c>
      <c r="L31" s="358">
        <v>808</v>
      </c>
      <c r="M31" s="358">
        <v>545</v>
      </c>
      <c r="N31" s="358">
        <f t="shared" si="4"/>
        <v>9949</v>
      </c>
      <c r="O31" s="360">
        <f t="shared" si="5"/>
        <v>1.5801644806851138E-2</v>
      </c>
      <c r="P31" s="658"/>
      <c r="Q31" s="258"/>
      <c r="R31" s="258"/>
      <c r="S31" s="258"/>
      <c r="T31" s="258"/>
      <c r="U31" s="258"/>
      <c r="V31" s="286"/>
      <c r="W31" s="286"/>
      <c r="X31" s="286"/>
      <c r="Y31" s="286"/>
      <c r="Z31" s="286"/>
      <c r="AA31" s="286"/>
      <c r="AB31" s="286"/>
      <c r="AC31" s="286"/>
      <c r="AD31" s="286"/>
      <c r="AE31" s="286"/>
    </row>
    <row r="32" spans="1:31" ht="17.25" customHeight="1">
      <c r="A32" s="357" t="s">
        <v>1187</v>
      </c>
      <c r="B32" s="358">
        <v>1756</v>
      </c>
      <c r="C32" s="358">
        <v>1230</v>
      </c>
      <c r="D32" s="358">
        <v>3362</v>
      </c>
      <c r="E32" s="358">
        <v>917</v>
      </c>
      <c r="F32" s="358">
        <v>1247</v>
      </c>
      <c r="G32" s="358">
        <v>699</v>
      </c>
      <c r="H32" s="358">
        <v>1106</v>
      </c>
      <c r="I32" s="358">
        <v>202</v>
      </c>
      <c r="J32" s="358">
        <v>4</v>
      </c>
      <c r="K32" s="358">
        <v>0</v>
      </c>
      <c r="L32" s="358">
        <v>1658</v>
      </c>
      <c r="M32" s="358">
        <v>1089</v>
      </c>
      <c r="N32" s="358">
        <f t="shared" si="4"/>
        <v>13270</v>
      </c>
      <c r="O32" s="360">
        <f t="shared" si="5"/>
        <v>2.1076271644076248E-2</v>
      </c>
      <c r="P32" s="658"/>
      <c r="Q32" s="258"/>
      <c r="R32" s="258"/>
      <c r="S32" s="258"/>
      <c r="T32" s="258"/>
      <c r="U32" s="258"/>
      <c r="V32" s="286"/>
      <c r="W32" s="286"/>
      <c r="X32" s="286"/>
      <c r="Y32" s="286"/>
      <c r="Z32" s="286"/>
      <c r="AA32" s="286"/>
      <c r="AB32" s="286"/>
      <c r="AC32" s="286"/>
      <c r="AD32" s="286"/>
      <c r="AE32" s="286"/>
    </row>
    <row r="33" spans="1:37" ht="17.25" customHeight="1">
      <c r="A33" s="357" t="s">
        <v>1188</v>
      </c>
      <c r="B33" s="358">
        <v>1591</v>
      </c>
      <c r="C33" s="358">
        <v>871</v>
      </c>
      <c r="D33" s="358">
        <v>2636</v>
      </c>
      <c r="E33" s="358">
        <v>883</v>
      </c>
      <c r="F33" s="358">
        <v>1251</v>
      </c>
      <c r="G33" s="358">
        <v>624</v>
      </c>
      <c r="H33" s="358">
        <v>939</v>
      </c>
      <c r="I33" s="358">
        <v>300</v>
      </c>
      <c r="J33" s="358">
        <v>10</v>
      </c>
      <c r="K33" s="358">
        <v>0</v>
      </c>
      <c r="L33" s="358">
        <v>3224</v>
      </c>
      <c r="M33" s="358">
        <v>1421</v>
      </c>
      <c r="N33" s="358">
        <f t="shared" si="4"/>
        <v>13750</v>
      </c>
      <c r="O33" s="360">
        <f t="shared" si="5"/>
        <v>2.1838638666620079E-2</v>
      </c>
      <c r="P33" s="658"/>
      <c r="Q33" s="258"/>
      <c r="R33" s="258"/>
      <c r="S33" s="258"/>
      <c r="T33" s="258"/>
      <c r="U33" s="258"/>
      <c r="V33" s="286"/>
      <c r="W33" s="286"/>
      <c r="X33" s="286"/>
      <c r="Y33" s="286"/>
      <c r="Z33" s="286"/>
      <c r="AA33" s="286"/>
      <c r="AB33" s="286"/>
      <c r="AC33" s="286"/>
      <c r="AD33" s="286"/>
      <c r="AE33" s="286"/>
    </row>
    <row r="34" spans="1:37" ht="17.25" customHeight="1">
      <c r="A34" s="357" t="s">
        <v>1189</v>
      </c>
      <c r="B34" s="358">
        <v>1003</v>
      </c>
      <c r="C34" s="358">
        <v>577</v>
      </c>
      <c r="D34" s="358">
        <v>1827</v>
      </c>
      <c r="E34" s="358">
        <v>805</v>
      </c>
      <c r="F34" s="358">
        <v>1631</v>
      </c>
      <c r="G34" s="358">
        <v>405</v>
      </c>
      <c r="H34" s="358">
        <v>679</v>
      </c>
      <c r="I34" s="358">
        <v>1910</v>
      </c>
      <c r="J34" s="358">
        <v>2</v>
      </c>
      <c r="K34" s="358">
        <v>0</v>
      </c>
      <c r="L34" s="358">
        <v>2692</v>
      </c>
      <c r="M34" s="358">
        <v>1805</v>
      </c>
      <c r="N34" s="358">
        <f t="shared" si="4"/>
        <v>13336</v>
      </c>
      <c r="O34" s="360">
        <f t="shared" si="5"/>
        <v>2.1181097109676025E-2</v>
      </c>
      <c r="P34" s="658"/>
      <c r="Q34" s="258"/>
      <c r="R34" s="258"/>
      <c r="S34" s="258"/>
      <c r="T34" s="258"/>
      <c r="U34" s="258"/>
      <c r="V34" s="286"/>
      <c r="W34" s="286"/>
      <c r="X34" s="286"/>
      <c r="Y34" s="286"/>
      <c r="Z34" s="286"/>
      <c r="AA34" s="286"/>
      <c r="AB34" s="286"/>
      <c r="AC34" s="286"/>
      <c r="AD34" s="286"/>
      <c r="AE34" s="286"/>
    </row>
    <row r="35" spans="1:37" ht="17.25" customHeight="1">
      <c r="A35" s="357" t="s">
        <v>1190</v>
      </c>
      <c r="B35" s="358">
        <v>1945</v>
      </c>
      <c r="C35" s="358">
        <v>1354</v>
      </c>
      <c r="D35" s="358">
        <v>2677</v>
      </c>
      <c r="E35" s="358">
        <v>1496</v>
      </c>
      <c r="F35" s="358">
        <v>2395</v>
      </c>
      <c r="G35" s="358">
        <v>459</v>
      </c>
      <c r="H35" s="358">
        <v>746</v>
      </c>
      <c r="I35" s="358">
        <v>5770</v>
      </c>
      <c r="J35" s="358">
        <v>6</v>
      </c>
      <c r="K35" s="358">
        <v>0</v>
      </c>
      <c r="L35" s="358">
        <v>6035</v>
      </c>
      <c r="M35" s="358">
        <v>5513</v>
      </c>
      <c r="N35" s="358">
        <f t="shared" si="4"/>
        <v>28396</v>
      </c>
      <c r="O35" s="360">
        <f t="shared" si="5"/>
        <v>4.5100362441988631E-2</v>
      </c>
      <c r="P35" s="658"/>
      <c r="Q35" s="258"/>
      <c r="R35" s="258"/>
      <c r="S35" s="258"/>
      <c r="T35" s="258"/>
      <c r="U35" s="258"/>
      <c r="V35" s="286"/>
      <c r="W35" s="286"/>
      <c r="X35" s="286"/>
      <c r="Y35" s="286"/>
      <c r="Z35" s="286"/>
      <c r="AA35" s="286"/>
      <c r="AB35" s="286"/>
      <c r="AC35" s="286"/>
      <c r="AD35" s="286"/>
      <c r="AE35" s="286"/>
    </row>
    <row r="36" spans="1:37" ht="17.25" customHeight="1">
      <c r="A36" s="357" t="s">
        <v>1191</v>
      </c>
      <c r="B36" s="358">
        <v>3160</v>
      </c>
      <c r="C36" s="358">
        <v>7772</v>
      </c>
      <c r="D36" s="358">
        <v>8012</v>
      </c>
      <c r="E36" s="358">
        <v>2032</v>
      </c>
      <c r="F36" s="358">
        <v>5346</v>
      </c>
      <c r="G36" s="358">
        <v>1124</v>
      </c>
      <c r="H36" s="358">
        <v>2191</v>
      </c>
      <c r="I36" s="358">
        <v>32189</v>
      </c>
      <c r="J36" s="358">
        <v>20</v>
      </c>
      <c r="K36" s="358">
        <v>2</v>
      </c>
      <c r="L36" s="358">
        <v>16948</v>
      </c>
      <c r="M36" s="358">
        <v>14045</v>
      </c>
      <c r="N36" s="358">
        <f t="shared" si="4"/>
        <v>92841</v>
      </c>
      <c r="O36" s="360">
        <f t="shared" si="5"/>
        <v>0.14745607654164905</v>
      </c>
      <c r="P36" s="658"/>
      <c r="Q36" s="258"/>
      <c r="R36" s="258"/>
      <c r="S36" s="258"/>
      <c r="T36" s="258"/>
      <c r="U36" s="258"/>
      <c r="V36" s="286"/>
      <c r="W36" s="286"/>
      <c r="X36" s="286"/>
      <c r="Y36" s="286"/>
      <c r="Z36" s="286"/>
      <c r="AA36" s="286"/>
      <c r="AB36" s="286"/>
      <c r="AC36" s="286"/>
      <c r="AD36" s="286"/>
      <c r="AE36" s="286"/>
    </row>
    <row r="37" spans="1:37" ht="17.25" customHeight="1">
      <c r="A37" s="357" t="s">
        <v>1192</v>
      </c>
      <c r="B37" s="358">
        <v>7155</v>
      </c>
      <c r="C37" s="358">
        <v>41392</v>
      </c>
      <c r="D37" s="358">
        <v>17320</v>
      </c>
      <c r="E37" s="358">
        <v>7269</v>
      </c>
      <c r="F37" s="358">
        <v>21295</v>
      </c>
      <c r="G37" s="358">
        <v>5102</v>
      </c>
      <c r="H37" s="358">
        <v>2004</v>
      </c>
      <c r="I37" s="358">
        <v>83774</v>
      </c>
      <c r="J37" s="358">
        <v>45</v>
      </c>
      <c r="K37" s="358">
        <v>2</v>
      </c>
      <c r="L37" s="358">
        <v>29473</v>
      </c>
      <c r="M37" s="358">
        <v>67031</v>
      </c>
      <c r="N37" s="358">
        <f t="shared" si="4"/>
        <v>281862</v>
      </c>
      <c r="O37" s="360">
        <f t="shared" si="5"/>
        <v>0.44767144522551772</v>
      </c>
      <c r="P37" s="658"/>
      <c r="Q37" s="258"/>
      <c r="R37" s="258"/>
      <c r="S37" s="258"/>
      <c r="T37" s="258"/>
      <c r="U37" s="258"/>
      <c r="V37" s="286"/>
      <c r="W37" s="286"/>
      <c r="X37" s="286"/>
      <c r="Y37" s="286"/>
      <c r="Z37" s="286"/>
      <c r="AA37" s="286"/>
      <c r="AB37" s="286"/>
      <c r="AC37" s="286"/>
      <c r="AD37" s="286"/>
      <c r="AE37" s="286"/>
    </row>
    <row r="38" spans="1:37" ht="17.25" customHeight="1">
      <c r="A38" s="357" t="s">
        <v>1193</v>
      </c>
      <c r="B38" s="358">
        <v>1170</v>
      </c>
      <c r="C38" s="358">
        <v>10586</v>
      </c>
      <c r="D38" s="358">
        <v>3280</v>
      </c>
      <c r="E38" s="358">
        <v>1658</v>
      </c>
      <c r="F38" s="358">
        <v>3585</v>
      </c>
      <c r="G38" s="358">
        <v>621</v>
      </c>
      <c r="H38" s="358">
        <v>358</v>
      </c>
      <c r="I38" s="358">
        <v>22518</v>
      </c>
      <c r="J38" s="358">
        <v>11</v>
      </c>
      <c r="K38" s="358">
        <v>0</v>
      </c>
      <c r="L38" s="358">
        <v>1344</v>
      </c>
      <c r="M38" s="358">
        <v>35263</v>
      </c>
      <c r="N38" s="358">
        <f t="shared" si="4"/>
        <v>80394</v>
      </c>
      <c r="O38" s="360">
        <f t="shared" si="5"/>
        <v>0.12768694668830943</v>
      </c>
      <c r="P38" s="658"/>
      <c r="Q38" s="258"/>
      <c r="R38" s="258"/>
      <c r="S38" s="258"/>
      <c r="T38" s="258"/>
      <c r="U38" s="258"/>
      <c r="V38" s="286"/>
      <c r="W38" s="286"/>
      <c r="X38" s="286"/>
      <c r="Y38" s="286"/>
      <c r="Z38" s="286"/>
      <c r="AA38" s="286"/>
      <c r="AB38" s="286"/>
      <c r="AC38" s="286"/>
      <c r="AD38" s="286"/>
      <c r="AE38" s="286"/>
    </row>
    <row r="39" spans="1:37" ht="17.25" customHeight="1">
      <c r="A39" s="357" t="s">
        <v>1194</v>
      </c>
      <c r="B39" s="358">
        <v>1876</v>
      </c>
      <c r="C39" s="358">
        <v>6082</v>
      </c>
      <c r="D39" s="358">
        <v>1912</v>
      </c>
      <c r="E39" s="358">
        <v>2490</v>
      </c>
      <c r="F39" s="358">
        <v>2338</v>
      </c>
      <c r="G39" s="358">
        <v>464</v>
      </c>
      <c r="H39" s="358">
        <v>796</v>
      </c>
      <c r="I39" s="358">
        <v>22605</v>
      </c>
      <c r="J39" s="358">
        <v>5</v>
      </c>
      <c r="K39" s="358">
        <v>0</v>
      </c>
      <c r="L39" s="358">
        <v>632</v>
      </c>
      <c r="M39" s="358">
        <v>48600</v>
      </c>
      <c r="N39" s="358">
        <f t="shared" si="4"/>
        <v>87800</v>
      </c>
      <c r="O39" s="360">
        <f t="shared" si="5"/>
        <v>0.13944963454030856</v>
      </c>
      <c r="P39" s="658"/>
      <c r="Q39" s="258"/>
      <c r="R39" s="258"/>
      <c r="S39" s="258"/>
      <c r="T39" s="258"/>
      <c r="U39" s="258"/>
      <c r="V39" s="286"/>
      <c r="W39" s="286"/>
      <c r="X39" s="286"/>
      <c r="Y39" s="286"/>
      <c r="Z39" s="286"/>
      <c r="AA39" s="286"/>
      <c r="AB39" s="286"/>
      <c r="AC39" s="286"/>
      <c r="AD39" s="286"/>
      <c r="AE39" s="286"/>
    </row>
    <row r="40" spans="1:37" ht="49.5" customHeight="1">
      <c r="A40" s="659" t="s">
        <v>79</v>
      </c>
      <c r="B40" s="660">
        <f>SUM(B26:B39)</f>
        <v>22615</v>
      </c>
      <c r="C40" s="660">
        <f t="shared" ref="C40:M40" si="6">SUM(C26:C39)</f>
        <v>71119</v>
      </c>
      <c r="D40" s="660">
        <f t="shared" si="6"/>
        <v>45315</v>
      </c>
      <c r="E40" s="660">
        <f t="shared" si="6"/>
        <v>19329</v>
      </c>
      <c r="F40" s="660">
        <f t="shared" si="6"/>
        <v>41401</v>
      </c>
      <c r="G40" s="660">
        <f t="shared" si="6"/>
        <v>11004</v>
      </c>
      <c r="H40" s="660">
        <f t="shared" si="6"/>
        <v>10459</v>
      </c>
      <c r="I40" s="660">
        <f t="shared" si="6"/>
        <v>169377</v>
      </c>
      <c r="J40" s="660">
        <f t="shared" si="6"/>
        <v>141</v>
      </c>
      <c r="K40" s="660">
        <f t="shared" si="6"/>
        <v>19</v>
      </c>
      <c r="L40" s="660">
        <f t="shared" si="6"/>
        <v>63134</v>
      </c>
      <c r="M40" s="660">
        <f t="shared" si="6"/>
        <v>175705</v>
      </c>
      <c r="N40" s="660">
        <f t="shared" si="4"/>
        <v>629618</v>
      </c>
      <c r="O40" s="661">
        <f t="shared" si="5"/>
        <v>1</v>
      </c>
      <c r="P40" s="658"/>
      <c r="Q40" s="258"/>
      <c r="R40" s="258"/>
      <c r="S40" s="258"/>
      <c r="T40" s="258"/>
      <c r="U40" s="258"/>
      <c r="V40" s="286"/>
      <c r="W40" s="286"/>
      <c r="X40" s="286"/>
      <c r="Y40" s="286"/>
      <c r="Z40" s="286"/>
      <c r="AA40" s="286"/>
      <c r="AB40" s="286"/>
      <c r="AC40" s="286"/>
      <c r="AD40" s="286"/>
      <c r="AE40" s="286"/>
    </row>
    <row r="41" spans="1:37" ht="36.75" customHeight="1">
      <c r="A41" s="373" t="s">
        <v>914</v>
      </c>
      <c r="B41" s="360">
        <f t="shared" ref="B41:N41" si="7">+B40/$N$40</f>
        <v>3.5918604614226406E-2</v>
      </c>
      <c r="C41" s="360">
        <f t="shared" si="7"/>
        <v>0.11295579224228024</v>
      </c>
      <c r="D41" s="360">
        <f t="shared" si="7"/>
        <v>7.1972211722028279E-2</v>
      </c>
      <c r="E41" s="360">
        <f t="shared" si="7"/>
        <v>3.0699567039061779E-2</v>
      </c>
      <c r="F41" s="360">
        <f t="shared" si="7"/>
        <v>6.5755743959035481E-2</v>
      </c>
      <c r="G41" s="360">
        <f t="shared" si="7"/>
        <v>1.747726399181726E-2</v>
      </c>
      <c r="H41" s="360">
        <f t="shared" si="7"/>
        <v>1.6611659768303956E-2</v>
      </c>
      <c r="I41" s="360">
        <f t="shared" si="7"/>
        <v>0.26901549828626248</v>
      </c>
      <c r="J41" s="360">
        <f t="shared" si="7"/>
        <v>2.2394531287224951E-4</v>
      </c>
      <c r="K41" s="360">
        <f t="shared" si="7"/>
        <v>3.01770279756932E-5</v>
      </c>
      <c r="L41" s="360">
        <f t="shared" si="7"/>
        <v>0.1002734991693376</v>
      </c>
      <c r="M41" s="360">
        <f t="shared" si="7"/>
        <v>0.27906603686679859</v>
      </c>
      <c r="N41" s="360">
        <f t="shared" si="7"/>
        <v>1</v>
      </c>
      <c r="O41" s="360"/>
      <c r="P41" s="662"/>
      <c r="Q41" s="399"/>
      <c r="R41" s="399"/>
      <c r="S41" s="399"/>
      <c r="T41" s="399"/>
      <c r="U41" s="399"/>
      <c r="V41" s="58"/>
      <c r="W41" s="58"/>
      <c r="X41" s="58"/>
      <c r="Y41" s="58"/>
      <c r="Z41" s="58"/>
      <c r="AA41" s="58"/>
      <c r="AB41" s="58"/>
      <c r="AC41" s="58"/>
      <c r="AD41" s="58"/>
      <c r="AE41" s="58"/>
      <c r="AF41" s="58"/>
      <c r="AG41" s="58"/>
      <c r="AH41" s="58"/>
      <c r="AI41" s="58"/>
      <c r="AJ41" s="58"/>
      <c r="AK41" s="58"/>
    </row>
    <row r="42" spans="1:37" ht="9" customHeight="1" thickBot="1">
      <c r="A42" s="378"/>
      <c r="B42" s="97"/>
      <c r="C42" s="379"/>
      <c r="D42" s="379"/>
      <c r="E42" s="379"/>
      <c r="F42" s="379"/>
      <c r="G42" s="379"/>
      <c r="H42" s="97"/>
      <c r="I42" s="97"/>
      <c r="J42" s="97"/>
      <c r="K42" s="97"/>
      <c r="L42" s="97"/>
      <c r="M42" s="97"/>
      <c r="N42" s="97"/>
      <c r="O42" s="398"/>
      <c r="P42" s="400"/>
      <c r="Q42" s="381"/>
      <c r="R42" s="381"/>
      <c r="S42" s="381"/>
      <c r="T42" s="381"/>
      <c r="U42" s="381"/>
    </row>
    <row r="43" spans="1:37" ht="15.75" customHeight="1" thickTop="1">
      <c r="A43" s="663" t="s">
        <v>1089</v>
      </c>
      <c r="B43" s="381"/>
      <c r="C43" s="382"/>
      <c r="D43" s="382"/>
      <c r="E43" s="382"/>
      <c r="F43" s="382"/>
      <c r="G43" s="382"/>
      <c r="H43" s="381"/>
      <c r="I43" s="381"/>
      <c r="J43" s="381"/>
      <c r="K43" s="381"/>
      <c r="L43" s="381"/>
      <c r="M43" s="381"/>
      <c r="N43" s="381"/>
      <c r="O43" s="399"/>
      <c r="P43" s="400"/>
      <c r="Q43" s="381"/>
      <c r="R43" s="381"/>
      <c r="S43" s="381"/>
      <c r="T43" s="381"/>
      <c r="U43" s="381"/>
    </row>
    <row r="44" spans="1:37" ht="12" customHeight="1">
      <c r="A44" s="663" t="s">
        <v>1097</v>
      </c>
      <c r="B44" s="381"/>
      <c r="C44" s="382"/>
      <c r="D44" s="382"/>
      <c r="E44" s="382"/>
      <c r="F44" s="382"/>
      <c r="G44" s="382"/>
      <c r="H44" s="381"/>
      <c r="I44" s="381"/>
      <c r="J44" s="381"/>
      <c r="K44" s="381"/>
      <c r="L44" s="381"/>
      <c r="M44" s="381"/>
      <c r="N44" s="381"/>
      <c r="O44" s="399"/>
      <c r="P44" s="400"/>
      <c r="Q44" s="381"/>
      <c r="R44" s="381"/>
      <c r="S44" s="381"/>
      <c r="T44" s="381"/>
      <c r="U44" s="381"/>
    </row>
    <row r="45" spans="1:37" ht="12" customHeight="1">
      <c r="A45" s="663" t="s">
        <v>1091</v>
      </c>
      <c r="B45" s="381"/>
      <c r="C45" s="382"/>
      <c r="D45" s="382"/>
      <c r="E45" s="382"/>
      <c r="F45" s="382"/>
      <c r="G45" s="382"/>
      <c r="H45" s="381"/>
      <c r="I45" s="381"/>
      <c r="J45" s="381"/>
      <c r="K45" s="381"/>
      <c r="L45" s="381"/>
      <c r="M45" s="381"/>
      <c r="N45" s="381"/>
      <c r="O45" s="399"/>
      <c r="P45" s="400"/>
      <c r="Q45" s="381"/>
      <c r="R45" s="381"/>
      <c r="S45" s="381"/>
      <c r="T45" s="381"/>
      <c r="U45" s="381"/>
    </row>
    <row r="46" spans="1:37" ht="9" hidden="1" customHeight="1">
      <c r="A46" s="380"/>
      <c r="B46" s="381"/>
      <c r="C46" s="382"/>
      <c r="D46" s="382"/>
      <c r="E46" s="382"/>
      <c r="F46" s="382"/>
      <c r="G46" s="382"/>
      <c r="H46" s="381"/>
      <c r="I46" s="381"/>
      <c r="J46" s="381"/>
      <c r="K46" s="381"/>
      <c r="L46" s="381"/>
      <c r="M46" s="381"/>
      <c r="N46" s="381"/>
      <c r="O46" s="399"/>
      <c r="P46" s="400"/>
      <c r="Q46" s="381"/>
      <c r="R46" s="381"/>
      <c r="S46" s="381"/>
      <c r="T46" s="381"/>
      <c r="U46" s="381"/>
    </row>
    <row r="47" spans="1:37" ht="9" hidden="1" customHeight="1">
      <c r="A47" s="380"/>
      <c r="B47" s="381"/>
      <c r="C47" s="382"/>
      <c r="D47" s="382"/>
      <c r="E47" s="382"/>
      <c r="F47" s="382"/>
      <c r="G47" s="382"/>
      <c r="H47" s="381"/>
      <c r="I47" s="381"/>
      <c r="J47" s="381"/>
      <c r="K47" s="381"/>
      <c r="L47" s="381"/>
      <c r="M47" s="381"/>
      <c r="N47" s="381"/>
      <c r="O47" s="399"/>
      <c r="P47" s="400"/>
      <c r="Q47" s="381"/>
      <c r="R47" s="381"/>
      <c r="S47" s="381"/>
      <c r="T47" s="381"/>
      <c r="U47" s="381"/>
    </row>
    <row r="48" spans="1:37" ht="9" hidden="1" customHeight="1">
      <c r="A48" s="383"/>
      <c r="B48" s="381"/>
      <c r="C48" s="382"/>
      <c r="D48" s="382"/>
      <c r="E48" s="382"/>
      <c r="F48" s="382"/>
      <c r="G48" s="382"/>
      <c r="H48" s="381"/>
      <c r="I48" s="381"/>
      <c r="J48" s="381"/>
      <c r="K48" s="381"/>
      <c r="L48" s="381"/>
      <c r="M48" s="381"/>
      <c r="N48" s="381"/>
      <c r="O48" s="399"/>
      <c r="P48" s="400"/>
      <c r="Q48" s="381"/>
      <c r="R48" s="381"/>
      <c r="S48" s="381"/>
      <c r="T48" s="381"/>
      <c r="U48" s="381"/>
    </row>
    <row r="49" spans="1:21" ht="9" hidden="1" customHeight="1">
      <c r="A49" s="380"/>
      <c r="B49" s="381"/>
      <c r="C49" s="382"/>
      <c r="D49" s="382"/>
      <c r="E49" s="382"/>
      <c r="F49" s="382"/>
      <c r="G49" s="382"/>
      <c r="H49" s="381"/>
      <c r="I49" s="381"/>
      <c r="J49" s="381"/>
      <c r="K49" s="381"/>
      <c r="L49" s="381"/>
      <c r="M49" s="381"/>
      <c r="N49" s="381"/>
      <c r="O49" s="399"/>
      <c r="P49" s="400"/>
      <c r="Q49" s="381"/>
      <c r="R49" s="381"/>
      <c r="S49" s="381"/>
      <c r="T49" s="381"/>
      <c r="U49" s="381"/>
    </row>
    <row r="50" spans="1:21" ht="9" hidden="1" customHeight="1">
      <c r="A50" s="380"/>
      <c r="B50" s="381"/>
      <c r="C50" s="382"/>
      <c r="D50" s="382"/>
      <c r="E50" s="382"/>
      <c r="F50" s="382"/>
      <c r="G50" s="382"/>
      <c r="H50" s="381"/>
      <c r="I50" s="381"/>
      <c r="J50" s="381"/>
      <c r="K50" s="381"/>
      <c r="L50" s="381"/>
      <c r="M50" s="381"/>
      <c r="N50" s="381"/>
      <c r="O50" s="399"/>
      <c r="P50" s="400"/>
      <c r="Q50" s="381"/>
      <c r="R50" s="381"/>
      <c r="S50" s="381"/>
      <c r="T50" s="381"/>
      <c r="U50" s="381"/>
    </row>
    <row r="51" spans="1:21" ht="9" hidden="1" customHeight="1">
      <c r="A51" s="380"/>
      <c r="B51" s="381"/>
      <c r="C51" s="382"/>
      <c r="D51" s="382"/>
      <c r="E51" s="382"/>
      <c r="F51" s="382"/>
      <c r="G51" s="382"/>
      <c r="H51" s="381"/>
      <c r="I51" s="381"/>
      <c r="J51" s="381"/>
      <c r="K51" s="381"/>
      <c r="L51" s="381"/>
      <c r="M51" s="381"/>
      <c r="N51" s="381"/>
      <c r="O51" s="399"/>
      <c r="P51" s="400"/>
      <c r="Q51" s="381"/>
      <c r="R51" s="381"/>
      <c r="S51" s="381"/>
      <c r="T51" s="381"/>
      <c r="U51" s="381"/>
    </row>
    <row r="52" spans="1:21" ht="9" hidden="1" customHeight="1">
      <c r="A52" s="380"/>
      <c r="B52" s="381"/>
      <c r="C52" s="382"/>
      <c r="D52" s="382"/>
      <c r="E52" s="382"/>
      <c r="F52" s="382"/>
      <c r="G52" s="382"/>
      <c r="H52" s="381"/>
      <c r="I52" s="381"/>
      <c r="J52" s="381"/>
      <c r="K52" s="381"/>
      <c r="L52" s="381"/>
      <c r="M52" s="381"/>
      <c r="N52" s="381"/>
      <c r="O52" s="399"/>
      <c r="P52" s="400"/>
      <c r="Q52" s="381"/>
      <c r="R52" s="381"/>
      <c r="S52" s="381"/>
      <c r="T52" s="381"/>
      <c r="U52" s="381"/>
    </row>
    <row r="53" spans="1:21" ht="9" hidden="1" customHeight="1">
      <c r="A53" s="383"/>
      <c r="C53" s="382"/>
      <c r="D53" s="382"/>
      <c r="E53" s="382"/>
      <c r="F53" s="382"/>
      <c r="G53" s="382"/>
      <c r="H53" s="381"/>
      <c r="I53" s="381"/>
      <c r="J53" s="381"/>
      <c r="K53" s="381"/>
      <c r="L53" s="381"/>
      <c r="M53" s="381"/>
      <c r="N53" s="381"/>
      <c r="O53" s="399"/>
      <c r="P53" s="400"/>
      <c r="Q53" s="381"/>
      <c r="R53" s="381"/>
      <c r="S53" s="381"/>
      <c r="T53" s="381"/>
      <c r="U53" s="381"/>
    </row>
    <row r="54" spans="1:21" ht="9" hidden="1" customHeight="1">
      <c r="A54" s="384"/>
      <c r="C54" s="382"/>
      <c r="D54" s="382"/>
      <c r="E54" s="382"/>
      <c r="F54" s="382"/>
      <c r="G54" s="382"/>
      <c r="H54" s="381"/>
      <c r="I54" s="381"/>
      <c r="J54" s="381"/>
      <c r="K54" s="381"/>
      <c r="L54" s="381"/>
      <c r="M54" s="381"/>
      <c r="N54" s="381"/>
      <c r="O54" s="399"/>
      <c r="P54" s="400"/>
      <c r="Q54" s="381"/>
      <c r="R54" s="381"/>
      <c r="S54" s="381"/>
      <c r="T54" s="381"/>
      <c r="U54" s="381"/>
    </row>
    <row r="55" spans="1:21" ht="9" hidden="1" customHeight="1">
      <c r="A55" s="384"/>
      <c r="C55" s="382"/>
      <c r="D55" s="382"/>
      <c r="E55" s="382"/>
      <c r="F55" s="382"/>
      <c r="G55" s="382"/>
      <c r="H55" s="381"/>
      <c r="I55" s="381"/>
      <c r="J55" s="381"/>
      <c r="K55" s="381"/>
      <c r="L55" s="381"/>
      <c r="M55" s="381"/>
      <c r="N55" s="381"/>
      <c r="O55" s="399"/>
      <c r="P55" s="400"/>
      <c r="Q55" s="381"/>
      <c r="R55" s="381"/>
      <c r="S55" s="381"/>
      <c r="T55" s="381"/>
      <c r="U55" s="381"/>
    </row>
    <row r="56" spans="1:21" ht="9" hidden="1" customHeight="1">
      <c r="A56" s="384"/>
      <c r="C56" s="382"/>
      <c r="D56" s="382"/>
      <c r="E56" s="382"/>
      <c r="F56" s="382"/>
      <c r="G56" s="382"/>
      <c r="H56" s="381"/>
      <c r="I56" s="381"/>
      <c r="J56" s="381"/>
      <c r="K56" s="381"/>
      <c r="L56" s="381"/>
      <c r="M56" s="381"/>
      <c r="N56" s="381"/>
      <c r="O56" s="399"/>
      <c r="P56" s="400"/>
      <c r="Q56" s="381"/>
      <c r="R56" s="381"/>
      <c r="S56" s="381"/>
      <c r="T56" s="381"/>
      <c r="U56" s="381"/>
    </row>
    <row r="57" spans="1:21" ht="9" hidden="1" customHeight="1">
      <c r="A57" s="384"/>
      <c r="C57" s="382"/>
      <c r="D57" s="382"/>
      <c r="E57" s="382"/>
      <c r="F57" s="382"/>
      <c r="G57" s="382"/>
      <c r="H57" s="381"/>
      <c r="I57" s="381"/>
      <c r="J57" s="381"/>
      <c r="K57" s="381"/>
      <c r="L57" s="381"/>
      <c r="M57" s="381"/>
      <c r="N57" s="381"/>
      <c r="O57" s="399"/>
      <c r="P57" s="400"/>
      <c r="Q57" s="381"/>
      <c r="R57" s="381"/>
      <c r="S57" s="381"/>
      <c r="T57" s="381"/>
      <c r="U57" s="381"/>
    </row>
    <row r="58" spans="1:21" ht="9" hidden="1" customHeight="1">
      <c r="A58" s="385"/>
      <c r="C58" s="382"/>
      <c r="D58" s="382"/>
      <c r="E58" s="382"/>
      <c r="F58" s="382"/>
      <c r="G58" s="382"/>
      <c r="H58" s="381"/>
      <c r="I58" s="381"/>
      <c r="J58" s="381"/>
      <c r="K58" s="381"/>
      <c r="L58" s="381"/>
      <c r="M58" s="381"/>
      <c r="N58" s="381"/>
      <c r="O58" s="399"/>
      <c r="P58" s="400"/>
      <c r="Q58" s="381"/>
      <c r="R58" s="381"/>
      <c r="S58" s="381"/>
      <c r="T58" s="381"/>
      <c r="U58" s="381"/>
    </row>
    <row r="59" spans="1:21" ht="9" hidden="1" customHeight="1">
      <c r="A59" s="385"/>
      <c r="C59" s="382"/>
      <c r="D59" s="382"/>
      <c r="E59" s="382"/>
      <c r="F59" s="382"/>
      <c r="G59" s="382"/>
      <c r="H59" s="381"/>
      <c r="I59" s="381"/>
      <c r="J59" s="381"/>
      <c r="K59" s="381"/>
      <c r="L59" s="381"/>
      <c r="M59" s="381"/>
      <c r="N59" s="381"/>
      <c r="O59" s="399"/>
      <c r="P59" s="400"/>
      <c r="Q59" s="381"/>
      <c r="R59" s="381"/>
      <c r="S59" s="381"/>
      <c r="T59" s="381"/>
      <c r="U59" s="381"/>
    </row>
    <row r="60" spans="1:21" ht="9" hidden="1" customHeight="1">
      <c r="A60" s="386"/>
      <c r="C60" s="382"/>
      <c r="D60" s="382"/>
      <c r="E60" s="382"/>
      <c r="F60" s="382"/>
      <c r="G60" s="382"/>
      <c r="H60" s="381"/>
      <c r="I60" s="381"/>
      <c r="J60" s="381"/>
      <c r="K60" s="381"/>
      <c r="L60" s="381"/>
      <c r="M60" s="381"/>
      <c r="N60" s="381"/>
      <c r="O60" s="399"/>
      <c r="P60" s="400"/>
      <c r="Q60" s="381"/>
      <c r="R60" s="381"/>
      <c r="S60" s="381"/>
      <c r="T60" s="381"/>
      <c r="U60" s="381"/>
    </row>
    <row r="61" spans="1:21" ht="9" hidden="1" customHeight="1">
      <c r="A61" s="380"/>
      <c r="C61" s="382"/>
      <c r="D61" s="382"/>
      <c r="E61" s="382"/>
      <c r="F61" s="382"/>
      <c r="G61" s="382"/>
      <c r="H61" s="381"/>
      <c r="I61" s="381"/>
      <c r="J61" s="381"/>
      <c r="K61" s="381"/>
      <c r="L61" s="381"/>
      <c r="M61" s="381"/>
      <c r="N61" s="381"/>
      <c r="O61" s="399"/>
      <c r="P61" s="400"/>
      <c r="Q61" s="381"/>
      <c r="R61" s="381"/>
      <c r="S61" s="381"/>
      <c r="T61" s="381"/>
      <c r="U61" s="381"/>
    </row>
    <row r="62" spans="1:21" ht="9" hidden="1" customHeight="1">
      <c r="A62" s="380"/>
      <c r="C62" s="382"/>
      <c r="D62" s="382"/>
      <c r="E62" s="382"/>
      <c r="F62" s="382"/>
      <c r="G62" s="382"/>
      <c r="H62" s="381"/>
      <c r="I62" s="381"/>
      <c r="J62" s="381"/>
      <c r="K62" s="381"/>
      <c r="L62" s="381"/>
      <c r="M62" s="381"/>
      <c r="N62" s="381"/>
      <c r="O62" s="399"/>
      <c r="P62" s="400"/>
      <c r="Q62" s="381"/>
      <c r="R62" s="381"/>
      <c r="S62" s="381"/>
      <c r="T62" s="381"/>
      <c r="U62" s="381"/>
    </row>
    <row r="63" spans="1:21" ht="9" hidden="1" customHeight="1">
      <c r="A63" s="380"/>
      <c r="C63" s="382"/>
      <c r="D63" s="382"/>
      <c r="E63" s="382"/>
      <c r="F63" s="382"/>
      <c r="G63" s="382"/>
      <c r="H63" s="381"/>
      <c r="I63" s="381"/>
      <c r="J63" s="381"/>
      <c r="K63" s="381"/>
      <c r="L63" s="381"/>
      <c r="M63" s="381"/>
      <c r="N63" s="381"/>
      <c r="O63" s="399"/>
      <c r="P63" s="400"/>
      <c r="Q63" s="381"/>
      <c r="R63" s="381"/>
      <c r="S63" s="381"/>
      <c r="T63" s="381"/>
      <c r="U63" s="381"/>
    </row>
    <row r="64" spans="1:21" ht="9" hidden="1" customHeight="1">
      <c r="A64" s="380"/>
      <c r="C64" s="382"/>
      <c r="D64" s="382"/>
      <c r="E64" s="382"/>
      <c r="F64" s="382"/>
      <c r="G64" s="382"/>
      <c r="H64" s="381"/>
      <c r="I64" s="381"/>
      <c r="J64" s="381"/>
      <c r="K64" s="381"/>
      <c r="L64" s="381"/>
      <c r="M64" s="381"/>
      <c r="N64" s="381"/>
      <c r="O64" s="399"/>
      <c r="P64" s="400"/>
      <c r="Q64" s="381"/>
      <c r="R64" s="381"/>
      <c r="S64" s="381"/>
      <c r="T64" s="381"/>
      <c r="U64" s="381"/>
    </row>
    <row r="65" spans="1:21" ht="9" hidden="1" customHeight="1">
      <c r="A65" s="384"/>
      <c r="C65" s="382"/>
      <c r="D65" s="382"/>
      <c r="E65" s="382"/>
      <c r="F65" s="382"/>
      <c r="G65" s="382"/>
      <c r="H65" s="381"/>
      <c r="I65" s="381"/>
      <c r="J65" s="381"/>
      <c r="K65" s="381"/>
      <c r="L65" s="381"/>
      <c r="M65" s="381"/>
      <c r="N65" s="381"/>
      <c r="O65" s="399"/>
      <c r="P65" s="400"/>
      <c r="Q65" s="381"/>
      <c r="R65" s="381"/>
      <c r="S65" s="381"/>
      <c r="T65" s="381"/>
      <c r="U65" s="381"/>
    </row>
    <row r="66" spans="1:21" ht="9" hidden="1" customHeight="1">
      <c r="A66" s="386"/>
      <c r="C66" s="382"/>
      <c r="D66" s="382"/>
      <c r="E66" s="382"/>
      <c r="F66" s="382"/>
      <c r="G66" s="382"/>
      <c r="H66" s="381"/>
      <c r="I66" s="381"/>
      <c r="J66" s="381"/>
      <c r="K66" s="381"/>
      <c r="L66" s="381"/>
      <c r="M66" s="381"/>
      <c r="N66" s="381"/>
      <c r="O66" s="399"/>
      <c r="P66" s="400"/>
      <c r="Q66" s="381"/>
      <c r="R66" s="381"/>
      <c r="S66" s="381"/>
      <c r="T66" s="381"/>
      <c r="U66" s="381"/>
    </row>
    <row r="67" spans="1:21" ht="9" hidden="1" customHeight="1">
      <c r="A67" s="380"/>
      <c r="C67" s="382"/>
      <c r="D67" s="382"/>
      <c r="E67" s="382"/>
      <c r="F67" s="382"/>
      <c r="G67" s="382"/>
      <c r="H67" s="381"/>
      <c r="I67" s="381"/>
      <c r="J67" s="381"/>
      <c r="K67" s="381"/>
      <c r="L67" s="381"/>
      <c r="M67" s="381"/>
      <c r="N67" s="381"/>
      <c r="O67" s="399"/>
      <c r="P67" s="400"/>
      <c r="Q67" s="381"/>
      <c r="R67" s="381"/>
      <c r="S67" s="381"/>
      <c r="T67" s="381"/>
      <c r="U67" s="381"/>
    </row>
    <row r="68" spans="1:21" ht="9" hidden="1" customHeight="1">
      <c r="A68" s="380"/>
      <c r="C68" s="382"/>
      <c r="D68" s="382"/>
      <c r="E68" s="382"/>
      <c r="F68" s="382"/>
      <c r="G68" s="382"/>
      <c r="H68" s="381"/>
      <c r="I68" s="381"/>
      <c r="J68" s="381"/>
      <c r="K68" s="381"/>
      <c r="L68" s="381"/>
      <c r="M68" s="381"/>
      <c r="N68" s="381"/>
      <c r="O68" s="399"/>
      <c r="P68" s="400"/>
      <c r="Q68" s="381"/>
      <c r="R68" s="381"/>
      <c r="S68" s="381"/>
      <c r="T68" s="381"/>
      <c r="U68" s="381"/>
    </row>
    <row r="69" spans="1:21" ht="9" hidden="1" customHeight="1">
      <c r="A69" s="380"/>
      <c r="C69" s="382"/>
      <c r="D69" s="382"/>
      <c r="E69" s="382"/>
      <c r="F69" s="382"/>
      <c r="G69" s="382"/>
      <c r="H69" s="381"/>
      <c r="I69" s="381"/>
      <c r="J69" s="381"/>
      <c r="K69" s="381"/>
      <c r="L69" s="381"/>
      <c r="M69" s="381"/>
      <c r="N69" s="381"/>
      <c r="O69" s="399"/>
      <c r="P69" s="400"/>
      <c r="Q69" s="381"/>
      <c r="R69" s="381"/>
      <c r="S69" s="381"/>
      <c r="T69" s="381"/>
      <c r="U69" s="381"/>
    </row>
    <row r="70" spans="1:21" ht="9" hidden="1" customHeight="1">
      <c r="A70" s="380"/>
      <c r="C70" s="382"/>
      <c r="D70" s="382"/>
      <c r="E70" s="382"/>
      <c r="F70" s="382"/>
      <c r="G70" s="382"/>
      <c r="H70" s="381"/>
      <c r="I70" s="381"/>
      <c r="J70" s="381"/>
      <c r="K70" s="381"/>
      <c r="L70" s="381"/>
      <c r="M70" s="381"/>
      <c r="N70" s="381"/>
      <c r="O70" s="399"/>
      <c r="P70" s="400"/>
      <c r="Q70" s="381"/>
      <c r="R70" s="381"/>
      <c r="S70" s="381"/>
      <c r="T70" s="381"/>
      <c r="U70" s="381"/>
    </row>
    <row r="71" spans="1:21" ht="9" hidden="1" customHeight="1">
      <c r="A71" s="384"/>
      <c r="C71" s="382"/>
      <c r="D71" s="382"/>
      <c r="E71" s="382"/>
      <c r="F71" s="382"/>
      <c r="G71" s="382"/>
      <c r="H71" s="381"/>
      <c r="I71" s="381"/>
      <c r="J71" s="381"/>
      <c r="K71" s="381"/>
      <c r="L71" s="381"/>
      <c r="M71" s="381"/>
      <c r="N71" s="381"/>
      <c r="O71" s="399"/>
      <c r="P71" s="400"/>
      <c r="Q71" s="381"/>
      <c r="R71" s="381"/>
      <c r="S71" s="381"/>
      <c r="T71" s="381"/>
      <c r="U71" s="381"/>
    </row>
    <row r="72" spans="1:21" ht="9" hidden="1" customHeight="1">
      <c r="A72" s="386"/>
      <c r="C72" s="382"/>
      <c r="D72" s="382"/>
      <c r="E72" s="382"/>
      <c r="F72" s="382"/>
      <c r="G72" s="382"/>
      <c r="H72" s="381"/>
      <c r="I72" s="381"/>
      <c r="J72" s="381"/>
      <c r="K72" s="381"/>
      <c r="L72" s="381"/>
      <c r="M72" s="381"/>
      <c r="N72" s="381"/>
      <c r="O72" s="399"/>
      <c r="P72" s="400"/>
      <c r="Q72" s="381"/>
      <c r="R72" s="381"/>
      <c r="S72" s="381"/>
      <c r="T72" s="381"/>
      <c r="U72" s="381"/>
    </row>
    <row r="73" spans="1:21" ht="9" hidden="1" customHeight="1">
      <c r="A73" s="380"/>
      <c r="C73" s="382"/>
      <c r="D73" s="382"/>
      <c r="E73" s="382"/>
      <c r="F73" s="382"/>
      <c r="G73" s="382"/>
      <c r="H73" s="381"/>
      <c r="I73" s="381"/>
      <c r="J73" s="381"/>
      <c r="K73" s="381"/>
      <c r="L73" s="381"/>
      <c r="M73" s="381"/>
      <c r="N73" s="381"/>
      <c r="O73" s="399"/>
      <c r="P73" s="400"/>
      <c r="Q73" s="381"/>
      <c r="R73" s="381"/>
      <c r="S73" s="381"/>
      <c r="T73" s="381"/>
      <c r="U73" s="381"/>
    </row>
    <row r="74" spans="1:21" ht="9" hidden="1" customHeight="1">
      <c r="A74" s="380"/>
      <c r="C74" s="382"/>
      <c r="D74" s="382"/>
      <c r="E74" s="382"/>
      <c r="F74" s="382"/>
      <c r="G74" s="382"/>
      <c r="H74" s="381"/>
      <c r="I74" s="381"/>
      <c r="J74" s="381"/>
      <c r="K74" s="381"/>
      <c r="L74" s="381"/>
      <c r="M74" s="381"/>
      <c r="N74" s="381"/>
      <c r="O74" s="399"/>
      <c r="P74" s="400"/>
      <c r="Q74" s="381"/>
      <c r="R74" s="381"/>
      <c r="S74" s="381"/>
      <c r="T74" s="381"/>
      <c r="U74" s="381"/>
    </row>
    <row r="75" spans="1:21" ht="9" hidden="1" customHeight="1">
      <c r="A75" s="380"/>
      <c r="C75" s="286"/>
      <c r="D75" s="286"/>
      <c r="E75" s="286"/>
      <c r="F75" s="286"/>
      <c r="G75" s="286"/>
      <c r="O75" s="58"/>
    </row>
    <row r="76" spans="1:21" ht="9" hidden="1" customHeight="1">
      <c r="A76" s="380"/>
      <c r="C76" s="286"/>
      <c r="D76" s="286"/>
      <c r="E76" s="286"/>
      <c r="F76" s="286"/>
      <c r="G76" s="286"/>
      <c r="O76" s="58"/>
    </row>
    <row r="77" spans="1:21" ht="9" hidden="1" customHeight="1">
      <c r="A77" s="380"/>
      <c r="C77" s="286"/>
      <c r="D77" s="286"/>
      <c r="E77" s="286"/>
      <c r="F77" s="286"/>
      <c r="G77" s="286"/>
      <c r="O77" s="58"/>
    </row>
    <row r="78" spans="1:21" ht="9" hidden="1" customHeight="1">
      <c r="A78" s="380"/>
      <c r="C78" s="286"/>
      <c r="D78" s="286"/>
      <c r="E78" s="286"/>
      <c r="F78" s="286"/>
      <c r="G78" s="286"/>
      <c r="O78" s="58"/>
    </row>
    <row r="79" spans="1:21" ht="9" hidden="1" customHeight="1">
      <c r="A79" s="380"/>
      <c r="C79" s="286"/>
      <c r="D79" s="286"/>
      <c r="E79" s="286"/>
      <c r="F79" s="286"/>
      <c r="G79" s="286"/>
      <c r="O79" s="58"/>
    </row>
    <row r="80" spans="1:21" ht="9" hidden="1" customHeight="1">
      <c r="A80" s="380"/>
      <c r="C80" s="286"/>
      <c r="D80" s="286"/>
      <c r="E80" s="286"/>
      <c r="F80" s="286"/>
      <c r="G80" s="286"/>
      <c r="O80" s="58"/>
    </row>
    <row r="81" spans="1:15" ht="9" hidden="1" customHeight="1">
      <c r="A81" s="384"/>
      <c r="C81" s="286"/>
      <c r="D81" s="286"/>
      <c r="E81" s="286"/>
      <c r="F81" s="286"/>
      <c r="G81" s="286"/>
      <c r="O81" s="58"/>
    </row>
    <row r="82" spans="1:15" ht="9" hidden="1" customHeight="1">
      <c r="A82" s="386"/>
      <c r="C82" s="286"/>
      <c r="D82" s="286"/>
      <c r="E82" s="286"/>
      <c r="F82" s="286"/>
      <c r="G82" s="286"/>
      <c r="O82" s="58"/>
    </row>
    <row r="83" spans="1:15" ht="9" hidden="1" customHeight="1">
      <c r="A83" s="380"/>
      <c r="C83" s="286"/>
      <c r="D83" s="286"/>
      <c r="E83" s="286"/>
      <c r="F83" s="286"/>
      <c r="G83" s="286"/>
      <c r="O83" s="58"/>
    </row>
    <row r="84" spans="1:15" ht="9" hidden="1" customHeight="1">
      <c r="A84" s="380"/>
      <c r="C84" s="286"/>
      <c r="D84" s="286"/>
      <c r="E84" s="286"/>
      <c r="F84" s="286"/>
      <c r="G84" s="286"/>
      <c r="O84" s="58"/>
    </row>
    <row r="85" spans="1:15" ht="9" hidden="1" customHeight="1">
      <c r="A85" s="380"/>
      <c r="C85" s="286"/>
      <c r="D85" s="286"/>
      <c r="E85" s="286"/>
      <c r="F85" s="286"/>
      <c r="G85" s="286"/>
      <c r="O85" s="58"/>
    </row>
    <row r="86" spans="1:15" ht="9" hidden="1" customHeight="1">
      <c r="A86" s="380"/>
      <c r="C86" s="286"/>
      <c r="D86" s="286"/>
      <c r="E86" s="286"/>
      <c r="F86" s="286"/>
      <c r="G86" s="286"/>
      <c r="O86" s="58"/>
    </row>
    <row r="87" spans="1:15" ht="9" hidden="1" customHeight="1">
      <c r="A87" s="380"/>
      <c r="C87" s="286"/>
      <c r="D87" s="286"/>
      <c r="E87" s="286"/>
      <c r="F87" s="286"/>
      <c r="G87" s="286"/>
      <c r="O87" s="58"/>
    </row>
    <row r="88" spans="1:15" ht="9" hidden="1" customHeight="1">
      <c r="A88" s="380"/>
      <c r="C88" s="286"/>
      <c r="D88" s="286"/>
      <c r="E88" s="286"/>
      <c r="F88" s="286"/>
      <c r="G88" s="286"/>
      <c r="O88" s="58"/>
    </row>
    <row r="89" spans="1:15" ht="9" hidden="1" customHeight="1">
      <c r="A89" s="380"/>
      <c r="C89" s="286"/>
      <c r="D89" s="286"/>
      <c r="E89" s="286"/>
      <c r="F89" s="286"/>
      <c r="G89" s="286"/>
      <c r="O89" s="58"/>
    </row>
    <row r="90" spans="1:15" ht="9" hidden="1" customHeight="1">
      <c r="A90" s="380"/>
      <c r="C90" s="286"/>
      <c r="D90" s="286"/>
      <c r="E90" s="286"/>
      <c r="F90" s="286"/>
      <c r="G90" s="286"/>
      <c r="O90" s="58"/>
    </row>
    <row r="91" spans="1:15" ht="9" hidden="1" customHeight="1">
      <c r="A91" s="380"/>
      <c r="C91" s="286"/>
      <c r="D91" s="286"/>
      <c r="E91" s="286"/>
      <c r="F91" s="286"/>
      <c r="G91" s="286"/>
      <c r="O91" s="58"/>
    </row>
    <row r="92" spans="1:15" ht="9" hidden="1" customHeight="1">
      <c r="A92" s="386"/>
      <c r="C92" s="286"/>
      <c r="D92" s="286"/>
      <c r="E92" s="286"/>
      <c r="F92" s="286"/>
      <c r="G92" s="286"/>
      <c r="O92" s="58"/>
    </row>
    <row r="93" spans="1:15" ht="9" hidden="1" customHeight="1">
      <c r="A93" s="380"/>
      <c r="C93" s="286"/>
      <c r="D93" s="286"/>
      <c r="E93" s="286"/>
      <c r="F93" s="286"/>
      <c r="G93" s="286"/>
      <c r="O93" s="58"/>
    </row>
    <row r="94" spans="1:15" ht="9" hidden="1" customHeight="1">
      <c r="A94" s="380"/>
      <c r="C94" s="286"/>
      <c r="D94" s="286"/>
      <c r="E94" s="286"/>
      <c r="F94" s="286"/>
      <c r="G94" s="286"/>
      <c r="O94" s="58"/>
    </row>
    <row r="95" spans="1:15" ht="9" hidden="1" customHeight="1">
      <c r="A95" s="380"/>
      <c r="C95" s="286"/>
      <c r="D95" s="286"/>
      <c r="E95" s="286"/>
      <c r="F95" s="286"/>
      <c r="G95" s="286"/>
      <c r="O95" s="58"/>
    </row>
    <row r="96" spans="1:15" hidden="1">
      <c r="A96" s="387"/>
      <c r="C96" s="286"/>
      <c r="D96" s="286"/>
      <c r="E96" s="286"/>
      <c r="F96" s="286"/>
      <c r="G96" s="286"/>
      <c r="O96" s="58"/>
    </row>
    <row r="97" spans="1:15" hidden="1">
      <c r="A97" s="387"/>
      <c r="C97" s="286"/>
      <c r="D97" s="286"/>
      <c r="E97" s="286"/>
      <c r="F97" s="286"/>
      <c r="G97" s="286"/>
      <c r="O97" s="58"/>
    </row>
    <row r="98" spans="1:15" hidden="1">
      <c r="A98" s="387"/>
      <c r="C98" s="286"/>
      <c r="D98" s="286"/>
      <c r="E98" s="286"/>
      <c r="F98" s="286"/>
      <c r="G98" s="286"/>
      <c r="O98" s="58"/>
    </row>
    <row r="99" spans="1:15" hidden="1">
      <c r="A99" s="387"/>
      <c r="C99" s="286"/>
      <c r="D99" s="286"/>
      <c r="E99" s="286"/>
      <c r="F99" s="286"/>
      <c r="G99" s="286"/>
      <c r="O99" s="58"/>
    </row>
    <row r="100" spans="1:15" hidden="1">
      <c r="A100" s="387"/>
      <c r="C100" s="286"/>
      <c r="D100" s="286"/>
      <c r="E100" s="286"/>
      <c r="F100" s="286"/>
      <c r="G100" s="286"/>
      <c r="O100" s="58"/>
    </row>
    <row r="101" spans="1:15" hidden="1">
      <c r="A101" s="387"/>
      <c r="C101" s="286"/>
      <c r="D101" s="286"/>
      <c r="E101" s="286"/>
      <c r="F101" s="286"/>
      <c r="G101" s="286"/>
      <c r="O101" s="58"/>
    </row>
    <row r="102" spans="1:15" hidden="1">
      <c r="A102" s="387"/>
      <c r="C102" s="286"/>
      <c r="D102" s="286"/>
      <c r="E102" s="286"/>
      <c r="F102" s="286"/>
      <c r="G102" s="286"/>
      <c r="O102" s="58"/>
    </row>
    <row r="103" spans="1:15" ht="15.75" hidden="1">
      <c r="A103" s="388"/>
      <c r="C103" s="286"/>
      <c r="D103" s="286"/>
      <c r="E103" s="286"/>
      <c r="F103" s="286"/>
      <c r="G103" s="286"/>
      <c r="O103" s="58"/>
    </row>
    <row r="104" spans="1:15" ht="15.75" hidden="1">
      <c r="A104" s="388"/>
      <c r="C104" s="286"/>
      <c r="D104" s="286"/>
      <c r="E104" s="286"/>
      <c r="F104" s="286"/>
      <c r="G104" s="286"/>
      <c r="O104" s="58"/>
    </row>
    <row r="105" spans="1:15" ht="15.75" hidden="1">
      <c r="A105" s="388"/>
      <c r="C105" s="286"/>
      <c r="D105" s="286"/>
      <c r="E105" s="286"/>
      <c r="F105" s="286"/>
      <c r="G105" s="286"/>
      <c r="O105" s="58"/>
    </row>
    <row r="106" spans="1:15" ht="15.75" hidden="1">
      <c r="A106" s="388"/>
      <c r="C106" s="286"/>
      <c r="D106" s="286"/>
      <c r="E106" s="286"/>
      <c r="F106" s="286"/>
      <c r="G106" s="286"/>
      <c r="O106" s="58"/>
    </row>
    <row r="107" spans="1:15" ht="15.75" hidden="1">
      <c r="A107" s="388"/>
      <c r="C107" s="286"/>
      <c r="D107" s="286"/>
      <c r="E107" s="286"/>
      <c r="F107" s="286"/>
      <c r="G107" s="286"/>
      <c r="O107" s="58"/>
    </row>
    <row r="108" spans="1:15" ht="15.75" hidden="1">
      <c r="A108" s="388"/>
      <c r="C108" s="286"/>
      <c r="D108" s="286"/>
      <c r="E108" s="286"/>
      <c r="F108" s="286"/>
      <c r="G108" s="286"/>
      <c r="O108" s="58"/>
    </row>
    <row r="109" spans="1:15" ht="15.75" hidden="1">
      <c r="A109" s="388"/>
      <c r="C109" s="286"/>
      <c r="D109" s="286"/>
      <c r="E109" s="286"/>
      <c r="F109" s="286"/>
      <c r="G109" s="286"/>
      <c r="O109" s="58"/>
    </row>
    <row r="110" spans="1:15" ht="15.75" hidden="1">
      <c r="A110" s="388"/>
      <c r="C110" s="286"/>
      <c r="D110" s="286"/>
      <c r="E110" s="286"/>
      <c r="F110" s="286"/>
      <c r="G110" s="286"/>
      <c r="O110" s="58"/>
    </row>
    <row r="111" spans="1:15" ht="15.75" hidden="1">
      <c r="A111" s="388"/>
      <c r="C111" s="286"/>
      <c r="D111" s="286"/>
      <c r="E111" s="286"/>
      <c r="F111" s="286"/>
      <c r="G111" s="286"/>
      <c r="O111" s="58"/>
    </row>
    <row r="112" spans="1:15" ht="15.75" hidden="1">
      <c r="A112" s="388"/>
      <c r="C112" s="286"/>
      <c r="D112" s="286"/>
      <c r="E112" s="286"/>
      <c r="F112" s="286"/>
      <c r="G112" s="286"/>
      <c r="O112" s="58"/>
    </row>
    <row r="113" spans="1:15" ht="15.75" hidden="1">
      <c r="A113" s="388"/>
      <c r="C113" s="286"/>
      <c r="D113" s="286"/>
      <c r="E113" s="286"/>
      <c r="F113" s="286"/>
      <c r="G113" s="286"/>
      <c r="O113" s="58"/>
    </row>
    <row r="114" spans="1:15" ht="15.75" hidden="1">
      <c r="A114" s="388"/>
      <c r="C114" s="286"/>
      <c r="D114" s="286"/>
      <c r="E114" s="286"/>
      <c r="F114" s="286"/>
      <c r="G114" s="286"/>
      <c r="O114" s="58"/>
    </row>
    <row r="115" spans="1:15" ht="15.75" hidden="1">
      <c r="A115" s="388"/>
      <c r="C115" s="286"/>
      <c r="D115" s="286"/>
      <c r="E115" s="286"/>
      <c r="F115" s="286"/>
      <c r="G115" s="286"/>
      <c r="O115" s="58"/>
    </row>
    <row r="116" spans="1:15" ht="15.75" hidden="1">
      <c r="A116" s="388"/>
      <c r="C116" s="286"/>
      <c r="D116" s="286"/>
      <c r="E116" s="286"/>
      <c r="F116" s="286"/>
      <c r="G116" s="286"/>
      <c r="O116" s="58"/>
    </row>
    <row r="117" spans="1:15" ht="15.75" hidden="1">
      <c r="A117" s="388"/>
      <c r="C117" s="286"/>
      <c r="D117" s="286"/>
      <c r="E117" s="286"/>
      <c r="F117" s="286"/>
      <c r="G117" s="286"/>
      <c r="O117" s="58"/>
    </row>
    <row r="118" spans="1:15" ht="15.75" hidden="1">
      <c r="A118" s="388"/>
      <c r="C118" s="286"/>
      <c r="D118" s="286"/>
      <c r="E118" s="286"/>
      <c r="F118" s="286"/>
      <c r="G118" s="286"/>
      <c r="O118" s="58"/>
    </row>
    <row r="119" spans="1:15" ht="15.75" hidden="1">
      <c r="A119" s="388"/>
      <c r="C119" s="286"/>
      <c r="D119" s="286"/>
      <c r="E119" s="286"/>
      <c r="F119" s="286"/>
      <c r="G119" s="286"/>
      <c r="O119" s="58"/>
    </row>
    <row r="120" spans="1:15" ht="15.75" hidden="1">
      <c r="A120" s="388"/>
      <c r="C120" s="286"/>
      <c r="D120" s="286"/>
      <c r="E120" s="286"/>
      <c r="F120" s="286"/>
      <c r="G120" s="286"/>
      <c r="O120" s="58"/>
    </row>
    <row r="121" spans="1:15" ht="15.75" hidden="1">
      <c r="A121" s="388"/>
      <c r="C121" s="286"/>
      <c r="D121" s="286"/>
      <c r="E121" s="286"/>
      <c r="F121" s="286"/>
      <c r="G121" s="286"/>
      <c r="O121" s="58"/>
    </row>
    <row r="122" spans="1:15" ht="15.75" hidden="1">
      <c r="A122" s="388"/>
      <c r="C122" s="286"/>
      <c r="D122" s="286"/>
      <c r="E122" s="286"/>
      <c r="F122" s="286"/>
      <c r="G122" s="286"/>
      <c r="O122" s="58"/>
    </row>
    <row r="123" spans="1:15" ht="15.75" hidden="1">
      <c r="A123" s="388"/>
      <c r="C123" s="286"/>
      <c r="D123" s="286"/>
      <c r="E123" s="286"/>
      <c r="F123" s="286"/>
      <c r="G123" s="286"/>
      <c r="O123" s="58"/>
    </row>
    <row r="124" spans="1:15" ht="15.75" hidden="1">
      <c r="A124" s="388"/>
      <c r="C124" s="286"/>
      <c r="D124" s="286"/>
      <c r="E124" s="286"/>
      <c r="F124" s="286"/>
      <c r="G124" s="286"/>
      <c r="O124" s="58"/>
    </row>
    <row r="125" spans="1:15" ht="15.75" hidden="1">
      <c r="A125" s="388"/>
      <c r="C125" s="286"/>
      <c r="D125" s="286"/>
      <c r="E125" s="286"/>
      <c r="F125" s="286"/>
      <c r="G125" s="286"/>
      <c r="O125" s="58"/>
    </row>
    <row r="126" spans="1:15" ht="15.75" hidden="1">
      <c r="A126" s="388"/>
      <c r="C126" s="286"/>
      <c r="D126" s="286"/>
      <c r="E126" s="286"/>
      <c r="F126" s="286"/>
      <c r="G126" s="286"/>
      <c r="O126" s="58"/>
    </row>
    <row r="127" spans="1:15" ht="15.75" hidden="1">
      <c r="A127" s="388"/>
      <c r="C127" s="286"/>
      <c r="D127" s="286"/>
      <c r="E127" s="286"/>
      <c r="F127" s="286"/>
      <c r="G127" s="286"/>
      <c r="O127" s="58"/>
    </row>
    <row r="128" spans="1:15" ht="15.75" hidden="1">
      <c r="A128" s="388"/>
      <c r="C128" s="286"/>
      <c r="D128" s="286"/>
      <c r="E128" s="286"/>
      <c r="F128" s="286"/>
      <c r="G128" s="286"/>
      <c r="O128" s="58"/>
    </row>
    <row r="129" spans="1:15" ht="15.75" hidden="1">
      <c r="A129" s="388"/>
      <c r="C129" s="286"/>
      <c r="D129" s="286"/>
      <c r="E129" s="286"/>
      <c r="F129" s="286"/>
      <c r="G129" s="286"/>
      <c r="O129" s="58"/>
    </row>
    <row r="130" spans="1:15" ht="15.75" hidden="1">
      <c r="A130" s="388"/>
      <c r="C130" s="286"/>
      <c r="D130" s="286"/>
      <c r="E130" s="286"/>
      <c r="F130" s="286"/>
      <c r="G130" s="286"/>
      <c r="O130" s="58"/>
    </row>
    <row r="131" spans="1:15" ht="15.75" hidden="1">
      <c r="A131" s="388"/>
      <c r="C131" s="286"/>
      <c r="D131" s="286"/>
      <c r="E131" s="286"/>
      <c r="F131" s="286"/>
      <c r="G131" s="286"/>
      <c r="O131" s="58"/>
    </row>
    <row r="132" spans="1:15" ht="15.75" hidden="1">
      <c r="A132" s="388"/>
      <c r="C132" s="286"/>
      <c r="D132" s="286"/>
      <c r="E132" s="286"/>
      <c r="F132" s="286"/>
      <c r="G132" s="286"/>
      <c r="O132" s="58"/>
    </row>
    <row r="133" spans="1:15" ht="15.75" hidden="1">
      <c r="A133" s="388"/>
      <c r="C133" s="286"/>
      <c r="D133" s="286"/>
      <c r="E133" s="286"/>
      <c r="F133" s="286"/>
      <c r="G133" s="286"/>
      <c r="O133" s="58"/>
    </row>
    <row r="134" spans="1:15" ht="15.75" hidden="1">
      <c r="A134" s="388"/>
      <c r="C134" s="286"/>
      <c r="D134" s="286"/>
      <c r="E134" s="286"/>
      <c r="F134" s="286"/>
      <c r="G134" s="286"/>
      <c r="O134" s="58"/>
    </row>
    <row r="135" spans="1:15" ht="15.75" hidden="1">
      <c r="A135" s="388"/>
      <c r="C135" s="286"/>
      <c r="D135" s="286"/>
      <c r="E135" s="286"/>
      <c r="F135" s="286"/>
      <c r="G135" s="286"/>
      <c r="O135" s="58"/>
    </row>
    <row r="136" spans="1:15" ht="15.75" hidden="1">
      <c r="A136" s="388"/>
      <c r="C136" s="286"/>
      <c r="D136" s="286"/>
      <c r="E136" s="286"/>
      <c r="F136" s="286"/>
      <c r="G136" s="286"/>
      <c r="O136" s="58"/>
    </row>
    <row r="137" spans="1:15" ht="15.75" hidden="1">
      <c r="A137" s="388"/>
      <c r="C137" s="286"/>
      <c r="D137" s="286"/>
      <c r="E137" s="286"/>
      <c r="F137" s="286"/>
      <c r="G137" s="286"/>
      <c r="O137" s="58"/>
    </row>
    <row r="138" spans="1:15" ht="15.75" hidden="1">
      <c r="A138" s="388"/>
      <c r="C138" s="286"/>
      <c r="D138" s="286"/>
      <c r="E138" s="286"/>
      <c r="F138" s="286"/>
      <c r="G138" s="286"/>
      <c r="O138" s="58"/>
    </row>
    <row r="139" spans="1:15" ht="15.75" hidden="1">
      <c r="A139" s="388"/>
      <c r="C139" s="286"/>
      <c r="D139" s="286"/>
      <c r="E139" s="286"/>
      <c r="F139" s="286"/>
      <c r="G139" s="286"/>
      <c r="O139" s="58"/>
    </row>
    <row r="140" spans="1:15" ht="15.75" hidden="1">
      <c r="A140" s="388"/>
      <c r="C140" s="286"/>
      <c r="D140" s="286"/>
      <c r="E140" s="286"/>
      <c r="F140" s="286"/>
      <c r="G140" s="286"/>
      <c r="O140" s="58"/>
    </row>
    <row r="141" spans="1:15" ht="15.75" hidden="1">
      <c r="A141" s="388"/>
      <c r="C141" s="286"/>
      <c r="D141" s="286"/>
      <c r="E141" s="286"/>
      <c r="F141" s="286"/>
      <c r="G141" s="286"/>
      <c r="O141" s="58"/>
    </row>
    <row r="142" spans="1:15" ht="15.75" hidden="1">
      <c r="A142" s="388"/>
      <c r="C142" s="286"/>
      <c r="D142" s="286"/>
      <c r="E142" s="286"/>
      <c r="F142" s="286"/>
      <c r="G142" s="286"/>
      <c r="O142" s="58"/>
    </row>
    <row r="143" spans="1:15" ht="15.75" hidden="1">
      <c r="A143" s="388"/>
      <c r="C143" s="286"/>
      <c r="D143" s="286"/>
      <c r="E143" s="286"/>
      <c r="F143" s="286"/>
      <c r="G143" s="286"/>
      <c r="O143" s="58"/>
    </row>
    <row r="144" spans="1:15" ht="15.75" hidden="1">
      <c r="A144" s="388"/>
      <c r="C144" s="286"/>
      <c r="D144" s="286"/>
      <c r="E144" s="286"/>
      <c r="F144" s="286"/>
      <c r="G144" s="286"/>
      <c r="O144" s="58"/>
    </row>
    <row r="145" spans="1:15" ht="15.75" hidden="1">
      <c r="A145" s="388"/>
      <c r="C145" s="286"/>
      <c r="D145" s="286"/>
      <c r="E145" s="286"/>
      <c r="F145" s="286"/>
      <c r="G145" s="286"/>
      <c r="O145" s="58"/>
    </row>
    <row r="146" spans="1:15" ht="15.75" hidden="1">
      <c r="A146" s="388"/>
      <c r="C146" s="286"/>
      <c r="D146" s="286"/>
      <c r="E146" s="286"/>
      <c r="F146" s="286"/>
      <c r="G146" s="286"/>
      <c r="O146" s="58"/>
    </row>
    <row r="147" spans="1:15" ht="15.75" hidden="1">
      <c r="A147" s="388"/>
      <c r="C147" s="286"/>
      <c r="D147" s="286"/>
      <c r="E147" s="286"/>
      <c r="F147" s="286"/>
      <c r="G147" s="286"/>
      <c r="O147" s="58"/>
    </row>
    <row r="148" spans="1:15" ht="15.75" hidden="1">
      <c r="A148" s="388"/>
      <c r="C148" s="286"/>
      <c r="D148" s="286"/>
      <c r="E148" s="286"/>
      <c r="F148" s="286"/>
      <c r="G148" s="286"/>
      <c r="O148" s="58"/>
    </row>
    <row r="149" spans="1:15" ht="15.75" hidden="1">
      <c r="A149" s="388"/>
      <c r="C149" s="286"/>
      <c r="D149" s="286"/>
      <c r="E149" s="286"/>
      <c r="F149" s="286"/>
      <c r="G149" s="286"/>
      <c r="O149" s="58"/>
    </row>
    <row r="150" spans="1:15" ht="15.75" hidden="1">
      <c r="A150" s="388"/>
      <c r="C150" s="286"/>
      <c r="D150" s="286"/>
      <c r="E150" s="286"/>
      <c r="F150" s="286"/>
      <c r="G150" s="286"/>
      <c r="O150" s="58"/>
    </row>
    <row r="151" spans="1:15" ht="15.75" hidden="1">
      <c r="A151" s="388"/>
      <c r="C151" s="286"/>
      <c r="D151" s="286"/>
      <c r="E151" s="286"/>
      <c r="F151" s="286"/>
      <c r="G151" s="286"/>
      <c r="O151" s="58"/>
    </row>
    <row r="152" spans="1:15" ht="15.75" hidden="1">
      <c r="A152" s="388"/>
      <c r="C152" s="286"/>
      <c r="D152" s="286"/>
      <c r="E152" s="286"/>
      <c r="F152" s="286"/>
      <c r="G152" s="286"/>
      <c r="O152" s="58"/>
    </row>
    <row r="153" spans="1:15" ht="15.75" hidden="1">
      <c r="A153" s="388"/>
      <c r="C153" s="286"/>
      <c r="D153" s="286"/>
      <c r="E153" s="286"/>
      <c r="F153" s="286"/>
      <c r="G153" s="286"/>
      <c r="O153" s="58"/>
    </row>
    <row r="154" spans="1:15" ht="15.75" hidden="1">
      <c r="A154" s="388"/>
      <c r="C154" s="286"/>
      <c r="D154" s="286"/>
      <c r="E154" s="286"/>
      <c r="F154" s="286"/>
      <c r="G154" s="286"/>
      <c r="O154" s="58"/>
    </row>
    <row r="155" spans="1:15" ht="15.75" hidden="1">
      <c r="A155" s="388"/>
      <c r="C155" s="286"/>
      <c r="D155" s="286"/>
      <c r="E155" s="286"/>
      <c r="F155" s="286"/>
      <c r="G155" s="286"/>
      <c r="O155" s="58"/>
    </row>
    <row r="156" spans="1:15" ht="15.75" hidden="1">
      <c r="A156" s="388"/>
      <c r="C156" s="286"/>
      <c r="D156" s="286"/>
      <c r="E156" s="286"/>
      <c r="F156" s="286"/>
      <c r="G156" s="286"/>
      <c r="O156" s="58"/>
    </row>
    <row r="157" spans="1:15" ht="15.75" hidden="1">
      <c r="A157" s="388"/>
      <c r="C157" s="286"/>
      <c r="D157" s="286"/>
      <c r="E157" s="286"/>
      <c r="F157" s="286"/>
      <c r="G157" s="286"/>
      <c r="O157" s="58"/>
    </row>
    <row r="158" spans="1:15" ht="15.75" hidden="1">
      <c r="A158" s="388"/>
      <c r="C158" s="286"/>
      <c r="D158" s="286"/>
      <c r="E158" s="286"/>
      <c r="F158" s="286"/>
      <c r="G158" s="286"/>
      <c r="O158" s="58"/>
    </row>
    <row r="159" spans="1:15" ht="15.75" hidden="1">
      <c r="A159" s="388"/>
      <c r="C159" s="286"/>
      <c r="D159" s="286"/>
      <c r="E159" s="286"/>
      <c r="F159" s="286"/>
      <c r="G159" s="286"/>
      <c r="O159" s="58"/>
    </row>
    <row r="160" spans="1:15" ht="15.75" hidden="1">
      <c r="A160" s="388"/>
      <c r="C160" s="286"/>
      <c r="D160" s="286"/>
      <c r="E160" s="286"/>
      <c r="F160" s="286"/>
      <c r="G160" s="286"/>
      <c r="O160" s="58"/>
    </row>
    <row r="161" spans="1:15" ht="15.75" hidden="1">
      <c r="A161" s="388"/>
      <c r="C161" s="286"/>
      <c r="D161" s="286"/>
      <c r="E161" s="286"/>
      <c r="F161" s="286"/>
      <c r="G161" s="286"/>
      <c r="O161" s="58"/>
    </row>
    <row r="162" spans="1:15" ht="15.75" hidden="1">
      <c r="A162" s="388"/>
      <c r="C162" s="286"/>
      <c r="D162" s="286"/>
      <c r="E162" s="286"/>
      <c r="F162" s="286"/>
      <c r="G162" s="286"/>
      <c r="O162" s="58"/>
    </row>
    <row r="163" spans="1:15" ht="15.75" hidden="1">
      <c r="A163" s="388"/>
      <c r="C163" s="286"/>
      <c r="D163" s="286"/>
      <c r="E163" s="286"/>
      <c r="F163" s="286"/>
      <c r="G163" s="286"/>
      <c r="O163" s="58"/>
    </row>
    <row r="164" spans="1:15" ht="15.75" hidden="1">
      <c r="A164" s="388"/>
      <c r="C164" s="286"/>
      <c r="D164" s="286"/>
      <c r="E164" s="286"/>
      <c r="F164" s="286"/>
      <c r="G164" s="286"/>
      <c r="O164" s="58"/>
    </row>
    <row r="165" spans="1:15" ht="15.75" hidden="1">
      <c r="A165" s="388"/>
      <c r="C165" s="286"/>
      <c r="D165" s="286"/>
      <c r="E165" s="286"/>
      <c r="F165" s="286"/>
      <c r="G165" s="286"/>
      <c r="O165" s="58"/>
    </row>
    <row r="166" spans="1:15" ht="15.75" hidden="1">
      <c r="A166" s="388"/>
      <c r="C166" s="286"/>
      <c r="D166" s="286"/>
      <c r="E166" s="286"/>
      <c r="F166" s="286"/>
      <c r="G166" s="286"/>
      <c r="O166" s="58"/>
    </row>
    <row r="167" spans="1:15" ht="15.75" hidden="1">
      <c r="A167" s="388"/>
      <c r="C167" s="286"/>
      <c r="D167" s="286"/>
      <c r="E167" s="286"/>
      <c r="F167" s="286"/>
      <c r="G167" s="286"/>
      <c r="O167" s="58"/>
    </row>
    <row r="168" spans="1:15" ht="15.75" hidden="1">
      <c r="A168" s="388"/>
      <c r="C168" s="286"/>
      <c r="D168" s="286"/>
      <c r="E168" s="286"/>
      <c r="F168" s="286"/>
      <c r="G168" s="286"/>
      <c r="O168" s="58"/>
    </row>
    <row r="169" spans="1:15" ht="15.75" hidden="1">
      <c r="A169" s="388"/>
      <c r="C169" s="286"/>
      <c r="D169" s="286"/>
      <c r="E169" s="286"/>
      <c r="F169" s="286"/>
      <c r="G169" s="286"/>
      <c r="O169" s="58"/>
    </row>
    <row r="170" spans="1:15" ht="15.75" hidden="1">
      <c r="A170" s="388"/>
      <c r="C170" s="286"/>
      <c r="D170" s="286"/>
      <c r="E170" s="286"/>
      <c r="F170" s="286"/>
      <c r="G170" s="286"/>
      <c r="O170" s="58"/>
    </row>
    <row r="171" spans="1:15" ht="15.75" hidden="1">
      <c r="A171" s="388"/>
      <c r="C171" s="286"/>
      <c r="D171" s="286"/>
      <c r="E171" s="286"/>
      <c r="F171" s="286"/>
      <c r="G171" s="286"/>
      <c r="O171" s="58"/>
    </row>
    <row r="172" spans="1:15" ht="15.75" hidden="1">
      <c r="A172" s="388"/>
      <c r="C172" s="286"/>
      <c r="D172" s="286"/>
      <c r="E172" s="286"/>
      <c r="F172" s="286"/>
      <c r="G172" s="286"/>
      <c r="O172" s="58"/>
    </row>
    <row r="173" spans="1:15" ht="15.75" hidden="1">
      <c r="A173" s="388"/>
      <c r="C173" s="286"/>
      <c r="D173" s="286"/>
      <c r="E173" s="286"/>
      <c r="F173" s="286"/>
      <c r="G173" s="286"/>
      <c r="O173" s="58"/>
    </row>
    <row r="174" spans="1:15" ht="15.75" hidden="1">
      <c r="A174" s="388"/>
      <c r="C174" s="286"/>
      <c r="D174" s="286"/>
      <c r="E174" s="286"/>
      <c r="F174" s="286"/>
      <c r="G174" s="286"/>
      <c r="O174" s="58"/>
    </row>
    <row r="175" spans="1:15" ht="15.75" hidden="1">
      <c r="A175" s="388"/>
      <c r="C175" s="286"/>
      <c r="D175" s="286"/>
      <c r="E175" s="286"/>
      <c r="F175" s="286"/>
      <c r="G175" s="286"/>
      <c r="O175" s="58"/>
    </row>
    <row r="176" spans="1:15" ht="15.75" hidden="1">
      <c r="A176" s="388"/>
      <c r="C176" s="286"/>
      <c r="D176" s="286"/>
      <c r="E176" s="286"/>
      <c r="F176" s="286"/>
      <c r="G176" s="286"/>
      <c r="O176" s="58"/>
    </row>
    <row r="177" spans="1:15" ht="15.75" hidden="1">
      <c r="A177" s="388"/>
      <c r="C177" s="286"/>
      <c r="D177" s="286"/>
      <c r="E177" s="286"/>
      <c r="F177" s="286"/>
      <c r="G177" s="286"/>
      <c r="O177" s="58"/>
    </row>
    <row r="178" spans="1:15" ht="15.75" hidden="1">
      <c r="A178" s="388"/>
      <c r="C178" s="286"/>
      <c r="D178" s="286"/>
      <c r="E178" s="286"/>
      <c r="F178" s="286"/>
      <c r="G178" s="286"/>
      <c r="O178" s="58"/>
    </row>
    <row r="179" spans="1:15" ht="15.75" hidden="1">
      <c r="A179" s="388"/>
      <c r="C179" s="286"/>
      <c r="D179" s="286"/>
      <c r="E179" s="286"/>
      <c r="F179" s="286"/>
      <c r="G179" s="286"/>
      <c r="O179" s="58"/>
    </row>
    <row r="180" spans="1:15" ht="15.75" hidden="1">
      <c r="A180" s="388"/>
      <c r="C180" s="286"/>
      <c r="D180" s="286"/>
      <c r="E180" s="286"/>
      <c r="F180" s="286"/>
      <c r="G180" s="286"/>
      <c r="O180" s="58"/>
    </row>
    <row r="181" spans="1:15" ht="15.75" hidden="1">
      <c r="A181" s="388"/>
      <c r="C181" s="286"/>
      <c r="D181" s="286"/>
      <c r="E181" s="286"/>
      <c r="F181" s="286"/>
      <c r="G181" s="286"/>
      <c r="O181" s="58"/>
    </row>
    <row r="182" spans="1:15" ht="15.75" hidden="1">
      <c r="A182" s="388"/>
      <c r="C182" s="286"/>
      <c r="D182" s="286"/>
      <c r="E182" s="286"/>
      <c r="F182" s="286"/>
      <c r="G182" s="286"/>
      <c r="O182" s="58"/>
    </row>
    <row r="183" spans="1:15" ht="15.75" hidden="1">
      <c r="A183" s="388"/>
      <c r="C183" s="286"/>
      <c r="D183" s="286"/>
      <c r="E183" s="286"/>
      <c r="F183" s="286"/>
      <c r="G183" s="286"/>
      <c r="O183" s="58"/>
    </row>
    <row r="184" spans="1:15" ht="15.75" hidden="1">
      <c r="A184" s="388"/>
      <c r="C184" s="286"/>
      <c r="D184" s="286"/>
      <c r="E184" s="286"/>
      <c r="F184" s="286"/>
      <c r="G184" s="286"/>
      <c r="O184" s="58"/>
    </row>
    <row r="185" spans="1:15" ht="15.75" hidden="1">
      <c r="A185" s="388"/>
      <c r="C185" s="286"/>
      <c r="D185" s="286"/>
      <c r="E185" s="286"/>
      <c r="F185" s="286"/>
      <c r="G185" s="286"/>
      <c r="O185" s="58"/>
    </row>
    <row r="186" spans="1:15" ht="15.75" hidden="1">
      <c r="A186" s="388"/>
      <c r="C186" s="286"/>
      <c r="D186" s="286"/>
      <c r="E186" s="286"/>
      <c r="F186" s="286"/>
      <c r="G186" s="286"/>
      <c r="O186" s="58"/>
    </row>
    <row r="187" spans="1:15" ht="15.75" hidden="1">
      <c r="A187" s="388"/>
      <c r="C187" s="286"/>
      <c r="D187" s="286"/>
      <c r="E187" s="286"/>
      <c r="F187" s="286"/>
      <c r="G187" s="286"/>
      <c r="O187" s="58"/>
    </row>
    <row r="188" spans="1:15" ht="15.75" hidden="1">
      <c r="A188" s="388"/>
      <c r="C188" s="286"/>
      <c r="D188" s="286"/>
      <c r="E188" s="286"/>
      <c r="F188" s="286"/>
      <c r="G188" s="286"/>
      <c r="O188" s="58"/>
    </row>
    <row r="189" spans="1:15" ht="15.75" hidden="1">
      <c r="A189" s="388"/>
      <c r="C189" s="286"/>
      <c r="D189" s="286"/>
      <c r="E189" s="286"/>
      <c r="F189" s="286"/>
      <c r="G189" s="286"/>
      <c r="O189" s="58"/>
    </row>
    <row r="190" spans="1:15" ht="15.75" hidden="1">
      <c r="A190" s="388"/>
      <c r="C190" s="286"/>
      <c r="D190" s="286"/>
      <c r="E190" s="286"/>
      <c r="F190" s="286"/>
      <c r="G190" s="286"/>
      <c r="O190" s="58"/>
    </row>
    <row r="191" spans="1:15" ht="15.75" hidden="1">
      <c r="A191" s="388"/>
      <c r="C191" s="286"/>
      <c r="D191" s="286"/>
      <c r="E191" s="286"/>
      <c r="F191" s="286"/>
      <c r="G191" s="286"/>
      <c r="O191" s="58"/>
    </row>
    <row r="192" spans="1:15" ht="15.75" hidden="1">
      <c r="A192" s="388"/>
      <c r="C192" s="286"/>
      <c r="D192" s="286"/>
      <c r="E192" s="286"/>
      <c r="F192" s="286"/>
      <c r="G192" s="286"/>
      <c r="O192" s="58"/>
    </row>
    <row r="193" spans="1:15" ht="15.75" hidden="1">
      <c r="A193" s="388"/>
      <c r="C193" s="286"/>
      <c r="D193" s="286"/>
      <c r="E193" s="286"/>
      <c r="F193" s="286"/>
      <c r="G193" s="286"/>
      <c r="O193" s="58"/>
    </row>
    <row r="194" spans="1:15" ht="15.75" hidden="1">
      <c r="A194" s="288"/>
      <c r="C194" s="286"/>
      <c r="D194" s="286"/>
      <c r="E194" s="286"/>
      <c r="F194" s="286"/>
      <c r="G194" s="286"/>
      <c r="O194" s="58"/>
    </row>
    <row r="195" spans="1:15" ht="15.75" hidden="1">
      <c r="A195" s="288"/>
      <c r="C195" s="286"/>
      <c r="D195" s="286"/>
      <c r="E195" s="286"/>
      <c r="F195" s="286"/>
      <c r="G195" s="286"/>
      <c r="O195" s="58"/>
    </row>
    <row r="196" spans="1:15" ht="15.75" hidden="1">
      <c r="A196" s="288"/>
      <c r="C196" s="286"/>
      <c r="D196" s="286"/>
      <c r="E196" s="286"/>
      <c r="F196" s="286"/>
      <c r="G196" s="286"/>
      <c r="O196" s="58"/>
    </row>
    <row r="197" spans="1:15" ht="15.75" hidden="1">
      <c r="A197" s="288"/>
      <c r="C197" s="286"/>
      <c r="D197" s="286"/>
      <c r="E197" s="286"/>
      <c r="F197" s="286"/>
      <c r="G197" s="286"/>
    </row>
    <row r="198" spans="1:15" ht="15.75" hidden="1">
      <c r="A198" s="288"/>
      <c r="C198" s="286"/>
      <c r="D198" s="286"/>
      <c r="E198" s="286"/>
      <c r="F198" s="286"/>
      <c r="G198" s="286"/>
    </row>
    <row r="199" spans="1:15" ht="15.75" hidden="1">
      <c r="A199" s="288"/>
      <c r="C199" s="286"/>
      <c r="D199" s="286"/>
      <c r="E199" s="286"/>
      <c r="F199" s="286"/>
      <c r="G199" s="286"/>
    </row>
    <row r="200" spans="1:15" ht="15.75" hidden="1">
      <c r="A200" s="288"/>
      <c r="C200" s="286"/>
      <c r="D200" s="286"/>
      <c r="E200" s="286"/>
      <c r="F200" s="286"/>
      <c r="G200" s="286"/>
    </row>
    <row r="201" spans="1:15" ht="15.75" hidden="1">
      <c r="A201" s="288"/>
      <c r="C201" s="286"/>
      <c r="D201" s="286"/>
      <c r="E201" s="286"/>
      <c r="F201" s="286"/>
      <c r="G201" s="286"/>
    </row>
    <row r="202" spans="1:15" ht="15.75" hidden="1">
      <c r="A202" s="288"/>
      <c r="C202" s="286"/>
      <c r="D202" s="286"/>
      <c r="E202" s="286"/>
      <c r="F202" s="286"/>
      <c r="G202" s="286"/>
    </row>
    <row r="203" spans="1:15" ht="15.75" hidden="1">
      <c r="A203" s="288"/>
      <c r="C203" s="286"/>
      <c r="D203" s="286"/>
      <c r="E203" s="286"/>
      <c r="F203" s="286"/>
      <c r="G203" s="286"/>
    </row>
    <row r="204" spans="1:15" ht="15.75" hidden="1">
      <c r="A204" s="288"/>
      <c r="C204" s="286"/>
      <c r="D204" s="286"/>
      <c r="E204" s="286"/>
      <c r="F204" s="286"/>
      <c r="G204" s="286"/>
    </row>
    <row r="205" spans="1:15" ht="15.75" hidden="1">
      <c r="A205" s="288"/>
      <c r="C205" s="286"/>
      <c r="D205" s="286"/>
      <c r="E205" s="286"/>
      <c r="F205" s="286"/>
      <c r="G205" s="286"/>
    </row>
    <row r="206" spans="1:15" ht="15.75" hidden="1">
      <c r="A206" s="288"/>
      <c r="C206" s="286"/>
      <c r="D206" s="286"/>
      <c r="E206" s="286"/>
      <c r="F206" s="286"/>
      <c r="G206" s="286"/>
    </row>
    <row r="207" spans="1:15" ht="15.75" hidden="1">
      <c r="A207" s="288"/>
      <c r="C207" s="286"/>
      <c r="D207" s="286"/>
      <c r="E207" s="286"/>
      <c r="F207" s="286"/>
      <c r="G207" s="286"/>
    </row>
    <row r="208" spans="1:15" ht="15.75" hidden="1">
      <c r="A208" s="288"/>
      <c r="C208" s="286"/>
      <c r="D208" s="286"/>
      <c r="E208" s="286"/>
      <c r="F208" s="286"/>
      <c r="G208" s="286"/>
    </row>
    <row r="209" spans="1:7" ht="15.75" hidden="1">
      <c r="A209" s="288"/>
      <c r="C209" s="286"/>
      <c r="D209" s="286"/>
      <c r="E209" s="286"/>
      <c r="F209" s="286"/>
      <c r="G209" s="286"/>
    </row>
    <row r="210" spans="1:7" ht="15.75" hidden="1">
      <c r="A210" s="288"/>
      <c r="C210" s="286"/>
      <c r="D210" s="286"/>
      <c r="E210" s="286"/>
      <c r="F210" s="286"/>
      <c r="G210" s="286"/>
    </row>
    <row r="211" spans="1:7" ht="15.75" hidden="1">
      <c r="A211" s="288"/>
      <c r="C211" s="286"/>
      <c r="D211" s="286"/>
      <c r="E211" s="286"/>
      <c r="F211" s="286"/>
      <c r="G211" s="286"/>
    </row>
    <row r="212" spans="1:7" ht="15.75" hidden="1">
      <c r="A212" s="288"/>
      <c r="C212" s="286"/>
      <c r="D212" s="286"/>
      <c r="E212" s="286"/>
      <c r="F212" s="286"/>
      <c r="G212" s="286"/>
    </row>
    <row r="213" spans="1:7" ht="15.75" hidden="1">
      <c r="A213" s="288"/>
      <c r="C213" s="286"/>
      <c r="D213" s="286"/>
      <c r="E213" s="286"/>
      <c r="F213" s="286"/>
      <c r="G213" s="286"/>
    </row>
    <row r="214" spans="1:7" ht="15.75" hidden="1">
      <c r="A214" s="288"/>
      <c r="C214" s="286"/>
      <c r="D214" s="286"/>
      <c r="E214" s="286"/>
      <c r="F214" s="286"/>
      <c r="G214" s="286"/>
    </row>
    <row r="215" spans="1:7" ht="15.75" hidden="1">
      <c r="A215" s="288"/>
      <c r="C215" s="286"/>
      <c r="D215" s="286"/>
      <c r="E215" s="286"/>
      <c r="F215" s="286"/>
      <c r="G215" s="286"/>
    </row>
    <row r="216" spans="1:7" ht="15.75" hidden="1">
      <c r="A216" s="288"/>
      <c r="C216" s="286"/>
      <c r="D216" s="286"/>
      <c r="E216" s="286"/>
      <c r="F216" s="286"/>
      <c r="G216" s="286"/>
    </row>
    <row r="217" spans="1:7" ht="15.75" hidden="1">
      <c r="A217" s="288"/>
      <c r="C217" s="286"/>
      <c r="D217" s="286"/>
      <c r="E217" s="286"/>
      <c r="F217" s="286"/>
      <c r="G217" s="286"/>
    </row>
    <row r="218" spans="1:7" ht="15.75" hidden="1">
      <c r="A218" s="288"/>
      <c r="C218" s="286"/>
      <c r="D218" s="286"/>
      <c r="E218" s="286"/>
      <c r="F218" s="286"/>
      <c r="G218" s="286"/>
    </row>
    <row r="219" spans="1:7" ht="15.75" hidden="1">
      <c r="A219" s="288"/>
      <c r="C219" s="286"/>
      <c r="D219" s="286"/>
      <c r="E219" s="286"/>
      <c r="F219" s="286"/>
      <c r="G219" s="286"/>
    </row>
    <row r="220" spans="1:7" ht="15.75" hidden="1">
      <c r="A220" s="288"/>
      <c r="C220" s="286"/>
      <c r="D220" s="286"/>
      <c r="E220" s="286"/>
      <c r="F220" s="286"/>
      <c r="G220" s="286"/>
    </row>
    <row r="221" spans="1:7" ht="15.75" hidden="1">
      <c r="A221" s="288"/>
      <c r="C221" s="286"/>
      <c r="D221" s="286"/>
      <c r="E221" s="286"/>
      <c r="F221" s="286"/>
      <c r="G221" s="286"/>
    </row>
    <row r="222" spans="1:7" ht="15.75" hidden="1">
      <c r="A222" s="288"/>
      <c r="C222" s="286"/>
      <c r="D222" s="286"/>
      <c r="E222" s="286"/>
      <c r="F222" s="286"/>
      <c r="G222" s="286"/>
    </row>
    <row r="223" spans="1:7" ht="15.75" hidden="1">
      <c r="A223" s="288"/>
      <c r="C223" s="286"/>
      <c r="D223" s="286"/>
      <c r="E223" s="286"/>
      <c r="F223" s="286"/>
      <c r="G223" s="286"/>
    </row>
    <row r="224" spans="1:7" ht="15.75" hidden="1">
      <c r="A224" s="288"/>
      <c r="C224" s="286"/>
      <c r="D224" s="286"/>
      <c r="E224" s="286"/>
      <c r="F224" s="286"/>
      <c r="G224" s="286"/>
    </row>
    <row r="225" spans="1:7" ht="15.75" hidden="1">
      <c r="A225" s="288"/>
      <c r="C225" s="286"/>
      <c r="D225" s="286"/>
      <c r="E225" s="286"/>
      <c r="F225" s="286"/>
      <c r="G225" s="286"/>
    </row>
    <row r="226" spans="1:7" ht="15.75" hidden="1">
      <c r="A226" s="288"/>
      <c r="C226" s="286"/>
      <c r="D226" s="286"/>
      <c r="E226" s="286"/>
      <c r="F226" s="286"/>
      <c r="G226" s="286"/>
    </row>
    <row r="227" spans="1:7" ht="15.75" hidden="1">
      <c r="A227" s="288"/>
      <c r="C227" s="286"/>
      <c r="D227" s="286"/>
      <c r="E227" s="286"/>
      <c r="F227" s="286"/>
      <c r="G227" s="286"/>
    </row>
    <row r="228" spans="1:7" ht="15.75" hidden="1">
      <c r="A228" s="288"/>
      <c r="C228" s="286"/>
      <c r="D228" s="286"/>
      <c r="E228" s="286"/>
      <c r="F228" s="286"/>
      <c r="G228" s="286"/>
    </row>
    <row r="229" spans="1:7" ht="15.75" hidden="1">
      <c r="A229" s="288"/>
      <c r="C229" s="286"/>
      <c r="D229" s="286"/>
      <c r="E229" s="286"/>
      <c r="F229" s="286"/>
      <c r="G229" s="286"/>
    </row>
    <row r="230" spans="1:7" ht="15.75" hidden="1">
      <c r="A230" s="288"/>
      <c r="C230" s="286"/>
      <c r="D230" s="286"/>
      <c r="E230" s="286"/>
      <c r="F230" s="286"/>
      <c r="G230" s="286"/>
    </row>
    <row r="231" spans="1:7" ht="15.75" hidden="1">
      <c r="A231" s="288"/>
      <c r="C231" s="286"/>
      <c r="D231" s="286"/>
      <c r="E231" s="286"/>
      <c r="F231" s="286"/>
      <c r="G231" s="286"/>
    </row>
    <row r="232" spans="1:7" ht="15.75" hidden="1">
      <c r="A232" s="288"/>
      <c r="C232" s="286"/>
      <c r="D232" s="286"/>
      <c r="E232" s="286"/>
      <c r="F232" s="286"/>
      <c r="G232" s="286"/>
    </row>
    <row r="233" spans="1:7" ht="15.75" hidden="1">
      <c r="A233" s="288"/>
      <c r="C233" s="286"/>
      <c r="D233" s="286"/>
      <c r="E233" s="286"/>
      <c r="F233" s="286"/>
      <c r="G233" s="286"/>
    </row>
    <row r="234" spans="1:7" ht="15.75" hidden="1">
      <c r="A234" s="288"/>
      <c r="C234" s="286"/>
      <c r="D234" s="286"/>
      <c r="E234" s="286"/>
      <c r="F234" s="286"/>
      <c r="G234" s="286"/>
    </row>
    <row r="235" spans="1:7" ht="15.75" hidden="1">
      <c r="A235" s="288"/>
      <c r="C235" s="286"/>
      <c r="D235" s="286"/>
      <c r="E235" s="286"/>
      <c r="F235" s="286"/>
      <c r="G235" s="286"/>
    </row>
    <row r="236" spans="1:7" ht="15.75" hidden="1">
      <c r="A236" s="288"/>
      <c r="C236" s="286"/>
      <c r="D236" s="286"/>
      <c r="E236" s="286"/>
      <c r="F236" s="286"/>
      <c r="G236" s="286"/>
    </row>
    <row r="237" spans="1:7" ht="15.75" hidden="1">
      <c r="A237" s="288"/>
      <c r="C237" s="286"/>
      <c r="D237" s="286"/>
      <c r="E237" s="286"/>
      <c r="F237" s="286"/>
      <c r="G237" s="286"/>
    </row>
    <row r="238" spans="1:7" ht="15.75" hidden="1">
      <c r="A238" s="288"/>
      <c r="C238" s="286"/>
      <c r="D238" s="286"/>
      <c r="E238" s="286"/>
      <c r="F238" s="286"/>
      <c r="G238" s="286"/>
    </row>
    <row r="239" spans="1:7" ht="15.75" hidden="1">
      <c r="A239" s="288"/>
      <c r="C239" s="286"/>
      <c r="D239" s="286"/>
      <c r="E239" s="286"/>
      <c r="F239" s="286"/>
      <c r="G239" s="286"/>
    </row>
    <row r="240" spans="1:7" ht="15.75" hidden="1">
      <c r="A240" s="288"/>
      <c r="C240" s="286"/>
      <c r="D240" s="286"/>
      <c r="E240" s="286"/>
      <c r="F240" s="286"/>
      <c r="G240" s="286"/>
    </row>
    <row r="241" spans="1:7" ht="15.75" hidden="1">
      <c r="A241" s="288"/>
      <c r="C241" s="286"/>
      <c r="D241" s="286"/>
      <c r="E241" s="286"/>
      <c r="F241" s="286"/>
      <c r="G241" s="286"/>
    </row>
    <row r="242" spans="1:7" ht="15.75" hidden="1">
      <c r="A242" s="288"/>
      <c r="C242" s="286"/>
      <c r="D242" s="286"/>
      <c r="E242" s="286"/>
      <c r="F242" s="286"/>
      <c r="G242" s="286"/>
    </row>
    <row r="243" spans="1:7" ht="15.75" hidden="1">
      <c r="A243" s="288"/>
      <c r="C243" s="286"/>
      <c r="D243" s="286"/>
      <c r="E243" s="286"/>
      <c r="F243" s="286"/>
      <c r="G243" s="286"/>
    </row>
    <row r="244" spans="1:7" ht="15.75" hidden="1">
      <c r="A244" s="288"/>
      <c r="C244" s="286"/>
      <c r="D244" s="286"/>
      <c r="E244" s="286"/>
      <c r="F244" s="286"/>
      <c r="G244" s="286"/>
    </row>
    <row r="245" spans="1:7" ht="15.75" hidden="1">
      <c r="A245" s="288"/>
      <c r="C245" s="286"/>
      <c r="D245" s="286"/>
      <c r="E245" s="286"/>
      <c r="F245" s="286"/>
      <c r="G245" s="286"/>
    </row>
    <row r="246" spans="1:7" ht="15.75" hidden="1">
      <c r="A246" s="288"/>
      <c r="C246" s="286"/>
      <c r="D246" s="286"/>
      <c r="E246" s="286"/>
      <c r="F246" s="286"/>
      <c r="G246" s="286"/>
    </row>
    <row r="247" spans="1:7" ht="15.75" hidden="1">
      <c r="A247" s="288"/>
      <c r="C247" s="286"/>
      <c r="D247" s="286"/>
      <c r="E247" s="286"/>
      <c r="F247" s="286"/>
      <c r="G247" s="286"/>
    </row>
    <row r="248" spans="1:7" ht="15.75" hidden="1">
      <c r="A248" s="288"/>
      <c r="C248" s="286"/>
      <c r="D248" s="286"/>
      <c r="E248" s="286"/>
      <c r="F248" s="286"/>
      <c r="G248" s="286"/>
    </row>
    <row r="249" spans="1:7" ht="15.75" hidden="1">
      <c r="A249" s="288"/>
      <c r="C249" s="286"/>
      <c r="D249" s="286"/>
      <c r="E249" s="286"/>
      <c r="F249" s="286"/>
      <c r="G249" s="286"/>
    </row>
    <row r="250" spans="1:7" ht="15.75" hidden="1">
      <c r="A250" s="288"/>
      <c r="C250" s="286"/>
      <c r="D250" s="286"/>
      <c r="E250" s="286"/>
      <c r="F250" s="286"/>
      <c r="G250" s="286"/>
    </row>
    <row r="251" spans="1:7" ht="15.75" hidden="1">
      <c r="A251" s="288"/>
      <c r="C251" s="286"/>
      <c r="D251" s="286"/>
      <c r="E251" s="286"/>
      <c r="F251" s="286"/>
      <c r="G251" s="286"/>
    </row>
    <row r="252" spans="1:7" ht="15.75" hidden="1">
      <c r="A252" s="288"/>
      <c r="C252" s="286"/>
      <c r="D252" s="286"/>
      <c r="E252" s="286"/>
      <c r="F252" s="286"/>
      <c r="G252" s="286"/>
    </row>
    <row r="253" spans="1:7" ht="15.75" hidden="1">
      <c r="A253" s="288"/>
      <c r="C253" s="286"/>
      <c r="D253" s="286"/>
      <c r="E253" s="286"/>
      <c r="F253" s="286"/>
      <c r="G253" s="286"/>
    </row>
    <row r="254" spans="1:7" ht="15.75" hidden="1">
      <c r="A254" s="288"/>
      <c r="C254" s="286"/>
      <c r="D254" s="286"/>
      <c r="E254" s="286"/>
      <c r="F254" s="286"/>
      <c r="G254" s="286"/>
    </row>
    <row r="255" spans="1:7" ht="15.75" hidden="1">
      <c r="A255" s="288"/>
      <c r="C255" s="286"/>
      <c r="D255" s="286"/>
      <c r="E255" s="286"/>
      <c r="F255" s="286"/>
      <c r="G255" s="286"/>
    </row>
    <row r="256" spans="1:7" ht="15.75" hidden="1">
      <c r="A256" s="288"/>
      <c r="C256" s="286"/>
      <c r="D256" s="286"/>
      <c r="E256" s="286"/>
      <c r="F256" s="286"/>
      <c r="G256" s="286"/>
    </row>
    <row r="257" spans="1:7" ht="15.75" hidden="1">
      <c r="A257" s="288"/>
      <c r="C257" s="286"/>
      <c r="D257" s="286"/>
      <c r="E257" s="286"/>
      <c r="F257" s="286"/>
      <c r="G257" s="286"/>
    </row>
    <row r="258" spans="1:7" ht="15.75" hidden="1">
      <c r="A258" s="288"/>
      <c r="C258" s="286"/>
      <c r="D258" s="286"/>
      <c r="E258" s="286"/>
      <c r="F258" s="286"/>
      <c r="G258" s="286"/>
    </row>
    <row r="259" spans="1:7" ht="15.75" hidden="1">
      <c r="A259" s="288"/>
      <c r="C259" s="286"/>
      <c r="D259" s="286"/>
      <c r="E259" s="286"/>
      <c r="F259" s="286"/>
      <c r="G259" s="286"/>
    </row>
    <row r="260" spans="1:7" ht="15.75" hidden="1">
      <c r="A260" s="288"/>
      <c r="C260" s="286"/>
      <c r="D260" s="286"/>
      <c r="E260" s="286"/>
      <c r="F260" s="286"/>
      <c r="G260" s="286"/>
    </row>
    <row r="261" spans="1:7" ht="15.75" hidden="1">
      <c r="A261" s="288"/>
      <c r="C261" s="286"/>
      <c r="D261" s="286"/>
      <c r="E261" s="286"/>
      <c r="F261" s="286"/>
      <c r="G261" s="286"/>
    </row>
    <row r="262" spans="1:7" ht="15.75" hidden="1">
      <c r="A262" s="288"/>
      <c r="C262" s="286"/>
      <c r="D262" s="286"/>
      <c r="E262" s="286"/>
      <c r="F262" s="286"/>
      <c r="G262" s="286"/>
    </row>
    <row r="263" spans="1:7" ht="15.75" hidden="1">
      <c r="A263" s="288"/>
      <c r="C263" s="286"/>
      <c r="D263" s="286"/>
      <c r="E263" s="286"/>
      <c r="F263" s="286"/>
      <c r="G263" s="286"/>
    </row>
    <row r="264" spans="1:7" ht="15.75" hidden="1">
      <c r="A264" s="288"/>
      <c r="C264" s="286"/>
      <c r="D264" s="286"/>
      <c r="E264" s="286"/>
      <c r="F264" s="286"/>
      <c r="G264" s="286"/>
    </row>
    <row r="265" spans="1:7" ht="15.75" hidden="1">
      <c r="A265" s="288"/>
      <c r="C265" s="286"/>
      <c r="D265" s="286"/>
      <c r="E265" s="286"/>
      <c r="F265" s="286"/>
      <c r="G265" s="286"/>
    </row>
    <row r="266" spans="1:7" ht="15.75" hidden="1">
      <c r="A266" s="288"/>
    </row>
    <row r="267" spans="1:7" ht="15.75" hidden="1">
      <c r="A267" s="288"/>
    </row>
    <row r="268" spans="1:7" ht="15.75" hidden="1">
      <c r="A268" s="288"/>
    </row>
    <row r="269" spans="1:7" ht="15.75" hidden="1">
      <c r="A269" s="288"/>
    </row>
    <row r="270" spans="1:7" ht="15.75" hidden="1">
      <c r="A270" s="288"/>
    </row>
    <row r="271" spans="1:7" ht="15.75" hidden="1">
      <c r="A271" s="288"/>
    </row>
    <row r="272" spans="1:7" ht="15.75" hidden="1">
      <c r="A272" s="288"/>
    </row>
    <row r="273" spans="1:1" ht="15.75" hidden="1">
      <c r="A273" s="288"/>
    </row>
    <row r="274" spans="1:1" ht="15.75" hidden="1">
      <c r="A274" s="288"/>
    </row>
    <row r="275" spans="1:1" ht="15.75" hidden="1">
      <c r="A275" s="288"/>
    </row>
    <row r="276" spans="1:1" ht="15.75" hidden="1">
      <c r="A276" s="288"/>
    </row>
    <row r="277" spans="1:1" ht="15.75" hidden="1">
      <c r="A277" s="288"/>
    </row>
    <row r="278" spans="1:1" ht="15.75" hidden="1">
      <c r="A278" s="288"/>
    </row>
    <row r="279" spans="1:1" ht="15.75" hidden="1">
      <c r="A279" s="288"/>
    </row>
    <row r="280" spans="1:1" ht="15.75" hidden="1">
      <c r="A280" s="288"/>
    </row>
    <row r="281" spans="1:1" ht="15.75" hidden="1">
      <c r="A281" s="288"/>
    </row>
    <row r="282" spans="1:1" ht="15.75" hidden="1">
      <c r="A282" s="288"/>
    </row>
    <row r="283" spans="1:1" ht="15.75" hidden="1">
      <c r="A283" s="288"/>
    </row>
    <row r="284" spans="1:1" ht="15.75" hidden="1">
      <c r="A284" s="288"/>
    </row>
    <row r="285" spans="1:1" ht="15.75" hidden="1">
      <c r="A285" s="288"/>
    </row>
    <row r="286" spans="1:1" ht="15.75" hidden="1">
      <c r="A286" s="288"/>
    </row>
    <row r="287" spans="1:1" ht="15.75" hidden="1">
      <c r="A287" s="288"/>
    </row>
    <row r="288" spans="1:1" ht="15.75" hidden="1">
      <c r="A288" s="288"/>
    </row>
    <row r="289" spans="1:1" ht="15.75" hidden="1">
      <c r="A289" s="288"/>
    </row>
    <row r="290" spans="1:1" ht="15.75" hidden="1">
      <c r="A290" s="288"/>
    </row>
    <row r="291" spans="1:1" ht="15.75" hidden="1">
      <c r="A291" s="288"/>
    </row>
    <row r="292" spans="1:1" ht="15.75" hidden="1">
      <c r="A292" s="288"/>
    </row>
    <row r="293" spans="1:1" ht="15.75" hidden="1">
      <c r="A293" s="288"/>
    </row>
    <row r="294" spans="1:1" ht="15.75" hidden="1">
      <c r="A294" s="288"/>
    </row>
    <row r="295" spans="1:1" ht="15.75" hidden="1">
      <c r="A295" s="288"/>
    </row>
    <row r="296" spans="1:1" ht="15.75" hidden="1">
      <c r="A296" s="288"/>
    </row>
    <row r="297" spans="1:1" ht="15.75" hidden="1">
      <c r="A297" s="288"/>
    </row>
    <row r="298" spans="1:1" ht="15.75" hidden="1">
      <c r="A298" s="288"/>
    </row>
    <row r="299" spans="1:1" ht="15.75" hidden="1">
      <c r="A299" s="288"/>
    </row>
    <row r="300" spans="1:1" ht="15.75" hidden="1">
      <c r="A300" s="288"/>
    </row>
    <row r="301" spans="1:1" ht="15.75" hidden="1">
      <c r="A301" s="288"/>
    </row>
    <row r="302" spans="1:1" ht="15.75" hidden="1">
      <c r="A302" s="288"/>
    </row>
    <row r="303" spans="1:1" ht="15.75" hidden="1">
      <c r="A303" s="288"/>
    </row>
    <row r="304" spans="1:1" ht="15.75" hidden="1">
      <c r="A304" s="288"/>
    </row>
    <row r="305" spans="1:1" ht="15.75" hidden="1">
      <c r="A305" s="288"/>
    </row>
    <row r="306" spans="1:1" ht="15.75" hidden="1">
      <c r="A306" s="288"/>
    </row>
    <row r="307" spans="1:1" ht="15.75" hidden="1">
      <c r="A307" s="288"/>
    </row>
    <row r="308" spans="1:1" ht="15.75" hidden="1">
      <c r="A308" s="288"/>
    </row>
    <row r="309" spans="1:1" ht="15.75" hidden="1">
      <c r="A309" s="288"/>
    </row>
    <row r="310" spans="1:1" ht="15.75" hidden="1">
      <c r="A310" s="288"/>
    </row>
    <row r="311" spans="1:1" ht="15.75" hidden="1">
      <c r="A311" s="288"/>
    </row>
    <row r="312" spans="1:1" ht="15.75" hidden="1">
      <c r="A312" s="288"/>
    </row>
    <row r="313" spans="1:1" ht="15.75" hidden="1">
      <c r="A313" s="288"/>
    </row>
    <row r="314" spans="1:1" ht="15.75" hidden="1">
      <c r="A314" s="288"/>
    </row>
    <row r="315" spans="1:1" ht="15.75" hidden="1">
      <c r="A315" s="288"/>
    </row>
    <row r="316" spans="1:1" ht="15.75" hidden="1">
      <c r="A316" s="288"/>
    </row>
    <row r="317" spans="1:1" ht="15.75" hidden="1">
      <c r="A317" s="288"/>
    </row>
    <row r="318" spans="1:1" ht="15.75" hidden="1">
      <c r="A318" s="288"/>
    </row>
    <row r="319" spans="1:1" ht="15.75" hidden="1">
      <c r="A319" s="288"/>
    </row>
    <row r="320" spans="1:1" ht="15.75" hidden="1">
      <c r="A320" s="288"/>
    </row>
    <row r="321" spans="1:1" ht="15.75" hidden="1">
      <c r="A321" s="288"/>
    </row>
    <row r="322" spans="1:1" ht="15.75" hidden="1">
      <c r="A322" s="288"/>
    </row>
    <row r="323" spans="1:1" ht="15.75" hidden="1">
      <c r="A323" s="288"/>
    </row>
    <row r="324" spans="1:1" ht="15.75" hidden="1">
      <c r="A324" s="288"/>
    </row>
    <row r="325" spans="1:1" ht="15.75" hidden="1">
      <c r="A325" s="288"/>
    </row>
    <row r="326" spans="1:1" ht="15.75" hidden="1">
      <c r="A326" s="288"/>
    </row>
    <row r="327" spans="1:1" ht="15.75" hidden="1">
      <c r="A327" s="288"/>
    </row>
    <row r="328" spans="1:1" ht="15.75" hidden="1">
      <c r="A328" s="288"/>
    </row>
    <row r="329" spans="1:1" ht="15.75" hidden="1">
      <c r="A329" s="288"/>
    </row>
    <row r="330" spans="1:1" ht="15.75" hidden="1">
      <c r="A330" s="288"/>
    </row>
    <row r="331" spans="1:1" ht="15.75" hidden="1">
      <c r="A331" s="288"/>
    </row>
    <row r="332" spans="1:1" ht="15.75" hidden="1">
      <c r="A332" s="288"/>
    </row>
    <row r="333" spans="1:1" ht="15.75" hidden="1">
      <c r="A333" s="288"/>
    </row>
    <row r="334" spans="1:1" ht="15.75" hidden="1">
      <c r="A334" s="288"/>
    </row>
    <row r="335" spans="1:1" ht="15.75" hidden="1">
      <c r="A335" s="288"/>
    </row>
    <row r="336" spans="1:1" ht="15.75" hidden="1">
      <c r="A336" s="288"/>
    </row>
    <row r="337" spans="1:1" ht="15.75" hidden="1">
      <c r="A337" s="288"/>
    </row>
    <row r="338" spans="1:1" ht="15.75" hidden="1">
      <c r="A338" s="288"/>
    </row>
    <row r="339" spans="1:1" ht="15.75" hidden="1">
      <c r="A339" s="288"/>
    </row>
    <row r="340" spans="1:1" ht="15.75" hidden="1">
      <c r="A340" s="288"/>
    </row>
    <row r="341" spans="1:1" ht="15.75" hidden="1">
      <c r="A341" s="288"/>
    </row>
    <row r="342" spans="1:1" ht="15.75" hidden="1">
      <c r="A342" s="288"/>
    </row>
    <row r="343" spans="1:1" ht="15.75" hidden="1">
      <c r="A343" s="288"/>
    </row>
    <row r="344" spans="1:1" ht="15.75" hidden="1">
      <c r="A344" s="288"/>
    </row>
    <row r="345" spans="1:1" ht="15.75" hidden="1">
      <c r="A345" s="288"/>
    </row>
    <row r="346" spans="1:1" ht="15.75" hidden="1">
      <c r="A346" s="288"/>
    </row>
    <row r="347" spans="1:1" ht="15.75" hidden="1">
      <c r="A347" s="288"/>
    </row>
    <row r="348" spans="1:1" ht="15.75" hidden="1">
      <c r="A348" s="288"/>
    </row>
    <row r="349" spans="1:1" ht="15.75" hidden="1">
      <c r="A349" s="288"/>
    </row>
    <row r="350" spans="1:1" ht="15.75" hidden="1">
      <c r="A350" s="288"/>
    </row>
    <row r="351" spans="1:1" ht="15.75" hidden="1">
      <c r="A351" s="288"/>
    </row>
    <row r="352" spans="1:1" ht="15.75" hidden="1">
      <c r="A352" s="288"/>
    </row>
    <row r="353" spans="1:1" ht="15.75" hidden="1">
      <c r="A353" s="288"/>
    </row>
    <row r="354" spans="1:1" ht="15.75" hidden="1">
      <c r="A354" s="288"/>
    </row>
    <row r="355" spans="1:1" ht="15.75" hidden="1">
      <c r="A355" s="288"/>
    </row>
    <row r="356" spans="1:1" ht="15.75" hidden="1">
      <c r="A356" s="288"/>
    </row>
    <row r="357" spans="1:1" ht="15.75" hidden="1">
      <c r="A357" s="288"/>
    </row>
    <row r="358" spans="1:1" ht="15.75" hidden="1">
      <c r="A358" s="288"/>
    </row>
    <row r="359" spans="1:1" ht="15.75" hidden="1">
      <c r="A359" s="288"/>
    </row>
    <row r="360" spans="1:1" ht="15.75" hidden="1">
      <c r="A360" s="288"/>
    </row>
    <row r="361" spans="1:1" ht="15.75" hidden="1">
      <c r="A361" s="288"/>
    </row>
    <row r="362" spans="1:1" ht="15.75" hidden="1">
      <c r="A362" s="288"/>
    </row>
    <row r="363" spans="1:1" ht="15.75" hidden="1">
      <c r="A363" s="288"/>
    </row>
    <row r="364" spans="1:1" ht="15.75" hidden="1">
      <c r="A364" s="288"/>
    </row>
    <row r="365" spans="1:1" ht="15.75" hidden="1">
      <c r="A365" s="288"/>
    </row>
    <row r="366" spans="1:1" ht="15.75" hidden="1">
      <c r="A366" s="288"/>
    </row>
    <row r="367" spans="1:1" ht="15.75" hidden="1">
      <c r="A367" s="288"/>
    </row>
    <row r="368" spans="1:1" ht="15.75" hidden="1">
      <c r="A368" s="288"/>
    </row>
    <row r="369" spans="1:1" ht="15.75" hidden="1">
      <c r="A369" s="288"/>
    </row>
    <row r="370" spans="1:1" ht="15.75" hidden="1">
      <c r="A370" s="288"/>
    </row>
    <row r="371" spans="1:1" ht="15.75" hidden="1">
      <c r="A371" s="288"/>
    </row>
    <row r="372" spans="1:1" ht="15.75" hidden="1">
      <c r="A372" s="288"/>
    </row>
    <row r="373" spans="1:1" ht="15.75" hidden="1">
      <c r="A373" s="288"/>
    </row>
    <row r="374" spans="1:1" ht="15.75" hidden="1">
      <c r="A374" s="288"/>
    </row>
    <row r="375" spans="1:1" ht="15.75" hidden="1">
      <c r="A375" s="288"/>
    </row>
    <row r="376" spans="1:1" ht="15.75" hidden="1">
      <c r="A376" s="288"/>
    </row>
    <row r="377" spans="1:1" ht="15.75" hidden="1">
      <c r="A377" s="288"/>
    </row>
    <row r="378" spans="1:1" ht="15.75" hidden="1">
      <c r="A378" s="288"/>
    </row>
    <row r="379" spans="1:1" ht="15.75" hidden="1">
      <c r="A379" s="288"/>
    </row>
    <row r="380" spans="1:1" ht="15.75" hidden="1">
      <c r="A380" s="288"/>
    </row>
    <row r="381" spans="1:1" ht="15.75" hidden="1">
      <c r="A381" s="288"/>
    </row>
    <row r="382" spans="1:1" ht="15.75" hidden="1">
      <c r="A382" s="288"/>
    </row>
    <row r="383" spans="1:1" ht="15.75" hidden="1">
      <c r="A383" s="288"/>
    </row>
    <row r="384" spans="1:1" ht="15.75" hidden="1">
      <c r="A384" s="288"/>
    </row>
    <row r="385" spans="1:1" ht="15.75" hidden="1">
      <c r="A385" s="288"/>
    </row>
    <row r="386" spans="1:1" ht="15.75" hidden="1">
      <c r="A386" s="288"/>
    </row>
    <row r="387" spans="1:1" ht="15.75" hidden="1">
      <c r="A387" s="288"/>
    </row>
    <row r="388" spans="1:1" ht="15.75" hidden="1">
      <c r="A388" s="288"/>
    </row>
    <row r="389" spans="1:1" ht="15.75" hidden="1">
      <c r="A389" s="288"/>
    </row>
    <row r="390" spans="1:1" ht="15.75" hidden="1">
      <c r="A390" s="288"/>
    </row>
    <row r="391" spans="1:1" ht="15.75" hidden="1">
      <c r="A391" s="288"/>
    </row>
    <row r="392" spans="1:1" ht="15.75" hidden="1">
      <c r="A392" s="288"/>
    </row>
    <row r="393" spans="1:1" ht="15.75" hidden="1">
      <c r="A393" s="288"/>
    </row>
    <row r="394" spans="1:1" ht="15.75" hidden="1">
      <c r="A394" s="288"/>
    </row>
    <row r="395" spans="1:1" ht="15.75" hidden="1">
      <c r="A395" s="288"/>
    </row>
    <row r="396" spans="1:1" ht="15.75" hidden="1">
      <c r="A396" s="288"/>
    </row>
    <row r="397" spans="1:1" ht="15.75" hidden="1">
      <c r="A397" s="288"/>
    </row>
    <row r="398" spans="1:1" ht="15.75" hidden="1">
      <c r="A398" s="288"/>
    </row>
    <row r="399" spans="1:1" ht="15.75" hidden="1">
      <c r="A399" s="288"/>
    </row>
    <row r="400" spans="1:1" ht="15.75" hidden="1">
      <c r="A400" s="288"/>
    </row>
    <row r="401" spans="1:1" ht="15.75" hidden="1">
      <c r="A401" s="288"/>
    </row>
    <row r="402" spans="1:1" ht="15.75" hidden="1">
      <c r="A402" s="288"/>
    </row>
    <row r="403" spans="1:1" ht="15.75" hidden="1">
      <c r="A403" s="288"/>
    </row>
    <row r="404" spans="1:1" ht="15.75" hidden="1">
      <c r="A404" s="288"/>
    </row>
    <row r="405" spans="1:1" ht="15.75" hidden="1">
      <c r="A405" s="288"/>
    </row>
    <row r="406" spans="1:1" ht="15.75" hidden="1">
      <c r="A406" s="288"/>
    </row>
    <row r="407" spans="1:1" ht="15.75" hidden="1">
      <c r="A407" s="288"/>
    </row>
    <row r="408" spans="1:1" ht="15.75" hidden="1">
      <c r="A408" s="288"/>
    </row>
    <row r="409" spans="1:1" ht="15.75" hidden="1">
      <c r="A409" s="288"/>
    </row>
    <row r="410" spans="1:1" ht="15.75" hidden="1">
      <c r="A410" s="288"/>
    </row>
    <row r="411" spans="1:1" ht="15.75" hidden="1">
      <c r="A411" s="288"/>
    </row>
    <row r="412" spans="1:1" ht="15.75" hidden="1">
      <c r="A412" s="288"/>
    </row>
    <row r="413" spans="1:1" ht="15.75" hidden="1">
      <c r="A413" s="288"/>
    </row>
    <row r="414" spans="1:1" ht="15.75" hidden="1">
      <c r="A414" s="288"/>
    </row>
    <row r="415" spans="1:1" ht="15.75" hidden="1">
      <c r="A415" s="288"/>
    </row>
    <row r="416" spans="1:1" ht="15.75" hidden="1">
      <c r="A416" s="288"/>
    </row>
    <row r="417" spans="1:1" ht="15.75" hidden="1">
      <c r="A417" s="288"/>
    </row>
    <row r="418" spans="1:1" ht="15.75" hidden="1">
      <c r="A418" s="288"/>
    </row>
    <row r="419" spans="1:1" ht="15.75" hidden="1">
      <c r="A419" s="288"/>
    </row>
    <row r="420" spans="1:1" ht="15.75" hidden="1">
      <c r="A420" s="288"/>
    </row>
    <row r="421" spans="1:1" ht="15.75" hidden="1">
      <c r="A421" s="288"/>
    </row>
    <row r="422" spans="1:1" ht="15.75" hidden="1">
      <c r="A422" s="288"/>
    </row>
    <row r="423" spans="1:1" ht="15.75" hidden="1">
      <c r="A423" s="288"/>
    </row>
    <row r="424" spans="1:1" ht="15.75" hidden="1">
      <c r="A424" s="288"/>
    </row>
    <row r="425" spans="1:1" ht="15.75" hidden="1">
      <c r="A425" s="288"/>
    </row>
    <row r="426" spans="1:1" ht="15.75" hidden="1">
      <c r="A426" s="288"/>
    </row>
    <row r="427" spans="1:1" ht="15.75" hidden="1">
      <c r="A427" s="288"/>
    </row>
    <row r="428" spans="1:1" ht="15.75" hidden="1">
      <c r="A428" s="288"/>
    </row>
    <row r="429" spans="1:1" ht="15.75" hidden="1">
      <c r="A429" s="288"/>
    </row>
    <row r="430" spans="1:1" ht="15.75" hidden="1">
      <c r="A430" s="288"/>
    </row>
    <row r="431" spans="1:1" ht="15.75" hidden="1">
      <c r="A431" s="288"/>
    </row>
    <row r="432" spans="1:1" ht="15.75" hidden="1">
      <c r="A432" s="288"/>
    </row>
    <row r="433" spans="1:1" ht="15.75" hidden="1">
      <c r="A433" s="288"/>
    </row>
    <row r="434" spans="1:1" ht="15.75" hidden="1">
      <c r="A434" s="288"/>
    </row>
    <row r="435" spans="1:1" ht="15.75" hidden="1">
      <c r="A435" s="288"/>
    </row>
    <row r="436" spans="1:1" ht="15.75" hidden="1">
      <c r="A436" s="288"/>
    </row>
    <row r="437" spans="1:1" ht="15.75" hidden="1">
      <c r="A437" s="288"/>
    </row>
    <row r="438" spans="1:1" ht="15.75" hidden="1">
      <c r="A438" s="288"/>
    </row>
    <row r="439" spans="1:1" ht="15.75" hidden="1">
      <c r="A439" s="288"/>
    </row>
    <row r="440" spans="1:1" ht="15.75" hidden="1">
      <c r="A440" s="288"/>
    </row>
    <row r="441" spans="1:1" ht="15.75" hidden="1">
      <c r="A441" s="288"/>
    </row>
    <row r="442" spans="1:1" ht="15.75" hidden="1">
      <c r="A442" s="288"/>
    </row>
    <row r="443" spans="1:1" ht="15.75" hidden="1">
      <c r="A443" s="288"/>
    </row>
    <row r="444" spans="1:1" ht="15.75" hidden="1">
      <c r="A444" s="288"/>
    </row>
    <row r="445" spans="1:1" ht="15.75" hidden="1">
      <c r="A445" s="288"/>
    </row>
    <row r="446" spans="1:1" ht="15.75" hidden="1">
      <c r="A446" s="288"/>
    </row>
    <row r="447" spans="1:1" ht="15.75" hidden="1">
      <c r="A447" s="288"/>
    </row>
    <row r="448" spans="1:1" ht="15.75" hidden="1">
      <c r="A448" s="288"/>
    </row>
    <row r="449" spans="1:1" ht="15.75" hidden="1">
      <c r="A449" s="288"/>
    </row>
    <row r="450" spans="1:1" ht="15.75" hidden="1">
      <c r="A450" s="288"/>
    </row>
    <row r="451" spans="1:1" ht="15.75" hidden="1">
      <c r="A451" s="288"/>
    </row>
    <row r="452" spans="1:1" ht="15.75" hidden="1">
      <c r="A452" s="288"/>
    </row>
    <row r="453" spans="1:1" ht="15.75" hidden="1">
      <c r="A453" s="288"/>
    </row>
    <row r="454" spans="1:1" ht="15.75" hidden="1">
      <c r="A454" s="288"/>
    </row>
    <row r="455" spans="1:1" ht="15.75" hidden="1">
      <c r="A455" s="288"/>
    </row>
    <row r="456" spans="1:1" ht="15.75" hidden="1">
      <c r="A456" s="288"/>
    </row>
    <row r="457" spans="1:1" ht="15.75" hidden="1">
      <c r="A457" s="288"/>
    </row>
    <row r="458" spans="1:1" ht="15.75" hidden="1">
      <c r="A458" s="288"/>
    </row>
    <row r="459" spans="1:1" ht="15.75" hidden="1">
      <c r="A459" s="288"/>
    </row>
    <row r="460" spans="1:1" ht="15.75" hidden="1">
      <c r="A460" s="288"/>
    </row>
    <row r="461" spans="1:1" ht="15.75" hidden="1">
      <c r="A461" s="288"/>
    </row>
    <row r="462" spans="1:1" ht="15.75" hidden="1">
      <c r="A462" s="288"/>
    </row>
    <row r="463" spans="1:1" ht="15.75" hidden="1">
      <c r="A463" s="288"/>
    </row>
    <row r="464" spans="1:1" ht="15.75" hidden="1">
      <c r="A464" s="288"/>
    </row>
    <row r="465" spans="1:1" ht="15.75" hidden="1">
      <c r="A465" s="288"/>
    </row>
    <row r="466" spans="1:1" ht="15.75" hidden="1">
      <c r="A466" s="288"/>
    </row>
    <row r="467" spans="1:1" ht="15.75" hidden="1">
      <c r="A467" s="288"/>
    </row>
    <row r="468" spans="1:1" ht="15.75" hidden="1">
      <c r="A468" s="288"/>
    </row>
    <row r="469" spans="1:1" ht="15.75" hidden="1">
      <c r="A469" s="288"/>
    </row>
    <row r="470" spans="1:1" ht="15.75" hidden="1">
      <c r="A470" s="288"/>
    </row>
    <row r="471" spans="1:1" ht="15.75" hidden="1">
      <c r="A471" s="288"/>
    </row>
    <row r="472" spans="1:1" ht="15.75" hidden="1">
      <c r="A472" s="288"/>
    </row>
    <row r="473" spans="1:1" ht="15.75" hidden="1">
      <c r="A473" s="288"/>
    </row>
    <row r="474" spans="1:1" ht="15.75" hidden="1">
      <c r="A474" s="288"/>
    </row>
    <row r="475" spans="1:1" ht="15.75" hidden="1">
      <c r="A475" s="288"/>
    </row>
    <row r="476" spans="1:1" ht="15.75" hidden="1">
      <c r="A476" s="288"/>
    </row>
    <row r="477" spans="1:1" ht="15.75" hidden="1">
      <c r="A477" s="288"/>
    </row>
    <row r="478" spans="1:1" ht="15.75" hidden="1">
      <c r="A478" s="288"/>
    </row>
    <row r="479" spans="1:1" ht="15.75" hidden="1">
      <c r="A479" s="288"/>
    </row>
    <row r="480" spans="1:1" ht="15.75" hidden="1">
      <c r="A480" s="288"/>
    </row>
    <row r="481" spans="1:1" ht="15.75" hidden="1">
      <c r="A481" s="288"/>
    </row>
    <row r="482" spans="1:1" ht="15.75" hidden="1">
      <c r="A482" s="288"/>
    </row>
    <row r="483" spans="1:1" ht="15.75" hidden="1">
      <c r="A483" s="288"/>
    </row>
    <row r="484" spans="1:1" ht="15.75" hidden="1">
      <c r="A484" s="288"/>
    </row>
    <row r="485" spans="1:1" ht="15.75" hidden="1">
      <c r="A485" s="288"/>
    </row>
    <row r="486" spans="1:1" ht="15.75" hidden="1">
      <c r="A486" s="288"/>
    </row>
    <row r="487" spans="1:1" ht="15.75" hidden="1">
      <c r="A487" s="288"/>
    </row>
    <row r="488" spans="1:1" ht="15.75" hidden="1">
      <c r="A488" s="288"/>
    </row>
    <row r="489" spans="1:1" ht="15.75" hidden="1">
      <c r="A489" s="288"/>
    </row>
    <row r="490" spans="1:1" ht="15.75" hidden="1">
      <c r="A490" s="288"/>
    </row>
    <row r="491" spans="1:1" ht="15.75" hidden="1">
      <c r="A491" s="288"/>
    </row>
    <row r="492" spans="1:1" ht="15.75" hidden="1">
      <c r="A492" s="288"/>
    </row>
    <row r="493" spans="1:1" ht="15.75" hidden="1">
      <c r="A493" s="288"/>
    </row>
    <row r="494" spans="1:1" ht="15.75" hidden="1">
      <c r="A494" s="288"/>
    </row>
    <row r="495" spans="1:1" ht="15.75" hidden="1">
      <c r="A495" s="288"/>
    </row>
    <row r="496" spans="1:1" ht="15.75" hidden="1">
      <c r="A496" s="288"/>
    </row>
    <row r="497" spans="1:1" ht="15.75" hidden="1">
      <c r="A497" s="288"/>
    </row>
    <row r="498" spans="1:1" ht="15.75" hidden="1">
      <c r="A498" s="288"/>
    </row>
    <row r="499" spans="1:1" ht="15.75" hidden="1">
      <c r="A499" s="288"/>
    </row>
    <row r="500" spans="1:1" ht="15.75" hidden="1">
      <c r="A500" s="288"/>
    </row>
    <row r="501" spans="1:1" ht="15.75" hidden="1">
      <c r="A501" s="288"/>
    </row>
    <row r="502" spans="1:1" ht="15.75" hidden="1">
      <c r="A502" s="288"/>
    </row>
    <row r="503" spans="1:1" ht="15.75" hidden="1">
      <c r="A503" s="288"/>
    </row>
    <row r="504" spans="1:1" ht="15.75" hidden="1">
      <c r="A504" s="288"/>
    </row>
    <row r="505" spans="1:1" ht="15.75" hidden="1">
      <c r="A505" s="288"/>
    </row>
    <row r="506" spans="1:1" ht="15.75" hidden="1">
      <c r="A506" s="288"/>
    </row>
    <row r="507" spans="1:1" ht="15.75" hidden="1">
      <c r="A507" s="288"/>
    </row>
    <row r="508" spans="1:1" ht="15.75" hidden="1">
      <c r="A508" s="288"/>
    </row>
    <row r="509" spans="1:1" ht="15.75" hidden="1">
      <c r="A509" s="288"/>
    </row>
    <row r="510" spans="1:1" ht="15.75" hidden="1">
      <c r="A510" s="288"/>
    </row>
    <row r="511" spans="1:1" ht="15.75" hidden="1">
      <c r="A511" s="288"/>
    </row>
    <row r="512" spans="1:1" ht="15.75" hidden="1">
      <c r="A512" s="288"/>
    </row>
    <row r="513" spans="1:1" ht="15.75" hidden="1">
      <c r="A513" s="288"/>
    </row>
    <row r="514" spans="1:1" ht="15.75" hidden="1">
      <c r="A514" s="288"/>
    </row>
    <row r="515" spans="1:1" ht="15.75" hidden="1">
      <c r="A515" s="288"/>
    </row>
    <row r="516" spans="1:1" ht="15.75" hidden="1">
      <c r="A516" s="288"/>
    </row>
    <row r="517" spans="1:1" ht="15.75" hidden="1">
      <c r="A517" s="288"/>
    </row>
    <row r="518" spans="1:1" ht="15.75" hidden="1">
      <c r="A518" s="288"/>
    </row>
    <row r="519" spans="1:1" ht="15.75" hidden="1">
      <c r="A519" s="288"/>
    </row>
    <row r="520" spans="1:1" ht="15.75" hidden="1">
      <c r="A520" s="288"/>
    </row>
    <row r="521" spans="1:1" ht="15.75" hidden="1">
      <c r="A521" s="288"/>
    </row>
    <row r="522" spans="1:1" ht="15.75" hidden="1">
      <c r="A522" s="288"/>
    </row>
    <row r="523" spans="1:1" ht="15.75" hidden="1">
      <c r="A523" s="288"/>
    </row>
    <row r="524" spans="1:1" ht="15.75" hidden="1">
      <c r="A524" s="288"/>
    </row>
    <row r="525" spans="1:1" ht="15.75" hidden="1">
      <c r="A525" s="288"/>
    </row>
    <row r="526" spans="1:1" ht="15.75" hidden="1">
      <c r="A526" s="288"/>
    </row>
    <row r="527" spans="1:1" ht="15.75" hidden="1">
      <c r="A527" s="288"/>
    </row>
    <row r="528" spans="1:1" ht="15.75" hidden="1">
      <c r="A528" s="288"/>
    </row>
    <row r="529" spans="1:1" ht="15.75" hidden="1">
      <c r="A529" s="288"/>
    </row>
    <row r="530" spans="1:1" ht="15.75" hidden="1">
      <c r="A530" s="288"/>
    </row>
    <row r="531" spans="1:1" ht="15.75" hidden="1">
      <c r="A531" s="288"/>
    </row>
    <row r="532" spans="1:1" ht="15.75" hidden="1">
      <c r="A532" s="288"/>
    </row>
    <row r="533" spans="1:1" ht="15.75" hidden="1">
      <c r="A533" s="288"/>
    </row>
    <row r="534" spans="1:1" ht="15.75" hidden="1">
      <c r="A534" s="288"/>
    </row>
    <row r="535" spans="1:1" ht="15.75" hidden="1">
      <c r="A535" s="288"/>
    </row>
    <row r="536" spans="1:1" ht="15.75" hidden="1">
      <c r="A536" s="288"/>
    </row>
    <row r="537" spans="1:1" ht="15.75" hidden="1">
      <c r="A537" s="288"/>
    </row>
    <row r="538" spans="1:1" ht="15.75" hidden="1">
      <c r="A538" s="288"/>
    </row>
    <row r="539" spans="1:1" ht="15.75" hidden="1">
      <c r="A539" s="288"/>
    </row>
    <row r="540" spans="1:1" ht="15.75" hidden="1">
      <c r="A540" s="288"/>
    </row>
    <row r="541" spans="1:1" ht="15.75" hidden="1">
      <c r="A541" s="288"/>
    </row>
    <row r="542" spans="1:1" ht="15.75" hidden="1">
      <c r="A542" s="288"/>
    </row>
    <row r="543" spans="1:1" ht="15.75" hidden="1">
      <c r="A543" s="288"/>
    </row>
    <row r="544" spans="1:1" ht="15.75" hidden="1">
      <c r="A544" s="288"/>
    </row>
    <row r="545" spans="1:1" ht="15.75" hidden="1">
      <c r="A545" s="288"/>
    </row>
    <row r="546" spans="1:1" ht="15.75" hidden="1">
      <c r="A546" s="288"/>
    </row>
    <row r="547" spans="1:1" ht="15.75" hidden="1">
      <c r="A547" s="288"/>
    </row>
    <row r="548" spans="1:1" ht="15.75" hidden="1">
      <c r="A548" s="288"/>
    </row>
    <row r="549" spans="1:1" ht="15.75" hidden="1">
      <c r="A549" s="288"/>
    </row>
    <row r="550" spans="1:1" ht="15.75" hidden="1">
      <c r="A550" s="288"/>
    </row>
    <row r="551" spans="1:1" ht="15.75" hidden="1">
      <c r="A551" s="288"/>
    </row>
    <row r="552" spans="1:1" ht="15.75" hidden="1">
      <c r="A552" s="288"/>
    </row>
    <row r="553" spans="1:1" ht="15.75" hidden="1">
      <c r="A553" s="288"/>
    </row>
    <row r="554" spans="1:1" ht="15.75" hidden="1">
      <c r="A554" s="288"/>
    </row>
    <row r="555" spans="1:1" ht="15.75" hidden="1">
      <c r="A555" s="288"/>
    </row>
    <row r="556" spans="1:1" ht="15.75" hidden="1">
      <c r="A556" s="288"/>
    </row>
    <row r="557" spans="1:1" ht="15.75" hidden="1">
      <c r="A557" s="288"/>
    </row>
    <row r="558" spans="1:1" ht="15.75" hidden="1">
      <c r="A558" s="288"/>
    </row>
    <row r="559" spans="1:1" ht="15.75" hidden="1">
      <c r="A559" s="288"/>
    </row>
    <row r="560" spans="1:1" ht="15.75" hidden="1">
      <c r="A560" s="288"/>
    </row>
    <row r="561" spans="1:1" ht="15.75" hidden="1">
      <c r="A561" s="288"/>
    </row>
    <row r="562" spans="1:1" ht="15.75" hidden="1">
      <c r="A562" s="288"/>
    </row>
    <row r="563" spans="1:1" ht="15.75" hidden="1">
      <c r="A563" s="288"/>
    </row>
    <row r="564" spans="1:1" ht="15.75" hidden="1">
      <c r="A564" s="288"/>
    </row>
    <row r="565" spans="1:1" ht="15.75" hidden="1">
      <c r="A565" s="288"/>
    </row>
    <row r="566" spans="1:1" ht="15.75" hidden="1">
      <c r="A566" s="288"/>
    </row>
    <row r="567" spans="1:1" ht="15.75" hidden="1">
      <c r="A567" s="288"/>
    </row>
    <row r="568" spans="1:1" ht="15.75" hidden="1">
      <c r="A568" s="288"/>
    </row>
    <row r="569" spans="1:1" ht="15.75" hidden="1">
      <c r="A569" s="288"/>
    </row>
    <row r="570" spans="1:1" ht="15.75" hidden="1">
      <c r="A570" s="288"/>
    </row>
    <row r="571" spans="1:1" ht="15.75" hidden="1">
      <c r="A571" s="288"/>
    </row>
    <row r="572" spans="1:1" ht="15.75" hidden="1">
      <c r="A572" s="288"/>
    </row>
    <row r="573" spans="1:1" ht="15.75" hidden="1">
      <c r="A573" s="288"/>
    </row>
    <row r="574" spans="1:1" ht="15.75" hidden="1">
      <c r="A574" s="288"/>
    </row>
    <row r="575" spans="1:1" ht="15.75" hidden="1">
      <c r="A575" s="288"/>
    </row>
    <row r="576" spans="1:1" ht="15.75" hidden="1">
      <c r="A576" s="288"/>
    </row>
    <row r="577" spans="1:1" ht="15.75" hidden="1">
      <c r="A577" s="288"/>
    </row>
    <row r="578" spans="1:1" ht="15.75" hidden="1">
      <c r="A578" s="288"/>
    </row>
    <row r="579" spans="1:1" ht="15.75" hidden="1">
      <c r="A579" s="288"/>
    </row>
    <row r="580" spans="1:1" ht="15.75" hidden="1">
      <c r="A580" s="288"/>
    </row>
    <row r="581" spans="1:1" ht="15.75" hidden="1">
      <c r="A581" s="288"/>
    </row>
    <row r="582" spans="1:1" ht="15.75" hidden="1">
      <c r="A582" s="288"/>
    </row>
    <row r="583" spans="1:1" ht="15.75" hidden="1">
      <c r="A583" s="288"/>
    </row>
    <row r="584" spans="1:1" ht="15.75" hidden="1">
      <c r="A584" s="288"/>
    </row>
    <row r="585" spans="1:1" ht="15.75" hidden="1">
      <c r="A585" s="288"/>
    </row>
    <row r="586" spans="1:1" ht="15.75" hidden="1">
      <c r="A586" s="288"/>
    </row>
    <row r="587" spans="1:1" ht="15.75" hidden="1">
      <c r="A587" s="288"/>
    </row>
    <row r="588" spans="1:1" ht="15.75" hidden="1">
      <c r="A588" s="288"/>
    </row>
    <row r="589" spans="1:1" ht="15.75" hidden="1">
      <c r="A589" s="288"/>
    </row>
    <row r="590" spans="1:1" ht="15.75" hidden="1">
      <c r="A590" s="288"/>
    </row>
    <row r="591" spans="1:1" ht="15.75" hidden="1">
      <c r="A591" s="288"/>
    </row>
    <row r="592" spans="1:1" ht="15.75" hidden="1">
      <c r="A592" s="288"/>
    </row>
    <row r="593" spans="1:1" ht="15.75" hidden="1">
      <c r="A593" s="288"/>
    </row>
    <row r="594" spans="1:1" ht="15.75" hidden="1">
      <c r="A594" s="288"/>
    </row>
    <row r="595" spans="1:1" ht="15.75" hidden="1">
      <c r="A595" s="288"/>
    </row>
    <row r="596" spans="1:1" ht="15.75" hidden="1">
      <c r="A596" s="288"/>
    </row>
    <row r="597" spans="1:1" ht="15.75" hidden="1">
      <c r="A597" s="288"/>
    </row>
    <row r="598" spans="1:1" ht="15.75" hidden="1">
      <c r="A598" s="288"/>
    </row>
    <row r="599" spans="1:1" ht="15.75" hidden="1">
      <c r="A599" s="288"/>
    </row>
    <row r="600" spans="1:1" ht="15.75" hidden="1">
      <c r="A600" s="288"/>
    </row>
    <row r="601" spans="1:1" ht="15.75" hidden="1">
      <c r="A601" s="288"/>
    </row>
    <row r="602" spans="1:1" ht="15.75" hidden="1">
      <c r="A602" s="288"/>
    </row>
    <row r="603" spans="1:1" ht="15.75" hidden="1">
      <c r="A603" s="288"/>
    </row>
    <row r="604" spans="1:1" ht="15.75" hidden="1">
      <c r="A604" s="288"/>
    </row>
    <row r="605" spans="1:1" ht="15.75" hidden="1">
      <c r="A605" s="288"/>
    </row>
    <row r="606" spans="1:1" ht="15.75" hidden="1">
      <c r="A606" s="288"/>
    </row>
    <row r="607" spans="1:1" ht="15.75" hidden="1">
      <c r="A607" s="288"/>
    </row>
    <row r="608" spans="1:1" ht="15.75" hidden="1">
      <c r="A608" s="288"/>
    </row>
    <row r="609" spans="1:1" ht="15.75" hidden="1">
      <c r="A609" s="288"/>
    </row>
    <row r="610" spans="1:1" ht="15.75" hidden="1">
      <c r="A610" s="288"/>
    </row>
    <row r="611" spans="1:1" ht="15.75" hidden="1">
      <c r="A611" s="288"/>
    </row>
    <row r="612" spans="1:1" ht="15.75" hidden="1">
      <c r="A612" s="288"/>
    </row>
    <row r="613" spans="1:1" ht="15.75" hidden="1">
      <c r="A613" s="288"/>
    </row>
    <row r="614" spans="1:1" ht="15.75" hidden="1">
      <c r="A614" s="288"/>
    </row>
    <row r="615" spans="1:1" ht="15.75" hidden="1">
      <c r="A615" s="288"/>
    </row>
    <row r="616" spans="1:1" ht="15.75" hidden="1">
      <c r="A616" s="288"/>
    </row>
    <row r="617" spans="1:1" ht="15.75" hidden="1">
      <c r="A617" s="288"/>
    </row>
    <row r="618" spans="1:1" ht="15.75" hidden="1">
      <c r="A618" s="288"/>
    </row>
    <row r="619" spans="1:1" ht="15.75" hidden="1">
      <c r="A619" s="288"/>
    </row>
    <row r="620" spans="1:1" ht="15.75" hidden="1">
      <c r="A620" s="288"/>
    </row>
    <row r="621" spans="1:1" ht="15.75" hidden="1">
      <c r="A621" s="288"/>
    </row>
    <row r="622" spans="1:1" ht="15.75" hidden="1">
      <c r="A622" s="288"/>
    </row>
    <row r="623" spans="1:1" ht="15.75" hidden="1">
      <c r="A623" s="288"/>
    </row>
    <row r="624" spans="1:1" ht="15.75" hidden="1">
      <c r="A624" s="288"/>
    </row>
    <row r="625" spans="1:1" ht="15.75" hidden="1">
      <c r="A625" s="288"/>
    </row>
    <row r="626" spans="1:1" ht="15.75" hidden="1">
      <c r="A626" s="288"/>
    </row>
    <row r="627" spans="1:1" ht="15.75" hidden="1">
      <c r="A627" s="288"/>
    </row>
    <row r="628" spans="1:1" ht="15.75" hidden="1">
      <c r="A628" s="288"/>
    </row>
    <row r="629" spans="1:1" ht="15.75" hidden="1">
      <c r="A629" s="288"/>
    </row>
    <row r="630" spans="1:1" ht="15.75" hidden="1">
      <c r="A630" s="288"/>
    </row>
    <row r="631" spans="1:1" ht="15.75" hidden="1">
      <c r="A631" s="288"/>
    </row>
    <row r="632" spans="1:1" ht="15.75" hidden="1">
      <c r="A632" s="288"/>
    </row>
    <row r="633" spans="1:1" ht="15.75" hidden="1">
      <c r="A633" s="288"/>
    </row>
    <row r="634" spans="1:1" ht="15.75" hidden="1">
      <c r="A634" s="288"/>
    </row>
    <row r="635" spans="1:1" ht="15.75" hidden="1">
      <c r="A635" s="288"/>
    </row>
    <row r="636" spans="1:1" ht="15.75" hidden="1">
      <c r="A636" s="288"/>
    </row>
    <row r="637" spans="1:1" ht="15.75" hidden="1">
      <c r="A637" s="288"/>
    </row>
    <row r="638" spans="1:1" ht="15.75" hidden="1">
      <c r="A638" s="288"/>
    </row>
    <row r="639" spans="1:1" ht="15.75" hidden="1">
      <c r="A639" s="288"/>
    </row>
    <row r="640" spans="1:1" ht="15.75" hidden="1">
      <c r="A640" s="288"/>
    </row>
    <row r="641" spans="1:1" ht="15.75" hidden="1">
      <c r="A641" s="288"/>
    </row>
    <row r="642" spans="1:1" ht="15.75" hidden="1">
      <c r="A642" s="288"/>
    </row>
    <row r="643" spans="1:1" ht="15.75" hidden="1">
      <c r="A643" s="288"/>
    </row>
    <row r="644" spans="1:1" ht="15.75" hidden="1">
      <c r="A644" s="288"/>
    </row>
    <row r="645" spans="1:1" ht="15.75" hidden="1">
      <c r="A645" s="288"/>
    </row>
    <row r="646" spans="1:1" ht="15.75" hidden="1">
      <c r="A646" s="288"/>
    </row>
    <row r="647" spans="1:1" ht="15.75" hidden="1">
      <c r="A647" s="288"/>
    </row>
    <row r="648" spans="1:1" ht="15.75" hidden="1">
      <c r="A648" s="288"/>
    </row>
    <row r="649" spans="1:1" ht="15.75" hidden="1">
      <c r="A649" s="288"/>
    </row>
  </sheetData>
  <mergeCells count="4">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WK649"/>
  <sheetViews>
    <sheetView topLeftCell="A2" zoomScale="15" zoomScaleNormal="15" workbookViewId="0">
      <selection activeCell="D11" sqref="D11"/>
    </sheetView>
  </sheetViews>
  <sheetFormatPr defaultColWidth="0" defaultRowHeight="60" zeroHeight="1"/>
  <cols>
    <col min="1" max="1" width="174.7109375" style="207" customWidth="1"/>
    <col min="2" max="2" width="44.1406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47"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58.28515625"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174.7109375"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58.28515625"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174.7109375"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58.28515625"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174.7109375"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58.28515625"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174.7109375"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58.28515625"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174.7109375"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58.28515625"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174.7109375"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58.28515625"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174.7109375"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58.28515625"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174.7109375"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58.28515625"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174.7109375"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58.28515625"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174.7109375"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58.28515625"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174.7109375"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58.28515625"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174.7109375"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58.28515625"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174.7109375"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58.28515625"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174.7109375"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58.28515625"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174.7109375"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58.28515625"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174.7109375"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58.28515625"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174.7109375"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58.28515625"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174.7109375"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58.28515625"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174.7109375"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58.28515625"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174.7109375"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58.28515625"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174.7109375"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58.28515625"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174.7109375"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58.28515625"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174.7109375"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58.28515625"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174.7109375"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58.28515625"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174.7109375"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58.28515625"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174.7109375"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58.28515625"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174.7109375"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58.28515625"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174.7109375"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58.28515625"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174.7109375"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58.28515625"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174.7109375"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58.28515625"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174.7109375"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58.28515625"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174.7109375"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58.28515625"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174.7109375"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58.28515625"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174.7109375"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58.28515625"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174.7109375"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58.28515625"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174.7109375"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58.28515625"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174.7109375"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58.28515625"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174.7109375"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58.28515625"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174.7109375"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58.28515625"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174.7109375"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58.28515625"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174.7109375"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58.28515625"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174.7109375"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58.28515625"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174.7109375"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58.28515625"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174.7109375"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58.28515625"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174.7109375"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58.28515625"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174.7109375"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58.28515625"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174.7109375"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58.28515625"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174.7109375"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58.28515625"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174.7109375"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58.28515625"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174.7109375"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58.28515625"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174.7109375"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58.28515625"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174.7109375"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58.28515625"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174.7109375"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58.28515625"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174.7109375"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58.28515625"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174.7109375"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58.28515625"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174.7109375"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58.28515625"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174.7109375"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58.28515625"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174.7109375"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58.28515625"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174.7109375"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58.28515625"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174.7109375"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58.28515625"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174.7109375"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58.28515625"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174.7109375"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58.28515625"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174.7109375"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58.28515625"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55.25" customHeight="1">
      <c r="A2" s="981" t="s">
        <v>72</v>
      </c>
      <c r="B2" s="981"/>
      <c r="C2" s="981"/>
      <c r="D2" s="981"/>
      <c r="E2" s="981"/>
      <c r="F2" s="981"/>
      <c r="G2" s="981"/>
      <c r="H2" s="981"/>
      <c r="I2" s="981"/>
      <c r="J2" s="981"/>
      <c r="K2" s="981"/>
      <c r="L2" s="981"/>
      <c r="M2" s="981"/>
      <c r="N2" s="981"/>
      <c r="O2" s="981"/>
      <c r="P2" s="981"/>
      <c r="Q2" s="981"/>
      <c r="R2" s="557"/>
    </row>
    <row r="3" spans="1:26" s="346" customFormat="1" ht="95.25" customHeight="1">
      <c r="A3" s="981" t="s">
        <v>1195</v>
      </c>
      <c r="B3" s="981"/>
      <c r="C3" s="981"/>
      <c r="D3" s="981"/>
      <c r="E3" s="981"/>
      <c r="F3" s="981"/>
      <c r="G3" s="981"/>
      <c r="H3" s="981"/>
      <c r="I3" s="981"/>
      <c r="J3" s="981"/>
      <c r="K3" s="981"/>
      <c r="L3" s="981"/>
      <c r="M3" s="981"/>
      <c r="N3" s="981"/>
      <c r="O3" s="981"/>
      <c r="P3" s="981"/>
      <c r="Q3" s="981"/>
      <c r="R3" s="557"/>
    </row>
    <row r="4" spans="1:26" s="346" customFormat="1" ht="83.25"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78.75" customHeight="1">
      <c r="A7" s="527"/>
      <c r="B7" s="528"/>
      <c r="C7" s="561"/>
      <c r="D7" s="529"/>
      <c r="E7" s="529"/>
      <c r="F7" s="528"/>
      <c r="G7" s="528"/>
      <c r="H7" s="528"/>
      <c r="I7" s="528"/>
      <c r="J7" s="528"/>
      <c r="K7" s="529"/>
      <c r="L7" s="528"/>
      <c r="M7" s="528"/>
      <c r="N7" s="529"/>
      <c r="O7" s="529"/>
      <c r="P7" s="528"/>
      <c r="Q7" s="529"/>
      <c r="R7" s="562"/>
    </row>
    <row r="8" spans="1:26" s="666" customFormat="1" ht="97.5" customHeight="1">
      <c r="A8" s="664"/>
      <c r="B8" s="986" t="s">
        <v>378</v>
      </c>
      <c r="C8" s="986"/>
      <c r="D8" s="986"/>
      <c r="E8" s="986"/>
      <c r="F8" s="986"/>
      <c r="G8" s="986"/>
      <c r="H8" s="986"/>
      <c r="I8" s="986"/>
      <c r="J8" s="986" t="s">
        <v>379</v>
      </c>
      <c r="K8" s="986"/>
      <c r="L8" s="986"/>
      <c r="M8" s="986"/>
      <c r="N8" s="986"/>
      <c r="O8" s="986"/>
      <c r="P8" s="986"/>
      <c r="Q8" s="986"/>
      <c r="R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3" customHeight="1">
      <c r="A10" s="572" t="s">
        <v>1181</v>
      </c>
      <c r="B10" s="573">
        <v>2093936.57617</v>
      </c>
      <c r="C10" s="573">
        <v>12649.962529999999</v>
      </c>
      <c r="D10" s="573">
        <v>0</v>
      </c>
      <c r="E10" s="573">
        <v>0</v>
      </c>
      <c r="F10" s="573">
        <v>0</v>
      </c>
      <c r="G10" s="573">
        <v>0</v>
      </c>
      <c r="H10" s="573">
        <v>856141.68158000009</v>
      </c>
      <c r="I10" s="573">
        <v>2962728.22028</v>
      </c>
      <c r="J10" s="573">
        <v>1143782.64381</v>
      </c>
      <c r="K10" s="573">
        <v>28724.37256</v>
      </c>
      <c r="L10" s="573">
        <v>0</v>
      </c>
      <c r="M10" s="573">
        <v>0</v>
      </c>
      <c r="N10" s="573">
        <v>29825.39644</v>
      </c>
      <c r="O10" s="573">
        <v>11662.07423</v>
      </c>
      <c r="P10" s="573">
        <v>260045.18224000002</v>
      </c>
      <c r="Q10" s="573">
        <v>1474039.66928</v>
      </c>
      <c r="R10" s="562"/>
    </row>
    <row r="11" spans="1:26" ht="183" customHeight="1">
      <c r="A11" s="572" t="s">
        <v>1182</v>
      </c>
      <c r="B11" s="574">
        <v>639343.54937000002</v>
      </c>
      <c r="C11" s="574">
        <v>4433.6564800000006</v>
      </c>
      <c r="D11" s="574">
        <v>0</v>
      </c>
      <c r="E11" s="574">
        <v>8057.7672499999999</v>
      </c>
      <c r="F11" s="574">
        <v>0</v>
      </c>
      <c r="G11" s="574">
        <v>0</v>
      </c>
      <c r="H11" s="574">
        <v>183950.49661999999</v>
      </c>
      <c r="I11" s="574">
        <v>835785.46972000005</v>
      </c>
      <c r="J11" s="574">
        <v>123597.42604999999</v>
      </c>
      <c r="K11" s="574">
        <v>0</v>
      </c>
      <c r="L11" s="573">
        <v>0</v>
      </c>
      <c r="M11" s="573">
        <v>0</v>
      </c>
      <c r="N11" s="573">
        <v>13454.66172</v>
      </c>
      <c r="O11" s="573">
        <v>0</v>
      </c>
      <c r="P11" s="573">
        <v>45654.811040000001</v>
      </c>
      <c r="Q11" s="573">
        <v>182706.89881000001</v>
      </c>
      <c r="R11" s="562"/>
    </row>
    <row r="12" spans="1:26" ht="183" customHeight="1">
      <c r="A12" s="572" t="s">
        <v>1183</v>
      </c>
      <c r="B12" s="574">
        <v>535447.87910999998</v>
      </c>
      <c r="C12" s="574">
        <v>18157.767589999999</v>
      </c>
      <c r="D12" s="574">
        <v>1179.77333</v>
      </c>
      <c r="E12" s="574">
        <v>0</v>
      </c>
      <c r="F12" s="574">
        <v>2839.7857799999997</v>
      </c>
      <c r="G12" s="574">
        <v>5432.8028700000004</v>
      </c>
      <c r="H12" s="574">
        <v>142144.42621999999</v>
      </c>
      <c r="I12" s="574">
        <v>705202.43489999999</v>
      </c>
      <c r="J12" s="574">
        <v>141589.17496999999</v>
      </c>
      <c r="K12" s="574">
        <v>14214.959150000001</v>
      </c>
      <c r="L12" s="573">
        <v>419.04996</v>
      </c>
      <c r="M12" s="573">
        <v>0</v>
      </c>
      <c r="N12" s="573">
        <v>614.67896999999994</v>
      </c>
      <c r="O12" s="573">
        <v>6573.1865499999994</v>
      </c>
      <c r="P12" s="573">
        <v>39668.101210000001</v>
      </c>
      <c r="Q12" s="573">
        <v>203079.15080999999</v>
      </c>
      <c r="R12" s="562"/>
    </row>
    <row r="13" spans="1:26" ht="183" customHeight="1">
      <c r="A13" s="572" t="s">
        <v>1184</v>
      </c>
      <c r="B13" s="573">
        <v>712848.01473000005</v>
      </c>
      <c r="C13" s="573">
        <v>11428.5301</v>
      </c>
      <c r="D13" s="573">
        <v>4213.91356</v>
      </c>
      <c r="E13" s="573">
        <v>0</v>
      </c>
      <c r="F13" s="573">
        <v>7559.7116900000001</v>
      </c>
      <c r="G13" s="573">
        <v>25384.23026</v>
      </c>
      <c r="H13" s="573">
        <v>142241.88000999999</v>
      </c>
      <c r="I13" s="573">
        <v>903676.28035000002</v>
      </c>
      <c r="J13" s="573">
        <v>188434.21302000002</v>
      </c>
      <c r="K13" s="573">
        <v>10695.470449999999</v>
      </c>
      <c r="L13" s="573">
        <v>73.9101</v>
      </c>
      <c r="M13" s="573">
        <v>0</v>
      </c>
      <c r="N13" s="573">
        <v>11632.270400000001</v>
      </c>
      <c r="O13" s="573">
        <v>3360.46965</v>
      </c>
      <c r="P13" s="573">
        <v>21698.918180000001</v>
      </c>
      <c r="Q13" s="573">
        <v>235895.2518</v>
      </c>
      <c r="R13" s="562"/>
    </row>
    <row r="14" spans="1:26" ht="183" customHeight="1">
      <c r="A14" s="572" t="s">
        <v>1185</v>
      </c>
      <c r="B14" s="573">
        <v>576147.13409000007</v>
      </c>
      <c r="C14" s="573">
        <v>12817.264130000001</v>
      </c>
      <c r="D14" s="573">
        <v>533.99344999999994</v>
      </c>
      <c r="E14" s="573">
        <v>0</v>
      </c>
      <c r="F14" s="573">
        <v>11029.258740000001</v>
      </c>
      <c r="G14" s="573">
        <v>10321.398279999999</v>
      </c>
      <c r="H14" s="573">
        <v>58835.992439999995</v>
      </c>
      <c r="I14" s="573">
        <v>669685.04113000003</v>
      </c>
      <c r="J14" s="573">
        <v>211968.21338999999</v>
      </c>
      <c r="K14" s="573">
        <v>5145.8132500000002</v>
      </c>
      <c r="L14" s="573">
        <v>19.61533</v>
      </c>
      <c r="M14" s="573">
        <v>0</v>
      </c>
      <c r="N14" s="573">
        <v>5863.8057399999998</v>
      </c>
      <c r="O14" s="573">
        <v>3865.3263400000001</v>
      </c>
      <c r="P14" s="573">
        <v>13601.054890000001</v>
      </c>
      <c r="Q14" s="573">
        <v>240463.82894000001</v>
      </c>
      <c r="R14" s="562"/>
    </row>
    <row r="15" spans="1:26" ht="183" customHeight="1">
      <c r="A15" s="572" t="s">
        <v>1186</v>
      </c>
      <c r="B15" s="573">
        <v>653065.50471000001</v>
      </c>
      <c r="C15" s="573">
        <v>4255.31585</v>
      </c>
      <c r="D15" s="573">
        <v>2235.2034399999998</v>
      </c>
      <c r="E15" s="573">
        <v>521.64558</v>
      </c>
      <c r="F15" s="573">
        <v>7966.5881399999998</v>
      </c>
      <c r="G15" s="573">
        <v>1151.69398</v>
      </c>
      <c r="H15" s="573">
        <v>49051.79567</v>
      </c>
      <c r="I15" s="573">
        <v>718247.74737</v>
      </c>
      <c r="J15" s="573">
        <v>281962.88219999999</v>
      </c>
      <c r="K15" s="573">
        <v>2304.2205600000002</v>
      </c>
      <c r="L15" s="573">
        <v>1521.5911100000001</v>
      </c>
      <c r="M15" s="573">
        <v>0</v>
      </c>
      <c r="N15" s="573">
        <v>888.62315999999998</v>
      </c>
      <c r="O15" s="573">
        <v>354.74309000000005</v>
      </c>
      <c r="P15" s="573">
        <v>11740.8449</v>
      </c>
      <c r="Q15" s="573">
        <v>298772.90502000001</v>
      </c>
      <c r="R15" s="562"/>
    </row>
    <row r="16" spans="1:26" ht="183" customHeight="1">
      <c r="A16" s="572" t="s">
        <v>1187</v>
      </c>
      <c r="B16" s="573">
        <v>440408.43822000001</v>
      </c>
      <c r="C16" s="573">
        <v>1856.6091299999998</v>
      </c>
      <c r="D16" s="573">
        <v>1179.3848400000002</v>
      </c>
      <c r="E16" s="573">
        <v>223.32626999999999</v>
      </c>
      <c r="F16" s="573">
        <v>3003.7519199999997</v>
      </c>
      <c r="G16" s="573">
        <v>792.91234999999995</v>
      </c>
      <c r="H16" s="573">
        <v>23900.917109999999</v>
      </c>
      <c r="I16" s="573">
        <v>471365.33983999997</v>
      </c>
      <c r="J16" s="573">
        <v>324348.59254000004</v>
      </c>
      <c r="K16" s="573">
        <v>1592.41194</v>
      </c>
      <c r="L16" s="573">
        <v>923.85822999999993</v>
      </c>
      <c r="M16" s="573">
        <v>0</v>
      </c>
      <c r="N16" s="573">
        <v>594.29158999999993</v>
      </c>
      <c r="O16" s="573">
        <v>282.97500000000002</v>
      </c>
      <c r="P16" s="573">
        <v>7443.1726399999998</v>
      </c>
      <c r="Q16" s="573">
        <v>335185.30193999998</v>
      </c>
      <c r="R16" s="562"/>
    </row>
    <row r="17" spans="1:18" ht="183" customHeight="1">
      <c r="A17" s="572" t="s">
        <v>1188</v>
      </c>
      <c r="B17" s="573">
        <v>242640.76728</v>
      </c>
      <c r="C17" s="573">
        <v>2721.5448799999999</v>
      </c>
      <c r="D17" s="573">
        <v>758.23881999999992</v>
      </c>
      <c r="E17" s="573">
        <v>0</v>
      </c>
      <c r="F17" s="573">
        <v>2337.8847299999998</v>
      </c>
      <c r="G17" s="573">
        <v>657.69105000000002</v>
      </c>
      <c r="H17" s="573">
        <v>20207.138850000003</v>
      </c>
      <c r="I17" s="573">
        <v>269323.26561</v>
      </c>
      <c r="J17" s="573">
        <v>139982.17843999999</v>
      </c>
      <c r="K17" s="573">
        <v>818.66327000000001</v>
      </c>
      <c r="L17" s="573">
        <v>536.53602000000001</v>
      </c>
      <c r="M17" s="573">
        <v>0</v>
      </c>
      <c r="N17" s="573">
        <v>697.02118000000007</v>
      </c>
      <c r="O17" s="573">
        <v>151.41995</v>
      </c>
      <c r="P17" s="573">
        <v>4541.5421200000001</v>
      </c>
      <c r="Q17" s="573">
        <v>146727.36098</v>
      </c>
      <c r="R17" s="562"/>
    </row>
    <row r="18" spans="1:18" ht="183" customHeight="1">
      <c r="A18" s="572" t="s">
        <v>1189</v>
      </c>
      <c r="B18" s="573">
        <v>105876.44129999999</v>
      </c>
      <c r="C18" s="573">
        <v>1571.4580000000001</v>
      </c>
      <c r="D18" s="573">
        <v>462.60721999999998</v>
      </c>
      <c r="E18" s="573">
        <v>0</v>
      </c>
      <c r="F18" s="573">
        <v>1656.69136</v>
      </c>
      <c r="G18" s="573">
        <v>366.76085</v>
      </c>
      <c r="H18" s="573">
        <v>9912.0685799999992</v>
      </c>
      <c r="I18" s="573">
        <v>119846.02731</v>
      </c>
      <c r="J18" s="573">
        <v>63848.285790000002</v>
      </c>
      <c r="K18" s="573">
        <v>493.09913</v>
      </c>
      <c r="L18" s="573">
        <v>0</v>
      </c>
      <c r="M18" s="573">
        <v>0</v>
      </c>
      <c r="N18" s="573">
        <v>222.15789000000001</v>
      </c>
      <c r="O18" s="573">
        <v>0</v>
      </c>
      <c r="P18" s="573">
        <v>2954.46371</v>
      </c>
      <c r="Q18" s="573">
        <v>67518.006519999995</v>
      </c>
      <c r="R18" s="562"/>
    </row>
    <row r="19" spans="1:18" ht="183" customHeight="1">
      <c r="A19" s="572" t="s">
        <v>1190</v>
      </c>
      <c r="B19" s="573">
        <v>135326.03530000002</v>
      </c>
      <c r="C19" s="573">
        <v>2677.5475699999997</v>
      </c>
      <c r="D19" s="573">
        <v>324.21987999999999</v>
      </c>
      <c r="E19" s="573">
        <v>0</v>
      </c>
      <c r="F19" s="573">
        <v>1934.20796</v>
      </c>
      <c r="G19" s="573">
        <v>438.46284000000003</v>
      </c>
      <c r="H19" s="573">
        <v>23762.234940000002</v>
      </c>
      <c r="I19" s="573">
        <v>164462.70849000002</v>
      </c>
      <c r="J19" s="573">
        <v>106923.22761</v>
      </c>
      <c r="K19" s="573">
        <v>462.51285999999999</v>
      </c>
      <c r="L19" s="573">
        <v>212.30613</v>
      </c>
      <c r="M19" s="573">
        <v>23.795630000000003</v>
      </c>
      <c r="N19" s="573">
        <v>821.56101999999998</v>
      </c>
      <c r="O19" s="573">
        <v>0</v>
      </c>
      <c r="P19" s="573">
        <v>3844.7680599999999</v>
      </c>
      <c r="Q19" s="573">
        <v>112288.17131000001</v>
      </c>
      <c r="R19" s="562"/>
    </row>
    <row r="20" spans="1:18" ht="183" customHeight="1">
      <c r="A20" s="572" t="s">
        <v>1191</v>
      </c>
      <c r="B20" s="573">
        <v>118500.2206</v>
      </c>
      <c r="C20" s="573">
        <v>727.5071999999999</v>
      </c>
      <c r="D20" s="573">
        <v>683.86109999999996</v>
      </c>
      <c r="E20" s="573">
        <v>0</v>
      </c>
      <c r="F20" s="573">
        <v>1361.0810100000001</v>
      </c>
      <c r="G20" s="573">
        <v>399.98363000000001</v>
      </c>
      <c r="H20" s="573">
        <v>32939.215320000003</v>
      </c>
      <c r="I20" s="573">
        <v>154611.86886000002</v>
      </c>
      <c r="J20" s="573">
        <v>354573.58463999996</v>
      </c>
      <c r="K20" s="573">
        <v>994.7035699999999</v>
      </c>
      <c r="L20" s="573">
        <v>404.79743999999999</v>
      </c>
      <c r="M20" s="573">
        <v>0</v>
      </c>
      <c r="N20" s="573">
        <v>715.45227999999997</v>
      </c>
      <c r="O20" s="573">
        <v>60.876940000000005</v>
      </c>
      <c r="P20" s="573">
        <v>12592.961140000001</v>
      </c>
      <c r="Q20" s="573">
        <v>369342.37601000001</v>
      </c>
      <c r="R20" s="562"/>
    </row>
    <row r="21" spans="1:18" ht="183" customHeight="1">
      <c r="A21" s="572" t="s">
        <v>1192</v>
      </c>
      <c r="B21" s="573">
        <v>86136.836379999993</v>
      </c>
      <c r="C21" s="573">
        <v>328.69470000000001</v>
      </c>
      <c r="D21" s="573">
        <v>278.65053999999998</v>
      </c>
      <c r="E21" s="573">
        <v>11.10195</v>
      </c>
      <c r="F21" s="573">
        <v>1432.08421</v>
      </c>
      <c r="G21" s="573">
        <v>38.278179999999999</v>
      </c>
      <c r="H21" s="573">
        <v>40556.200210000003</v>
      </c>
      <c r="I21" s="573">
        <v>128781.84617</v>
      </c>
      <c r="J21" s="573">
        <v>605968.68000000005</v>
      </c>
      <c r="K21" s="573">
        <v>504.96325999999999</v>
      </c>
      <c r="L21" s="573">
        <v>4482.3159800000003</v>
      </c>
      <c r="M21" s="573">
        <v>58.257280000000002</v>
      </c>
      <c r="N21" s="573">
        <v>309.63992999999999</v>
      </c>
      <c r="O21" s="573">
        <v>45.540109999999999</v>
      </c>
      <c r="P21" s="573">
        <v>11981.13</v>
      </c>
      <c r="Q21" s="573">
        <v>623350.52655999991</v>
      </c>
      <c r="R21" s="562"/>
    </row>
    <row r="22" spans="1:18" ht="183" customHeight="1">
      <c r="A22" s="572" t="s">
        <v>1193</v>
      </c>
      <c r="B22" s="573">
        <v>3873.2663399999997</v>
      </c>
      <c r="C22" s="573">
        <v>15.49173</v>
      </c>
      <c r="D22" s="573">
        <v>64.397109999999998</v>
      </c>
      <c r="E22" s="573">
        <v>9.3075599999999987</v>
      </c>
      <c r="F22" s="573">
        <v>88.456419999999994</v>
      </c>
      <c r="G22" s="573">
        <v>0</v>
      </c>
      <c r="H22" s="573">
        <v>2221.9579700000004</v>
      </c>
      <c r="I22" s="573">
        <v>6272.8771299999999</v>
      </c>
      <c r="J22" s="573">
        <v>52500.419090000003</v>
      </c>
      <c r="K22" s="573">
        <v>0</v>
      </c>
      <c r="L22" s="573">
        <v>976.23567000000003</v>
      </c>
      <c r="M22" s="573">
        <v>0</v>
      </c>
      <c r="N22" s="573">
        <v>10.273489999999999</v>
      </c>
      <c r="O22" s="573">
        <v>6.0510000000000002</v>
      </c>
      <c r="P22" s="573">
        <v>1055.9000700000001</v>
      </c>
      <c r="Q22" s="573">
        <v>54548.87932</v>
      </c>
      <c r="R22" s="562"/>
    </row>
    <row r="23" spans="1:18" s="120" customFormat="1" ht="303" customHeight="1" thickBot="1">
      <c r="A23" s="575" t="s">
        <v>1194</v>
      </c>
      <c r="B23" s="576">
        <v>898.6490500000001</v>
      </c>
      <c r="C23" s="576">
        <v>0</v>
      </c>
      <c r="D23" s="576">
        <v>31.17831</v>
      </c>
      <c r="E23" s="576">
        <v>0.49669999999999997</v>
      </c>
      <c r="F23" s="576">
        <v>13.32072</v>
      </c>
      <c r="G23" s="576">
        <v>0</v>
      </c>
      <c r="H23" s="576">
        <v>271.71796000000001</v>
      </c>
      <c r="I23" s="576">
        <v>1215.36274</v>
      </c>
      <c r="J23" s="576">
        <v>12760.03241</v>
      </c>
      <c r="K23" s="576">
        <v>0</v>
      </c>
      <c r="L23" s="576">
        <v>302.90731</v>
      </c>
      <c r="M23" s="576">
        <v>0</v>
      </c>
      <c r="N23" s="576">
        <v>0</v>
      </c>
      <c r="O23" s="576">
        <v>0</v>
      </c>
      <c r="P23" s="576">
        <v>475.50671999999997</v>
      </c>
      <c r="Q23" s="576">
        <v>13538.44644</v>
      </c>
      <c r="R23" s="577"/>
    </row>
    <row r="24" spans="1:18" s="120" customFormat="1" ht="106.5" customHeight="1" thickTop="1" thickBot="1">
      <c r="A24" s="578" t="s">
        <v>1103</v>
      </c>
      <c r="B24" s="579">
        <f>SUM(B10:B23)</f>
        <v>6344449.3126499997</v>
      </c>
      <c r="C24" s="579">
        <f t="shared" ref="C24:Q24" si="0">SUM(C10:C23)</f>
        <v>73641.349889999998</v>
      </c>
      <c r="D24" s="579">
        <f t="shared" si="0"/>
        <v>11945.421600000001</v>
      </c>
      <c r="E24" s="579">
        <f t="shared" si="0"/>
        <v>8823.6453099999981</v>
      </c>
      <c r="F24" s="579">
        <f t="shared" si="0"/>
        <v>41222.822680000005</v>
      </c>
      <c r="G24" s="579">
        <f t="shared" si="0"/>
        <v>44984.214290000004</v>
      </c>
      <c r="H24" s="579">
        <f t="shared" si="0"/>
        <v>1586137.7234799999</v>
      </c>
      <c r="I24" s="579">
        <f t="shared" si="0"/>
        <v>8111204.4898999985</v>
      </c>
      <c r="J24" s="579">
        <f t="shared" si="0"/>
        <v>3752239.5539600002</v>
      </c>
      <c r="K24" s="579">
        <f t="shared" si="0"/>
        <v>65951.19</v>
      </c>
      <c r="L24" s="579">
        <f t="shared" si="0"/>
        <v>9873.1232799999998</v>
      </c>
      <c r="M24" s="579">
        <f t="shared" si="0"/>
        <v>82.052909999999997</v>
      </c>
      <c r="N24" s="579">
        <f t="shared" si="0"/>
        <v>65649.833810000011</v>
      </c>
      <c r="O24" s="579">
        <f t="shared" si="0"/>
        <v>26362.662859999997</v>
      </c>
      <c r="P24" s="579">
        <f t="shared" si="0"/>
        <v>437298.35692000005</v>
      </c>
      <c r="Q24" s="579">
        <f t="shared" si="0"/>
        <v>4357456.7737400001</v>
      </c>
      <c r="R24" s="577"/>
    </row>
    <row r="25" spans="1:18" ht="27.75" customHeight="1" thickTop="1" thickBot="1">
      <c r="A25" s="548"/>
      <c r="B25" s="549"/>
      <c r="C25" s="634"/>
      <c r="D25" s="550"/>
      <c r="E25" s="550"/>
      <c r="F25" s="550"/>
      <c r="G25" s="550"/>
      <c r="H25" s="550"/>
      <c r="I25" s="550"/>
      <c r="J25" s="550"/>
      <c r="K25" s="550"/>
      <c r="L25" s="549"/>
      <c r="M25" s="549"/>
      <c r="N25" s="549"/>
      <c r="O25" s="549"/>
      <c r="P25" s="549"/>
      <c r="Q25" s="549"/>
      <c r="R25" s="562"/>
    </row>
    <row r="26" spans="1:18" ht="87" customHeight="1" thickTop="1">
      <c r="A26" s="559" t="s">
        <v>1112</v>
      </c>
      <c r="B26" s="58"/>
      <c r="C26" s="584"/>
      <c r="D26" s="518"/>
      <c r="E26" s="518"/>
      <c r="F26" s="518"/>
      <c r="G26" s="518"/>
      <c r="H26" s="518"/>
      <c r="I26" s="518"/>
      <c r="J26" s="518"/>
      <c r="K26" s="518"/>
      <c r="L26" s="399"/>
      <c r="M26" s="399"/>
      <c r="N26" s="381"/>
      <c r="O26" s="381"/>
      <c r="P26" s="381"/>
      <c r="Q26" s="381"/>
    </row>
    <row r="27" spans="1:18" ht="38.25" hidden="1" customHeight="1">
      <c r="A27" s="380"/>
      <c r="B27" s="286"/>
      <c r="C27" s="585"/>
      <c r="D27" s="382"/>
      <c r="E27" s="382"/>
      <c r="F27" s="382"/>
      <c r="G27" s="382"/>
      <c r="H27" s="382"/>
      <c r="I27" s="382"/>
      <c r="J27" s="382"/>
      <c r="K27" s="382"/>
      <c r="L27" s="382"/>
      <c r="M27" s="258"/>
      <c r="N27" s="381"/>
      <c r="O27" s="381"/>
      <c r="P27" s="381"/>
      <c r="Q27" s="381"/>
    </row>
    <row r="28" spans="1:18" ht="38.25" hidden="1" customHeight="1">
      <c r="A28" s="380"/>
      <c r="B28" s="286"/>
      <c r="C28" s="585"/>
      <c r="D28" s="382"/>
      <c r="E28" s="382"/>
      <c r="F28" s="382"/>
      <c r="G28" s="382"/>
      <c r="H28" s="382"/>
      <c r="I28" s="382"/>
      <c r="J28" s="382"/>
      <c r="K28" s="382"/>
      <c r="L28" s="382"/>
      <c r="M28" s="258"/>
      <c r="N28" s="381"/>
      <c r="O28" s="381"/>
      <c r="P28" s="381"/>
      <c r="Q28" s="381"/>
    </row>
    <row r="29" spans="1:18" ht="13.5" hidden="1" customHeight="1">
      <c r="A29" s="380"/>
      <c r="B29" s="286"/>
      <c r="C29" s="585"/>
      <c r="D29" s="382"/>
      <c r="E29" s="382"/>
      <c r="F29" s="382"/>
      <c r="G29" s="382"/>
      <c r="H29" s="382"/>
      <c r="I29" s="382"/>
      <c r="J29" s="382"/>
      <c r="K29" s="382"/>
      <c r="L29" s="382"/>
      <c r="M29" s="258"/>
      <c r="N29" s="381"/>
      <c r="O29" s="381"/>
      <c r="P29" s="381"/>
      <c r="Q29" s="381"/>
    </row>
    <row r="30" spans="1:18" ht="13.5" hidden="1" customHeight="1">
      <c r="A30" s="380"/>
      <c r="B30" s="286"/>
      <c r="C30" s="585"/>
      <c r="D30" s="382"/>
      <c r="E30" s="382"/>
      <c r="F30" s="382"/>
      <c r="G30" s="382"/>
      <c r="H30" s="382"/>
      <c r="I30" s="382"/>
      <c r="J30" s="382"/>
      <c r="K30" s="382"/>
      <c r="L30" s="382"/>
      <c r="M30" s="258"/>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6"/>
      <c r="B33" s="157"/>
      <c r="C33" s="585"/>
      <c r="D33" s="382"/>
      <c r="E33" s="382"/>
      <c r="F33" s="382"/>
      <c r="G33" s="382"/>
      <c r="H33" s="382"/>
      <c r="I33" s="382"/>
      <c r="J33" s="382"/>
      <c r="K33" s="382"/>
      <c r="L33" s="382"/>
      <c r="M33" s="258"/>
      <c r="N33" s="381"/>
      <c r="O33" s="381"/>
      <c r="P33" s="381"/>
      <c r="Q33" s="381"/>
    </row>
    <row r="34" spans="1:17" ht="13.5" hidden="1" customHeight="1">
      <c r="A34" s="380"/>
      <c r="B34" s="157"/>
      <c r="C34" s="585"/>
      <c r="D34" s="382"/>
      <c r="E34" s="382"/>
      <c r="F34" s="382"/>
      <c r="G34" s="382"/>
      <c r="H34" s="382"/>
      <c r="I34" s="382"/>
      <c r="J34" s="382"/>
      <c r="K34" s="382"/>
      <c r="L34" s="382"/>
      <c r="M34" s="258"/>
      <c r="N34" s="381"/>
      <c r="O34" s="381"/>
      <c r="P34" s="381"/>
      <c r="Q34" s="381"/>
    </row>
    <row r="35" spans="1:17" ht="13.5" hidden="1" customHeight="1">
      <c r="A35" s="380"/>
      <c r="B35" s="157"/>
      <c r="C35" s="585"/>
      <c r="D35" s="382"/>
      <c r="E35" s="382"/>
      <c r="F35" s="382"/>
      <c r="G35" s="382"/>
      <c r="H35" s="382"/>
      <c r="I35" s="382"/>
      <c r="J35" s="382"/>
      <c r="K35" s="382"/>
      <c r="L35" s="382"/>
      <c r="M35" s="258"/>
      <c r="N35" s="381"/>
      <c r="O35" s="381"/>
      <c r="P35" s="381"/>
      <c r="Q35" s="381"/>
    </row>
    <row r="36" spans="1:17" ht="13.5" hidden="1" customHeight="1">
      <c r="A36" s="380"/>
      <c r="B36" s="157"/>
      <c r="C36" s="585"/>
      <c r="D36" s="382"/>
      <c r="E36" s="382"/>
      <c r="F36" s="382"/>
      <c r="G36" s="382"/>
      <c r="H36" s="382"/>
      <c r="I36" s="382"/>
      <c r="J36" s="382"/>
      <c r="K36" s="382"/>
      <c r="L36" s="382"/>
      <c r="M36" s="258"/>
      <c r="N36" s="381"/>
      <c r="O36" s="381"/>
      <c r="P36" s="381"/>
      <c r="Q36" s="381"/>
    </row>
    <row r="37" spans="1:17" ht="13.5" hidden="1" customHeight="1">
      <c r="A37" s="380"/>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6"/>
      <c r="B39" s="157"/>
      <c r="C39" s="585"/>
      <c r="D39" s="382"/>
      <c r="E39" s="382"/>
      <c r="F39" s="382"/>
      <c r="G39" s="382"/>
      <c r="H39" s="382"/>
      <c r="I39" s="382"/>
      <c r="J39" s="382"/>
      <c r="K39" s="382"/>
      <c r="L39" s="382"/>
      <c r="M39" s="258"/>
      <c r="N39" s="381"/>
      <c r="O39" s="381"/>
      <c r="P39" s="381"/>
      <c r="Q39" s="381"/>
    </row>
    <row r="40" spans="1:17" ht="13.5" hidden="1" customHeight="1">
      <c r="A40" s="380"/>
      <c r="B40" s="286"/>
      <c r="C40" s="585"/>
      <c r="D40" s="382"/>
      <c r="E40" s="382"/>
      <c r="F40" s="382"/>
      <c r="G40" s="382"/>
      <c r="H40" s="382"/>
      <c r="I40" s="382"/>
      <c r="J40" s="382"/>
      <c r="K40" s="382"/>
      <c r="L40" s="382"/>
      <c r="M40" s="258"/>
      <c r="N40" s="381"/>
      <c r="O40" s="381"/>
      <c r="P40" s="381"/>
      <c r="Q40" s="381"/>
    </row>
    <row r="41" spans="1:17" ht="13.5" hidden="1" customHeight="1">
      <c r="A41" s="380"/>
      <c r="B41" s="286"/>
      <c r="C41" s="585"/>
      <c r="D41" s="382"/>
      <c r="E41" s="382"/>
      <c r="F41" s="382"/>
      <c r="G41" s="382"/>
      <c r="H41" s="382"/>
      <c r="I41" s="382"/>
      <c r="J41" s="382"/>
      <c r="K41" s="382"/>
      <c r="L41" s="382"/>
      <c r="M41" s="258"/>
      <c r="N41" s="381"/>
      <c r="O41" s="381"/>
      <c r="P41" s="381"/>
      <c r="Q41" s="381"/>
    </row>
    <row r="42" spans="1:17" ht="13.5" hidden="1" customHeight="1">
      <c r="A42" s="380"/>
      <c r="B42" s="286"/>
      <c r="C42" s="585"/>
      <c r="D42" s="382"/>
      <c r="E42" s="382"/>
      <c r="F42" s="382"/>
      <c r="G42" s="382"/>
      <c r="H42" s="382"/>
      <c r="I42" s="382"/>
      <c r="J42" s="382"/>
      <c r="K42" s="382"/>
      <c r="L42" s="382"/>
      <c r="M42" s="258"/>
      <c r="N42" s="381"/>
      <c r="O42" s="381"/>
      <c r="P42" s="381"/>
      <c r="Q42" s="381"/>
    </row>
    <row r="43" spans="1:17" ht="13.5" hidden="1" customHeight="1">
      <c r="A43" s="386"/>
      <c r="B43" s="286"/>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0"/>
      <c r="B47" s="286"/>
      <c r="C47" s="585"/>
      <c r="D47" s="382"/>
      <c r="E47" s="382"/>
      <c r="F47" s="382"/>
      <c r="G47" s="382"/>
      <c r="H47" s="382"/>
      <c r="I47" s="382"/>
      <c r="J47" s="382"/>
      <c r="K47" s="382"/>
      <c r="L47" s="382"/>
      <c r="M47" s="258"/>
      <c r="N47" s="381"/>
      <c r="O47" s="381"/>
      <c r="P47" s="381"/>
      <c r="Q47" s="381"/>
    </row>
    <row r="48" spans="1:17" ht="13.5" hidden="1" customHeight="1">
      <c r="A48" s="386"/>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9" hidden="1" customHeight="1">
      <c r="A52" s="384"/>
      <c r="B52" s="286"/>
      <c r="C52" s="585"/>
      <c r="D52" s="382"/>
      <c r="E52" s="382"/>
      <c r="F52" s="382"/>
      <c r="G52" s="382"/>
      <c r="H52" s="382"/>
      <c r="I52" s="382"/>
      <c r="J52" s="382"/>
      <c r="K52" s="382"/>
      <c r="L52" s="382"/>
      <c r="M52" s="258"/>
      <c r="N52" s="381"/>
      <c r="O52" s="381"/>
      <c r="P52" s="381"/>
      <c r="Q52" s="381"/>
    </row>
    <row r="53" spans="1:17" ht="9" hidden="1" customHeight="1">
      <c r="A53" s="384"/>
      <c r="B53" s="286"/>
      <c r="C53" s="585"/>
      <c r="D53" s="382"/>
      <c r="E53" s="382"/>
      <c r="F53" s="382"/>
      <c r="G53" s="382"/>
      <c r="H53" s="382"/>
      <c r="I53" s="382"/>
      <c r="J53" s="382"/>
      <c r="K53" s="382"/>
      <c r="L53" s="382"/>
      <c r="M53" s="258"/>
      <c r="N53" s="381"/>
      <c r="O53" s="381"/>
      <c r="P53" s="381"/>
      <c r="Q53" s="381"/>
    </row>
    <row r="54" spans="1:17" ht="9" hidden="1" customHeight="1">
      <c r="A54" s="384"/>
      <c r="B54" s="286"/>
      <c r="C54" s="585"/>
      <c r="D54" s="382"/>
      <c r="E54" s="382"/>
      <c r="F54" s="382"/>
      <c r="G54" s="382"/>
      <c r="H54" s="382"/>
      <c r="I54" s="382"/>
      <c r="J54" s="382"/>
      <c r="K54" s="382"/>
      <c r="L54" s="382"/>
      <c r="M54" s="258"/>
      <c r="N54" s="381"/>
      <c r="O54" s="381"/>
      <c r="P54" s="381"/>
      <c r="Q54" s="381"/>
    </row>
    <row r="55" spans="1:17" ht="9" hidden="1" customHeight="1">
      <c r="A55" s="384"/>
      <c r="B55" s="286"/>
      <c r="C55" s="585"/>
      <c r="D55" s="382"/>
      <c r="E55" s="382"/>
      <c r="F55" s="382"/>
      <c r="G55" s="382"/>
      <c r="H55" s="382"/>
      <c r="I55" s="382"/>
      <c r="J55" s="382"/>
      <c r="K55" s="382"/>
      <c r="L55" s="382"/>
      <c r="M55" s="258"/>
      <c r="N55" s="381"/>
      <c r="O55" s="381"/>
      <c r="P55" s="381"/>
      <c r="Q55" s="381"/>
    </row>
    <row r="56" spans="1:17" ht="9" hidden="1" customHeight="1">
      <c r="A56" s="385"/>
      <c r="B56" s="286"/>
      <c r="C56" s="585"/>
      <c r="D56" s="382"/>
      <c r="E56" s="382"/>
      <c r="F56" s="382"/>
      <c r="G56" s="382"/>
      <c r="H56" s="382"/>
      <c r="I56" s="382"/>
      <c r="J56" s="382"/>
      <c r="K56" s="382"/>
      <c r="L56" s="382"/>
      <c r="M56" s="258"/>
      <c r="N56" s="381"/>
      <c r="O56" s="381"/>
      <c r="P56" s="381"/>
      <c r="Q56" s="381"/>
    </row>
    <row r="57" spans="1:17" ht="9" hidden="1" customHeight="1">
      <c r="A57" s="385"/>
      <c r="C57" s="585"/>
      <c r="D57" s="382"/>
      <c r="E57" s="382"/>
      <c r="F57" s="382"/>
      <c r="G57" s="382"/>
      <c r="H57" s="382"/>
      <c r="I57" s="382"/>
      <c r="J57" s="382"/>
      <c r="K57" s="382"/>
      <c r="L57" s="382"/>
      <c r="M57" s="381"/>
      <c r="N57" s="381"/>
      <c r="O57" s="381"/>
      <c r="P57" s="381"/>
      <c r="Q57" s="381"/>
    </row>
    <row r="58" spans="1:17" ht="9" hidden="1" customHeight="1">
      <c r="A58" s="386"/>
      <c r="C58" s="585"/>
      <c r="D58" s="382"/>
      <c r="E58" s="382"/>
      <c r="F58" s="382"/>
      <c r="G58" s="382"/>
      <c r="H58" s="382"/>
      <c r="I58" s="382"/>
      <c r="J58" s="382"/>
      <c r="K58" s="382"/>
      <c r="L58" s="382"/>
      <c r="M58" s="381"/>
      <c r="N58" s="381"/>
      <c r="O58" s="381"/>
      <c r="P58" s="381"/>
      <c r="Q58" s="381"/>
    </row>
    <row r="59" spans="1:17" ht="9" hidden="1" customHeight="1">
      <c r="A59" s="380"/>
      <c r="C59" s="585"/>
      <c r="D59" s="382"/>
      <c r="E59" s="382"/>
      <c r="F59" s="382"/>
      <c r="G59" s="382"/>
      <c r="H59" s="382"/>
      <c r="I59" s="382"/>
      <c r="J59" s="382"/>
      <c r="K59" s="382"/>
      <c r="L59" s="382"/>
      <c r="M59" s="381"/>
      <c r="N59" s="381"/>
      <c r="O59" s="381"/>
      <c r="P59" s="381"/>
      <c r="Q59" s="381"/>
    </row>
    <row r="60" spans="1:17" ht="9" hidden="1" customHeight="1">
      <c r="A60" s="380"/>
      <c r="C60" s="585"/>
      <c r="D60" s="382"/>
      <c r="E60" s="382"/>
      <c r="F60" s="382"/>
      <c r="G60" s="382"/>
      <c r="H60" s="382"/>
      <c r="I60" s="382"/>
      <c r="J60" s="382"/>
      <c r="K60" s="382"/>
      <c r="L60" s="382"/>
      <c r="M60" s="381"/>
      <c r="N60" s="381"/>
      <c r="O60" s="381"/>
      <c r="P60" s="381"/>
      <c r="Q60" s="381"/>
    </row>
    <row r="61" spans="1:17" ht="9" hidden="1" customHeight="1">
      <c r="A61" s="380"/>
      <c r="C61" s="585"/>
      <c r="D61" s="382"/>
      <c r="E61" s="382"/>
      <c r="F61" s="382"/>
      <c r="G61" s="382"/>
      <c r="H61" s="382"/>
      <c r="I61" s="382"/>
      <c r="J61" s="382"/>
      <c r="K61" s="382"/>
      <c r="L61" s="382"/>
      <c r="M61" s="381"/>
      <c r="N61" s="381"/>
      <c r="O61" s="381"/>
      <c r="P61" s="381"/>
      <c r="Q61" s="381"/>
    </row>
    <row r="62" spans="1:17" ht="9" hidden="1" customHeight="1">
      <c r="A62" s="380"/>
      <c r="C62" s="585"/>
      <c r="D62" s="382"/>
      <c r="E62" s="382"/>
      <c r="F62" s="382"/>
      <c r="G62" s="382"/>
      <c r="H62" s="382"/>
      <c r="I62" s="382"/>
      <c r="J62" s="382"/>
      <c r="K62" s="382"/>
      <c r="L62" s="382"/>
      <c r="M62" s="381"/>
      <c r="N62" s="381"/>
      <c r="O62" s="381"/>
      <c r="P62" s="381"/>
      <c r="Q62" s="381"/>
    </row>
    <row r="63" spans="1:17" ht="9" hidden="1" customHeight="1">
      <c r="A63" s="384"/>
      <c r="C63" s="585"/>
      <c r="D63" s="382"/>
      <c r="E63" s="382"/>
      <c r="F63" s="382"/>
      <c r="G63" s="382"/>
      <c r="H63" s="382"/>
      <c r="I63" s="382"/>
      <c r="J63" s="382"/>
      <c r="K63" s="382"/>
      <c r="L63" s="382"/>
      <c r="M63" s="381"/>
      <c r="N63" s="381"/>
      <c r="O63" s="381"/>
      <c r="P63" s="381"/>
      <c r="Q63" s="381"/>
    </row>
    <row r="64" spans="1:17" ht="9" hidden="1" customHeight="1">
      <c r="A64" s="386"/>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0"/>
      <c r="C67" s="585"/>
      <c r="D67" s="382"/>
      <c r="E67" s="382"/>
      <c r="F67" s="382"/>
      <c r="G67" s="382"/>
      <c r="H67" s="382"/>
      <c r="I67" s="382"/>
      <c r="J67" s="382"/>
      <c r="K67" s="382"/>
      <c r="L67" s="382"/>
      <c r="M67" s="381"/>
      <c r="N67" s="381"/>
      <c r="O67" s="381"/>
      <c r="P67" s="381"/>
      <c r="Q67" s="381"/>
    </row>
    <row r="68" spans="1:17" ht="9" hidden="1" customHeight="1">
      <c r="A68" s="380"/>
      <c r="C68" s="585"/>
      <c r="D68" s="382"/>
      <c r="E68" s="382"/>
      <c r="F68" s="382"/>
      <c r="G68" s="382"/>
      <c r="H68" s="382"/>
      <c r="I68" s="382"/>
      <c r="J68" s="382"/>
      <c r="K68" s="382"/>
      <c r="L68" s="382"/>
      <c r="M68" s="381"/>
      <c r="N68" s="381"/>
      <c r="O68" s="381"/>
      <c r="P68" s="381"/>
      <c r="Q68" s="381"/>
    </row>
    <row r="69" spans="1:17" ht="9" hidden="1" customHeight="1">
      <c r="A69" s="384"/>
      <c r="C69" s="585"/>
      <c r="D69" s="382"/>
      <c r="E69" s="382"/>
      <c r="F69" s="382"/>
      <c r="G69" s="382"/>
      <c r="H69" s="382"/>
      <c r="I69" s="382"/>
      <c r="J69" s="382"/>
      <c r="K69" s="382"/>
      <c r="L69" s="382"/>
      <c r="M69" s="381"/>
      <c r="N69" s="381"/>
      <c r="O69" s="381"/>
      <c r="P69" s="381"/>
      <c r="Q69" s="381"/>
    </row>
    <row r="70" spans="1:17" ht="9" hidden="1" customHeight="1">
      <c r="A70" s="386"/>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0"/>
      <c r="C73" s="585"/>
      <c r="D73" s="382"/>
      <c r="E73" s="382"/>
      <c r="F73" s="382"/>
      <c r="G73" s="382"/>
      <c r="H73" s="382"/>
      <c r="I73" s="382"/>
      <c r="J73" s="382"/>
      <c r="K73" s="382"/>
      <c r="L73" s="382"/>
      <c r="M73" s="381"/>
      <c r="N73" s="381"/>
      <c r="O73" s="381"/>
      <c r="P73" s="381"/>
      <c r="Q73" s="381"/>
    </row>
    <row r="74" spans="1:17" ht="9" hidden="1" customHeight="1">
      <c r="A74" s="380"/>
      <c r="C74" s="585"/>
      <c r="D74" s="382"/>
      <c r="E74" s="382"/>
      <c r="F74" s="382"/>
      <c r="G74" s="382"/>
      <c r="H74" s="382"/>
      <c r="I74" s="382"/>
      <c r="J74" s="382"/>
      <c r="K74" s="382"/>
      <c r="L74" s="382"/>
      <c r="M74" s="381"/>
      <c r="N74" s="381"/>
      <c r="O74" s="381"/>
      <c r="P74" s="381"/>
      <c r="Q74" s="381"/>
    </row>
    <row r="75" spans="1:17" hidden="1">
      <c r="A75" s="380"/>
      <c r="C75" s="586"/>
      <c r="D75" s="286"/>
      <c r="E75" s="286"/>
      <c r="F75" s="286"/>
      <c r="G75" s="286"/>
      <c r="H75" s="286"/>
      <c r="I75" s="286"/>
      <c r="J75" s="286"/>
      <c r="K75" s="286"/>
      <c r="L75" s="286"/>
    </row>
    <row r="76" spans="1:17" hidden="1">
      <c r="A76" s="380"/>
      <c r="C76" s="586"/>
      <c r="D76" s="286"/>
      <c r="E76" s="286"/>
      <c r="F76" s="286"/>
      <c r="G76" s="286"/>
      <c r="H76" s="286"/>
      <c r="I76" s="286"/>
      <c r="J76" s="286"/>
      <c r="K76" s="286"/>
      <c r="L76" s="286"/>
    </row>
    <row r="77" spans="1:17" hidden="1">
      <c r="A77" s="380"/>
      <c r="C77" s="586"/>
      <c r="D77" s="286"/>
      <c r="E77" s="286"/>
      <c r="F77" s="286"/>
      <c r="G77" s="286"/>
      <c r="H77" s="286"/>
      <c r="I77" s="286"/>
      <c r="J77" s="286"/>
      <c r="K77" s="286"/>
      <c r="L77" s="286"/>
    </row>
    <row r="78" spans="1:17" hidden="1">
      <c r="A78" s="380"/>
      <c r="C78" s="586"/>
      <c r="D78" s="286"/>
      <c r="E78" s="286"/>
      <c r="F78" s="286"/>
      <c r="G78" s="286"/>
      <c r="H78" s="286"/>
      <c r="I78" s="286"/>
      <c r="J78" s="286"/>
      <c r="K78" s="286"/>
      <c r="L78" s="286"/>
    </row>
    <row r="79" spans="1:17" hidden="1">
      <c r="A79" s="384"/>
      <c r="C79" s="586"/>
      <c r="D79" s="286"/>
      <c r="E79" s="286"/>
      <c r="F79" s="286"/>
      <c r="G79" s="286"/>
      <c r="H79" s="286"/>
      <c r="I79" s="286"/>
      <c r="J79" s="286"/>
      <c r="K79" s="286"/>
      <c r="L79" s="286"/>
    </row>
    <row r="80" spans="1:17" hidden="1">
      <c r="A80" s="386"/>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0"/>
      <c r="C83" s="586"/>
      <c r="D83" s="286"/>
      <c r="E83" s="286"/>
      <c r="F83" s="286"/>
      <c r="G83" s="286"/>
      <c r="H83" s="286"/>
      <c r="I83" s="286"/>
      <c r="J83" s="286"/>
      <c r="K83" s="286"/>
      <c r="L83" s="286"/>
    </row>
    <row r="84" spans="1:12" hidden="1">
      <c r="A84" s="380"/>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6"/>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7"/>
      <c r="C94" s="586"/>
      <c r="D94" s="286"/>
      <c r="E94" s="286"/>
      <c r="F94" s="286"/>
      <c r="G94" s="286"/>
      <c r="H94" s="286"/>
      <c r="I94" s="286"/>
      <c r="J94" s="286"/>
      <c r="K94" s="286"/>
      <c r="L94" s="286"/>
    </row>
    <row r="95" spans="1:12" hidden="1">
      <c r="A95" s="387"/>
      <c r="C95" s="586"/>
      <c r="D95" s="286"/>
      <c r="E95" s="286"/>
      <c r="F95" s="286"/>
      <c r="G95" s="286"/>
      <c r="H95" s="286"/>
      <c r="I95" s="286"/>
      <c r="J95" s="286"/>
      <c r="K95" s="286"/>
      <c r="L95" s="286"/>
    </row>
    <row r="96" spans="1:12" hidden="1">
      <c r="A96" s="387"/>
      <c r="C96" s="586"/>
      <c r="D96" s="286"/>
      <c r="E96" s="286"/>
      <c r="F96" s="286"/>
      <c r="G96" s="286"/>
      <c r="H96" s="286"/>
      <c r="I96" s="286"/>
      <c r="J96" s="286"/>
      <c r="K96" s="286"/>
      <c r="L96" s="286"/>
    </row>
    <row r="97" spans="1:12" hidden="1">
      <c r="A97" s="387"/>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8"/>
      <c r="C103" s="586"/>
      <c r="D103" s="286"/>
      <c r="E103" s="286"/>
      <c r="F103" s="286"/>
      <c r="G103" s="286"/>
      <c r="H103" s="286"/>
      <c r="I103" s="286"/>
      <c r="J103" s="286"/>
      <c r="K103" s="286"/>
      <c r="L103" s="286"/>
    </row>
    <row r="104" spans="1:12" hidden="1">
      <c r="A104" s="388"/>
      <c r="C104" s="586"/>
      <c r="D104" s="286"/>
      <c r="E104" s="286"/>
      <c r="F104" s="286"/>
      <c r="G104" s="286"/>
      <c r="H104" s="286"/>
      <c r="I104" s="286"/>
      <c r="J104" s="286"/>
      <c r="K104" s="286"/>
      <c r="L104" s="286"/>
    </row>
    <row r="105" spans="1:12" hidden="1">
      <c r="A105" s="388"/>
      <c r="C105" s="586"/>
      <c r="D105" s="286"/>
      <c r="E105" s="286"/>
      <c r="F105" s="286"/>
      <c r="G105" s="286"/>
      <c r="H105" s="286"/>
      <c r="I105" s="286"/>
      <c r="J105" s="286"/>
      <c r="K105" s="286"/>
      <c r="L105" s="286"/>
    </row>
    <row r="106" spans="1:12" hidden="1">
      <c r="A106" s="388"/>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row>
    <row r="117" spans="1:12" hidden="1">
      <c r="A117" s="388"/>
    </row>
    <row r="118" spans="1:12" hidden="1">
      <c r="A118" s="388"/>
    </row>
    <row r="119" spans="1:12" hidden="1">
      <c r="A119" s="388"/>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WK649"/>
  <sheetViews>
    <sheetView topLeftCell="A2" zoomScale="15" zoomScaleNormal="15" workbookViewId="0">
      <selection activeCell="B12" sqref="B12"/>
    </sheetView>
  </sheetViews>
  <sheetFormatPr defaultColWidth="0" defaultRowHeight="60" zeroHeight="1"/>
  <cols>
    <col min="1" max="1" width="174.7109375" style="207" customWidth="1"/>
    <col min="2" max="2" width="43.285156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43.285156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58.28515625"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174.7109375"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58.28515625"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174.7109375"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58.28515625"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174.7109375"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58.28515625"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174.7109375"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58.28515625"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174.7109375"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58.28515625"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174.7109375"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58.28515625"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174.7109375"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58.28515625"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174.7109375"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58.28515625"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174.7109375"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58.28515625"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174.7109375"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58.28515625"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174.7109375"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58.28515625"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174.7109375"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58.28515625"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174.7109375"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58.28515625"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174.7109375"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58.28515625"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174.7109375"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58.28515625"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174.7109375"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58.28515625"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174.7109375"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58.28515625"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174.7109375"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58.28515625"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174.7109375"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58.28515625"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174.7109375"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58.28515625"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174.7109375"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58.28515625"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174.7109375"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58.28515625"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174.7109375"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58.28515625"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174.7109375"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58.28515625"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174.7109375"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58.28515625"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174.7109375"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58.28515625"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174.7109375"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58.28515625"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174.7109375"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58.28515625"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174.7109375"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58.28515625"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174.7109375"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58.28515625"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174.7109375"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58.28515625"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174.7109375"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58.28515625"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174.7109375"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58.28515625"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174.7109375"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58.28515625"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174.7109375"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58.28515625"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174.7109375"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58.28515625"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174.7109375"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58.28515625"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174.7109375"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58.28515625"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174.7109375"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58.28515625"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174.7109375"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58.28515625"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174.7109375"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58.28515625"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174.7109375"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58.28515625"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174.7109375"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58.28515625"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174.7109375"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58.28515625"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174.7109375"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58.28515625"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174.7109375"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58.28515625"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174.7109375"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58.28515625"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174.7109375"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58.28515625"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174.7109375"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58.28515625"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174.7109375"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58.28515625"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174.7109375"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58.28515625"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174.7109375"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58.28515625"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174.7109375"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58.28515625"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174.7109375"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58.28515625"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174.7109375"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58.28515625"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174.7109375"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58.28515625"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174.7109375"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58.28515625"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174.7109375"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58.28515625"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174.7109375"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58.28515625"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174.7109375"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58.28515625"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174.7109375"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58.28515625"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174.7109375"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58.28515625"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174.7109375"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58.28515625"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55.25" customHeight="1">
      <c r="A2" s="981" t="s">
        <v>72</v>
      </c>
      <c r="B2" s="981"/>
      <c r="C2" s="981"/>
      <c r="D2" s="981"/>
      <c r="E2" s="981"/>
      <c r="F2" s="981"/>
      <c r="G2" s="981"/>
      <c r="H2" s="981"/>
      <c r="I2" s="981"/>
      <c r="J2" s="981"/>
      <c r="K2" s="981"/>
      <c r="L2" s="981"/>
      <c r="M2" s="981"/>
      <c r="N2" s="981"/>
      <c r="O2" s="981"/>
      <c r="P2" s="981"/>
      <c r="Q2" s="981"/>
      <c r="R2" s="557"/>
    </row>
    <row r="3" spans="1:26" s="346" customFormat="1" ht="95.25" customHeight="1">
      <c r="A3" s="981" t="s">
        <v>1195</v>
      </c>
      <c r="B3" s="981"/>
      <c r="C3" s="981"/>
      <c r="D3" s="981"/>
      <c r="E3" s="981"/>
      <c r="F3" s="981"/>
      <c r="G3" s="981"/>
      <c r="H3" s="981"/>
      <c r="I3" s="981"/>
      <c r="J3" s="981"/>
      <c r="K3" s="981"/>
      <c r="L3" s="981"/>
      <c r="M3" s="981"/>
      <c r="N3" s="981"/>
      <c r="O3" s="981"/>
      <c r="P3" s="981"/>
      <c r="Q3" s="981"/>
      <c r="R3" s="557"/>
    </row>
    <row r="4" spans="1:26" s="346" customFormat="1" ht="83.25"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78.75" customHeight="1">
      <c r="A7" s="527"/>
      <c r="B7" s="528"/>
      <c r="C7" s="561"/>
      <c r="D7" s="529"/>
      <c r="E7" s="529"/>
      <c r="F7" s="528"/>
      <c r="G7" s="528"/>
      <c r="H7" s="528"/>
      <c r="I7" s="528"/>
      <c r="J7" s="528"/>
      <c r="K7" s="529"/>
      <c r="L7" s="528"/>
      <c r="M7" s="528"/>
      <c r="N7" s="529"/>
      <c r="O7" s="529"/>
      <c r="P7" s="528"/>
      <c r="Q7" s="529"/>
      <c r="R7" s="562"/>
    </row>
    <row r="8" spans="1:26" s="666" customFormat="1" ht="97.5" customHeight="1">
      <c r="A8" s="664"/>
      <c r="B8" s="986" t="s">
        <v>1066</v>
      </c>
      <c r="C8" s="986"/>
      <c r="D8" s="986"/>
      <c r="E8" s="986"/>
      <c r="F8" s="986"/>
      <c r="G8" s="986"/>
      <c r="H8" s="986"/>
      <c r="I8" s="986"/>
      <c r="J8" s="986" t="s">
        <v>1067</v>
      </c>
      <c r="K8" s="986"/>
      <c r="L8" s="986"/>
      <c r="M8" s="986"/>
      <c r="N8" s="986"/>
      <c r="O8" s="986"/>
      <c r="P8" s="986"/>
      <c r="Q8" s="986"/>
      <c r="R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3" customHeight="1">
      <c r="A10" s="572" t="s">
        <v>1181</v>
      </c>
      <c r="B10" s="573">
        <v>879188.16071000008</v>
      </c>
      <c r="C10" s="573">
        <v>27783</v>
      </c>
      <c r="D10" s="573">
        <v>0</v>
      </c>
      <c r="E10" s="573">
        <v>0</v>
      </c>
      <c r="F10" s="573">
        <v>0</v>
      </c>
      <c r="G10" s="573">
        <v>93763.580680000014</v>
      </c>
      <c r="H10" s="573">
        <v>766576.74750000006</v>
      </c>
      <c r="I10" s="573">
        <v>1767311.4888900002</v>
      </c>
      <c r="J10" s="573">
        <v>2199226.1736500002</v>
      </c>
      <c r="K10" s="573">
        <v>153333.34594</v>
      </c>
      <c r="L10" s="573">
        <v>0</v>
      </c>
      <c r="M10" s="573">
        <v>0</v>
      </c>
      <c r="N10" s="573">
        <v>0</v>
      </c>
      <c r="O10" s="573">
        <v>0</v>
      </c>
      <c r="P10" s="573">
        <v>1226227.36892</v>
      </c>
      <c r="Q10" s="573">
        <v>3578786.8885100004</v>
      </c>
      <c r="R10" s="562"/>
    </row>
    <row r="11" spans="1:26" ht="183" customHeight="1">
      <c r="A11" s="572" t="s">
        <v>1182</v>
      </c>
      <c r="B11" s="574">
        <v>422890.95163999998</v>
      </c>
      <c r="C11" s="574">
        <v>41203.843240000002</v>
      </c>
      <c r="D11" s="574">
        <v>0</v>
      </c>
      <c r="E11" s="574">
        <v>0</v>
      </c>
      <c r="F11" s="574">
        <v>7786.1</v>
      </c>
      <c r="G11" s="574">
        <v>7034.6151900000004</v>
      </c>
      <c r="H11" s="574">
        <v>118232.12670000001</v>
      </c>
      <c r="I11" s="574">
        <v>597147.63676999998</v>
      </c>
      <c r="J11" s="574">
        <v>349171.73337999999</v>
      </c>
      <c r="K11" s="574">
        <v>57220.624479999999</v>
      </c>
      <c r="L11" s="573">
        <v>0</v>
      </c>
      <c r="M11" s="573">
        <v>0</v>
      </c>
      <c r="N11" s="573">
        <v>0</v>
      </c>
      <c r="O11" s="573">
        <v>0</v>
      </c>
      <c r="P11" s="573">
        <v>245930.10090000002</v>
      </c>
      <c r="Q11" s="573">
        <v>652322.45875999995</v>
      </c>
      <c r="R11" s="562"/>
    </row>
    <row r="12" spans="1:26" ht="183" customHeight="1">
      <c r="A12" s="572" t="s">
        <v>1183</v>
      </c>
      <c r="B12" s="574">
        <v>439119.92512999999</v>
      </c>
      <c r="C12" s="574">
        <v>7526.1020899999994</v>
      </c>
      <c r="D12" s="574">
        <v>0</v>
      </c>
      <c r="E12" s="574">
        <v>0</v>
      </c>
      <c r="F12" s="574">
        <v>6832.56</v>
      </c>
      <c r="G12" s="574">
        <v>19715.741870000002</v>
      </c>
      <c r="H12" s="574">
        <v>187495.21283</v>
      </c>
      <c r="I12" s="574">
        <v>660689.54191999999</v>
      </c>
      <c r="J12" s="574">
        <v>336942.83788999997</v>
      </c>
      <c r="K12" s="574">
        <v>16405.70508</v>
      </c>
      <c r="L12" s="573">
        <v>6.3080400000000001</v>
      </c>
      <c r="M12" s="573">
        <v>0</v>
      </c>
      <c r="N12" s="573">
        <v>63.080440000000003</v>
      </c>
      <c r="O12" s="573">
        <v>0</v>
      </c>
      <c r="P12" s="573">
        <v>167762.15368000002</v>
      </c>
      <c r="Q12" s="573">
        <v>521180.08513000002</v>
      </c>
      <c r="R12" s="562"/>
    </row>
    <row r="13" spans="1:26" ht="183" customHeight="1">
      <c r="A13" s="572" t="s">
        <v>1184</v>
      </c>
      <c r="B13" s="573">
        <v>883967.55813999998</v>
      </c>
      <c r="C13" s="573">
        <v>12636.085439999999</v>
      </c>
      <c r="D13" s="573">
        <v>0</v>
      </c>
      <c r="E13" s="573">
        <v>0</v>
      </c>
      <c r="F13" s="573">
        <v>16772.264869999999</v>
      </c>
      <c r="G13" s="573">
        <v>4872.5935799999997</v>
      </c>
      <c r="H13" s="573">
        <v>141257.93327000001</v>
      </c>
      <c r="I13" s="573">
        <v>1059506.4353</v>
      </c>
      <c r="J13" s="573">
        <v>397328.59323</v>
      </c>
      <c r="K13" s="573">
        <v>12116.20664</v>
      </c>
      <c r="L13" s="573">
        <v>5679.5895999999993</v>
      </c>
      <c r="M13" s="573">
        <v>0</v>
      </c>
      <c r="N13" s="573">
        <v>11923.10483</v>
      </c>
      <c r="O13" s="573">
        <v>2460.8650899999998</v>
      </c>
      <c r="P13" s="573">
        <v>117028.30617</v>
      </c>
      <c r="Q13" s="573">
        <v>546536.66555999999</v>
      </c>
      <c r="R13" s="562"/>
    </row>
    <row r="14" spans="1:26" ht="183" customHeight="1">
      <c r="A14" s="572" t="s">
        <v>1185</v>
      </c>
      <c r="B14" s="573">
        <v>924029.57912000001</v>
      </c>
      <c r="C14" s="573">
        <v>7110.9821500000007</v>
      </c>
      <c r="D14" s="573">
        <v>806.04498999999998</v>
      </c>
      <c r="E14" s="573">
        <v>0</v>
      </c>
      <c r="F14" s="573">
        <v>16312.492630000001</v>
      </c>
      <c r="G14" s="573">
        <v>12500.729599999999</v>
      </c>
      <c r="H14" s="573">
        <v>80729.272660000002</v>
      </c>
      <c r="I14" s="573">
        <v>1041489.10115</v>
      </c>
      <c r="J14" s="573">
        <v>338619.10161000001</v>
      </c>
      <c r="K14" s="573">
        <v>5355.7485299999998</v>
      </c>
      <c r="L14" s="573">
        <v>2690.18111</v>
      </c>
      <c r="M14" s="573">
        <v>0</v>
      </c>
      <c r="N14" s="573">
        <v>5842.6540599999998</v>
      </c>
      <c r="O14" s="573">
        <v>1306.5520100000001</v>
      </c>
      <c r="P14" s="573">
        <v>67458.345819999988</v>
      </c>
      <c r="Q14" s="573">
        <v>421272.58314</v>
      </c>
      <c r="R14" s="562"/>
    </row>
    <row r="15" spans="1:26" ht="183" customHeight="1">
      <c r="A15" s="572" t="s">
        <v>1186</v>
      </c>
      <c r="B15" s="573">
        <v>1287486.7676500001</v>
      </c>
      <c r="C15" s="573">
        <v>6003.4105300000001</v>
      </c>
      <c r="D15" s="573">
        <v>357.94443000000001</v>
      </c>
      <c r="E15" s="573">
        <v>0</v>
      </c>
      <c r="F15" s="573">
        <v>14938.89227</v>
      </c>
      <c r="G15" s="573">
        <v>4859.4961800000001</v>
      </c>
      <c r="H15" s="573">
        <v>70208.730360000001</v>
      </c>
      <c r="I15" s="573">
        <v>1383855.2414200001</v>
      </c>
      <c r="J15" s="573">
        <v>337708.94927999994</v>
      </c>
      <c r="K15" s="573">
        <v>5732.6534599999995</v>
      </c>
      <c r="L15" s="573">
        <v>2093.5900700000002</v>
      </c>
      <c r="M15" s="573">
        <v>386.53212000000002</v>
      </c>
      <c r="N15" s="573">
        <v>2826.58637</v>
      </c>
      <c r="O15" s="573">
        <v>2289.1769599999998</v>
      </c>
      <c r="P15" s="573">
        <v>36255.594530000002</v>
      </c>
      <c r="Q15" s="573">
        <v>387293.08279000001</v>
      </c>
      <c r="R15" s="562"/>
    </row>
    <row r="16" spans="1:26" ht="183" customHeight="1">
      <c r="A16" s="572" t="s">
        <v>1187</v>
      </c>
      <c r="B16" s="573">
        <v>1032454.6500800001</v>
      </c>
      <c r="C16" s="573">
        <v>7385.2077099999997</v>
      </c>
      <c r="D16" s="573">
        <v>318.90004999999996</v>
      </c>
      <c r="E16" s="573">
        <v>0</v>
      </c>
      <c r="F16" s="573">
        <v>13392.191210000001</v>
      </c>
      <c r="G16" s="573">
        <v>1415.7820300000001</v>
      </c>
      <c r="H16" s="573">
        <v>48791.632039999997</v>
      </c>
      <c r="I16" s="573">
        <v>1103758.3631199999</v>
      </c>
      <c r="J16" s="573">
        <v>217956.3413</v>
      </c>
      <c r="K16" s="573">
        <v>3077.4045799999999</v>
      </c>
      <c r="L16" s="573">
        <v>450.93484000000001</v>
      </c>
      <c r="M16" s="573">
        <v>0</v>
      </c>
      <c r="N16" s="573">
        <v>2387.9046699999999</v>
      </c>
      <c r="O16" s="573">
        <v>1895.44003</v>
      </c>
      <c r="P16" s="573">
        <v>16637.618989999999</v>
      </c>
      <c r="Q16" s="573">
        <v>242405.64441000001</v>
      </c>
      <c r="R16" s="562"/>
    </row>
    <row r="17" spans="1:18" ht="183" customHeight="1">
      <c r="A17" s="572" t="s">
        <v>1188</v>
      </c>
      <c r="B17" s="573">
        <v>557957.23323999997</v>
      </c>
      <c r="C17" s="573">
        <v>3803.0452200000004</v>
      </c>
      <c r="D17" s="573">
        <v>2206.3887500000001</v>
      </c>
      <c r="E17" s="573">
        <v>0</v>
      </c>
      <c r="F17" s="573">
        <v>7913.8955999999998</v>
      </c>
      <c r="G17" s="573">
        <v>532.45624999999995</v>
      </c>
      <c r="H17" s="573">
        <v>25669.988659999999</v>
      </c>
      <c r="I17" s="573">
        <v>598083.00771999999</v>
      </c>
      <c r="J17" s="573">
        <v>127784.18568000001</v>
      </c>
      <c r="K17" s="573">
        <v>2150.9168799999998</v>
      </c>
      <c r="L17" s="573">
        <v>1498.0804800000001</v>
      </c>
      <c r="M17" s="573">
        <v>457.73748000000001</v>
      </c>
      <c r="N17" s="573">
        <v>2732.77639</v>
      </c>
      <c r="O17" s="573">
        <v>1201.6511200000002</v>
      </c>
      <c r="P17" s="573">
        <v>13909.928449999999</v>
      </c>
      <c r="Q17" s="573">
        <v>149735.27648</v>
      </c>
      <c r="R17" s="562"/>
    </row>
    <row r="18" spans="1:18" ht="183" customHeight="1">
      <c r="A18" s="572" t="s">
        <v>1189</v>
      </c>
      <c r="B18" s="573">
        <v>272441.15500000003</v>
      </c>
      <c r="C18" s="573">
        <v>1838.4811200000001</v>
      </c>
      <c r="D18" s="573">
        <v>368.90638000000001</v>
      </c>
      <c r="E18" s="573">
        <v>0</v>
      </c>
      <c r="F18" s="573">
        <v>6647.9853499999999</v>
      </c>
      <c r="G18" s="573">
        <v>918.72050999999999</v>
      </c>
      <c r="H18" s="573">
        <v>17171.026469999997</v>
      </c>
      <c r="I18" s="573">
        <v>299386.27483000001</v>
      </c>
      <c r="J18" s="573">
        <v>82268.154939999993</v>
      </c>
      <c r="K18" s="573">
        <v>2320.0272999999997</v>
      </c>
      <c r="L18" s="573">
        <v>361.11578000000003</v>
      </c>
      <c r="M18" s="573">
        <v>0</v>
      </c>
      <c r="N18" s="573">
        <v>1447.04611</v>
      </c>
      <c r="O18" s="573">
        <v>714.00546999999995</v>
      </c>
      <c r="P18" s="573">
        <v>10416.7657</v>
      </c>
      <c r="Q18" s="573">
        <v>97527.11529999999</v>
      </c>
      <c r="R18" s="562"/>
    </row>
    <row r="19" spans="1:18" ht="183" customHeight="1">
      <c r="A19" s="572" t="s">
        <v>1190</v>
      </c>
      <c r="B19" s="573">
        <v>269073.44701</v>
      </c>
      <c r="C19" s="573">
        <v>1588.3730600000001</v>
      </c>
      <c r="D19" s="573">
        <v>151.17834999999999</v>
      </c>
      <c r="E19" s="573">
        <v>0</v>
      </c>
      <c r="F19" s="573">
        <v>6573.4940199999992</v>
      </c>
      <c r="G19" s="573">
        <v>247.60848000000001</v>
      </c>
      <c r="H19" s="573">
        <v>30721.029260000003</v>
      </c>
      <c r="I19" s="573">
        <v>308355.13017999998</v>
      </c>
      <c r="J19" s="573">
        <v>76705.643190000003</v>
      </c>
      <c r="K19" s="573">
        <v>3014.54189</v>
      </c>
      <c r="L19" s="573">
        <v>583.03727000000003</v>
      </c>
      <c r="M19" s="573">
        <v>76.211380000000005</v>
      </c>
      <c r="N19" s="573">
        <v>1108.9819499999999</v>
      </c>
      <c r="O19" s="573">
        <v>567.23856999999998</v>
      </c>
      <c r="P19" s="573">
        <v>39726.355670000004</v>
      </c>
      <c r="Q19" s="573">
        <v>121782.00992</v>
      </c>
      <c r="R19" s="562"/>
    </row>
    <row r="20" spans="1:18" ht="183" customHeight="1">
      <c r="A20" s="572" t="s">
        <v>1191</v>
      </c>
      <c r="B20" s="573">
        <v>402504.88261999999</v>
      </c>
      <c r="C20" s="573">
        <v>2047.5757699999999</v>
      </c>
      <c r="D20" s="573">
        <v>1108.1490200000001</v>
      </c>
      <c r="E20" s="573">
        <v>45.442489999999999</v>
      </c>
      <c r="F20" s="573">
        <v>9785.3122299999995</v>
      </c>
      <c r="G20" s="573">
        <v>514.32809999999995</v>
      </c>
      <c r="H20" s="573">
        <v>72648.557690000001</v>
      </c>
      <c r="I20" s="573">
        <v>488654.24791999999</v>
      </c>
      <c r="J20" s="573">
        <v>62309.508649999996</v>
      </c>
      <c r="K20" s="573">
        <v>2807.99748</v>
      </c>
      <c r="L20" s="573">
        <v>257.05779999999999</v>
      </c>
      <c r="M20" s="573">
        <v>156.39016000000001</v>
      </c>
      <c r="N20" s="573">
        <v>1459.72614</v>
      </c>
      <c r="O20" s="573">
        <v>242.45681999999999</v>
      </c>
      <c r="P20" s="573">
        <v>29647.360800000002</v>
      </c>
      <c r="Q20" s="573">
        <v>96880.49785</v>
      </c>
      <c r="R20" s="562"/>
    </row>
    <row r="21" spans="1:18" ht="183" customHeight="1">
      <c r="A21" s="572" t="s">
        <v>1192</v>
      </c>
      <c r="B21" s="573">
        <v>299853.50206999999</v>
      </c>
      <c r="C21" s="573">
        <v>795.60024999999996</v>
      </c>
      <c r="D21" s="573">
        <v>1690.6318899999999</v>
      </c>
      <c r="E21" s="573">
        <v>61.268900000000002</v>
      </c>
      <c r="F21" s="573">
        <v>14045.19737</v>
      </c>
      <c r="G21" s="573">
        <v>305.81913000000003</v>
      </c>
      <c r="H21" s="573">
        <v>110984.96226</v>
      </c>
      <c r="I21" s="573">
        <v>427736.98187000002</v>
      </c>
      <c r="J21" s="573">
        <v>72884.431450000004</v>
      </c>
      <c r="K21" s="573">
        <v>1259.2119</v>
      </c>
      <c r="L21" s="573">
        <v>1816.35106</v>
      </c>
      <c r="M21" s="573">
        <v>328.10503000000006</v>
      </c>
      <c r="N21" s="573">
        <v>968.41984000000002</v>
      </c>
      <c r="O21" s="573">
        <v>156.63348999999999</v>
      </c>
      <c r="P21" s="573">
        <v>43742.812130000006</v>
      </c>
      <c r="Q21" s="573">
        <v>121155.96490000001</v>
      </c>
      <c r="R21" s="562"/>
    </row>
    <row r="22" spans="1:18" ht="183" customHeight="1">
      <c r="A22" s="572" t="s">
        <v>1193</v>
      </c>
      <c r="B22" s="573">
        <v>13499.613609999999</v>
      </c>
      <c r="C22" s="573">
        <v>24.203669999999999</v>
      </c>
      <c r="D22" s="573">
        <v>99.502660000000006</v>
      </c>
      <c r="E22" s="573">
        <v>0</v>
      </c>
      <c r="F22" s="573">
        <v>960.67981000000009</v>
      </c>
      <c r="G22" s="573">
        <v>0</v>
      </c>
      <c r="H22" s="573">
        <v>11394.212210000002</v>
      </c>
      <c r="I22" s="573">
        <v>25978.211960000001</v>
      </c>
      <c r="J22" s="573">
        <v>4148.2242100000003</v>
      </c>
      <c r="K22" s="573">
        <v>75.737610000000004</v>
      </c>
      <c r="L22" s="573">
        <v>68.367649999999998</v>
      </c>
      <c r="M22" s="573">
        <v>23.410360000000001</v>
      </c>
      <c r="N22" s="573">
        <v>112.85762</v>
      </c>
      <c r="O22" s="573">
        <v>0</v>
      </c>
      <c r="P22" s="573">
        <v>4078.9616299999998</v>
      </c>
      <c r="Q22" s="573">
        <v>8507.5590800000009</v>
      </c>
      <c r="R22" s="562"/>
    </row>
    <row r="23" spans="1:18" s="120" customFormat="1" ht="303" customHeight="1" thickBot="1">
      <c r="A23" s="575" t="s">
        <v>1194</v>
      </c>
      <c r="B23" s="576">
        <v>3908.6249800000001</v>
      </c>
      <c r="C23" s="576">
        <v>6.1038399999999999</v>
      </c>
      <c r="D23" s="576">
        <v>44.213000000000001</v>
      </c>
      <c r="E23" s="576">
        <v>0.78595000000000004</v>
      </c>
      <c r="F23" s="576">
        <v>272.62759</v>
      </c>
      <c r="G23" s="576">
        <v>0.37537999999999999</v>
      </c>
      <c r="H23" s="576">
        <v>3912.4666099999999</v>
      </c>
      <c r="I23" s="576">
        <v>8145.1973499999995</v>
      </c>
      <c r="J23" s="576">
        <v>972.85649000000001</v>
      </c>
      <c r="K23" s="576">
        <v>20.28077</v>
      </c>
      <c r="L23" s="576">
        <v>18.761830000000003</v>
      </c>
      <c r="M23" s="576">
        <v>0</v>
      </c>
      <c r="N23" s="576">
        <v>88.948890000000006</v>
      </c>
      <c r="O23" s="576">
        <v>0</v>
      </c>
      <c r="P23" s="576">
        <v>1175.67752</v>
      </c>
      <c r="Q23" s="576">
        <v>2276.5255000000002</v>
      </c>
      <c r="R23" s="577"/>
    </row>
    <row r="24" spans="1:18" s="120" customFormat="1" ht="106.5" customHeight="1" thickTop="1" thickBot="1">
      <c r="A24" s="578" t="s">
        <v>1103</v>
      </c>
      <c r="B24" s="579">
        <f>SUM(B10:B23)</f>
        <v>7688376.0510000009</v>
      </c>
      <c r="C24" s="579">
        <f t="shared" ref="C24:Q24" si="0">SUM(C10:C23)</f>
        <v>119752.01408999998</v>
      </c>
      <c r="D24" s="579">
        <f t="shared" si="0"/>
        <v>7151.8595199999991</v>
      </c>
      <c r="E24" s="579">
        <f t="shared" si="0"/>
        <v>107.49733999999999</v>
      </c>
      <c r="F24" s="579">
        <f t="shared" si="0"/>
        <v>122233.69295</v>
      </c>
      <c r="G24" s="579">
        <f t="shared" si="0"/>
        <v>146681.84698</v>
      </c>
      <c r="H24" s="579">
        <f t="shared" si="0"/>
        <v>1685793.8985199998</v>
      </c>
      <c r="I24" s="579">
        <f t="shared" si="0"/>
        <v>9770096.8603999969</v>
      </c>
      <c r="J24" s="579">
        <f t="shared" si="0"/>
        <v>4604026.7349500004</v>
      </c>
      <c r="K24" s="579">
        <f t="shared" si="0"/>
        <v>264890.40254000004</v>
      </c>
      <c r="L24" s="579">
        <f t="shared" si="0"/>
        <v>15523.375530000001</v>
      </c>
      <c r="M24" s="579">
        <f t="shared" si="0"/>
        <v>1428.38653</v>
      </c>
      <c r="N24" s="579">
        <f t="shared" si="0"/>
        <v>30962.087309999995</v>
      </c>
      <c r="O24" s="579">
        <f t="shared" si="0"/>
        <v>10834.019559999999</v>
      </c>
      <c r="P24" s="579">
        <f t="shared" si="0"/>
        <v>2019997.3509099998</v>
      </c>
      <c r="Q24" s="579">
        <f t="shared" si="0"/>
        <v>6947662.3573300019</v>
      </c>
      <c r="R24" s="577"/>
    </row>
    <row r="25" spans="1:18" ht="27.75" customHeight="1" thickTop="1" thickBot="1">
      <c r="A25" s="548"/>
      <c r="B25" s="549"/>
      <c r="C25" s="634"/>
      <c r="D25" s="550"/>
      <c r="E25" s="550"/>
      <c r="F25" s="550"/>
      <c r="G25" s="550"/>
      <c r="H25" s="550"/>
      <c r="I25" s="550"/>
      <c r="J25" s="550"/>
      <c r="K25" s="550"/>
      <c r="L25" s="549"/>
      <c r="M25" s="549"/>
      <c r="N25" s="549"/>
      <c r="O25" s="549"/>
      <c r="P25" s="549"/>
      <c r="Q25" s="549"/>
      <c r="R25" s="562"/>
    </row>
    <row r="26" spans="1:18" ht="87" customHeight="1" thickTop="1">
      <c r="A26" s="559" t="s">
        <v>1112</v>
      </c>
      <c r="B26" s="58"/>
      <c r="C26" s="584"/>
      <c r="D26" s="518"/>
      <c r="E26" s="518"/>
      <c r="F26" s="518"/>
      <c r="G26" s="518"/>
      <c r="H26" s="518"/>
      <c r="I26" s="518"/>
      <c r="J26" s="518"/>
      <c r="K26" s="518"/>
      <c r="L26" s="399"/>
      <c r="M26" s="399"/>
      <c r="N26" s="381"/>
      <c r="O26" s="381"/>
      <c r="P26" s="381"/>
      <c r="Q26" s="381"/>
    </row>
    <row r="27" spans="1:18" ht="38.25" customHeight="1">
      <c r="A27" s="559" t="s">
        <v>1097</v>
      </c>
      <c r="B27" s="286"/>
      <c r="C27" s="585"/>
      <c r="D27" s="382"/>
      <c r="E27" s="382"/>
      <c r="F27" s="382"/>
      <c r="G27" s="382"/>
      <c r="H27" s="382"/>
      <c r="I27" s="382"/>
      <c r="J27" s="382"/>
      <c r="K27" s="382"/>
      <c r="L27" s="382"/>
      <c r="M27" s="258"/>
      <c r="N27" s="381"/>
      <c r="O27" s="381"/>
      <c r="P27" s="381"/>
      <c r="Q27" s="381"/>
    </row>
    <row r="28" spans="1:18" ht="38.25" customHeight="1">
      <c r="A28" s="559" t="s">
        <v>1091</v>
      </c>
      <c r="B28" s="286"/>
      <c r="C28" s="585"/>
      <c r="D28" s="382"/>
      <c r="E28" s="382"/>
      <c r="F28" s="382"/>
      <c r="G28" s="382"/>
      <c r="H28" s="382"/>
      <c r="I28" s="382"/>
      <c r="J28" s="382"/>
      <c r="K28" s="382"/>
      <c r="L28" s="382"/>
      <c r="M28" s="258"/>
      <c r="N28" s="381"/>
      <c r="O28" s="381"/>
      <c r="P28" s="381"/>
      <c r="Q28" s="381"/>
    </row>
    <row r="29" spans="1:18" ht="13.5" hidden="1" customHeight="1">
      <c r="A29" s="380"/>
      <c r="B29" s="286"/>
      <c r="C29" s="585"/>
      <c r="D29" s="382"/>
      <c r="E29" s="382"/>
      <c r="F29" s="382"/>
      <c r="G29" s="382"/>
      <c r="H29" s="382"/>
      <c r="I29" s="382"/>
      <c r="J29" s="382"/>
      <c r="K29" s="382"/>
      <c r="L29" s="382"/>
      <c r="M29" s="258"/>
      <c r="N29" s="381"/>
      <c r="O29" s="381"/>
      <c r="P29" s="381"/>
      <c r="Q29" s="381"/>
    </row>
    <row r="30" spans="1:18" ht="13.5" hidden="1" customHeight="1">
      <c r="A30" s="380"/>
      <c r="B30" s="286"/>
      <c r="C30" s="585"/>
      <c r="D30" s="382"/>
      <c r="E30" s="382"/>
      <c r="F30" s="382"/>
      <c r="G30" s="382"/>
      <c r="H30" s="382"/>
      <c r="I30" s="382"/>
      <c r="J30" s="382"/>
      <c r="K30" s="382"/>
      <c r="L30" s="382"/>
      <c r="M30" s="258"/>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6"/>
      <c r="B33" s="157"/>
      <c r="C33" s="585"/>
      <c r="D33" s="382"/>
      <c r="E33" s="382"/>
      <c r="F33" s="382"/>
      <c r="G33" s="382"/>
      <c r="H33" s="382"/>
      <c r="I33" s="382"/>
      <c r="J33" s="382"/>
      <c r="K33" s="382"/>
      <c r="L33" s="382"/>
      <c r="M33" s="258"/>
      <c r="N33" s="381"/>
      <c r="O33" s="381"/>
      <c r="P33" s="381"/>
      <c r="Q33" s="381"/>
    </row>
    <row r="34" spans="1:17" ht="13.5" hidden="1" customHeight="1">
      <c r="A34" s="380"/>
      <c r="B34" s="157"/>
      <c r="C34" s="585"/>
      <c r="D34" s="382"/>
      <c r="E34" s="382"/>
      <c r="F34" s="382"/>
      <c r="G34" s="382"/>
      <c r="H34" s="382"/>
      <c r="I34" s="382"/>
      <c r="J34" s="382"/>
      <c r="K34" s="382"/>
      <c r="L34" s="382"/>
      <c r="M34" s="258"/>
      <c r="N34" s="381"/>
      <c r="O34" s="381"/>
      <c r="P34" s="381"/>
      <c r="Q34" s="381"/>
    </row>
    <row r="35" spans="1:17" ht="13.5" hidden="1" customHeight="1">
      <c r="A35" s="380"/>
      <c r="B35" s="157"/>
      <c r="C35" s="585"/>
      <c r="D35" s="382"/>
      <c r="E35" s="382"/>
      <c r="F35" s="382"/>
      <c r="G35" s="382"/>
      <c r="H35" s="382"/>
      <c r="I35" s="382"/>
      <c r="J35" s="382"/>
      <c r="K35" s="382"/>
      <c r="L35" s="382"/>
      <c r="M35" s="258"/>
      <c r="N35" s="381"/>
      <c r="O35" s="381"/>
      <c r="P35" s="381"/>
      <c r="Q35" s="381"/>
    </row>
    <row r="36" spans="1:17" ht="13.5" hidden="1" customHeight="1">
      <c r="A36" s="380"/>
      <c r="B36" s="157"/>
      <c r="C36" s="585"/>
      <c r="D36" s="382"/>
      <c r="E36" s="382"/>
      <c r="F36" s="382"/>
      <c r="G36" s="382"/>
      <c r="H36" s="382"/>
      <c r="I36" s="382"/>
      <c r="J36" s="382"/>
      <c r="K36" s="382"/>
      <c r="L36" s="382"/>
      <c r="M36" s="258"/>
      <c r="N36" s="381"/>
      <c r="O36" s="381"/>
      <c r="P36" s="381"/>
      <c r="Q36" s="381"/>
    </row>
    <row r="37" spans="1:17" ht="13.5" hidden="1" customHeight="1">
      <c r="A37" s="380"/>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6"/>
      <c r="B39" s="157"/>
      <c r="C39" s="585"/>
      <c r="D39" s="382"/>
      <c r="E39" s="382"/>
      <c r="F39" s="382"/>
      <c r="G39" s="382"/>
      <c r="H39" s="382"/>
      <c r="I39" s="382"/>
      <c r="J39" s="382"/>
      <c r="K39" s="382"/>
      <c r="L39" s="382"/>
      <c r="M39" s="258"/>
      <c r="N39" s="381"/>
      <c r="O39" s="381"/>
      <c r="P39" s="381"/>
      <c r="Q39" s="381"/>
    </row>
    <row r="40" spans="1:17" ht="13.5" hidden="1" customHeight="1">
      <c r="A40" s="380"/>
      <c r="B40" s="286"/>
      <c r="C40" s="585"/>
      <c r="D40" s="382"/>
      <c r="E40" s="382"/>
      <c r="F40" s="382"/>
      <c r="G40" s="382"/>
      <c r="H40" s="382"/>
      <c r="I40" s="382"/>
      <c r="J40" s="382"/>
      <c r="K40" s="382"/>
      <c r="L40" s="382"/>
      <c r="M40" s="258"/>
      <c r="N40" s="381"/>
      <c r="O40" s="381"/>
      <c r="P40" s="381"/>
      <c r="Q40" s="381"/>
    </row>
    <row r="41" spans="1:17" ht="13.5" hidden="1" customHeight="1">
      <c r="A41" s="380"/>
      <c r="B41" s="286"/>
      <c r="C41" s="585"/>
      <c r="D41" s="382"/>
      <c r="E41" s="382"/>
      <c r="F41" s="382"/>
      <c r="G41" s="382"/>
      <c r="H41" s="382"/>
      <c r="I41" s="382"/>
      <c r="J41" s="382"/>
      <c r="K41" s="382"/>
      <c r="L41" s="382"/>
      <c r="M41" s="258"/>
      <c r="N41" s="381"/>
      <c r="O41" s="381"/>
      <c r="P41" s="381"/>
      <c r="Q41" s="381"/>
    </row>
    <row r="42" spans="1:17" ht="13.5" hidden="1" customHeight="1">
      <c r="A42" s="380"/>
      <c r="B42" s="286"/>
      <c r="C42" s="585"/>
      <c r="D42" s="382"/>
      <c r="E42" s="382"/>
      <c r="F42" s="382"/>
      <c r="G42" s="382"/>
      <c r="H42" s="382"/>
      <c r="I42" s="382"/>
      <c r="J42" s="382"/>
      <c r="K42" s="382"/>
      <c r="L42" s="382"/>
      <c r="M42" s="258"/>
      <c r="N42" s="381"/>
      <c r="O42" s="381"/>
      <c r="P42" s="381"/>
      <c r="Q42" s="381"/>
    </row>
    <row r="43" spans="1:17" ht="13.5" hidden="1" customHeight="1">
      <c r="A43" s="386"/>
      <c r="B43" s="286"/>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0"/>
      <c r="B47" s="286"/>
      <c r="C47" s="585"/>
      <c r="D47" s="382"/>
      <c r="E47" s="382"/>
      <c r="F47" s="382"/>
      <c r="G47" s="382"/>
      <c r="H47" s="382"/>
      <c r="I47" s="382"/>
      <c r="J47" s="382"/>
      <c r="K47" s="382"/>
      <c r="L47" s="382"/>
      <c r="M47" s="258"/>
      <c r="N47" s="381"/>
      <c r="O47" s="381"/>
      <c r="P47" s="381"/>
      <c r="Q47" s="381"/>
    </row>
    <row r="48" spans="1:17" ht="13.5" hidden="1" customHeight="1">
      <c r="A48" s="386"/>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9" hidden="1" customHeight="1">
      <c r="A52" s="384"/>
      <c r="B52" s="286"/>
      <c r="C52" s="585"/>
      <c r="D52" s="382"/>
      <c r="E52" s="382"/>
      <c r="F52" s="382"/>
      <c r="G52" s="382"/>
      <c r="H52" s="382"/>
      <c r="I52" s="382"/>
      <c r="J52" s="382"/>
      <c r="K52" s="382"/>
      <c r="L52" s="382"/>
      <c r="M52" s="258"/>
      <c r="N52" s="381"/>
      <c r="O52" s="381"/>
      <c r="P52" s="381"/>
      <c r="Q52" s="381"/>
    </row>
    <row r="53" spans="1:17" ht="9" hidden="1" customHeight="1">
      <c r="A53" s="384"/>
      <c r="B53" s="286"/>
      <c r="C53" s="585"/>
      <c r="D53" s="382"/>
      <c r="E53" s="382"/>
      <c r="F53" s="382"/>
      <c r="G53" s="382"/>
      <c r="H53" s="382"/>
      <c r="I53" s="382"/>
      <c r="J53" s="382"/>
      <c r="K53" s="382"/>
      <c r="L53" s="382"/>
      <c r="M53" s="258"/>
      <c r="N53" s="381"/>
      <c r="O53" s="381"/>
      <c r="P53" s="381"/>
      <c r="Q53" s="381"/>
    </row>
    <row r="54" spans="1:17" ht="9" hidden="1" customHeight="1">
      <c r="A54" s="384"/>
      <c r="B54" s="286"/>
      <c r="C54" s="585"/>
      <c r="D54" s="382"/>
      <c r="E54" s="382"/>
      <c r="F54" s="382"/>
      <c r="G54" s="382"/>
      <c r="H54" s="382"/>
      <c r="I54" s="382"/>
      <c r="J54" s="382"/>
      <c r="K54" s="382"/>
      <c r="L54" s="382"/>
      <c r="M54" s="258"/>
      <c r="N54" s="381"/>
      <c r="O54" s="381"/>
      <c r="P54" s="381"/>
      <c r="Q54" s="381"/>
    </row>
    <row r="55" spans="1:17" ht="9" hidden="1" customHeight="1">
      <c r="A55" s="384"/>
      <c r="B55" s="286"/>
      <c r="C55" s="585"/>
      <c r="D55" s="382"/>
      <c r="E55" s="382"/>
      <c r="F55" s="382"/>
      <c r="G55" s="382"/>
      <c r="H55" s="382"/>
      <c r="I55" s="382"/>
      <c r="J55" s="382"/>
      <c r="K55" s="382"/>
      <c r="L55" s="382"/>
      <c r="M55" s="258"/>
      <c r="N55" s="381"/>
      <c r="O55" s="381"/>
      <c r="P55" s="381"/>
      <c r="Q55" s="381"/>
    </row>
    <row r="56" spans="1:17" ht="9" hidden="1" customHeight="1">
      <c r="A56" s="385"/>
      <c r="B56" s="286"/>
      <c r="C56" s="585"/>
      <c r="D56" s="382"/>
      <c r="E56" s="382"/>
      <c r="F56" s="382"/>
      <c r="G56" s="382"/>
      <c r="H56" s="382"/>
      <c r="I56" s="382"/>
      <c r="J56" s="382"/>
      <c r="K56" s="382"/>
      <c r="L56" s="382"/>
      <c r="M56" s="258"/>
      <c r="N56" s="381"/>
      <c r="O56" s="381"/>
      <c r="P56" s="381"/>
      <c r="Q56" s="381"/>
    </row>
    <row r="57" spans="1:17" ht="9" hidden="1" customHeight="1">
      <c r="A57" s="385"/>
      <c r="C57" s="585"/>
      <c r="D57" s="382"/>
      <c r="E57" s="382"/>
      <c r="F57" s="382"/>
      <c r="G57" s="382"/>
      <c r="H57" s="382"/>
      <c r="I57" s="382"/>
      <c r="J57" s="382"/>
      <c r="K57" s="382"/>
      <c r="L57" s="382"/>
      <c r="M57" s="381"/>
      <c r="N57" s="381"/>
      <c r="O57" s="381"/>
      <c r="P57" s="381"/>
      <c r="Q57" s="381"/>
    </row>
    <row r="58" spans="1:17" ht="9" hidden="1" customHeight="1">
      <c r="A58" s="386"/>
      <c r="C58" s="585"/>
      <c r="D58" s="382"/>
      <c r="E58" s="382"/>
      <c r="F58" s="382"/>
      <c r="G58" s="382"/>
      <c r="H58" s="382"/>
      <c r="I58" s="382"/>
      <c r="J58" s="382"/>
      <c r="K58" s="382"/>
      <c r="L58" s="382"/>
      <c r="M58" s="381"/>
      <c r="N58" s="381"/>
      <c r="O58" s="381"/>
      <c r="P58" s="381"/>
      <c r="Q58" s="381"/>
    </row>
    <row r="59" spans="1:17" ht="9" hidden="1" customHeight="1">
      <c r="A59" s="380"/>
      <c r="C59" s="585"/>
      <c r="D59" s="382"/>
      <c r="E59" s="382"/>
      <c r="F59" s="382"/>
      <c r="G59" s="382"/>
      <c r="H59" s="382"/>
      <c r="I59" s="382"/>
      <c r="J59" s="382"/>
      <c r="K59" s="382"/>
      <c r="L59" s="382"/>
      <c r="M59" s="381"/>
      <c r="N59" s="381"/>
      <c r="O59" s="381"/>
      <c r="P59" s="381"/>
      <c r="Q59" s="381"/>
    </row>
    <row r="60" spans="1:17" ht="9" hidden="1" customHeight="1">
      <c r="A60" s="380"/>
      <c r="C60" s="585"/>
      <c r="D60" s="382"/>
      <c r="E60" s="382"/>
      <c r="F60" s="382"/>
      <c r="G60" s="382"/>
      <c r="H60" s="382"/>
      <c r="I60" s="382"/>
      <c r="J60" s="382"/>
      <c r="K60" s="382"/>
      <c r="L60" s="382"/>
      <c r="M60" s="381"/>
      <c r="N60" s="381"/>
      <c r="O60" s="381"/>
      <c r="P60" s="381"/>
      <c r="Q60" s="381"/>
    </row>
    <row r="61" spans="1:17" ht="9" hidden="1" customHeight="1">
      <c r="A61" s="380"/>
      <c r="C61" s="585"/>
      <c r="D61" s="382"/>
      <c r="E61" s="382"/>
      <c r="F61" s="382"/>
      <c r="G61" s="382"/>
      <c r="H61" s="382"/>
      <c r="I61" s="382"/>
      <c r="J61" s="382"/>
      <c r="K61" s="382"/>
      <c r="L61" s="382"/>
      <c r="M61" s="381"/>
      <c r="N61" s="381"/>
      <c r="O61" s="381"/>
      <c r="P61" s="381"/>
      <c r="Q61" s="381"/>
    </row>
    <row r="62" spans="1:17" ht="9" hidden="1" customHeight="1">
      <c r="A62" s="380"/>
      <c r="C62" s="585"/>
      <c r="D62" s="382"/>
      <c r="E62" s="382"/>
      <c r="F62" s="382"/>
      <c r="G62" s="382"/>
      <c r="H62" s="382"/>
      <c r="I62" s="382"/>
      <c r="J62" s="382"/>
      <c r="K62" s="382"/>
      <c r="L62" s="382"/>
      <c r="M62" s="381"/>
      <c r="N62" s="381"/>
      <c r="O62" s="381"/>
      <c r="P62" s="381"/>
      <c r="Q62" s="381"/>
    </row>
    <row r="63" spans="1:17" ht="9" hidden="1" customHeight="1">
      <c r="A63" s="384"/>
      <c r="C63" s="585"/>
      <c r="D63" s="382"/>
      <c r="E63" s="382"/>
      <c r="F63" s="382"/>
      <c r="G63" s="382"/>
      <c r="H63" s="382"/>
      <c r="I63" s="382"/>
      <c r="J63" s="382"/>
      <c r="K63" s="382"/>
      <c r="L63" s="382"/>
      <c r="M63" s="381"/>
      <c r="N63" s="381"/>
      <c r="O63" s="381"/>
      <c r="P63" s="381"/>
      <c r="Q63" s="381"/>
    </row>
    <row r="64" spans="1:17" ht="9" hidden="1" customHeight="1">
      <c r="A64" s="386"/>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0"/>
      <c r="C67" s="585"/>
      <c r="D67" s="382"/>
      <c r="E67" s="382"/>
      <c r="F67" s="382"/>
      <c r="G67" s="382"/>
      <c r="H67" s="382"/>
      <c r="I67" s="382"/>
      <c r="J67" s="382"/>
      <c r="K67" s="382"/>
      <c r="L67" s="382"/>
      <c r="M67" s="381"/>
      <c r="N67" s="381"/>
      <c r="O67" s="381"/>
      <c r="P67" s="381"/>
      <c r="Q67" s="381"/>
    </row>
    <row r="68" spans="1:17" ht="9" hidden="1" customHeight="1">
      <c r="A68" s="380"/>
      <c r="C68" s="585"/>
      <c r="D68" s="382"/>
      <c r="E68" s="382"/>
      <c r="F68" s="382"/>
      <c r="G68" s="382"/>
      <c r="H68" s="382"/>
      <c r="I68" s="382"/>
      <c r="J68" s="382"/>
      <c r="K68" s="382"/>
      <c r="L68" s="382"/>
      <c r="M68" s="381"/>
      <c r="N68" s="381"/>
      <c r="O68" s="381"/>
      <c r="P68" s="381"/>
      <c r="Q68" s="381"/>
    </row>
    <row r="69" spans="1:17" ht="9" hidden="1" customHeight="1">
      <c r="A69" s="384"/>
      <c r="C69" s="585"/>
      <c r="D69" s="382"/>
      <c r="E69" s="382"/>
      <c r="F69" s="382"/>
      <c r="G69" s="382"/>
      <c r="H69" s="382"/>
      <c r="I69" s="382"/>
      <c r="J69" s="382"/>
      <c r="K69" s="382"/>
      <c r="L69" s="382"/>
      <c r="M69" s="381"/>
      <c r="N69" s="381"/>
      <c r="O69" s="381"/>
      <c r="P69" s="381"/>
      <c r="Q69" s="381"/>
    </row>
    <row r="70" spans="1:17" ht="9" hidden="1" customHeight="1">
      <c r="A70" s="386"/>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0"/>
      <c r="C73" s="585"/>
      <c r="D73" s="382"/>
      <c r="E73" s="382"/>
      <c r="F73" s="382"/>
      <c r="G73" s="382"/>
      <c r="H73" s="382"/>
      <c r="I73" s="382"/>
      <c r="J73" s="382"/>
      <c r="K73" s="382"/>
      <c r="L73" s="382"/>
      <c r="M73" s="381"/>
      <c r="N73" s="381"/>
      <c r="O73" s="381"/>
      <c r="P73" s="381"/>
      <c r="Q73" s="381"/>
    </row>
    <row r="74" spans="1:17" ht="9" hidden="1" customHeight="1">
      <c r="A74" s="380"/>
      <c r="C74" s="585"/>
      <c r="D74" s="382"/>
      <c r="E74" s="382"/>
      <c r="F74" s="382"/>
      <c r="G74" s="382"/>
      <c r="H74" s="382"/>
      <c r="I74" s="382"/>
      <c r="J74" s="382"/>
      <c r="K74" s="382"/>
      <c r="L74" s="382"/>
      <c r="M74" s="381"/>
      <c r="N74" s="381"/>
      <c r="O74" s="381"/>
      <c r="P74" s="381"/>
      <c r="Q74" s="381"/>
    </row>
    <row r="75" spans="1:17" hidden="1">
      <c r="A75" s="380"/>
      <c r="C75" s="586"/>
      <c r="D75" s="286"/>
      <c r="E75" s="286"/>
      <c r="F75" s="286"/>
      <c r="G75" s="286"/>
      <c r="H75" s="286"/>
      <c r="I75" s="286"/>
      <c r="J75" s="286"/>
      <c r="K75" s="286"/>
      <c r="L75" s="286"/>
    </row>
    <row r="76" spans="1:17" hidden="1">
      <c r="A76" s="380"/>
      <c r="C76" s="586"/>
      <c r="D76" s="286"/>
      <c r="E76" s="286"/>
      <c r="F76" s="286"/>
      <c r="G76" s="286"/>
      <c r="H76" s="286"/>
      <c r="I76" s="286"/>
      <c r="J76" s="286"/>
      <c r="K76" s="286"/>
      <c r="L76" s="286"/>
    </row>
    <row r="77" spans="1:17" hidden="1">
      <c r="A77" s="380"/>
      <c r="C77" s="586"/>
      <c r="D77" s="286"/>
      <c r="E77" s="286"/>
      <c r="F77" s="286"/>
      <c r="G77" s="286"/>
      <c r="H77" s="286"/>
      <c r="I77" s="286"/>
      <c r="J77" s="286"/>
      <c r="K77" s="286"/>
      <c r="L77" s="286"/>
    </row>
    <row r="78" spans="1:17" hidden="1">
      <c r="A78" s="380"/>
      <c r="C78" s="586"/>
      <c r="D78" s="286"/>
      <c r="E78" s="286"/>
      <c r="F78" s="286"/>
      <c r="G78" s="286"/>
      <c r="H78" s="286"/>
      <c r="I78" s="286"/>
      <c r="J78" s="286"/>
      <c r="K78" s="286"/>
      <c r="L78" s="286"/>
    </row>
    <row r="79" spans="1:17" hidden="1">
      <c r="A79" s="384"/>
      <c r="C79" s="586"/>
      <c r="D79" s="286"/>
      <c r="E79" s="286"/>
      <c r="F79" s="286"/>
      <c r="G79" s="286"/>
      <c r="H79" s="286"/>
      <c r="I79" s="286"/>
      <c r="J79" s="286"/>
      <c r="K79" s="286"/>
      <c r="L79" s="286"/>
    </row>
    <row r="80" spans="1:17" hidden="1">
      <c r="A80" s="386"/>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0"/>
      <c r="C83" s="586"/>
      <c r="D83" s="286"/>
      <c r="E83" s="286"/>
      <c r="F83" s="286"/>
      <c r="G83" s="286"/>
      <c r="H83" s="286"/>
      <c r="I83" s="286"/>
      <c r="J83" s="286"/>
      <c r="K83" s="286"/>
      <c r="L83" s="286"/>
    </row>
    <row r="84" spans="1:12" hidden="1">
      <c r="A84" s="380"/>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6"/>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7"/>
      <c r="C94" s="586"/>
      <c r="D94" s="286"/>
      <c r="E94" s="286"/>
      <c r="F94" s="286"/>
      <c r="G94" s="286"/>
      <c r="H94" s="286"/>
      <c r="I94" s="286"/>
      <c r="J94" s="286"/>
      <c r="K94" s="286"/>
      <c r="L94" s="286"/>
    </row>
    <row r="95" spans="1:12" hidden="1">
      <c r="A95" s="387"/>
      <c r="C95" s="586"/>
      <c r="D95" s="286"/>
      <c r="E95" s="286"/>
      <c r="F95" s="286"/>
      <c r="G95" s="286"/>
      <c r="H95" s="286"/>
      <c r="I95" s="286"/>
      <c r="J95" s="286"/>
      <c r="K95" s="286"/>
      <c r="L95" s="286"/>
    </row>
    <row r="96" spans="1:12" hidden="1">
      <c r="A96" s="387"/>
      <c r="C96" s="586"/>
      <c r="D96" s="286"/>
      <c r="E96" s="286"/>
      <c r="F96" s="286"/>
      <c r="G96" s="286"/>
      <c r="H96" s="286"/>
      <c r="I96" s="286"/>
      <c r="J96" s="286"/>
      <c r="K96" s="286"/>
      <c r="L96" s="286"/>
    </row>
    <row r="97" spans="1:12" hidden="1">
      <c r="A97" s="387"/>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8"/>
      <c r="C103" s="586"/>
      <c r="D103" s="286"/>
      <c r="E103" s="286"/>
      <c r="F103" s="286"/>
      <c r="G103" s="286"/>
      <c r="H103" s="286"/>
      <c r="I103" s="286"/>
      <c r="J103" s="286"/>
      <c r="K103" s="286"/>
      <c r="L103" s="286"/>
    </row>
    <row r="104" spans="1:12" hidden="1">
      <c r="A104" s="388"/>
      <c r="C104" s="586"/>
      <c r="D104" s="286"/>
      <c r="E104" s="286"/>
      <c r="F104" s="286"/>
      <c r="G104" s="286"/>
      <c r="H104" s="286"/>
      <c r="I104" s="286"/>
      <c r="J104" s="286"/>
      <c r="K104" s="286"/>
      <c r="L104" s="286"/>
    </row>
    <row r="105" spans="1:12" hidden="1">
      <c r="A105" s="388"/>
      <c r="C105" s="586"/>
      <c r="D105" s="286"/>
      <c r="E105" s="286"/>
      <c r="F105" s="286"/>
      <c r="G105" s="286"/>
      <c r="H105" s="286"/>
      <c r="I105" s="286"/>
      <c r="J105" s="286"/>
      <c r="K105" s="286"/>
      <c r="L105" s="286"/>
    </row>
    <row r="106" spans="1:12" hidden="1">
      <c r="A106" s="388"/>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row>
    <row r="117" spans="1:12" hidden="1">
      <c r="A117" s="388"/>
    </row>
    <row r="118" spans="1:12" hidden="1">
      <c r="A118" s="388"/>
    </row>
    <row r="119" spans="1:12" hidden="1">
      <c r="A119" s="388"/>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WK649"/>
  <sheetViews>
    <sheetView topLeftCell="A2" zoomScale="15" zoomScaleNormal="15" workbookViewId="0">
      <selection activeCell="C16" sqref="C16"/>
    </sheetView>
  </sheetViews>
  <sheetFormatPr defaultColWidth="0" defaultRowHeight="60" zeroHeight="1"/>
  <cols>
    <col min="1" max="1" width="174.7109375"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58.28515625"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174.7109375"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58.28515625"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174.7109375"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58.28515625"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174.7109375"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58.28515625"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174.7109375"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58.28515625"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174.7109375"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58.28515625"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174.7109375"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58.28515625"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174.7109375"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58.28515625"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174.7109375"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58.28515625"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174.7109375"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58.28515625"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174.7109375"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58.28515625"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174.7109375"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58.28515625"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174.7109375"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58.28515625"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174.7109375"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58.28515625"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174.7109375"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58.28515625"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174.7109375"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58.28515625"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174.7109375"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58.28515625"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174.7109375"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58.28515625"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174.7109375"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58.28515625"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174.7109375"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58.28515625"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174.7109375"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58.28515625"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174.7109375"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58.28515625"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174.7109375"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58.28515625"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174.7109375"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58.28515625"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174.7109375"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58.28515625"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174.7109375"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58.28515625"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174.7109375"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58.28515625"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174.7109375"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58.28515625"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174.7109375"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58.28515625"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174.7109375"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58.28515625"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174.7109375"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58.28515625"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174.7109375"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58.28515625"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174.7109375"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58.28515625"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174.7109375"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58.28515625"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174.7109375"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58.28515625"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174.7109375"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58.28515625"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174.7109375"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58.28515625"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174.7109375"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58.28515625"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174.7109375"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58.28515625"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174.7109375"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58.28515625"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174.7109375"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58.28515625"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174.7109375"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58.28515625"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174.7109375"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58.28515625"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174.7109375"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58.28515625"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174.7109375"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58.28515625"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174.7109375"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58.28515625"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174.7109375"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58.28515625"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174.7109375"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58.28515625"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174.7109375"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58.28515625"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174.7109375"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58.28515625"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174.7109375"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58.28515625"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174.7109375"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58.28515625"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174.7109375"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58.28515625"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174.7109375"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58.28515625"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174.7109375"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58.28515625"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174.7109375"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58.28515625"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174.7109375"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58.28515625"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174.7109375"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58.28515625"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174.7109375"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58.28515625"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174.7109375"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58.28515625"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174.7109375"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58.28515625"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174.7109375"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58.28515625"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174.7109375"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58.28515625"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174.7109375"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58.28515625"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55.25" customHeight="1">
      <c r="A2" s="981" t="s">
        <v>72</v>
      </c>
      <c r="B2" s="981"/>
      <c r="C2" s="981"/>
      <c r="D2" s="981"/>
      <c r="E2" s="981"/>
      <c r="F2" s="981"/>
      <c r="G2" s="981"/>
      <c r="H2" s="981"/>
      <c r="I2" s="981"/>
      <c r="J2" s="981"/>
      <c r="K2" s="981"/>
      <c r="L2" s="981"/>
      <c r="M2" s="981"/>
      <c r="N2" s="981"/>
      <c r="O2" s="981"/>
      <c r="P2" s="981"/>
      <c r="Q2" s="981"/>
      <c r="R2" s="557"/>
    </row>
    <row r="3" spans="1:26" s="346" customFormat="1" ht="95.25" customHeight="1">
      <c r="A3" s="981" t="s">
        <v>1195</v>
      </c>
      <c r="B3" s="981"/>
      <c r="C3" s="981"/>
      <c r="D3" s="981"/>
      <c r="E3" s="981"/>
      <c r="F3" s="981"/>
      <c r="G3" s="981"/>
      <c r="H3" s="981"/>
      <c r="I3" s="981"/>
      <c r="J3" s="981"/>
      <c r="K3" s="981"/>
      <c r="L3" s="981"/>
      <c r="M3" s="981"/>
      <c r="N3" s="981"/>
      <c r="O3" s="981"/>
      <c r="P3" s="981"/>
      <c r="Q3" s="981"/>
      <c r="R3" s="557"/>
    </row>
    <row r="4" spans="1:26" s="346" customFormat="1" ht="83.25"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78.75" customHeight="1">
      <c r="A7" s="527"/>
      <c r="B7" s="528"/>
      <c r="C7" s="561"/>
      <c r="D7" s="529"/>
      <c r="E7" s="529"/>
      <c r="F7" s="528"/>
      <c r="G7" s="528"/>
      <c r="H7" s="528"/>
      <c r="I7" s="528"/>
      <c r="J7" s="528"/>
      <c r="K7" s="529"/>
      <c r="L7" s="528"/>
      <c r="M7" s="528"/>
      <c r="N7" s="529"/>
      <c r="O7" s="529"/>
      <c r="P7" s="528"/>
      <c r="Q7" s="529"/>
      <c r="R7" s="562"/>
    </row>
    <row r="8" spans="1:26" s="666" customFormat="1" ht="97.5" customHeight="1">
      <c r="A8" s="664"/>
      <c r="B8" s="986" t="s">
        <v>1068</v>
      </c>
      <c r="C8" s="986"/>
      <c r="D8" s="986"/>
      <c r="E8" s="986"/>
      <c r="F8" s="986"/>
      <c r="G8" s="986"/>
      <c r="H8" s="986"/>
      <c r="I8" s="986"/>
      <c r="J8" s="986" t="s">
        <v>383</v>
      </c>
      <c r="K8" s="986"/>
      <c r="L8" s="986"/>
      <c r="M8" s="986"/>
      <c r="N8" s="986"/>
      <c r="O8" s="986"/>
      <c r="P8" s="986"/>
      <c r="Q8" s="986"/>
      <c r="R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3" customHeight="1">
      <c r="A10" s="572" t="s">
        <v>1181</v>
      </c>
      <c r="B10" s="573">
        <v>734921.90552000003</v>
      </c>
      <c r="C10" s="573">
        <v>0</v>
      </c>
      <c r="D10" s="573">
        <v>0</v>
      </c>
      <c r="E10" s="573">
        <v>0</v>
      </c>
      <c r="F10" s="573">
        <v>0</v>
      </c>
      <c r="G10" s="573">
        <v>0</v>
      </c>
      <c r="H10" s="573">
        <v>794731.45535000006</v>
      </c>
      <c r="I10" s="573">
        <v>1529653.36087</v>
      </c>
      <c r="J10" s="573">
        <v>1014850.9010932</v>
      </c>
      <c r="K10" s="573">
        <v>2606.4594695999999</v>
      </c>
      <c r="L10" s="573">
        <v>0</v>
      </c>
      <c r="M10" s="573">
        <v>0</v>
      </c>
      <c r="N10" s="573">
        <v>0</v>
      </c>
      <c r="O10" s="573">
        <v>0</v>
      </c>
      <c r="P10" s="573">
        <v>192529.45850940002</v>
      </c>
      <c r="Q10" s="573">
        <v>1209986.8190722</v>
      </c>
      <c r="R10" s="562"/>
    </row>
    <row r="11" spans="1:26" ht="183" customHeight="1">
      <c r="A11" s="572" t="s">
        <v>1182</v>
      </c>
      <c r="B11" s="574">
        <v>426574.49789</v>
      </c>
      <c r="C11" s="574">
        <v>9285.0880699999998</v>
      </c>
      <c r="D11" s="574">
        <v>0</v>
      </c>
      <c r="E11" s="574">
        <v>0</v>
      </c>
      <c r="F11" s="574">
        <v>0</v>
      </c>
      <c r="G11" s="574">
        <v>0</v>
      </c>
      <c r="H11" s="574">
        <v>53548.860439999997</v>
      </c>
      <c r="I11" s="574">
        <v>489408.44639999996</v>
      </c>
      <c r="J11" s="574">
        <v>290429.54096359998</v>
      </c>
      <c r="K11" s="574">
        <v>7703.5923981999995</v>
      </c>
      <c r="L11" s="573">
        <v>0</v>
      </c>
      <c r="M11" s="573">
        <v>0</v>
      </c>
      <c r="N11" s="573">
        <v>0</v>
      </c>
      <c r="O11" s="573">
        <v>4480.9666805999996</v>
      </c>
      <c r="P11" s="573">
        <v>35179.884681800002</v>
      </c>
      <c r="Q11" s="573">
        <v>337793.98472419998</v>
      </c>
      <c r="R11" s="562"/>
    </row>
    <row r="12" spans="1:26" ht="183" customHeight="1">
      <c r="A12" s="572" t="s">
        <v>1183</v>
      </c>
      <c r="B12" s="574">
        <v>448509.21307</v>
      </c>
      <c r="C12" s="574">
        <v>0</v>
      </c>
      <c r="D12" s="574">
        <v>0</v>
      </c>
      <c r="E12" s="574">
        <v>0</v>
      </c>
      <c r="F12" s="574">
        <v>0</v>
      </c>
      <c r="G12" s="574">
        <v>0</v>
      </c>
      <c r="H12" s="574">
        <v>61896.701310000004</v>
      </c>
      <c r="I12" s="574">
        <v>510405.91437999997</v>
      </c>
      <c r="J12" s="574">
        <v>189384.82597420001</v>
      </c>
      <c r="K12" s="574">
        <v>12972.0497602</v>
      </c>
      <c r="L12" s="573">
        <v>0</v>
      </c>
      <c r="M12" s="573">
        <v>0</v>
      </c>
      <c r="N12" s="573">
        <v>1024.9507924</v>
      </c>
      <c r="O12" s="573">
        <v>3026.7261194000002</v>
      </c>
      <c r="P12" s="573">
        <v>47576.113843200001</v>
      </c>
      <c r="Q12" s="573">
        <v>253984.6664894</v>
      </c>
      <c r="R12" s="562"/>
    </row>
    <row r="13" spans="1:26" ht="183" customHeight="1">
      <c r="A13" s="572" t="s">
        <v>1184</v>
      </c>
      <c r="B13" s="573">
        <v>475173.20182000002</v>
      </c>
      <c r="C13" s="573">
        <v>8206.37673</v>
      </c>
      <c r="D13" s="573">
        <v>0</v>
      </c>
      <c r="E13" s="573">
        <v>0</v>
      </c>
      <c r="F13" s="573">
        <v>0</v>
      </c>
      <c r="G13" s="573">
        <v>1701.28</v>
      </c>
      <c r="H13" s="573">
        <v>106485.26870999999</v>
      </c>
      <c r="I13" s="573">
        <v>591566.12725999998</v>
      </c>
      <c r="J13" s="573">
        <v>308691.8385136</v>
      </c>
      <c r="K13" s="573">
        <v>10359.499510600001</v>
      </c>
      <c r="L13" s="573">
        <v>867.12459360000003</v>
      </c>
      <c r="M13" s="573">
        <v>0</v>
      </c>
      <c r="N13" s="573">
        <v>560.74598000000003</v>
      </c>
      <c r="O13" s="573">
        <v>2830.4327074000003</v>
      </c>
      <c r="P13" s="573">
        <v>49041.611458599997</v>
      </c>
      <c r="Q13" s="573">
        <v>372351.25276380003</v>
      </c>
      <c r="R13" s="562"/>
    </row>
    <row r="14" spans="1:26" ht="183" customHeight="1">
      <c r="A14" s="572" t="s">
        <v>1185</v>
      </c>
      <c r="B14" s="573">
        <v>584861.29724999995</v>
      </c>
      <c r="C14" s="573">
        <v>2940.1959999999999</v>
      </c>
      <c r="D14" s="573">
        <v>699.23692000000005</v>
      </c>
      <c r="E14" s="573">
        <v>1362.5675000000001</v>
      </c>
      <c r="F14" s="573">
        <v>3220.4938199999997</v>
      </c>
      <c r="G14" s="573">
        <v>0</v>
      </c>
      <c r="H14" s="573">
        <v>44873.139459999999</v>
      </c>
      <c r="I14" s="573">
        <v>637956.93095000007</v>
      </c>
      <c r="J14" s="573">
        <v>247068.3146594</v>
      </c>
      <c r="K14" s="573">
        <v>8762.5285375999993</v>
      </c>
      <c r="L14" s="573">
        <v>42.6304546</v>
      </c>
      <c r="M14" s="573">
        <v>0</v>
      </c>
      <c r="N14" s="573">
        <v>1761.2566816000001</v>
      </c>
      <c r="O14" s="573">
        <v>2485.2635753999998</v>
      </c>
      <c r="P14" s="573">
        <v>19593.4193118</v>
      </c>
      <c r="Q14" s="573">
        <v>279713.41322039999</v>
      </c>
      <c r="R14" s="562"/>
    </row>
    <row r="15" spans="1:26" ht="183" customHeight="1">
      <c r="A15" s="572" t="s">
        <v>1186</v>
      </c>
      <c r="B15" s="573">
        <v>675113.16294000007</v>
      </c>
      <c r="C15" s="573">
        <v>2837.0585499999997</v>
      </c>
      <c r="D15" s="573">
        <v>2973.8154599999998</v>
      </c>
      <c r="E15" s="573">
        <v>0</v>
      </c>
      <c r="F15" s="573">
        <v>4783.9346999999998</v>
      </c>
      <c r="G15" s="573">
        <v>480.19547</v>
      </c>
      <c r="H15" s="573">
        <v>25898.66675</v>
      </c>
      <c r="I15" s="573">
        <v>712086.83386999997</v>
      </c>
      <c r="J15" s="573">
        <v>248376.92400619999</v>
      </c>
      <c r="K15" s="573">
        <v>9657.2948702000012</v>
      </c>
      <c r="L15" s="573">
        <v>341.61594000000002</v>
      </c>
      <c r="M15" s="573">
        <v>1531.0933454000001</v>
      </c>
      <c r="N15" s="573">
        <v>3912.0725742</v>
      </c>
      <c r="O15" s="573">
        <v>2271.7436057999998</v>
      </c>
      <c r="P15" s="573">
        <v>24568.308942000003</v>
      </c>
      <c r="Q15" s="573">
        <v>290659.05328380002</v>
      </c>
      <c r="R15" s="562"/>
    </row>
    <row r="16" spans="1:26" ht="183" customHeight="1">
      <c r="A16" s="572" t="s">
        <v>1187</v>
      </c>
      <c r="B16" s="573">
        <v>427185.20007999998</v>
      </c>
      <c r="C16" s="573">
        <v>1555.9629399999999</v>
      </c>
      <c r="D16" s="573">
        <v>1705.0282</v>
      </c>
      <c r="E16" s="573">
        <v>0</v>
      </c>
      <c r="F16" s="573">
        <v>4090.7139999999999</v>
      </c>
      <c r="G16" s="573">
        <v>289.09409000000005</v>
      </c>
      <c r="H16" s="573">
        <v>16861.49451</v>
      </c>
      <c r="I16" s="573">
        <v>451687.49381999997</v>
      </c>
      <c r="J16" s="573">
        <v>150074.7835088</v>
      </c>
      <c r="K16" s="573">
        <v>4370.3761594000007</v>
      </c>
      <c r="L16" s="573">
        <v>203.3818636</v>
      </c>
      <c r="M16" s="573">
        <v>0</v>
      </c>
      <c r="N16" s="573">
        <v>1295.7481262000001</v>
      </c>
      <c r="O16" s="573">
        <v>331.64635720000001</v>
      </c>
      <c r="P16" s="573">
        <v>11410.9855558</v>
      </c>
      <c r="Q16" s="573">
        <v>167686.92157100001</v>
      </c>
      <c r="R16" s="562"/>
    </row>
    <row r="17" spans="1:18" ht="183" customHeight="1">
      <c r="A17" s="572" t="s">
        <v>1188</v>
      </c>
      <c r="B17" s="573">
        <v>257114.69583000001</v>
      </c>
      <c r="C17" s="573">
        <v>1323.3984599999999</v>
      </c>
      <c r="D17" s="573">
        <v>1387.47378</v>
      </c>
      <c r="E17" s="573">
        <v>0</v>
      </c>
      <c r="F17" s="573">
        <v>4369.5799900000002</v>
      </c>
      <c r="G17" s="573">
        <v>348.08614</v>
      </c>
      <c r="H17" s="573">
        <v>8820.7244200000005</v>
      </c>
      <c r="I17" s="573">
        <v>273363.95861999999</v>
      </c>
      <c r="J17" s="573">
        <v>84728.719070599996</v>
      </c>
      <c r="K17" s="573">
        <v>5229.9449812000003</v>
      </c>
      <c r="L17" s="573">
        <v>416.71928860000003</v>
      </c>
      <c r="M17" s="573">
        <v>0</v>
      </c>
      <c r="N17" s="573">
        <v>368.3465784</v>
      </c>
      <c r="O17" s="573">
        <v>17.097345399999998</v>
      </c>
      <c r="P17" s="573">
        <v>10602.955554</v>
      </c>
      <c r="Q17" s="573">
        <v>101363.78281820001</v>
      </c>
      <c r="R17" s="562"/>
    </row>
    <row r="18" spans="1:18" ht="183" customHeight="1">
      <c r="A18" s="572" t="s">
        <v>1189</v>
      </c>
      <c r="B18" s="573">
        <v>215816.21221</v>
      </c>
      <c r="C18" s="573">
        <v>581.20938000000001</v>
      </c>
      <c r="D18" s="573">
        <v>1664.22551</v>
      </c>
      <c r="E18" s="573">
        <v>0</v>
      </c>
      <c r="F18" s="573">
        <v>3286.7111400000003</v>
      </c>
      <c r="G18" s="573">
        <v>225.35984999999999</v>
      </c>
      <c r="H18" s="573">
        <v>9893.8916599999993</v>
      </c>
      <c r="I18" s="573">
        <v>231467.60975</v>
      </c>
      <c r="J18" s="573">
        <v>50950.860836200001</v>
      </c>
      <c r="K18" s="573">
        <v>3380.0338494000002</v>
      </c>
      <c r="L18" s="573">
        <v>107.0008394</v>
      </c>
      <c r="M18" s="573">
        <v>42.149349199999996</v>
      </c>
      <c r="N18" s="573">
        <v>305.97978019999999</v>
      </c>
      <c r="O18" s="573">
        <v>42.995667399999995</v>
      </c>
      <c r="P18" s="573">
        <v>8405.3974976000009</v>
      </c>
      <c r="Q18" s="573">
        <v>63234.417819399998</v>
      </c>
      <c r="R18" s="562"/>
    </row>
    <row r="19" spans="1:18" ht="183" customHeight="1">
      <c r="A19" s="572" t="s">
        <v>1190</v>
      </c>
      <c r="B19" s="573">
        <v>226750.23334999999</v>
      </c>
      <c r="C19" s="573">
        <v>427.63094000000001</v>
      </c>
      <c r="D19" s="573">
        <v>3179.7658099999999</v>
      </c>
      <c r="E19" s="573">
        <v>78.656759999999991</v>
      </c>
      <c r="F19" s="573">
        <v>4037.7445499999999</v>
      </c>
      <c r="G19" s="573">
        <v>102.86886</v>
      </c>
      <c r="H19" s="573">
        <v>13816.453300000001</v>
      </c>
      <c r="I19" s="573">
        <v>248393.35357000001</v>
      </c>
      <c r="J19" s="573">
        <v>38947.1687638</v>
      </c>
      <c r="K19" s="573">
        <v>5079.6869881999992</v>
      </c>
      <c r="L19" s="573">
        <v>46.559176600000001</v>
      </c>
      <c r="M19" s="573">
        <v>65.905529200000004</v>
      </c>
      <c r="N19" s="573">
        <v>206.06195940000001</v>
      </c>
      <c r="O19" s="573">
        <v>62.821067399999997</v>
      </c>
      <c r="P19" s="573">
        <v>11530.6620974</v>
      </c>
      <c r="Q19" s="573">
        <v>55938.865582000006</v>
      </c>
      <c r="R19" s="562"/>
    </row>
    <row r="20" spans="1:18" ht="183" customHeight="1">
      <c r="A20" s="572" t="s">
        <v>1191</v>
      </c>
      <c r="B20" s="573">
        <v>258239.44344999999</v>
      </c>
      <c r="C20" s="573">
        <v>429.38127000000003</v>
      </c>
      <c r="D20" s="573">
        <v>3141.8358199999998</v>
      </c>
      <c r="E20" s="573">
        <v>0</v>
      </c>
      <c r="F20" s="573">
        <v>3984.4990899999998</v>
      </c>
      <c r="G20" s="573">
        <v>157.83301999999998</v>
      </c>
      <c r="H20" s="573">
        <v>35245.999920000002</v>
      </c>
      <c r="I20" s="573">
        <v>301198.99257</v>
      </c>
      <c r="J20" s="573">
        <v>41366.262768399996</v>
      </c>
      <c r="K20" s="573">
        <v>4798.9978943999995</v>
      </c>
      <c r="L20" s="573">
        <v>23.4582038</v>
      </c>
      <c r="M20" s="573">
        <v>0</v>
      </c>
      <c r="N20" s="573">
        <v>544.45437179999999</v>
      </c>
      <c r="O20" s="573">
        <v>44.735020400000003</v>
      </c>
      <c r="P20" s="573">
        <v>24713.332947799998</v>
      </c>
      <c r="Q20" s="573">
        <v>71491.241206599996</v>
      </c>
      <c r="R20" s="562"/>
    </row>
    <row r="21" spans="1:18" ht="183" customHeight="1">
      <c r="A21" s="572" t="s">
        <v>1192</v>
      </c>
      <c r="B21" s="573">
        <v>342555.70935000002</v>
      </c>
      <c r="C21" s="573">
        <v>731.29173000000003</v>
      </c>
      <c r="D21" s="573">
        <v>4654.9951900000005</v>
      </c>
      <c r="E21" s="573">
        <v>70.249359999999996</v>
      </c>
      <c r="F21" s="573">
        <v>7227.9629199999999</v>
      </c>
      <c r="G21" s="573">
        <v>62.106059999999999</v>
      </c>
      <c r="H21" s="573">
        <v>91936.955879999994</v>
      </c>
      <c r="I21" s="573">
        <v>447239.27049000002</v>
      </c>
      <c r="J21" s="573">
        <v>62818.066611599999</v>
      </c>
      <c r="K21" s="573">
        <v>19596.7799524</v>
      </c>
      <c r="L21" s="573">
        <v>230.67025760000001</v>
      </c>
      <c r="M21" s="573">
        <v>0</v>
      </c>
      <c r="N21" s="573">
        <v>1265.7714354</v>
      </c>
      <c r="O21" s="573">
        <v>110.6570136</v>
      </c>
      <c r="P21" s="573">
        <v>45968.229077399999</v>
      </c>
      <c r="Q21" s="573">
        <v>129990.174348</v>
      </c>
      <c r="R21" s="562"/>
    </row>
    <row r="22" spans="1:18" ht="183" customHeight="1">
      <c r="A22" s="572" t="s">
        <v>1193</v>
      </c>
      <c r="B22" s="573">
        <v>25703.801339999998</v>
      </c>
      <c r="C22" s="573">
        <v>30.799520000000001</v>
      </c>
      <c r="D22" s="573">
        <v>424.74973999999997</v>
      </c>
      <c r="E22" s="573">
        <v>4.5724600000000004</v>
      </c>
      <c r="F22" s="573">
        <v>775.40267000000006</v>
      </c>
      <c r="G22" s="573">
        <v>0</v>
      </c>
      <c r="H22" s="573">
        <v>14633.126050000001</v>
      </c>
      <c r="I22" s="573">
        <v>41572.451780000003</v>
      </c>
      <c r="J22" s="573">
        <v>1399.2519674</v>
      </c>
      <c r="K22" s="573">
        <v>8494.2199328000006</v>
      </c>
      <c r="L22" s="573">
        <v>16.588166000000001</v>
      </c>
      <c r="M22" s="573">
        <v>0</v>
      </c>
      <c r="N22" s="573">
        <v>226.7940456</v>
      </c>
      <c r="O22" s="573">
        <v>0</v>
      </c>
      <c r="P22" s="573">
        <v>6057.0427540000001</v>
      </c>
      <c r="Q22" s="573">
        <v>16193.896865800001</v>
      </c>
      <c r="R22" s="562"/>
    </row>
    <row r="23" spans="1:18" s="120" customFormat="1" ht="303" customHeight="1" thickBot="1">
      <c r="A23" s="575" t="s">
        <v>1194</v>
      </c>
      <c r="B23" s="576">
        <v>10714.740449999999</v>
      </c>
      <c r="C23" s="576">
        <v>2.1825000000000001</v>
      </c>
      <c r="D23" s="576">
        <v>143.2037</v>
      </c>
      <c r="E23" s="576">
        <v>0</v>
      </c>
      <c r="F23" s="576">
        <v>320.86278000000004</v>
      </c>
      <c r="G23" s="576">
        <v>2.1490300000000002</v>
      </c>
      <c r="H23" s="576">
        <v>8293.4938899999997</v>
      </c>
      <c r="I23" s="576">
        <v>19476.63235</v>
      </c>
      <c r="J23" s="576">
        <v>69.469093399999991</v>
      </c>
      <c r="K23" s="576">
        <v>4856.7691424000004</v>
      </c>
      <c r="L23" s="576">
        <v>0</v>
      </c>
      <c r="M23" s="576">
        <v>0</v>
      </c>
      <c r="N23" s="576">
        <v>119.8913728</v>
      </c>
      <c r="O23" s="576">
        <v>32.452190399999999</v>
      </c>
      <c r="P23" s="576">
        <v>4807.2946867999999</v>
      </c>
      <c r="Q23" s="576">
        <v>9885.8764857999995</v>
      </c>
      <c r="R23" s="577"/>
    </row>
    <row r="24" spans="1:18" s="120" customFormat="1" ht="106.5" customHeight="1" thickTop="1" thickBot="1">
      <c r="A24" s="578" t="s">
        <v>1103</v>
      </c>
      <c r="B24" s="579">
        <f>SUM(B10:B23)</f>
        <v>5109233.3145500012</v>
      </c>
      <c r="C24" s="579">
        <f t="shared" ref="C24:Q24" si="0">SUM(C10:C23)</f>
        <v>28350.576090000002</v>
      </c>
      <c r="D24" s="579">
        <f t="shared" si="0"/>
        <v>19974.330129999998</v>
      </c>
      <c r="E24" s="579">
        <f t="shared" si="0"/>
        <v>1516.0460800000003</v>
      </c>
      <c r="F24" s="579">
        <f t="shared" si="0"/>
        <v>36097.905660000004</v>
      </c>
      <c r="G24" s="579">
        <f t="shared" si="0"/>
        <v>3368.9725199999998</v>
      </c>
      <c r="H24" s="579">
        <f t="shared" si="0"/>
        <v>1286936.2316500004</v>
      </c>
      <c r="I24" s="579">
        <f t="shared" si="0"/>
        <v>6485477.3766799979</v>
      </c>
      <c r="J24" s="579">
        <f t="shared" si="0"/>
        <v>2729156.9278303995</v>
      </c>
      <c r="K24" s="579">
        <f t="shared" si="0"/>
        <v>107868.2334466</v>
      </c>
      <c r="L24" s="579">
        <f t="shared" si="0"/>
        <v>2295.7487838000002</v>
      </c>
      <c r="M24" s="579">
        <f t="shared" si="0"/>
        <v>1639.1482238000001</v>
      </c>
      <c r="N24" s="579">
        <f t="shared" si="0"/>
        <v>11592.073698</v>
      </c>
      <c r="O24" s="579">
        <f t="shared" si="0"/>
        <v>15737.537350399998</v>
      </c>
      <c r="P24" s="579">
        <f t="shared" si="0"/>
        <v>491984.69691759994</v>
      </c>
      <c r="Q24" s="579">
        <f t="shared" si="0"/>
        <v>3360274.3662505993</v>
      </c>
      <c r="R24" s="577"/>
    </row>
    <row r="25" spans="1:18" ht="27.75" customHeight="1" thickTop="1" thickBot="1">
      <c r="A25" s="548"/>
      <c r="B25" s="549"/>
      <c r="C25" s="634"/>
      <c r="D25" s="550"/>
      <c r="E25" s="550"/>
      <c r="F25" s="550"/>
      <c r="G25" s="550"/>
      <c r="H25" s="550"/>
      <c r="I25" s="550"/>
      <c r="J25" s="550"/>
      <c r="K25" s="550"/>
      <c r="L25" s="549"/>
      <c r="M25" s="549"/>
      <c r="N25" s="549"/>
      <c r="O25" s="549"/>
      <c r="P25" s="549"/>
      <c r="Q25" s="549"/>
      <c r="R25" s="562"/>
    </row>
    <row r="26" spans="1:18" ht="87" customHeight="1" thickTop="1">
      <c r="A26" s="559" t="s">
        <v>1112</v>
      </c>
      <c r="B26" s="58"/>
      <c r="C26" s="584"/>
      <c r="D26" s="518"/>
      <c r="E26" s="518"/>
      <c r="F26" s="518"/>
      <c r="G26" s="518"/>
      <c r="H26" s="518"/>
      <c r="I26" s="518"/>
      <c r="J26" s="518"/>
      <c r="K26" s="518"/>
      <c r="L26" s="399"/>
      <c r="M26" s="399"/>
      <c r="N26" s="381"/>
      <c r="O26" s="381"/>
      <c r="P26" s="381"/>
      <c r="Q26" s="381"/>
    </row>
    <row r="27" spans="1:18" ht="38.25" customHeight="1">
      <c r="A27" s="559" t="s">
        <v>1097</v>
      </c>
      <c r="B27" s="286"/>
      <c r="C27" s="585"/>
      <c r="D27" s="382"/>
      <c r="E27" s="382"/>
      <c r="F27" s="382"/>
      <c r="G27" s="382"/>
      <c r="H27" s="382"/>
      <c r="I27" s="382"/>
      <c r="J27" s="382"/>
      <c r="K27" s="382"/>
      <c r="L27" s="382"/>
      <c r="M27" s="258"/>
      <c r="N27" s="381"/>
      <c r="O27" s="381"/>
      <c r="P27" s="381"/>
      <c r="Q27" s="381"/>
    </row>
    <row r="28" spans="1:18" ht="38.25" customHeight="1">
      <c r="A28" s="559" t="s">
        <v>1091</v>
      </c>
      <c r="B28" s="286"/>
      <c r="C28" s="585"/>
      <c r="D28" s="382"/>
      <c r="E28" s="382"/>
      <c r="F28" s="382"/>
      <c r="G28" s="382"/>
      <c r="H28" s="382"/>
      <c r="I28" s="382"/>
      <c r="J28" s="382"/>
      <c r="K28" s="382"/>
      <c r="L28" s="382"/>
      <c r="M28" s="258"/>
      <c r="N28" s="381"/>
      <c r="O28" s="381"/>
      <c r="P28" s="381"/>
      <c r="Q28" s="381"/>
    </row>
    <row r="29" spans="1:18" ht="13.5" customHeight="1">
      <c r="A29" s="380"/>
      <c r="B29" s="286"/>
      <c r="C29" s="585"/>
      <c r="D29" s="382"/>
      <c r="E29" s="382"/>
      <c r="F29" s="382"/>
      <c r="G29" s="382"/>
      <c r="H29" s="382"/>
      <c r="I29" s="382"/>
      <c r="J29" s="382"/>
      <c r="K29" s="382"/>
      <c r="L29" s="382"/>
      <c r="M29" s="258"/>
      <c r="N29" s="381"/>
      <c r="O29" s="381"/>
      <c r="P29" s="381"/>
      <c r="Q29" s="381"/>
    </row>
    <row r="30" spans="1:18" ht="13.5" hidden="1" customHeight="1">
      <c r="A30" s="380"/>
      <c r="B30" s="286"/>
      <c r="C30" s="585"/>
      <c r="D30" s="382"/>
      <c r="E30" s="382"/>
      <c r="F30" s="382"/>
      <c r="G30" s="382"/>
      <c r="H30" s="382"/>
      <c r="I30" s="382"/>
      <c r="J30" s="382"/>
      <c r="K30" s="382"/>
      <c r="L30" s="382"/>
      <c r="M30" s="258"/>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6"/>
      <c r="B33" s="157"/>
      <c r="C33" s="585"/>
      <c r="D33" s="382"/>
      <c r="E33" s="382"/>
      <c r="F33" s="382"/>
      <c r="G33" s="382"/>
      <c r="H33" s="382"/>
      <c r="I33" s="382"/>
      <c r="J33" s="382"/>
      <c r="K33" s="382"/>
      <c r="L33" s="382"/>
      <c r="M33" s="258"/>
      <c r="N33" s="381"/>
      <c r="O33" s="381"/>
      <c r="P33" s="381"/>
      <c r="Q33" s="381"/>
    </row>
    <row r="34" spans="1:17" ht="13.5" hidden="1" customHeight="1">
      <c r="A34" s="380"/>
      <c r="B34" s="157"/>
      <c r="C34" s="585"/>
      <c r="D34" s="382"/>
      <c r="E34" s="382"/>
      <c r="F34" s="382"/>
      <c r="G34" s="382"/>
      <c r="H34" s="382"/>
      <c r="I34" s="382"/>
      <c r="J34" s="382"/>
      <c r="K34" s="382"/>
      <c r="L34" s="382"/>
      <c r="M34" s="258"/>
      <c r="N34" s="381"/>
      <c r="O34" s="381"/>
      <c r="P34" s="381"/>
      <c r="Q34" s="381"/>
    </row>
    <row r="35" spans="1:17" ht="13.5" hidden="1" customHeight="1">
      <c r="A35" s="380"/>
      <c r="B35" s="157"/>
      <c r="C35" s="585"/>
      <c r="D35" s="382"/>
      <c r="E35" s="382"/>
      <c r="F35" s="382"/>
      <c r="G35" s="382"/>
      <c r="H35" s="382"/>
      <c r="I35" s="382"/>
      <c r="J35" s="382"/>
      <c r="K35" s="382"/>
      <c r="L35" s="382"/>
      <c r="M35" s="258"/>
      <c r="N35" s="381"/>
      <c r="O35" s="381"/>
      <c r="P35" s="381"/>
      <c r="Q35" s="381"/>
    </row>
    <row r="36" spans="1:17" ht="13.5" hidden="1" customHeight="1">
      <c r="A36" s="380"/>
      <c r="B36" s="157"/>
      <c r="C36" s="585"/>
      <c r="D36" s="382"/>
      <c r="E36" s="382"/>
      <c r="F36" s="382"/>
      <c r="G36" s="382"/>
      <c r="H36" s="382"/>
      <c r="I36" s="382"/>
      <c r="J36" s="382"/>
      <c r="K36" s="382"/>
      <c r="L36" s="382"/>
      <c r="M36" s="258"/>
      <c r="N36" s="381"/>
      <c r="O36" s="381"/>
      <c r="P36" s="381"/>
      <c r="Q36" s="381"/>
    </row>
    <row r="37" spans="1:17" ht="13.5" hidden="1" customHeight="1">
      <c r="A37" s="380"/>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6"/>
      <c r="B39" s="157"/>
      <c r="C39" s="585"/>
      <c r="D39" s="382"/>
      <c r="E39" s="382"/>
      <c r="F39" s="382"/>
      <c r="G39" s="382"/>
      <c r="H39" s="382"/>
      <c r="I39" s="382"/>
      <c r="J39" s="382"/>
      <c r="K39" s="382"/>
      <c r="L39" s="382"/>
      <c r="M39" s="258"/>
      <c r="N39" s="381"/>
      <c r="O39" s="381"/>
      <c r="P39" s="381"/>
      <c r="Q39" s="381"/>
    </row>
    <row r="40" spans="1:17" ht="13.5" hidden="1" customHeight="1">
      <c r="A40" s="380"/>
      <c r="B40" s="286"/>
      <c r="C40" s="585"/>
      <c r="D40" s="382"/>
      <c r="E40" s="382"/>
      <c r="F40" s="382"/>
      <c r="G40" s="382"/>
      <c r="H40" s="382"/>
      <c r="I40" s="382"/>
      <c r="J40" s="382"/>
      <c r="K40" s="382"/>
      <c r="L40" s="382"/>
      <c r="M40" s="258"/>
      <c r="N40" s="381"/>
      <c r="O40" s="381"/>
      <c r="P40" s="381"/>
      <c r="Q40" s="381"/>
    </row>
    <row r="41" spans="1:17" ht="13.5" hidden="1" customHeight="1">
      <c r="A41" s="380"/>
      <c r="B41" s="286"/>
      <c r="C41" s="585"/>
      <c r="D41" s="382"/>
      <c r="E41" s="382"/>
      <c r="F41" s="382"/>
      <c r="G41" s="382"/>
      <c r="H41" s="382"/>
      <c r="I41" s="382"/>
      <c r="J41" s="382"/>
      <c r="K41" s="382"/>
      <c r="L41" s="382"/>
      <c r="M41" s="258"/>
      <c r="N41" s="381"/>
      <c r="O41" s="381"/>
      <c r="P41" s="381"/>
      <c r="Q41" s="381"/>
    </row>
    <row r="42" spans="1:17" ht="13.5" hidden="1" customHeight="1">
      <c r="A42" s="380"/>
      <c r="B42" s="286"/>
      <c r="C42" s="585"/>
      <c r="D42" s="382"/>
      <c r="E42" s="382"/>
      <c r="F42" s="382"/>
      <c r="G42" s="382"/>
      <c r="H42" s="382"/>
      <c r="I42" s="382"/>
      <c r="J42" s="382"/>
      <c r="K42" s="382"/>
      <c r="L42" s="382"/>
      <c r="M42" s="258"/>
      <c r="N42" s="381"/>
      <c r="O42" s="381"/>
      <c r="P42" s="381"/>
      <c r="Q42" s="381"/>
    </row>
    <row r="43" spans="1:17" ht="13.5" hidden="1" customHeight="1">
      <c r="A43" s="386"/>
      <c r="B43" s="286"/>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0"/>
      <c r="B47" s="286"/>
      <c r="C47" s="585"/>
      <c r="D47" s="382"/>
      <c r="E47" s="382"/>
      <c r="F47" s="382"/>
      <c r="G47" s="382"/>
      <c r="H47" s="382"/>
      <c r="I47" s="382"/>
      <c r="J47" s="382"/>
      <c r="K47" s="382"/>
      <c r="L47" s="382"/>
      <c r="M47" s="258"/>
      <c r="N47" s="381"/>
      <c r="O47" s="381"/>
      <c r="P47" s="381"/>
      <c r="Q47" s="381"/>
    </row>
    <row r="48" spans="1:17" ht="13.5" hidden="1" customHeight="1">
      <c r="A48" s="386"/>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9" hidden="1" customHeight="1">
      <c r="A52" s="384"/>
      <c r="B52" s="286"/>
      <c r="C52" s="585"/>
      <c r="D52" s="382"/>
      <c r="E52" s="382"/>
      <c r="F52" s="382"/>
      <c r="G52" s="382"/>
      <c r="H52" s="382"/>
      <c r="I52" s="382"/>
      <c r="J52" s="382"/>
      <c r="K52" s="382"/>
      <c r="L52" s="382"/>
      <c r="M52" s="258"/>
      <c r="N52" s="381"/>
      <c r="O52" s="381"/>
      <c r="P52" s="381"/>
      <c r="Q52" s="381"/>
    </row>
    <row r="53" spans="1:17" ht="9" hidden="1" customHeight="1">
      <c r="A53" s="384"/>
      <c r="B53" s="286"/>
      <c r="C53" s="585"/>
      <c r="D53" s="382"/>
      <c r="E53" s="382"/>
      <c r="F53" s="382"/>
      <c r="G53" s="382"/>
      <c r="H53" s="382"/>
      <c r="I53" s="382"/>
      <c r="J53" s="382"/>
      <c r="K53" s="382"/>
      <c r="L53" s="382"/>
      <c r="M53" s="258"/>
      <c r="N53" s="381"/>
      <c r="O53" s="381"/>
      <c r="P53" s="381"/>
      <c r="Q53" s="381"/>
    </row>
    <row r="54" spans="1:17" ht="9" hidden="1" customHeight="1">
      <c r="A54" s="384"/>
      <c r="B54" s="286"/>
      <c r="C54" s="585"/>
      <c r="D54" s="382"/>
      <c r="E54" s="382"/>
      <c r="F54" s="382"/>
      <c r="G54" s="382"/>
      <c r="H54" s="382"/>
      <c r="I54" s="382"/>
      <c r="J54" s="382"/>
      <c r="K54" s="382"/>
      <c r="L54" s="382"/>
      <c r="M54" s="258"/>
      <c r="N54" s="381"/>
      <c r="O54" s="381"/>
      <c r="P54" s="381"/>
      <c r="Q54" s="381"/>
    </row>
    <row r="55" spans="1:17" ht="9" hidden="1" customHeight="1">
      <c r="A55" s="384"/>
      <c r="B55" s="286"/>
      <c r="C55" s="585"/>
      <c r="D55" s="382"/>
      <c r="E55" s="382"/>
      <c r="F55" s="382"/>
      <c r="G55" s="382"/>
      <c r="H55" s="382"/>
      <c r="I55" s="382"/>
      <c r="J55" s="382"/>
      <c r="K55" s="382"/>
      <c r="L55" s="382"/>
      <c r="M55" s="258"/>
      <c r="N55" s="381"/>
      <c r="O55" s="381"/>
      <c r="P55" s="381"/>
      <c r="Q55" s="381"/>
    </row>
    <row r="56" spans="1:17" ht="9" hidden="1" customHeight="1">
      <c r="A56" s="385"/>
      <c r="B56" s="286"/>
      <c r="C56" s="585"/>
      <c r="D56" s="382"/>
      <c r="E56" s="382"/>
      <c r="F56" s="382"/>
      <c r="G56" s="382"/>
      <c r="H56" s="382"/>
      <c r="I56" s="382"/>
      <c r="J56" s="382"/>
      <c r="K56" s="382"/>
      <c r="L56" s="382"/>
      <c r="M56" s="258"/>
      <c r="N56" s="381"/>
      <c r="O56" s="381"/>
      <c r="P56" s="381"/>
      <c r="Q56" s="381"/>
    </row>
    <row r="57" spans="1:17" ht="9" hidden="1" customHeight="1">
      <c r="A57" s="385"/>
      <c r="C57" s="585"/>
      <c r="D57" s="382"/>
      <c r="E57" s="382"/>
      <c r="F57" s="382"/>
      <c r="G57" s="382"/>
      <c r="H57" s="382"/>
      <c r="I57" s="382"/>
      <c r="J57" s="382"/>
      <c r="K57" s="382"/>
      <c r="L57" s="382"/>
      <c r="M57" s="381"/>
      <c r="N57" s="381"/>
      <c r="O57" s="381"/>
      <c r="P57" s="381"/>
      <c r="Q57" s="381"/>
    </row>
    <row r="58" spans="1:17" ht="9" hidden="1" customHeight="1">
      <c r="A58" s="386"/>
      <c r="C58" s="585"/>
      <c r="D58" s="382"/>
      <c r="E58" s="382"/>
      <c r="F58" s="382"/>
      <c r="G58" s="382"/>
      <c r="H58" s="382"/>
      <c r="I58" s="382"/>
      <c r="J58" s="382"/>
      <c r="K58" s="382"/>
      <c r="L58" s="382"/>
      <c r="M58" s="381"/>
      <c r="N58" s="381"/>
      <c r="O58" s="381"/>
      <c r="P58" s="381"/>
      <c r="Q58" s="381"/>
    </row>
    <row r="59" spans="1:17" ht="9" hidden="1" customHeight="1">
      <c r="A59" s="380"/>
      <c r="C59" s="585"/>
      <c r="D59" s="382"/>
      <c r="E59" s="382"/>
      <c r="F59" s="382"/>
      <c r="G59" s="382"/>
      <c r="H59" s="382"/>
      <c r="I59" s="382"/>
      <c r="J59" s="382"/>
      <c r="K59" s="382"/>
      <c r="L59" s="382"/>
      <c r="M59" s="381"/>
      <c r="N59" s="381"/>
      <c r="O59" s="381"/>
      <c r="P59" s="381"/>
      <c r="Q59" s="381"/>
    </row>
    <row r="60" spans="1:17" ht="9" hidden="1" customHeight="1">
      <c r="A60" s="380"/>
      <c r="C60" s="585"/>
      <c r="D60" s="382"/>
      <c r="E60" s="382"/>
      <c r="F60" s="382"/>
      <c r="G60" s="382"/>
      <c r="H60" s="382"/>
      <c r="I60" s="382"/>
      <c r="J60" s="382"/>
      <c r="K60" s="382"/>
      <c r="L60" s="382"/>
      <c r="M60" s="381"/>
      <c r="N60" s="381"/>
      <c r="O60" s="381"/>
      <c r="P60" s="381"/>
      <c r="Q60" s="381"/>
    </row>
    <row r="61" spans="1:17" ht="9" hidden="1" customHeight="1">
      <c r="A61" s="380"/>
      <c r="C61" s="585"/>
      <c r="D61" s="382"/>
      <c r="E61" s="382"/>
      <c r="F61" s="382"/>
      <c r="G61" s="382"/>
      <c r="H61" s="382"/>
      <c r="I61" s="382"/>
      <c r="J61" s="382"/>
      <c r="K61" s="382"/>
      <c r="L61" s="382"/>
      <c r="M61" s="381"/>
      <c r="N61" s="381"/>
      <c r="O61" s="381"/>
      <c r="P61" s="381"/>
      <c r="Q61" s="381"/>
    </row>
    <row r="62" spans="1:17" ht="9" hidden="1" customHeight="1">
      <c r="A62" s="380"/>
      <c r="C62" s="585"/>
      <c r="D62" s="382"/>
      <c r="E62" s="382"/>
      <c r="F62" s="382"/>
      <c r="G62" s="382"/>
      <c r="H62" s="382"/>
      <c r="I62" s="382"/>
      <c r="J62" s="382"/>
      <c r="K62" s="382"/>
      <c r="L62" s="382"/>
      <c r="M62" s="381"/>
      <c r="N62" s="381"/>
      <c r="O62" s="381"/>
      <c r="P62" s="381"/>
      <c r="Q62" s="381"/>
    </row>
    <row r="63" spans="1:17" ht="9" hidden="1" customHeight="1">
      <c r="A63" s="384"/>
      <c r="C63" s="585"/>
      <c r="D63" s="382"/>
      <c r="E63" s="382"/>
      <c r="F63" s="382"/>
      <c r="G63" s="382"/>
      <c r="H63" s="382"/>
      <c r="I63" s="382"/>
      <c r="J63" s="382"/>
      <c r="K63" s="382"/>
      <c r="L63" s="382"/>
      <c r="M63" s="381"/>
      <c r="N63" s="381"/>
      <c r="O63" s="381"/>
      <c r="P63" s="381"/>
      <c r="Q63" s="381"/>
    </row>
    <row r="64" spans="1:17" ht="9" hidden="1" customHeight="1">
      <c r="A64" s="386"/>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0"/>
      <c r="C67" s="585"/>
      <c r="D67" s="382"/>
      <c r="E67" s="382"/>
      <c r="F67" s="382"/>
      <c r="G67" s="382"/>
      <c r="H67" s="382"/>
      <c r="I67" s="382"/>
      <c r="J67" s="382"/>
      <c r="K67" s="382"/>
      <c r="L67" s="382"/>
      <c r="M67" s="381"/>
      <c r="N67" s="381"/>
      <c r="O67" s="381"/>
      <c r="P67" s="381"/>
      <c r="Q67" s="381"/>
    </row>
    <row r="68" spans="1:17" ht="9" hidden="1" customHeight="1">
      <c r="A68" s="380"/>
      <c r="C68" s="585"/>
      <c r="D68" s="382"/>
      <c r="E68" s="382"/>
      <c r="F68" s="382"/>
      <c r="G68" s="382"/>
      <c r="H68" s="382"/>
      <c r="I68" s="382"/>
      <c r="J68" s="382"/>
      <c r="K68" s="382"/>
      <c r="L68" s="382"/>
      <c r="M68" s="381"/>
      <c r="N68" s="381"/>
      <c r="O68" s="381"/>
      <c r="P68" s="381"/>
      <c r="Q68" s="381"/>
    </row>
    <row r="69" spans="1:17" ht="9" hidden="1" customHeight="1">
      <c r="A69" s="384"/>
      <c r="C69" s="585"/>
      <c r="D69" s="382"/>
      <c r="E69" s="382"/>
      <c r="F69" s="382"/>
      <c r="G69" s="382"/>
      <c r="H69" s="382"/>
      <c r="I69" s="382"/>
      <c r="J69" s="382"/>
      <c r="K69" s="382"/>
      <c r="L69" s="382"/>
      <c r="M69" s="381"/>
      <c r="N69" s="381"/>
      <c r="O69" s="381"/>
      <c r="P69" s="381"/>
      <c r="Q69" s="381"/>
    </row>
    <row r="70" spans="1:17" ht="9" hidden="1" customHeight="1">
      <c r="A70" s="386"/>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0"/>
      <c r="C73" s="585"/>
      <c r="D73" s="382"/>
      <c r="E73" s="382"/>
      <c r="F73" s="382"/>
      <c r="G73" s="382"/>
      <c r="H73" s="382"/>
      <c r="I73" s="382"/>
      <c r="J73" s="382"/>
      <c r="K73" s="382"/>
      <c r="L73" s="382"/>
      <c r="M73" s="381"/>
      <c r="N73" s="381"/>
      <c r="O73" s="381"/>
      <c r="P73" s="381"/>
      <c r="Q73" s="381"/>
    </row>
    <row r="74" spans="1:17" ht="9" hidden="1" customHeight="1">
      <c r="A74" s="380"/>
      <c r="C74" s="585"/>
      <c r="D74" s="382"/>
      <c r="E74" s="382"/>
      <c r="F74" s="382"/>
      <c r="G74" s="382"/>
      <c r="H74" s="382"/>
      <c r="I74" s="382"/>
      <c r="J74" s="382"/>
      <c r="K74" s="382"/>
      <c r="L74" s="382"/>
      <c r="M74" s="381"/>
      <c r="N74" s="381"/>
      <c r="O74" s="381"/>
      <c r="P74" s="381"/>
      <c r="Q74" s="381"/>
    </row>
    <row r="75" spans="1:17" hidden="1">
      <c r="A75" s="380"/>
      <c r="C75" s="586"/>
      <c r="D75" s="286"/>
      <c r="E75" s="286"/>
      <c r="F75" s="286"/>
      <c r="G75" s="286"/>
      <c r="H75" s="286"/>
      <c r="I75" s="286"/>
      <c r="J75" s="286"/>
      <c r="K75" s="286"/>
      <c r="L75" s="286"/>
    </row>
    <row r="76" spans="1:17" hidden="1">
      <c r="A76" s="380"/>
      <c r="C76" s="586"/>
      <c r="D76" s="286"/>
      <c r="E76" s="286"/>
      <c r="F76" s="286"/>
      <c r="G76" s="286"/>
      <c r="H76" s="286"/>
      <c r="I76" s="286"/>
      <c r="J76" s="286"/>
      <c r="K76" s="286"/>
      <c r="L76" s="286"/>
    </row>
    <row r="77" spans="1:17" hidden="1">
      <c r="A77" s="380"/>
      <c r="C77" s="586"/>
      <c r="D77" s="286"/>
      <c r="E77" s="286"/>
      <c r="F77" s="286"/>
      <c r="G77" s="286"/>
      <c r="H77" s="286"/>
      <c r="I77" s="286"/>
      <c r="J77" s="286"/>
      <c r="K77" s="286"/>
      <c r="L77" s="286"/>
    </row>
    <row r="78" spans="1:17" hidden="1">
      <c r="A78" s="380"/>
      <c r="C78" s="586"/>
      <c r="D78" s="286"/>
      <c r="E78" s="286"/>
      <c r="F78" s="286"/>
      <c r="G78" s="286"/>
      <c r="H78" s="286"/>
      <c r="I78" s="286"/>
      <c r="J78" s="286"/>
      <c r="K78" s="286"/>
      <c r="L78" s="286"/>
    </row>
    <row r="79" spans="1:17" hidden="1">
      <c r="A79" s="384"/>
      <c r="C79" s="586"/>
      <c r="D79" s="286"/>
      <c r="E79" s="286"/>
      <c r="F79" s="286"/>
      <c r="G79" s="286"/>
      <c r="H79" s="286"/>
      <c r="I79" s="286"/>
      <c r="J79" s="286"/>
      <c r="K79" s="286"/>
      <c r="L79" s="286"/>
    </row>
    <row r="80" spans="1:17" hidden="1">
      <c r="A80" s="386"/>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0"/>
      <c r="C83" s="586"/>
      <c r="D83" s="286"/>
      <c r="E83" s="286"/>
      <c r="F83" s="286"/>
      <c r="G83" s="286"/>
      <c r="H83" s="286"/>
      <c r="I83" s="286"/>
      <c r="J83" s="286"/>
      <c r="K83" s="286"/>
      <c r="L83" s="286"/>
    </row>
    <row r="84" spans="1:12" hidden="1">
      <c r="A84" s="380"/>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6"/>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7"/>
      <c r="C94" s="586"/>
      <c r="D94" s="286"/>
      <c r="E94" s="286"/>
      <c r="F94" s="286"/>
      <c r="G94" s="286"/>
      <c r="H94" s="286"/>
      <c r="I94" s="286"/>
      <c r="J94" s="286"/>
      <c r="K94" s="286"/>
      <c r="L94" s="286"/>
    </row>
    <row r="95" spans="1:12" hidden="1">
      <c r="A95" s="387"/>
      <c r="C95" s="586"/>
      <c r="D95" s="286"/>
      <c r="E95" s="286"/>
      <c r="F95" s="286"/>
      <c r="G95" s="286"/>
      <c r="H95" s="286"/>
      <c r="I95" s="286"/>
      <c r="J95" s="286"/>
      <c r="K95" s="286"/>
      <c r="L95" s="286"/>
    </row>
    <row r="96" spans="1:12" hidden="1">
      <c r="A96" s="387"/>
      <c r="C96" s="586"/>
      <c r="D96" s="286"/>
      <c r="E96" s="286"/>
      <c r="F96" s="286"/>
      <c r="G96" s="286"/>
      <c r="H96" s="286"/>
      <c r="I96" s="286"/>
      <c r="J96" s="286"/>
      <c r="K96" s="286"/>
      <c r="L96" s="286"/>
    </row>
    <row r="97" spans="1:12" hidden="1">
      <c r="A97" s="387"/>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8"/>
      <c r="C103" s="586"/>
      <c r="D103" s="286"/>
      <c r="E103" s="286"/>
      <c r="F103" s="286"/>
      <c r="G103" s="286"/>
      <c r="H103" s="286"/>
      <c r="I103" s="286"/>
      <c r="J103" s="286"/>
      <c r="K103" s="286"/>
      <c r="L103" s="286"/>
    </row>
    <row r="104" spans="1:12" hidden="1">
      <c r="A104" s="388"/>
      <c r="C104" s="586"/>
      <c r="D104" s="286"/>
      <c r="E104" s="286"/>
      <c r="F104" s="286"/>
      <c r="G104" s="286"/>
      <c r="H104" s="286"/>
      <c r="I104" s="286"/>
      <c r="J104" s="286"/>
      <c r="K104" s="286"/>
      <c r="L104" s="286"/>
    </row>
    <row r="105" spans="1:12" hidden="1">
      <c r="A105" s="388"/>
      <c r="C105" s="586"/>
      <c r="D105" s="286"/>
      <c r="E105" s="286"/>
      <c r="F105" s="286"/>
      <c r="G105" s="286"/>
      <c r="H105" s="286"/>
      <c r="I105" s="286"/>
      <c r="J105" s="286"/>
      <c r="K105" s="286"/>
      <c r="L105" s="286"/>
    </row>
    <row r="106" spans="1:12" hidden="1">
      <c r="A106" s="388"/>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row>
    <row r="117" spans="1:12" hidden="1">
      <c r="A117" s="388"/>
    </row>
    <row r="118" spans="1:12" hidden="1">
      <c r="A118" s="388"/>
    </row>
    <row r="119" spans="1:12" hidden="1">
      <c r="A119" s="388"/>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WK649"/>
  <sheetViews>
    <sheetView topLeftCell="A2" zoomScale="15" zoomScaleNormal="15" workbookViewId="0">
      <selection activeCell="D13" sqref="D13"/>
    </sheetView>
  </sheetViews>
  <sheetFormatPr defaultColWidth="0" defaultRowHeight="60" zeroHeight="1"/>
  <cols>
    <col min="1" max="1" width="174.7109375"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58.28515625"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174.7109375"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58.28515625"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174.7109375"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58.28515625"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174.7109375"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58.28515625"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174.7109375"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58.28515625"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174.7109375"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58.28515625"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174.7109375"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58.28515625"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174.7109375"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58.28515625"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174.7109375"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58.28515625"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174.7109375"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58.28515625"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174.7109375"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58.28515625"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174.7109375"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58.28515625"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174.7109375"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58.28515625"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174.7109375"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58.28515625"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174.7109375"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58.28515625"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174.7109375"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58.28515625"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174.7109375"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58.28515625"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174.7109375"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58.28515625"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174.7109375"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58.28515625"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174.7109375"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58.28515625"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174.7109375"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58.28515625"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174.7109375"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58.28515625"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174.7109375"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58.28515625"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174.7109375"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58.28515625"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174.7109375"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58.28515625"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174.7109375"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58.28515625"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174.7109375"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58.28515625"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174.7109375"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58.28515625"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174.7109375"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58.28515625"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174.7109375"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58.28515625"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174.7109375"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58.28515625"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174.7109375"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58.28515625"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174.7109375"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58.28515625"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174.7109375"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58.28515625"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174.7109375"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58.28515625"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174.7109375"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58.28515625"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174.7109375"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58.28515625"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174.7109375"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58.28515625"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174.7109375"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58.28515625"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174.7109375"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58.28515625"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174.7109375"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58.28515625"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174.7109375"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58.28515625"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174.7109375"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58.28515625"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174.7109375"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58.28515625"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174.7109375"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58.28515625"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174.7109375"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58.28515625"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174.7109375"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58.28515625"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174.7109375"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58.28515625"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174.7109375"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58.28515625"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174.7109375"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58.28515625"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174.7109375"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58.28515625"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174.7109375"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58.28515625"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174.7109375"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58.28515625"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174.7109375"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58.28515625"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174.7109375"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58.28515625"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174.7109375"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58.28515625"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174.7109375"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58.28515625"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174.7109375"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58.28515625"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174.7109375"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58.28515625"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174.7109375"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58.28515625"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174.7109375"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58.28515625"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174.7109375"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58.28515625"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174.7109375"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58.28515625"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174.7109375"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58.28515625"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55.25" customHeight="1">
      <c r="A2" s="981" t="s">
        <v>72</v>
      </c>
      <c r="B2" s="981"/>
      <c r="C2" s="981"/>
      <c r="D2" s="981"/>
      <c r="E2" s="981"/>
      <c r="F2" s="981"/>
      <c r="G2" s="981"/>
      <c r="H2" s="981"/>
      <c r="I2" s="981"/>
      <c r="J2" s="981"/>
      <c r="K2" s="981"/>
      <c r="L2" s="981"/>
      <c r="M2" s="981"/>
      <c r="N2" s="981"/>
      <c r="O2" s="981"/>
      <c r="P2" s="981"/>
      <c r="Q2" s="981"/>
      <c r="R2" s="557"/>
    </row>
    <row r="3" spans="1:26" s="346" customFormat="1" ht="95.25" customHeight="1">
      <c r="A3" s="981" t="s">
        <v>1195</v>
      </c>
      <c r="B3" s="981"/>
      <c r="C3" s="981"/>
      <c r="D3" s="981"/>
      <c r="E3" s="981"/>
      <c r="F3" s="981"/>
      <c r="G3" s="981"/>
      <c r="H3" s="981"/>
      <c r="I3" s="981"/>
      <c r="J3" s="981"/>
      <c r="K3" s="981"/>
      <c r="L3" s="981"/>
      <c r="M3" s="981"/>
      <c r="N3" s="981"/>
      <c r="O3" s="981"/>
      <c r="P3" s="981"/>
      <c r="Q3" s="981"/>
      <c r="R3" s="557"/>
    </row>
    <row r="4" spans="1:26" s="346" customFormat="1" ht="83.25"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78.75" customHeight="1">
      <c r="A7" s="527"/>
      <c r="B7" s="528"/>
      <c r="C7" s="561"/>
      <c r="D7" s="529"/>
      <c r="E7" s="529"/>
      <c r="F7" s="528"/>
      <c r="G7" s="528"/>
      <c r="H7" s="528"/>
      <c r="I7" s="528"/>
      <c r="J7" s="528"/>
      <c r="K7" s="529"/>
      <c r="L7" s="528"/>
      <c r="M7" s="528"/>
      <c r="N7" s="529"/>
      <c r="O7" s="529"/>
      <c r="P7" s="528"/>
      <c r="Q7" s="529"/>
      <c r="R7" s="562"/>
    </row>
    <row r="8" spans="1:26" s="666" customFormat="1" ht="97.5" customHeight="1">
      <c r="A8" s="664"/>
      <c r="B8" s="986" t="s">
        <v>384</v>
      </c>
      <c r="C8" s="986"/>
      <c r="D8" s="986"/>
      <c r="E8" s="986"/>
      <c r="F8" s="986"/>
      <c r="G8" s="986"/>
      <c r="H8" s="986"/>
      <c r="I8" s="986"/>
      <c r="J8" s="986" t="s">
        <v>385</v>
      </c>
      <c r="K8" s="986"/>
      <c r="L8" s="986"/>
      <c r="M8" s="986"/>
      <c r="N8" s="986"/>
      <c r="O8" s="986"/>
      <c r="P8" s="986"/>
      <c r="Q8" s="986"/>
      <c r="R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3" customHeight="1">
      <c r="A10" s="572" t="s">
        <v>1181</v>
      </c>
      <c r="B10" s="573">
        <v>516930.95679999999</v>
      </c>
      <c r="C10" s="573">
        <v>0</v>
      </c>
      <c r="D10" s="573">
        <v>0</v>
      </c>
      <c r="E10" s="573">
        <v>0</v>
      </c>
      <c r="F10" s="573">
        <v>0</v>
      </c>
      <c r="G10" s="573">
        <v>0</v>
      </c>
      <c r="H10" s="573">
        <v>13896.738289999999</v>
      </c>
      <c r="I10" s="573">
        <v>530827.69508999994</v>
      </c>
      <c r="J10" s="573">
        <v>0</v>
      </c>
      <c r="K10" s="573">
        <v>0</v>
      </c>
      <c r="L10" s="573">
        <v>0</v>
      </c>
      <c r="M10" s="573">
        <v>0</v>
      </c>
      <c r="N10" s="573">
        <v>0</v>
      </c>
      <c r="O10" s="573">
        <v>0</v>
      </c>
      <c r="P10" s="573">
        <v>0</v>
      </c>
      <c r="Q10" s="573">
        <v>0</v>
      </c>
      <c r="R10" s="562"/>
    </row>
    <row r="11" spans="1:26" ht="183" customHeight="1">
      <c r="A11" s="572" t="s">
        <v>1182</v>
      </c>
      <c r="B11" s="574">
        <v>325511.19688</v>
      </c>
      <c r="C11" s="574">
        <v>3749.3249700000001</v>
      </c>
      <c r="D11" s="574">
        <v>0</v>
      </c>
      <c r="E11" s="574">
        <v>0</v>
      </c>
      <c r="F11" s="574">
        <v>0</v>
      </c>
      <c r="G11" s="574">
        <v>0</v>
      </c>
      <c r="H11" s="574">
        <v>30707.33252</v>
      </c>
      <c r="I11" s="574">
        <v>359967.85437000002</v>
      </c>
      <c r="J11" s="574">
        <v>0</v>
      </c>
      <c r="K11" s="574">
        <v>0</v>
      </c>
      <c r="L11" s="573">
        <v>0</v>
      </c>
      <c r="M11" s="573">
        <v>0</v>
      </c>
      <c r="N11" s="573">
        <v>0</v>
      </c>
      <c r="O11" s="573">
        <v>0</v>
      </c>
      <c r="P11" s="573">
        <v>0</v>
      </c>
      <c r="Q11" s="573">
        <v>0</v>
      </c>
      <c r="R11" s="562"/>
    </row>
    <row r="12" spans="1:26" ht="183" customHeight="1">
      <c r="A12" s="572" t="s">
        <v>1183</v>
      </c>
      <c r="B12" s="574">
        <v>257311.69334999999</v>
      </c>
      <c r="C12" s="574">
        <v>0</v>
      </c>
      <c r="D12" s="574">
        <v>6379.8</v>
      </c>
      <c r="E12" s="574">
        <v>0</v>
      </c>
      <c r="F12" s="574">
        <v>0</v>
      </c>
      <c r="G12" s="574">
        <v>0</v>
      </c>
      <c r="H12" s="574">
        <v>12681.210720000001</v>
      </c>
      <c r="I12" s="574">
        <v>276372.70406999998</v>
      </c>
      <c r="J12" s="574">
        <v>0</v>
      </c>
      <c r="K12" s="574">
        <v>0</v>
      </c>
      <c r="L12" s="573">
        <v>0</v>
      </c>
      <c r="M12" s="573">
        <v>0</v>
      </c>
      <c r="N12" s="573">
        <v>0</v>
      </c>
      <c r="O12" s="573">
        <v>0</v>
      </c>
      <c r="P12" s="573">
        <v>0</v>
      </c>
      <c r="Q12" s="573">
        <v>0</v>
      </c>
      <c r="R12" s="562"/>
    </row>
    <row r="13" spans="1:26" ht="183" customHeight="1">
      <c r="A13" s="572" t="s">
        <v>1184</v>
      </c>
      <c r="B13" s="573">
        <v>298808.40561000002</v>
      </c>
      <c r="C13" s="573">
        <v>6484.6332199999997</v>
      </c>
      <c r="D13" s="573">
        <v>2867.32359</v>
      </c>
      <c r="E13" s="573">
        <v>0</v>
      </c>
      <c r="F13" s="573">
        <v>2009.5434299999999</v>
      </c>
      <c r="G13" s="573">
        <v>9545.1636400000007</v>
      </c>
      <c r="H13" s="573">
        <v>16934.00432</v>
      </c>
      <c r="I13" s="573">
        <v>336649.07381000003</v>
      </c>
      <c r="J13" s="573">
        <v>1470.39689</v>
      </c>
      <c r="K13" s="573">
        <v>0</v>
      </c>
      <c r="L13" s="573">
        <v>0</v>
      </c>
      <c r="M13" s="573">
        <v>0</v>
      </c>
      <c r="N13" s="573">
        <v>0</v>
      </c>
      <c r="O13" s="573">
        <v>0</v>
      </c>
      <c r="P13" s="573">
        <v>0</v>
      </c>
      <c r="Q13" s="573">
        <v>1470.39689</v>
      </c>
      <c r="R13" s="562"/>
    </row>
    <row r="14" spans="1:26" ht="183" customHeight="1">
      <c r="A14" s="572" t="s">
        <v>1185</v>
      </c>
      <c r="B14" s="573">
        <v>374208.97008999996</v>
      </c>
      <c r="C14" s="573">
        <v>5030.81502</v>
      </c>
      <c r="D14" s="573">
        <v>317.67796000000004</v>
      </c>
      <c r="E14" s="573">
        <v>0</v>
      </c>
      <c r="F14" s="573">
        <v>0</v>
      </c>
      <c r="G14" s="573">
        <v>2592.4145099999996</v>
      </c>
      <c r="H14" s="573">
        <v>3803.7059800000002</v>
      </c>
      <c r="I14" s="573">
        <v>385953.58356</v>
      </c>
      <c r="J14" s="573">
        <v>7208.8547199999994</v>
      </c>
      <c r="K14" s="573">
        <v>0</v>
      </c>
      <c r="L14" s="573">
        <v>0</v>
      </c>
      <c r="M14" s="573">
        <v>0</v>
      </c>
      <c r="N14" s="573">
        <v>0</v>
      </c>
      <c r="O14" s="573">
        <v>0</v>
      </c>
      <c r="P14" s="573">
        <v>984.25524300000006</v>
      </c>
      <c r="Q14" s="573">
        <v>8193.1099630000008</v>
      </c>
      <c r="R14" s="562"/>
    </row>
    <row r="15" spans="1:26" ht="183" customHeight="1">
      <c r="A15" s="572" t="s">
        <v>1186</v>
      </c>
      <c r="B15" s="573">
        <v>463107.71943</v>
      </c>
      <c r="C15" s="573">
        <v>2575.1083699999999</v>
      </c>
      <c r="D15" s="573">
        <v>537.94088999999997</v>
      </c>
      <c r="E15" s="573">
        <v>0</v>
      </c>
      <c r="F15" s="573">
        <v>2655.7645499999999</v>
      </c>
      <c r="G15" s="573">
        <v>929.27529000000004</v>
      </c>
      <c r="H15" s="573">
        <v>17044.268940000002</v>
      </c>
      <c r="I15" s="573">
        <v>486850.07747000002</v>
      </c>
      <c r="J15" s="573">
        <v>47334.935219999999</v>
      </c>
      <c r="K15" s="573">
        <v>0</v>
      </c>
      <c r="L15" s="573">
        <v>0</v>
      </c>
      <c r="M15" s="573">
        <v>0</v>
      </c>
      <c r="N15" s="573">
        <v>0</v>
      </c>
      <c r="O15" s="573">
        <v>0</v>
      </c>
      <c r="P15" s="573">
        <v>0</v>
      </c>
      <c r="Q15" s="573">
        <v>47334.935219999999</v>
      </c>
      <c r="R15" s="562"/>
    </row>
    <row r="16" spans="1:26" ht="183" customHeight="1">
      <c r="A16" s="572" t="s">
        <v>1187</v>
      </c>
      <c r="B16" s="573">
        <v>291276.59188999998</v>
      </c>
      <c r="C16" s="573">
        <v>3338.0430000000001</v>
      </c>
      <c r="D16" s="573">
        <v>397.19871999999998</v>
      </c>
      <c r="E16" s="573">
        <v>543.19641000000001</v>
      </c>
      <c r="F16" s="573">
        <v>1759.1837499999999</v>
      </c>
      <c r="G16" s="573">
        <v>330.45072999999996</v>
      </c>
      <c r="H16" s="573">
        <v>18916.606480000002</v>
      </c>
      <c r="I16" s="573">
        <v>316561.27098000003</v>
      </c>
      <c r="J16" s="573">
        <v>53988.332969999996</v>
      </c>
      <c r="K16" s="573">
        <v>0</v>
      </c>
      <c r="L16" s="573">
        <v>0</v>
      </c>
      <c r="M16" s="573">
        <v>0</v>
      </c>
      <c r="N16" s="573">
        <v>0</v>
      </c>
      <c r="O16" s="573">
        <v>0</v>
      </c>
      <c r="P16" s="573">
        <v>0</v>
      </c>
      <c r="Q16" s="573">
        <v>53988.332969999996</v>
      </c>
      <c r="R16" s="562"/>
    </row>
    <row r="17" spans="1:18" ht="183" customHeight="1">
      <c r="A17" s="572" t="s">
        <v>1188</v>
      </c>
      <c r="B17" s="573">
        <v>156008.60271000001</v>
      </c>
      <c r="C17" s="573">
        <v>1197.9891699999998</v>
      </c>
      <c r="D17" s="573">
        <v>896.36182999999994</v>
      </c>
      <c r="E17" s="573">
        <v>0</v>
      </c>
      <c r="F17" s="573">
        <v>372.21715</v>
      </c>
      <c r="G17" s="573">
        <v>356.68040999999999</v>
      </c>
      <c r="H17" s="573">
        <v>1071.9346200000002</v>
      </c>
      <c r="I17" s="573">
        <v>159903.78589</v>
      </c>
      <c r="J17" s="573">
        <v>50012.755539999998</v>
      </c>
      <c r="K17" s="573">
        <v>0</v>
      </c>
      <c r="L17" s="573">
        <v>0</v>
      </c>
      <c r="M17" s="573">
        <v>0</v>
      </c>
      <c r="N17" s="573">
        <v>148.62897000000001</v>
      </c>
      <c r="O17" s="573">
        <v>0</v>
      </c>
      <c r="P17" s="573">
        <v>0</v>
      </c>
      <c r="Q17" s="573">
        <v>50161.384509999996</v>
      </c>
      <c r="R17" s="562"/>
    </row>
    <row r="18" spans="1:18" ht="183" customHeight="1">
      <c r="A18" s="572" t="s">
        <v>1189</v>
      </c>
      <c r="B18" s="573">
        <v>80099.211009999999</v>
      </c>
      <c r="C18" s="573">
        <v>396.91247999999996</v>
      </c>
      <c r="D18" s="573">
        <v>646.82460000000003</v>
      </c>
      <c r="E18" s="573">
        <v>0</v>
      </c>
      <c r="F18" s="573">
        <v>493.31047999999998</v>
      </c>
      <c r="G18" s="573">
        <v>254.87868</v>
      </c>
      <c r="H18" s="573">
        <v>1016.7426899999999</v>
      </c>
      <c r="I18" s="573">
        <v>82907.879939999999</v>
      </c>
      <c r="J18" s="573">
        <v>233619.91083000001</v>
      </c>
      <c r="K18" s="573">
        <v>0</v>
      </c>
      <c r="L18" s="573">
        <v>0</v>
      </c>
      <c r="M18" s="573">
        <v>0</v>
      </c>
      <c r="N18" s="573">
        <v>0</v>
      </c>
      <c r="O18" s="573">
        <v>0</v>
      </c>
      <c r="P18" s="573">
        <v>259.15526</v>
      </c>
      <c r="Q18" s="573">
        <v>233879.06609000001</v>
      </c>
      <c r="R18" s="562"/>
    </row>
    <row r="19" spans="1:18" ht="183" customHeight="1">
      <c r="A19" s="572" t="s">
        <v>1190</v>
      </c>
      <c r="B19" s="573">
        <v>61013.405610000002</v>
      </c>
      <c r="C19" s="573">
        <v>994.24251000000004</v>
      </c>
      <c r="D19" s="573">
        <v>517.29840000000002</v>
      </c>
      <c r="E19" s="573">
        <v>0</v>
      </c>
      <c r="F19" s="573">
        <v>1089.2603799999999</v>
      </c>
      <c r="G19" s="573">
        <v>377.88590999999997</v>
      </c>
      <c r="H19" s="573">
        <v>3692.2719900000002</v>
      </c>
      <c r="I19" s="573">
        <v>67684.364799999996</v>
      </c>
      <c r="J19" s="573">
        <v>476432.72070999997</v>
      </c>
      <c r="K19" s="573">
        <v>160.49766</v>
      </c>
      <c r="L19" s="573">
        <v>0</v>
      </c>
      <c r="M19" s="573">
        <v>0</v>
      </c>
      <c r="N19" s="573">
        <v>405.31308000000001</v>
      </c>
      <c r="O19" s="573">
        <v>0</v>
      </c>
      <c r="P19" s="573">
        <v>250.34925000000001</v>
      </c>
      <c r="Q19" s="573">
        <v>477248.88069999998</v>
      </c>
      <c r="R19" s="562"/>
    </row>
    <row r="20" spans="1:18" ht="183" customHeight="1">
      <c r="A20" s="572" t="s">
        <v>1191</v>
      </c>
      <c r="B20" s="573">
        <v>111956.85579999999</v>
      </c>
      <c r="C20" s="573">
        <v>1439.77818</v>
      </c>
      <c r="D20" s="573">
        <v>730.54507999999998</v>
      </c>
      <c r="E20" s="573">
        <v>0</v>
      </c>
      <c r="F20" s="573">
        <v>2716.5938200000001</v>
      </c>
      <c r="G20" s="573">
        <v>57.546279999999996</v>
      </c>
      <c r="H20" s="573">
        <v>1326.99929</v>
      </c>
      <c r="I20" s="573">
        <v>118228.31845000001</v>
      </c>
      <c r="J20" s="573">
        <v>1493242.86402</v>
      </c>
      <c r="K20" s="573">
        <v>278.53376000000003</v>
      </c>
      <c r="L20" s="573">
        <v>766.31457999999998</v>
      </c>
      <c r="M20" s="573">
        <v>55.142050000000005</v>
      </c>
      <c r="N20" s="573">
        <v>2771.7762400000001</v>
      </c>
      <c r="O20" s="573">
        <v>44.35333</v>
      </c>
      <c r="P20" s="573">
        <v>193.339</v>
      </c>
      <c r="Q20" s="573">
        <v>1497352.3229799999</v>
      </c>
      <c r="R20" s="562"/>
    </row>
    <row r="21" spans="1:18" ht="183" customHeight="1">
      <c r="A21" s="572" t="s">
        <v>1192</v>
      </c>
      <c r="B21" s="573">
        <v>37275.774979999995</v>
      </c>
      <c r="C21" s="573">
        <v>945.50118000000009</v>
      </c>
      <c r="D21" s="573">
        <v>565.03412000000003</v>
      </c>
      <c r="E21" s="573">
        <v>57.441180000000003</v>
      </c>
      <c r="F21" s="573">
        <v>1677.7431299999998</v>
      </c>
      <c r="G21" s="573">
        <v>81.156750000000002</v>
      </c>
      <c r="H21" s="573">
        <v>18607.906620000002</v>
      </c>
      <c r="I21" s="573">
        <v>59210.557959999998</v>
      </c>
      <c r="J21" s="573">
        <v>1470112.5922999999</v>
      </c>
      <c r="K21" s="573">
        <v>1134.99397</v>
      </c>
      <c r="L21" s="573">
        <v>15305.564859999999</v>
      </c>
      <c r="M21" s="573">
        <v>100.10441</v>
      </c>
      <c r="N21" s="573">
        <v>6091.4244500000004</v>
      </c>
      <c r="O21" s="573">
        <v>47.038330000000002</v>
      </c>
      <c r="P21" s="573">
        <v>242.55083999999999</v>
      </c>
      <c r="Q21" s="573">
        <v>1493034.2691600001</v>
      </c>
      <c r="R21" s="562"/>
    </row>
    <row r="22" spans="1:18" ht="183" customHeight="1">
      <c r="A22" s="572" t="s">
        <v>1193</v>
      </c>
      <c r="B22" s="573">
        <v>1536.79503</v>
      </c>
      <c r="C22" s="573">
        <v>42.831710000000001</v>
      </c>
      <c r="D22" s="573">
        <v>209.95476000000002</v>
      </c>
      <c r="E22" s="573">
        <v>0</v>
      </c>
      <c r="F22" s="573">
        <v>13.643379999999999</v>
      </c>
      <c r="G22" s="573">
        <v>0</v>
      </c>
      <c r="H22" s="573">
        <v>2401.1009100000001</v>
      </c>
      <c r="I22" s="573">
        <v>4204.3257899999999</v>
      </c>
      <c r="J22" s="573">
        <v>110732.67987000001</v>
      </c>
      <c r="K22" s="573">
        <v>62.191589999999998</v>
      </c>
      <c r="L22" s="573">
        <v>3183.9078100000002</v>
      </c>
      <c r="M22" s="573">
        <v>16.456099999999999</v>
      </c>
      <c r="N22" s="573">
        <v>5.24186</v>
      </c>
      <c r="O22" s="573">
        <v>0</v>
      </c>
      <c r="P22" s="573">
        <v>64.365679999999998</v>
      </c>
      <c r="Q22" s="573">
        <v>114064.84290999999</v>
      </c>
      <c r="R22" s="562"/>
    </row>
    <row r="23" spans="1:18" s="120" customFormat="1" ht="303" customHeight="1" thickBot="1">
      <c r="A23" s="575" t="s">
        <v>1194</v>
      </c>
      <c r="B23" s="576">
        <v>662.48158999999998</v>
      </c>
      <c r="C23" s="576">
        <v>8.2852999999999994</v>
      </c>
      <c r="D23" s="576">
        <v>53.764420000000001</v>
      </c>
      <c r="E23" s="576">
        <v>0</v>
      </c>
      <c r="F23" s="576">
        <v>3.3497399999999997</v>
      </c>
      <c r="G23" s="576">
        <v>0</v>
      </c>
      <c r="H23" s="576">
        <v>108022.64627</v>
      </c>
      <c r="I23" s="576">
        <v>108750.52731999999</v>
      </c>
      <c r="J23" s="576">
        <v>40009.615909999993</v>
      </c>
      <c r="K23" s="576">
        <v>10.529669999999999</v>
      </c>
      <c r="L23" s="576">
        <v>2102.2707099999998</v>
      </c>
      <c r="M23" s="576">
        <v>10.15631</v>
      </c>
      <c r="N23" s="576">
        <v>7.7749499999999996</v>
      </c>
      <c r="O23" s="576">
        <v>0</v>
      </c>
      <c r="P23" s="576">
        <v>14.975149999999999</v>
      </c>
      <c r="Q23" s="576">
        <v>42155.322700000004</v>
      </c>
      <c r="R23" s="577"/>
    </row>
    <row r="24" spans="1:18" s="120" customFormat="1" ht="106.5" customHeight="1" thickTop="1" thickBot="1">
      <c r="A24" s="578" t="s">
        <v>1103</v>
      </c>
      <c r="B24" s="579">
        <f>SUM(B10:B23)</f>
        <v>2975708.6607800005</v>
      </c>
      <c r="C24" s="579">
        <f t="shared" ref="C24:Q24" si="0">SUM(C10:C23)</f>
        <v>26203.465110000001</v>
      </c>
      <c r="D24" s="579">
        <f t="shared" si="0"/>
        <v>14119.72437</v>
      </c>
      <c r="E24" s="579">
        <f t="shared" si="0"/>
        <v>600.63759000000005</v>
      </c>
      <c r="F24" s="579">
        <f t="shared" si="0"/>
        <v>12790.609809999998</v>
      </c>
      <c r="G24" s="579">
        <f t="shared" si="0"/>
        <v>14525.452200000003</v>
      </c>
      <c r="H24" s="579">
        <f t="shared" si="0"/>
        <v>250123.46964</v>
      </c>
      <c r="I24" s="579">
        <f t="shared" si="0"/>
        <v>3294072.0194999999</v>
      </c>
      <c r="J24" s="579">
        <f t="shared" si="0"/>
        <v>3984165.6589799998</v>
      </c>
      <c r="K24" s="579">
        <f t="shared" si="0"/>
        <v>1646.7466499999998</v>
      </c>
      <c r="L24" s="579">
        <f t="shared" si="0"/>
        <v>21358.057959999998</v>
      </c>
      <c r="M24" s="579">
        <f t="shared" si="0"/>
        <v>181.85887</v>
      </c>
      <c r="N24" s="579">
        <f t="shared" si="0"/>
        <v>9430.1595500000021</v>
      </c>
      <c r="O24" s="579">
        <f t="shared" si="0"/>
        <v>91.391660000000002</v>
      </c>
      <c r="P24" s="579">
        <f t="shared" si="0"/>
        <v>2008.990423</v>
      </c>
      <c r="Q24" s="579">
        <f t="shared" si="0"/>
        <v>4018882.8640930001</v>
      </c>
      <c r="R24" s="577"/>
    </row>
    <row r="25" spans="1:18" ht="27.75" customHeight="1" thickTop="1" thickBot="1">
      <c r="A25" s="548"/>
      <c r="B25" s="549"/>
      <c r="C25" s="634"/>
      <c r="D25" s="550"/>
      <c r="E25" s="550"/>
      <c r="F25" s="550"/>
      <c r="G25" s="550"/>
      <c r="H25" s="550"/>
      <c r="I25" s="550"/>
      <c r="J25" s="550"/>
      <c r="K25" s="550"/>
      <c r="L25" s="549"/>
      <c r="M25" s="549"/>
      <c r="N25" s="549"/>
      <c r="O25" s="549"/>
      <c r="P25" s="549"/>
      <c r="Q25" s="549"/>
      <c r="R25" s="562"/>
    </row>
    <row r="26" spans="1:18" ht="87" customHeight="1" thickTop="1">
      <c r="A26" s="559" t="s">
        <v>1112</v>
      </c>
      <c r="B26" s="58"/>
      <c r="C26" s="584"/>
      <c r="D26" s="518"/>
      <c r="E26" s="518"/>
      <c r="F26" s="518"/>
      <c r="G26" s="518"/>
      <c r="H26" s="518"/>
      <c r="I26" s="518"/>
      <c r="J26" s="518"/>
      <c r="K26" s="518"/>
      <c r="L26" s="399"/>
      <c r="M26" s="399"/>
      <c r="N26" s="381"/>
      <c r="O26" s="381"/>
      <c r="P26" s="381"/>
      <c r="Q26" s="381"/>
    </row>
    <row r="27" spans="1:18" ht="38.25" hidden="1" customHeight="1">
      <c r="A27" s="380"/>
      <c r="B27" s="286"/>
      <c r="C27" s="585"/>
      <c r="D27" s="382"/>
      <c r="E27" s="382"/>
      <c r="F27" s="382"/>
      <c r="G27" s="382"/>
      <c r="H27" s="382"/>
      <c r="I27" s="382"/>
      <c r="J27" s="382"/>
      <c r="K27" s="382"/>
      <c r="L27" s="382"/>
      <c r="M27" s="258"/>
      <c r="N27" s="381"/>
      <c r="O27" s="381"/>
      <c r="P27" s="381"/>
      <c r="Q27" s="381"/>
    </row>
    <row r="28" spans="1:18" ht="38.25" hidden="1" customHeight="1">
      <c r="A28" s="380"/>
      <c r="B28" s="286"/>
      <c r="C28" s="585"/>
      <c r="D28" s="382"/>
      <c r="E28" s="382"/>
      <c r="F28" s="382"/>
      <c r="G28" s="382"/>
      <c r="H28" s="382"/>
      <c r="I28" s="382"/>
      <c r="J28" s="382"/>
      <c r="K28" s="382"/>
      <c r="L28" s="382"/>
      <c r="M28" s="258"/>
      <c r="N28" s="381"/>
      <c r="O28" s="381"/>
      <c r="P28" s="381"/>
      <c r="Q28" s="381"/>
    </row>
    <row r="29" spans="1:18" ht="13.5" hidden="1" customHeight="1">
      <c r="A29" s="380"/>
      <c r="B29" s="286"/>
      <c r="C29" s="585"/>
      <c r="D29" s="382"/>
      <c r="E29" s="382"/>
      <c r="F29" s="382"/>
      <c r="G29" s="382"/>
      <c r="H29" s="382"/>
      <c r="I29" s="382"/>
      <c r="J29" s="382"/>
      <c r="K29" s="382"/>
      <c r="L29" s="382"/>
      <c r="M29" s="258"/>
      <c r="N29" s="381"/>
      <c r="O29" s="381"/>
      <c r="P29" s="381"/>
      <c r="Q29" s="381"/>
    </row>
    <row r="30" spans="1:18" ht="13.5" hidden="1" customHeight="1">
      <c r="A30" s="380"/>
      <c r="B30" s="286"/>
      <c r="C30" s="585"/>
      <c r="D30" s="382"/>
      <c r="E30" s="382"/>
      <c r="F30" s="382"/>
      <c r="G30" s="382"/>
      <c r="H30" s="382"/>
      <c r="I30" s="382"/>
      <c r="J30" s="382"/>
      <c r="K30" s="382"/>
      <c r="L30" s="382"/>
      <c r="M30" s="258"/>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6"/>
      <c r="B33" s="157"/>
      <c r="C33" s="585"/>
      <c r="D33" s="382"/>
      <c r="E33" s="382"/>
      <c r="F33" s="382"/>
      <c r="G33" s="382"/>
      <c r="H33" s="382"/>
      <c r="I33" s="382"/>
      <c r="J33" s="382"/>
      <c r="K33" s="382"/>
      <c r="L33" s="382"/>
      <c r="M33" s="258"/>
      <c r="N33" s="381"/>
      <c r="O33" s="381"/>
      <c r="P33" s="381"/>
      <c r="Q33" s="381"/>
    </row>
    <row r="34" spans="1:17" ht="13.5" hidden="1" customHeight="1">
      <c r="A34" s="380"/>
      <c r="B34" s="157"/>
      <c r="C34" s="585"/>
      <c r="D34" s="382"/>
      <c r="E34" s="382"/>
      <c r="F34" s="382"/>
      <c r="G34" s="382"/>
      <c r="H34" s="382"/>
      <c r="I34" s="382"/>
      <c r="J34" s="382"/>
      <c r="K34" s="382"/>
      <c r="L34" s="382"/>
      <c r="M34" s="258"/>
      <c r="N34" s="381"/>
      <c r="O34" s="381"/>
      <c r="P34" s="381"/>
      <c r="Q34" s="381"/>
    </row>
    <row r="35" spans="1:17" ht="13.5" hidden="1" customHeight="1">
      <c r="A35" s="380"/>
      <c r="B35" s="157"/>
      <c r="C35" s="585"/>
      <c r="D35" s="382"/>
      <c r="E35" s="382"/>
      <c r="F35" s="382"/>
      <c r="G35" s="382"/>
      <c r="H35" s="382"/>
      <c r="I35" s="382"/>
      <c r="J35" s="382"/>
      <c r="K35" s="382"/>
      <c r="L35" s="382"/>
      <c r="M35" s="258"/>
      <c r="N35" s="381"/>
      <c r="O35" s="381"/>
      <c r="P35" s="381"/>
      <c r="Q35" s="381"/>
    </row>
    <row r="36" spans="1:17" ht="13.5" hidden="1" customHeight="1">
      <c r="A36" s="380"/>
      <c r="B36" s="157"/>
      <c r="C36" s="585"/>
      <c r="D36" s="382"/>
      <c r="E36" s="382"/>
      <c r="F36" s="382"/>
      <c r="G36" s="382"/>
      <c r="H36" s="382"/>
      <c r="I36" s="382"/>
      <c r="J36" s="382"/>
      <c r="K36" s="382"/>
      <c r="L36" s="382"/>
      <c r="M36" s="258"/>
      <c r="N36" s="381"/>
      <c r="O36" s="381"/>
      <c r="P36" s="381"/>
      <c r="Q36" s="381"/>
    </row>
    <row r="37" spans="1:17" ht="13.5" hidden="1" customHeight="1">
      <c r="A37" s="380"/>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6"/>
      <c r="B39" s="157"/>
      <c r="C39" s="585"/>
      <c r="D39" s="382"/>
      <c r="E39" s="382"/>
      <c r="F39" s="382"/>
      <c r="G39" s="382"/>
      <c r="H39" s="382"/>
      <c r="I39" s="382"/>
      <c r="J39" s="382"/>
      <c r="K39" s="382"/>
      <c r="L39" s="382"/>
      <c r="M39" s="258"/>
      <c r="N39" s="381"/>
      <c r="O39" s="381"/>
      <c r="P39" s="381"/>
      <c r="Q39" s="381"/>
    </row>
    <row r="40" spans="1:17" ht="13.5" hidden="1" customHeight="1">
      <c r="A40" s="380"/>
      <c r="B40" s="286"/>
      <c r="C40" s="585"/>
      <c r="D40" s="382"/>
      <c r="E40" s="382"/>
      <c r="F40" s="382"/>
      <c r="G40" s="382"/>
      <c r="H40" s="382"/>
      <c r="I40" s="382"/>
      <c r="J40" s="382"/>
      <c r="K40" s="382"/>
      <c r="L40" s="382"/>
      <c r="M40" s="258"/>
      <c r="N40" s="381"/>
      <c r="O40" s="381"/>
      <c r="P40" s="381"/>
      <c r="Q40" s="381"/>
    </row>
    <row r="41" spans="1:17" ht="13.5" hidden="1" customHeight="1">
      <c r="A41" s="380"/>
      <c r="B41" s="286"/>
      <c r="C41" s="585"/>
      <c r="D41" s="382"/>
      <c r="E41" s="382"/>
      <c r="F41" s="382"/>
      <c r="G41" s="382"/>
      <c r="H41" s="382"/>
      <c r="I41" s="382"/>
      <c r="J41" s="382"/>
      <c r="K41" s="382"/>
      <c r="L41" s="382"/>
      <c r="M41" s="258"/>
      <c r="N41" s="381"/>
      <c r="O41" s="381"/>
      <c r="P41" s="381"/>
      <c r="Q41" s="381"/>
    </row>
    <row r="42" spans="1:17" ht="13.5" hidden="1" customHeight="1">
      <c r="A42" s="380"/>
      <c r="B42" s="286"/>
      <c r="C42" s="585"/>
      <c r="D42" s="382"/>
      <c r="E42" s="382"/>
      <c r="F42" s="382"/>
      <c r="G42" s="382"/>
      <c r="H42" s="382"/>
      <c r="I42" s="382"/>
      <c r="J42" s="382"/>
      <c r="K42" s="382"/>
      <c r="L42" s="382"/>
      <c r="M42" s="258"/>
      <c r="N42" s="381"/>
      <c r="O42" s="381"/>
      <c r="P42" s="381"/>
      <c r="Q42" s="381"/>
    </row>
    <row r="43" spans="1:17" ht="13.5" hidden="1" customHeight="1">
      <c r="A43" s="386"/>
      <c r="B43" s="286"/>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0"/>
      <c r="B47" s="286"/>
      <c r="C47" s="585"/>
      <c r="D47" s="382"/>
      <c r="E47" s="382"/>
      <c r="F47" s="382"/>
      <c r="G47" s="382"/>
      <c r="H47" s="382"/>
      <c r="I47" s="382"/>
      <c r="J47" s="382"/>
      <c r="K47" s="382"/>
      <c r="L47" s="382"/>
      <c r="M47" s="258"/>
      <c r="N47" s="381"/>
      <c r="O47" s="381"/>
      <c r="P47" s="381"/>
      <c r="Q47" s="381"/>
    </row>
    <row r="48" spans="1:17" ht="13.5" hidden="1" customHeight="1">
      <c r="A48" s="386"/>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9" hidden="1" customHeight="1">
      <c r="A52" s="384"/>
      <c r="B52" s="286"/>
      <c r="C52" s="585"/>
      <c r="D52" s="382"/>
      <c r="E52" s="382"/>
      <c r="F52" s="382"/>
      <c r="G52" s="382"/>
      <c r="H52" s="382"/>
      <c r="I52" s="382"/>
      <c r="J52" s="382"/>
      <c r="K52" s="382"/>
      <c r="L52" s="382"/>
      <c r="M52" s="258"/>
      <c r="N52" s="381"/>
      <c r="O52" s="381"/>
      <c r="P52" s="381"/>
      <c r="Q52" s="381"/>
    </row>
    <row r="53" spans="1:17" ht="9" hidden="1" customHeight="1">
      <c r="A53" s="384"/>
      <c r="B53" s="286"/>
      <c r="C53" s="585"/>
      <c r="D53" s="382"/>
      <c r="E53" s="382"/>
      <c r="F53" s="382"/>
      <c r="G53" s="382"/>
      <c r="H53" s="382"/>
      <c r="I53" s="382"/>
      <c r="J53" s="382"/>
      <c r="K53" s="382"/>
      <c r="L53" s="382"/>
      <c r="M53" s="258"/>
      <c r="N53" s="381"/>
      <c r="O53" s="381"/>
      <c r="P53" s="381"/>
      <c r="Q53" s="381"/>
    </row>
    <row r="54" spans="1:17" ht="9" hidden="1" customHeight="1">
      <c r="A54" s="384"/>
      <c r="B54" s="286"/>
      <c r="C54" s="585"/>
      <c r="D54" s="382"/>
      <c r="E54" s="382"/>
      <c r="F54" s="382"/>
      <c r="G54" s="382"/>
      <c r="H54" s="382"/>
      <c r="I54" s="382"/>
      <c r="J54" s="382"/>
      <c r="K54" s="382"/>
      <c r="L54" s="382"/>
      <c r="M54" s="258"/>
      <c r="N54" s="381"/>
      <c r="O54" s="381"/>
      <c r="P54" s="381"/>
      <c r="Q54" s="381"/>
    </row>
    <row r="55" spans="1:17" ht="9" hidden="1" customHeight="1">
      <c r="A55" s="384"/>
      <c r="B55" s="286"/>
      <c r="C55" s="585"/>
      <c r="D55" s="382"/>
      <c r="E55" s="382"/>
      <c r="F55" s="382"/>
      <c r="G55" s="382"/>
      <c r="H55" s="382"/>
      <c r="I55" s="382"/>
      <c r="J55" s="382"/>
      <c r="K55" s="382"/>
      <c r="L55" s="382"/>
      <c r="M55" s="258"/>
      <c r="N55" s="381"/>
      <c r="O55" s="381"/>
      <c r="P55" s="381"/>
      <c r="Q55" s="381"/>
    </row>
    <row r="56" spans="1:17" ht="9" hidden="1" customHeight="1">
      <c r="A56" s="385"/>
      <c r="B56" s="286"/>
      <c r="C56" s="585"/>
      <c r="D56" s="382"/>
      <c r="E56" s="382"/>
      <c r="F56" s="382"/>
      <c r="G56" s="382"/>
      <c r="H56" s="382"/>
      <c r="I56" s="382"/>
      <c r="J56" s="382"/>
      <c r="K56" s="382"/>
      <c r="L56" s="382"/>
      <c r="M56" s="258"/>
      <c r="N56" s="381"/>
      <c r="O56" s="381"/>
      <c r="P56" s="381"/>
      <c r="Q56" s="381"/>
    </row>
    <row r="57" spans="1:17" ht="9" hidden="1" customHeight="1">
      <c r="A57" s="385"/>
      <c r="C57" s="585"/>
      <c r="D57" s="382"/>
      <c r="E57" s="382"/>
      <c r="F57" s="382"/>
      <c r="G57" s="382"/>
      <c r="H57" s="382"/>
      <c r="I57" s="382"/>
      <c r="J57" s="382"/>
      <c r="K57" s="382"/>
      <c r="L57" s="382"/>
      <c r="M57" s="381"/>
      <c r="N57" s="381"/>
      <c r="O57" s="381"/>
      <c r="P57" s="381"/>
      <c r="Q57" s="381"/>
    </row>
    <row r="58" spans="1:17" ht="9" hidden="1" customHeight="1">
      <c r="A58" s="386"/>
      <c r="C58" s="585"/>
      <c r="D58" s="382"/>
      <c r="E58" s="382"/>
      <c r="F58" s="382"/>
      <c r="G58" s="382"/>
      <c r="H58" s="382"/>
      <c r="I58" s="382"/>
      <c r="J58" s="382"/>
      <c r="K58" s="382"/>
      <c r="L58" s="382"/>
      <c r="M58" s="381"/>
      <c r="N58" s="381"/>
      <c r="O58" s="381"/>
      <c r="P58" s="381"/>
      <c r="Q58" s="381"/>
    </row>
    <row r="59" spans="1:17" ht="9" hidden="1" customHeight="1">
      <c r="A59" s="380"/>
      <c r="C59" s="585"/>
      <c r="D59" s="382"/>
      <c r="E59" s="382"/>
      <c r="F59" s="382"/>
      <c r="G59" s="382"/>
      <c r="H59" s="382"/>
      <c r="I59" s="382"/>
      <c r="J59" s="382"/>
      <c r="K59" s="382"/>
      <c r="L59" s="382"/>
      <c r="M59" s="381"/>
      <c r="N59" s="381"/>
      <c r="O59" s="381"/>
      <c r="P59" s="381"/>
      <c r="Q59" s="381"/>
    </row>
    <row r="60" spans="1:17" ht="9" hidden="1" customHeight="1">
      <c r="A60" s="380"/>
      <c r="C60" s="585"/>
      <c r="D60" s="382"/>
      <c r="E60" s="382"/>
      <c r="F60" s="382"/>
      <c r="G60" s="382"/>
      <c r="H60" s="382"/>
      <c r="I60" s="382"/>
      <c r="J60" s="382"/>
      <c r="K60" s="382"/>
      <c r="L60" s="382"/>
      <c r="M60" s="381"/>
      <c r="N60" s="381"/>
      <c r="O60" s="381"/>
      <c r="P60" s="381"/>
      <c r="Q60" s="381"/>
    </row>
    <row r="61" spans="1:17" ht="9" hidden="1" customHeight="1">
      <c r="A61" s="380"/>
      <c r="C61" s="585"/>
      <c r="D61" s="382"/>
      <c r="E61" s="382"/>
      <c r="F61" s="382"/>
      <c r="G61" s="382"/>
      <c r="H61" s="382"/>
      <c r="I61" s="382"/>
      <c r="J61" s="382"/>
      <c r="K61" s="382"/>
      <c r="L61" s="382"/>
      <c r="M61" s="381"/>
      <c r="N61" s="381"/>
      <c r="O61" s="381"/>
      <c r="P61" s="381"/>
      <c r="Q61" s="381"/>
    </row>
    <row r="62" spans="1:17" ht="9" hidden="1" customHeight="1">
      <c r="A62" s="380"/>
      <c r="C62" s="585"/>
      <c r="D62" s="382"/>
      <c r="E62" s="382"/>
      <c r="F62" s="382"/>
      <c r="G62" s="382"/>
      <c r="H62" s="382"/>
      <c r="I62" s="382"/>
      <c r="J62" s="382"/>
      <c r="K62" s="382"/>
      <c r="L62" s="382"/>
      <c r="M62" s="381"/>
      <c r="N62" s="381"/>
      <c r="O62" s="381"/>
      <c r="P62" s="381"/>
      <c r="Q62" s="381"/>
    </row>
    <row r="63" spans="1:17" ht="9" hidden="1" customHeight="1">
      <c r="A63" s="384"/>
      <c r="C63" s="585"/>
      <c r="D63" s="382"/>
      <c r="E63" s="382"/>
      <c r="F63" s="382"/>
      <c r="G63" s="382"/>
      <c r="H63" s="382"/>
      <c r="I63" s="382"/>
      <c r="J63" s="382"/>
      <c r="K63" s="382"/>
      <c r="L63" s="382"/>
      <c r="M63" s="381"/>
      <c r="N63" s="381"/>
      <c r="O63" s="381"/>
      <c r="P63" s="381"/>
      <c r="Q63" s="381"/>
    </row>
    <row r="64" spans="1:17" ht="9" hidden="1" customHeight="1">
      <c r="A64" s="386"/>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0"/>
      <c r="C67" s="585"/>
      <c r="D67" s="382"/>
      <c r="E67" s="382"/>
      <c r="F67" s="382"/>
      <c r="G67" s="382"/>
      <c r="H67" s="382"/>
      <c r="I67" s="382"/>
      <c r="J67" s="382"/>
      <c r="K67" s="382"/>
      <c r="L67" s="382"/>
      <c r="M67" s="381"/>
      <c r="N67" s="381"/>
      <c r="O67" s="381"/>
      <c r="P67" s="381"/>
      <c r="Q67" s="381"/>
    </row>
    <row r="68" spans="1:17" ht="9" hidden="1" customHeight="1">
      <c r="A68" s="380"/>
      <c r="C68" s="585"/>
      <c r="D68" s="382"/>
      <c r="E68" s="382"/>
      <c r="F68" s="382"/>
      <c r="G68" s="382"/>
      <c r="H68" s="382"/>
      <c r="I68" s="382"/>
      <c r="J68" s="382"/>
      <c r="K68" s="382"/>
      <c r="L68" s="382"/>
      <c r="M68" s="381"/>
      <c r="N68" s="381"/>
      <c r="O68" s="381"/>
      <c r="P68" s="381"/>
      <c r="Q68" s="381"/>
    </row>
    <row r="69" spans="1:17" ht="9" hidden="1" customHeight="1">
      <c r="A69" s="384"/>
      <c r="C69" s="585"/>
      <c r="D69" s="382"/>
      <c r="E69" s="382"/>
      <c r="F69" s="382"/>
      <c r="G69" s="382"/>
      <c r="H69" s="382"/>
      <c r="I69" s="382"/>
      <c r="J69" s="382"/>
      <c r="K69" s="382"/>
      <c r="L69" s="382"/>
      <c r="M69" s="381"/>
      <c r="N69" s="381"/>
      <c r="O69" s="381"/>
      <c r="P69" s="381"/>
      <c r="Q69" s="381"/>
    </row>
    <row r="70" spans="1:17" ht="9" hidden="1" customHeight="1">
      <c r="A70" s="386"/>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0"/>
      <c r="C73" s="585"/>
      <c r="D73" s="382"/>
      <c r="E73" s="382"/>
      <c r="F73" s="382"/>
      <c r="G73" s="382"/>
      <c r="H73" s="382"/>
      <c r="I73" s="382"/>
      <c r="J73" s="382"/>
      <c r="K73" s="382"/>
      <c r="L73" s="382"/>
      <c r="M73" s="381"/>
      <c r="N73" s="381"/>
      <c r="O73" s="381"/>
      <c r="P73" s="381"/>
      <c r="Q73" s="381"/>
    </row>
    <row r="74" spans="1:17" ht="9" hidden="1" customHeight="1">
      <c r="A74" s="380"/>
      <c r="C74" s="585"/>
      <c r="D74" s="382"/>
      <c r="E74" s="382"/>
      <c r="F74" s="382"/>
      <c r="G74" s="382"/>
      <c r="H74" s="382"/>
      <c r="I74" s="382"/>
      <c r="J74" s="382"/>
      <c r="K74" s="382"/>
      <c r="L74" s="382"/>
      <c r="M74" s="381"/>
      <c r="N74" s="381"/>
      <c r="O74" s="381"/>
      <c r="P74" s="381"/>
      <c r="Q74" s="381"/>
    </row>
    <row r="75" spans="1:17" hidden="1">
      <c r="A75" s="380"/>
      <c r="C75" s="586"/>
      <c r="D75" s="286"/>
      <c r="E75" s="286"/>
      <c r="F75" s="286"/>
      <c r="G75" s="286"/>
      <c r="H75" s="286"/>
      <c r="I75" s="286"/>
      <c r="J75" s="286"/>
      <c r="K75" s="286"/>
      <c r="L75" s="286"/>
    </row>
    <row r="76" spans="1:17" hidden="1">
      <c r="A76" s="380"/>
      <c r="C76" s="586"/>
      <c r="D76" s="286"/>
      <c r="E76" s="286"/>
      <c r="F76" s="286"/>
      <c r="G76" s="286"/>
      <c r="H76" s="286"/>
      <c r="I76" s="286"/>
      <c r="J76" s="286"/>
      <c r="K76" s="286"/>
      <c r="L76" s="286"/>
    </row>
    <row r="77" spans="1:17" hidden="1">
      <c r="A77" s="380"/>
      <c r="C77" s="586"/>
      <c r="D77" s="286"/>
      <c r="E77" s="286"/>
      <c r="F77" s="286"/>
      <c r="G77" s="286"/>
      <c r="H77" s="286"/>
      <c r="I77" s="286"/>
      <c r="J77" s="286"/>
      <c r="K77" s="286"/>
      <c r="L77" s="286"/>
    </row>
    <row r="78" spans="1:17" hidden="1">
      <c r="A78" s="380"/>
      <c r="C78" s="586"/>
      <c r="D78" s="286"/>
      <c r="E78" s="286"/>
      <c r="F78" s="286"/>
      <c r="G78" s="286"/>
      <c r="H78" s="286"/>
      <c r="I78" s="286"/>
      <c r="J78" s="286"/>
      <c r="K78" s="286"/>
      <c r="L78" s="286"/>
    </row>
    <row r="79" spans="1:17" hidden="1">
      <c r="A79" s="384"/>
      <c r="C79" s="586"/>
      <c r="D79" s="286"/>
      <c r="E79" s="286"/>
      <c r="F79" s="286"/>
      <c r="G79" s="286"/>
      <c r="H79" s="286"/>
      <c r="I79" s="286"/>
      <c r="J79" s="286"/>
      <c r="K79" s="286"/>
      <c r="L79" s="286"/>
    </row>
    <row r="80" spans="1:17" hidden="1">
      <c r="A80" s="386"/>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0"/>
      <c r="C83" s="586"/>
      <c r="D83" s="286"/>
      <c r="E83" s="286"/>
      <c r="F83" s="286"/>
      <c r="G83" s="286"/>
      <c r="H83" s="286"/>
      <c r="I83" s="286"/>
      <c r="J83" s="286"/>
      <c r="K83" s="286"/>
      <c r="L83" s="286"/>
    </row>
    <row r="84" spans="1:12" hidden="1">
      <c r="A84" s="380"/>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6"/>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7"/>
      <c r="C94" s="586"/>
      <c r="D94" s="286"/>
      <c r="E94" s="286"/>
      <c r="F94" s="286"/>
      <c r="G94" s="286"/>
      <c r="H94" s="286"/>
      <c r="I94" s="286"/>
      <c r="J94" s="286"/>
      <c r="K94" s="286"/>
      <c r="L94" s="286"/>
    </row>
    <row r="95" spans="1:12" hidden="1">
      <c r="A95" s="387"/>
      <c r="C95" s="586"/>
      <c r="D95" s="286"/>
      <c r="E95" s="286"/>
      <c r="F95" s="286"/>
      <c r="G95" s="286"/>
      <c r="H95" s="286"/>
      <c r="I95" s="286"/>
      <c r="J95" s="286"/>
      <c r="K95" s="286"/>
      <c r="L95" s="286"/>
    </row>
    <row r="96" spans="1:12" hidden="1">
      <c r="A96" s="387"/>
      <c r="C96" s="586"/>
      <c r="D96" s="286"/>
      <c r="E96" s="286"/>
      <c r="F96" s="286"/>
      <c r="G96" s="286"/>
      <c r="H96" s="286"/>
      <c r="I96" s="286"/>
      <c r="J96" s="286"/>
      <c r="K96" s="286"/>
      <c r="L96" s="286"/>
    </row>
    <row r="97" spans="1:12" hidden="1">
      <c r="A97" s="387"/>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8"/>
      <c r="C103" s="586"/>
      <c r="D103" s="286"/>
      <c r="E103" s="286"/>
      <c r="F103" s="286"/>
      <c r="G103" s="286"/>
      <c r="H103" s="286"/>
      <c r="I103" s="286"/>
      <c r="J103" s="286"/>
      <c r="K103" s="286"/>
      <c r="L103" s="286"/>
    </row>
    <row r="104" spans="1:12" hidden="1">
      <c r="A104" s="388"/>
      <c r="C104" s="586"/>
      <c r="D104" s="286"/>
      <c r="E104" s="286"/>
      <c r="F104" s="286"/>
      <c r="G104" s="286"/>
      <c r="H104" s="286"/>
      <c r="I104" s="286"/>
      <c r="J104" s="286"/>
      <c r="K104" s="286"/>
      <c r="L104" s="286"/>
    </row>
    <row r="105" spans="1:12" hidden="1">
      <c r="A105" s="388"/>
      <c r="C105" s="586"/>
      <c r="D105" s="286"/>
      <c r="E105" s="286"/>
      <c r="F105" s="286"/>
      <c r="G105" s="286"/>
      <c r="H105" s="286"/>
      <c r="I105" s="286"/>
      <c r="J105" s="286"/>
      <c r="K105" s="286"/>
      <c r="L105" s="286"/>
    </row>
    <row r="106" spans="1:12" hidden="1">
      <c r="A106" s="388"/>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row>
    <row r="117" spans="1:12" hidden="1">
      <c r="A117" s="388"/>
    </row>
    <row r="118" spans="1:12" hidden="1">
      <c r="A118" s="388"/>
    </row>
    <row r="119" spans="1:12" hidden="1">
      <c r="A119" s="388"/>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WK649"/>
  <sheetViews>
    <sheetView topLeftCell="A2" zoomScale="15" zoomScaleNormal="15" workbookViewId="0">
      <selection activeCell="E13" sqref="E13"/>
    </sheetView>
  </sheetViews>
  <sheetFormatPr defaultColWidth="0" defaultRowHeight="60" zeroHeight="1"/>
  <cols>
    <col min="1" max="1" width="174.7109375" style="207" customWidth="1"/>
    <col min="2" max="2" width="39.425781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58.28515625"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174.7109375"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58.28515625"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174.7109375"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58.28515625"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174.7109375"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58.28515625"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174.7109375"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58.28515625"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174.7109375"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58.28515625"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174.7109375"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58.28515625"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174.7109375"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58.28515625"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174.7109375"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58.28515625"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174.7109375"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58.28515625"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174.7109375"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58.28515625"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174.7109375"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58.28515625"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174.7109375"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58.28515625"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174.7109375"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58.28515625"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174.7109375"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58.28515625"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174.7109375"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58.28515625"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174.7109375"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58.28515625"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174.7109375"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58.28515625"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174.7109375"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58.28515625"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174.7109375"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58.28515625"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174.7109375"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58.28515625"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174.7109375"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58.28515625"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174.7109375"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58.28515625"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174.7109375"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58.28515625"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174.7109375"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58.28515625"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174.7109375"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58.28515625"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174.7109375"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58.28515625"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174.7109375"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58.28515625"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174.7109375"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58.28515625"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174.7109375"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58.28515625"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174.7109375"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58.28515625"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174.7109375"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58.28515625"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174.7109375"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58.28515625"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174.7109375"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58.28515625"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174.7109375"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58.28515625"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174.7109375"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58.28515625"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174.7109375"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58.28515625"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174.7109375"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58.28515625"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174.7109375"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58.28515625"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174.7109375"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58.28515625"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174.7109375"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58.28515625"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174.7109375"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58.28515625"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174.7109375"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58.28515625"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174.7109375"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58.28515625"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174.7109375"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58.28515625"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174.7109375"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58.28515625"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174.7109375"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58.28515625"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174.7109375"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58.28515625"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174.7109375"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58.28515625"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174.7109375"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58.28515625"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174.7109375"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58.28515625"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174.7109375"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58.28515625"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174.7109375"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58.28515625"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174.7109375"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58.28515625"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174.7109375"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58.28515625"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174.7109375"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58.28515625"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174.7109375"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58.28515625"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174.7109375"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58.28515625"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174.7109375"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58.28515625"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174.7109375"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58.28515625"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174.7109375"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58.28515625"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174.7109375"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58.28515625"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174.7109375"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58.28515625"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174.7109375"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58.28515625"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55.25" customHeight="1">
      <c r="A2" s="981" t="s">
        <v>72</v>
      </c>
      <c r="B2" s="981"/>
      <c r="C2" s="981"/>
      <c r="D2" s="981"/>
      <c r="E2" s="981"/>
      <c r="F2" s="981"/>
      <c r="G2" s="981"/>
      <c r="H2" s="981"/>
      <c r="I2" s="981"/>
      <c r="J2" s="981"/>
      <c r="K2" s="981"/>
      <c r="L2" s="981"/>
      <c r="M2" s="981"/>
      <c r="N2" s="981"/>
      <c r="O2" s="981"/>
      <c r="P2" s="981"/>
      <c r="Q2" s="981"/>
      <c r="R2" s="557"/>
    </row>
    <row r="3" spans="1:26" s="346" customFormat="1" ht="95.25" customHeight="1">
      <c r="A3" s="981" t="s">
        <v>1195</v>
      </c>
      <c r="B3" s="981"/>
      <c r="C3" s="981"/>
      <c r="D3" s="981"/>
      <c r="E3" s="981"/>
      <c r="F3" s="981"/>
      <c r="G3" s="981"/>
      <c r="H3" s="981"/>
      <c r="I3" s="981"/>
      <c r="J3" s="981"/>
      <c r="K3" s="981"/>
      <c r="L3" s="981"/>
      <c r="M3" s="981"/>
      <c r="N3" s="981"/>
      <c r="O3" s="981"/>
      <c r="P3" s="981"/>
      <c r="Q3" s="981"/>
      <c r="R3" s="557"/>
    </row>
    <row r="4" spans="1:26" s="346" customFormat="1" ht="83.25"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78.75" customHeight="1">
      <c r="A7" s="527"/>
      <c r="B7" s="528"/>
      <c r="C7" s="561"/>
      <c r="D7" s="529"/>
      <c r="E7" s="529"/>
      <c r="F7" s="528"/>
      <c r="G7" s="528"/>
      <c r="H7" s="528"/>
      <c r="I7" s="528"/>
      <c r="J7" s="528"/>
      <c r="K7" s="529"/>
      <c r="L7" s="528"/>
      <c r="M7" s="528"/>
      <c r="N7" s="529"/>
      <c r="O7" s="529"/>
      <c r="P7" s="528"/>
      <c r="Q7" s="529"/>
      <c r="R7" s="562"/>
    </row>
    <row r="8" spans="1:26" s="666" customFormat="1" ht="97.5" customHeight="1">
      <c r="A8" s="664"/>
      <c r="B8" s="986" t="s">
        <v>386</v>
      </c>
      <c r="C8" s="986"/>
      <c r="D8" s="986"/>
      <c r="E8" s="986"/>
      <c r="F8" s="986"/>
      <c r="G8" s="986"/>
      <c r="H8" s="986"/>
      <c r="I8" s="986"/>
      <c r="J8" s="986" t="s">
        <v>387</v>
      </c>
      <c r="K8" s="986"/>
      <c r="L8" s="986"/>
      <c r="M8" s="986"/>
      <c r="N8" s="986"/>
      <c r="O8" s="986"/>
      <c r="P8" s="986"/>
      <c r="Q8" s="986"/>
      <c r="R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3" customHeight="1">
      <c r="A10" s="572" t="s">
        <v>1181</v>
      </c>
      <c r="B10" s="573">
        <v>17175</v>
      </c>
      <c r="C10" s="573">
        <v>0</v>
      </c>
      <c r="D10" s="573">
        <v>0</v>
      </c>
      <c r="E10" s="573">
        <v>0</v>
      </c>
      <c r="F10" s="573">
        <v>0</v>
      </c>
      <c r="G10" s="573">
        <v>0</v>
      </c>
      <c r="H10" s="573">
        <v>16464</v>
      </c>
      <c r="I10" s="573">
        <v>33639</v>
      </c>
      <c r="J10" s="573">
        <v>85750.944499999998</v>
      </c>
      <c r="K10" s="573">
        <v>0</v>
      </c>
      <c r="L10" s="573">
        <v>0</v>
      </c>
      <c r="M10" s="573">
        <v>0</v>
      </c>
      <c r="N10" s="573">
        <v>0</v>
      </c>
      <c r="O10" s="573">
        <v>0</v>
      </c>
      <c r="P10" s="573">
        <v>140063.93091</v>
      </c>
      <c r="Q10" s="573">
        <v>225814.87541000001</v>
      </c>
      <c r="R10" s="562"/>
    </row>
    <row r="11" spans="1:26" ht="183" customHeight="1">
      <c r="A11" s="572" t="s">
        <v>1182</v>
      </c>
      <c r="B11" s="574">
        <v>31176.576000000001</v>
      </c>
      <c r="C11" s="574">
        <v>0</v>
      </c>
      <c r="D11" s="574">
        <v>0</v>
      </c>
      <c r="E11" s="574">
        <v>0</v>
      </c>
      <c r="F11" s="574">
        <v>0</v>
      </c>
      <c r="G11" s="574">
        <v>0</v>
      </c>
      <c r="H11" s="574">
        <v>9697.2960000000003</v>
      </c>
      <c r="I11" s="574">
        <v>40873.872000000003</v>
      </c>
      <c r="J11" s="574">
        <v>23362</v>
      </c>
      <c r="K11" s="574">
        <v>0</v>
      </c>
      <c r="L11" s="573">
        <v>0</v>
      </c>
      <c r="M11" s="573">
        <v>0</v>
      </c>
      <c r="N11" s="573">
        <v>0</v>
      </c>
      <c r="O11" s="573">
        <v>0</v>
      </c>
      <c r="P11" s="573">
        <v>7689</v>
      </c>
      <c r="Q11" s="573">
        <v>31051</v>
      </c>
      <c r="R11" s="562"/>
    </row>
    <row r="12" spans="1:26" ht="183" customHeight="1">
      <c r="A12" s="572" t="s">
        <v>1183</v>
      </c>
      <c r="B12" s="574">
        <v>31717.743999999999</v>
      </c>
      <c r="C12" s="574">
        <v>0</v>
      </c>
      <c r="D12" s="574">
        <v>0</v>
      </c>
      <c r="E12" s="574">
        <v>0</v>
      </c>
      <c r="F12" s="574">
        <v>0</v>
      </c>
      <c r="G12" s="574">
        <v>0</v>
      </c>
      <c r="H12" s="574">
        <v>19007.837</v>
      </c>
      <c r="I12" s="574">
        <v>50725.580999999998</v>
      </c>
      <c r="J12" s="574">
        <v>6000</v>
      </c>
      <c r="K12" s="574">
        <v>0</v>
      </c>
      <c r="L12" s="573">
        <v>0</v>
      </c>
      <c r="M12" s="573">
        <v>0</v>
      </c>
      <c r="N12" s="573">
        <v>0</v>
      </c>
      <c r="O12" s="573">
        <v>0</v>
      </c>
      <c r="P12" s="573">
        <v>0</v>
      </c>
      <c r="Q12" s="573">
        <v>6000</v>
      </c>
      <c r="R12" s="562"/>
    </row>
    <row r="13" spans="1:26" ht="183" customHeight="1">
      <c r="A13" s="572" t="s">
        <v>1184</v>
      </c>
      <c r="B13" s="573">
        <v>5175.9189999999999</v>
      </c>
      <c r="C13" s="573">
        <v>0</v>
      </c>
      <c r="D13" s="573">
        <v>0</v>
      </c>
      <c r="E13" s="573">
        <v>0</v>
      </c>
      <c r="F13" s="573">
        <v>0</v>
      </c>
      <c r="G13" s="573">
        <v>0</v>
      </c>
      <c r="H13" s="573">
        <v>4621.2560000000003</v>
      </c>
      <c r="I13" s="573">
        <v>9797.1749999999993</v>
      </c>
      <c r="J13" s="573">
        <v>0</v>
      </c>
      <c r="K13" s="573">
        <v>0</v>
      </c>
      <c r="L13" s="573">
        <v>0</v>
      </c>
      <c r="M13" s="573">
        <v>0</v>
      </c>
      <c r="N13" s="573">
        <v>0</v>
      </c>
      <c r="O13" s="573">
        <v>0</v>
      </c>
      <c r="P13" s="573">
        <v>2289.8131200000003</v>
      </c>
      <c r="Q13" s="573">
        <v>2289.8131200000003</v>
      </c>
      <c r="R13" s="562"/>
    </row>
    <row r="14" spans="1:26" ht="183" customHeight="1">
      <c r="A14" s="572" t="s">
        <v>1185</v>
      </c>
      <c r="B14" s="573">
        <v>5893.616</v>
      </c>
      <c r="C14" s="573">
        <v>0</v>
      </c>
      <c r="D14" s="573">
        <v>0</v>
      </c>
      <c r="E14" s="573">
        <v>0</v>
      </c>
      <c r="F14" s="573">
        <v>0</v>
      </c>
      <c r="G14" s="573">
        <v>0</v>
      </c>
      <c r="H14" s="573">
        <v>453.75299999999999</v>
      </c>
      <c r="I14" s="573">
        <v>6347.3689999999997</v>
      </c>
      <c r="J14" s="573">
        <v>0</v>
      </c>
      <c r="K14" s="573">
        <v>0</v>
      </c>
      <c r="L14" s="573">
        <v>0</v>
      </c>
      <c r="M14" s="573">
        <v>0</v>
      </c>
      <c r="N14" s="573">
        <v>0</v>
      </c>
      <c r="O14" s="573">
        <v>0</v>
      </c>
      <c r="P14" s="573">
        <v>0</v>
      </c>
      <c r="Q14" s="573">
        <v>0</v>
      </c>
      <c r="R14" s="562"/>
    </row>
    <row r="15" spans="1:26" ht="183" customHeight="1">
      <c r="A15" s="572" t="s">
        <v>1186</v>
      </c>
      <c r="B15" s="573">
        <v>3179.6329999999998</v>
      </c>
      <c r="C15" s="573">
        <v>0</v>
      </c>
      <c r="D15" s="573">
        <v>336.14</v>
      </c>
      <c r="E15" s="573">
        <v>0</v>
      </c>
      <c r="F15" s="573">
        <v>0</v>
      </c>
      <c r="G15" s="573">
        <v>0</v>
      </c>
      <c r="H15" s="573">
        <v>1074.7139999999999</v>
      </c>
      <c r="I15" s="573">
        <v>4590.4870000000001</v>
      </c>
      <c r="J15" s="573">
        <v>0</v>
      </c>
      <c r="K15" s="573">
        <v>0</v>
      </c>
      <c r="L15" s="573">
        <v>0</v>
      </c>
      <c r="M15" s="573">
        <v>0</v>
      </c>
      <c r="N15" s="573">
        <v>0</v>
      </c>
      <c r="O15" s="573">
        <v>0</v>
      </c>
      <c r="P15" s="573">
        <v>2104.20505</v>
      </c>
      <c r="Q15" s="573">
        <v>2104.20505</v>
      </c>
      <c r="R15" s="562"/>
    </row>
    <row r="16" spans="1:26" ht="183" customHeight="1">
      <c r="A16" s="572" t="s">
        <v>1187</v>
      </c>
      <c r="B16" s="573">
        <v>1047.3620000000001</v>
      </c>
      <c r="C16" s="573">
        <v>0</v>
      </c>
      <c r="D16" s="573">
        <v>0</v>
      </c>
      <c r="E16" s="573">
        <v>0</v>
      </c>
      <c r="F16" s="573">
        <v>0</v>
      </c>
      <c r="G16" s="573">
        <v>0</v>
      </c>
      <c r="H16" s="573">
        <v>0</v>
      </c>
      <c r="I16" s="573">
        <v>1047.3620000000001</v>
      </c>
      <c r="J16" s="573">
        <v>0</v>
      </c>
      <c r="K16" s="573">
        <v>0</v>
      </c>
      <c r="L16" s="573">
        <v>0</v>
      </c>
      <c r="M16" s="573">
        <v>0</v>
      </c>
      <c r="N16" s="573">
        <v>0</v>
      </c>
      <c r="O16" s="573">
        <v>0</v>
      </c>
      <c r="P16" s="573">
        <v>0</v>
      </c>
      <c r="Q16" s="573">
        <v>0</v>
      </c>
      <c r="R16" s="562"/>
    </row>
    <row r="17" spans="1:18" ht="183" customHeight="1">
      <c r="A17" s="572" t="s">
        <v>1188</v>
      </c>
      <c r="B17" s="573">
        <v>1585.7460000000001</v>
      </c>
      <c r="C17" s="573">
        <v>0</v>
      </c>
      <c r="D17" s="573">
        <v>0</v>
      </c>
      <c r="E17" s="573">
        <v>0</v>
      </c>
      <c r="F17" s="573">
        <v>0</v>
      </c>
      <c r="G17" s="573">
        <v>0</v>
      </c>
      <c r="H17" s="573">
        <v>154.86699999999999</v>
      </c>
      <c r="I17" s="573">
        <v>1740.6130000000001</v>
      </c>
      <c r="J17" s="573">
        <v>0</v>
      </c>
      <c r="K17" s="573">
        <v>0</v>
      </c>
      <c r="L17" s="573">
        <v>0</v>
      </c>
      <c r="M17" s="573">
        <v>0</v>
      </c>
      <c r="N17" s="573">
        <v>0</v>
      </c>
      <c r="O17" s="573">
        <v>0</v>
      </c>
      <c r="P17" s="573">
        <v>0</v>
      </c>
      <c r="Q17" s="573">
        <v>0</v>
      </c>
      <c r="R17" s="562"/>
    </row>
    <row r="18" spans="1:18" ht="183" customHeight="1">
      <c r="A18" s="572" t="s">
        <v>1189</v>
      </c>
      <c r="B18" s="573">
        <v>233.24</v>
      </c>
      <c r="C18" s="573">
        <v>0</v>
      </c>
      <c r="D18" s="573">
        <v>0</v>
      </c>
      <c r="E18" s="573">
        <v>0</v>
      </c>
      <c r="F18" s="573">
        <v>0</v>
      </c>
      <c r="G18" s="573">
        <v>0</v>
      </c>
      <c r="H18" s="573">
        <v>0</v>
      </c>
      <c r="I18" s="573">
        <v>233.24</v>
      </c>
      <c r="J18" s="573">
        <v>0</v>
      </c>
      <c r="K18" s="573">
        <v>0</v>
      </c>
      <c r="L18" s="573">
        <v>0</v>
      </c>
      <c r="M18" s="573">
        <v>0</v>
      </c>
      <c r="N18" s="573">
        <v>0</v>
      </c>
      <c r="O18" s="573">
        <v>0</v>
      </c>
      <c r="P18" s="573">
        <v>0</v>
      </c>
      <c r="Q18" s="573">
        <v>0</v>
      </c>
      <c r="R18" s="562"/>
    </row>
    <row r="19" spans="1:18" ht="183" customHeight="1">
      <c r="A19" s="572" t="s">
        <v>1190</v>
      </c>
      <c r="B19" s="573">
        <v>407.48399999999998</v>
      </c>
      <c r="C19" s="573">
        <v>0</v>
      </c>
      <c r="D19" s="573">
        <v>0</v>
      </c>
      <c r="E19" s="573">
        <v>0</v>
      </c>
      <c r="F19" s="573">
        <v>0</v>
      </c>
      <c r="G19" s="573">
        <v>0</v>
      </c>
      <c r="H19" s="573">
        <v>68.847999999999999</v>
      </c>
      <c r="I19" s="573">
        <v>476.33199999999999</v>
      </c>
      <c r="J19" s="573">
        <v>0</v>
      </c>
      <c r="K19" s="573">
        <v>0</v>
      </c>
      <c r="L19" s="573">
        <v>0</v>
      </c>
      <c r="M19" s="573">
        <v>0</v>
      </c>
      <c r="N19" s="573">
        <v>0</v>
      </c>
      <c r="O19" s="573">
        <v>0</v>
      </c>
      <c r="P19" s="573">
        <v>0</v>
      </c>
      <c r="Q19" s="573">
        <v>0</v>
      </c>
      <c r="R19" s="562"/>
    </row>
    <row r="20" spans="1:18" ht="183" customHeight="1">
      <c r="A20" s="572" t="s">
        <v>1191</v>
      </c>
      <c r="B20" s="573">
        <v>753.12099999999998</v>
      </c>
      <c r="C20" s="573">
        <v>0</v>
      </c>
      <c r="D20" s="573">
        <v>0</v>
      </c>
      <c r="E20" s="573">
        <v>0</v>
      </c>
      <c r="F20" s="573">
        <v>43.683999999999997</v>
      </c>
      <c r="G20" s="573">
        <v>65.712000000000003</v>
      </c>
      <c r="H20" s="573">
        <v>48.02</v>
      </c>
      <c r="I20" s="573">
        <v>910.53700000000003</v>
      </c>
      <c r="J20" s="573">
        <v>101.45</v>
      </c>
      <c r="K20" s="573">
        <v>0</v>
      </c>
      <c r="L20" s="573">
        <v>0</v>
      </c>
      <c r="M20" s="573">
        <v>0</v>
      </c>
      <c r="N20" s="573">
        <v>0</v>
      </c>
      <c r="O20" s="573">
        <v>0</v>
      </c>
      <c r="P20" s="573">
        <v>0</v>
      </c>
      <c r="Q20" s="573">
        <v>101.45</v>
      </c>
      <c r="R20" s="562"/>
    </row>
    <row r="21" spans="1:18" ht="183" customHeight="1">
      <c r="A21" s="572" t="s">
        <v>1192</v>
      </c>
      <c r="B21" s="573">
        <v>814.56200000000001</v>
      </c>
      <c r="C21" s="573">
        <v>0</v>
      </c>
      <c r="D21" s="573">
        <v>0</v>
      </c>
      <c r="E21" s="573">
        <v>0</v>
      </c>
      <c r="F21" s="573">
        <v>0</v>
      </c>
      <c r="G21" s="573">
        <v>0</v>
      </c>
      <c r="H21" s="573">
        <v>117.121</v>
      </c>
      <c r="I21" s="573">
        <v>931.68299999999999</v>
      </c>
      <c r="J21" s="573">
        <v>15.58333</v>
      </c>
      <c r="K21" s="573">
        <v>0</v>
      </c>
      <c r="L21" s="573">
        <v>0</v>
      </c>
      <c r="M21" s="573">
        <v>0</v>
      </c>
      <c r="N21" s="573">
        <v>0</v>
      </c>
      <c r="O21" s="573">
        <v>0</v>
      </c>
      <c r="P21" s="573">
        <v>23.186799999999998</v>
      </c>
      <c r="Q21" s="573">
        <v>38.770129999999995</v>
      </c>
      <c r="R21" s="562"/>
    </row>
    <row r="22" spans="1:18" ht="183" customHeight="1">
      <c r="A22" s="572" t="s">
        <v>1193</v>
      </c>
      <c r="B22" s="573">
        <v>52.231999999999999</v>
      </c>
      <c r="C22" s="573">
        <v>0</v>
      </c>
      <c r="D22" s="573">
        <v>0</v>
      </c>
      <c r="E22" s="573">
        <v>0</v>
      </c>
      <c r="F22" s="573">
        <v>0</v>
      </c>
      <c r="G22" s="573">
        <v>0</v>
      </c>
      <c r="H22" s="573">
        <v>6.86</v>
      </c>
      <c r="I22" s="573">
        <v>59.091999999999999</v>
      </c>
      <c r="J22" s="573">
        <v>0</v>
      </c>
      <c r="K22" s="573">
        <v>0</v>
      </c>
      <c r="L22" s="573">
        <v>0</v>
      </c>
      <c r="M22" s="573">
        <v>0</v>
      </c>
      <c r="N22" s="573">
        <v>0</v>
      </c>
      <c r="O22" s="573">
        <v>0</v>
      </c>
      <c r="P22" s="573">
        <v>0</v>
      </c>
      <c r="Q22" s="573">
        <v>0</v>
      </c>
      <c r="R22" s="562"/>
    </row>
    <row r="23" spans="1:18" s="120" customFormat="1" ht="303" customHeight="1" thickBot="1">
      <c r="A23" s="575" t="s">
        <v>1194</v>
      </c>
      <c r="B23" s="576">
        <v>7.2869999999999999</v>
      </c>
      <c r="C23" s="576">
        <v>0</v>
      </c>
      <c r="D23" s="576">
        <v>0</v>
      </c>
      <c r="E23" s="576">
        <v>0</v>
      </c>
      <c r="F23" s="576">
        <v>0</v>
      </c>
      <c r="G23" s="576">
        <v>0</v>
      </c>
      <c r="H23" s="576">
        <v>2.0049999999999999</v>
      </c>
      <c r="I23" s="576">
        <v>9.2919999999999998</v>
      </c>
      <c r="J23" s="576">
        <v>0</v>
      </c>
      <c r="K23" s="576">
        <v>0</v>
      </c>
      <c r="L23" s="576">
        <v>0</v>
      </c>
      <c r="M23" s="576">
        <v>0</v>
      </c>
      <c r="N23" s="576">
        <v>0</v>
      </c>
      <c r="O23" s="576">
        <v>0</v>
      </c>
      <c r="P23" s="576">
        <v>0</v>
      </c>
      <c r="Q23" s="576">
        <v>0</v>
      </c>
      <c r="R23" s="577"/>
    </row>
    <row r="24" spans="1:18" s="120" customFormat="1" ht="106.5" customHeight="1" thickTop="1" thickBot="1">
      <c r="A24" s="578" t="s">
        <v>1103</v>
      </c>
      <c r="B24" s="579">
        <f>SUM(B10:B23)</f>
        <v>99219.521999999997</v>
      </c>
      <c r="C24" s="579">
        <f t="shared" ref="C24:Q24" si="0">SUM(C10:C23)</f>
        <v>0</v>
      </c>
      <c r="D24" s="579">
        <f t="shared" si="0"/>
        <v>336.14</v>
      </c>
      <c r="E24" s="579">
        <f t="shared" si="0"/>
        <v>0</v>
      </c>
      <c r="F24" s="579">
        <f t="shared" si="0"/>
        <v>43.683999999999997</v>
      </c>
      <c r="G24" s="579">
        <f t="shared" si="0"/>
        <v>65.712000000000003</v>
      </c>
      <c r="H24" s="579">
        <f t="shared" si="0"/>
        <v>51716.57699999999</v>
      </c>
      <c r="I24" s="579">
        <f t="shared" si="0"/>
        <v>151381.63499999998</v>
      </c>
      <c r="J24" s="579">
        <f t="shared" si="0"/>
        <v>115229.97782999999</v>
      </c>
      <c r="K24" s="579">
        <f t="shared" si="0"/>
        <v>0</v>
      </c>
      <c r="L24" s="579">
        <f t="shared" si="0"/>
        <v>0</v>
      </c>
      <c r="M24" s="579">
        <f t="shared" si="0"/>
        <v>0</v>
      </c>
      <c r="N24" s="579">
        <f t="shared" si="0"/>
        <v>0</v>
      </c>
      <c r="O24" s="579">
        <f t="shared" si="0"/>
        <v>0</v>
      </c>
      <c r="P24" s="579">
        <f t="shared" si="0"/>
        <v>152170.13587999999</v>
      </c>
      <c r="Q24" s="579">
        <f t="shared" si="0"/>
        <v>267400.11371000001</v>
      </c>
      <c r="R24" s="577"/>
    </row>
    <row r="25" spans="1:18" ht="27.75" customHeight="1" thickTop="1" thickBot="1">
      <c r="A25" s="548"/>
      <c r="B25" s="549"/>
      <c r="C25" s="634"/>
      <c r="D25" s="550"/>
      <c r="E25" s="550"/>
      <c r="F25" s="550"/>
      <c r="G25" s="550"/>
      <c r="H25" s="550"/>
      <c r="I25" s="550"/>
      <c r="J25" s="550"/>
      <c r="K25" s="550"/>
      <c r="L25" s="549"/>
      <c r="M25" s="549"/>
      <c r="N25" s="549"/>
      <c r="O25" s="549"/>
      <c r="P25" s="549"/>
      <c r="Q25" s="549"/>
      <c r="R25" s="562"/>
    </row>
    <row r="26" spans="1:18" ht="87" customHeight="1" thickTop="1">
      <c r="A26" s="559" t="s">
        <v>1112</v>
      </c>
      <c r="B26" s="58"/>
      <c r="C26" s="584"/>
      <c r="D26" s="518"/>
      <c r="E26" s="518"/>
      <c r="F26" s="518"/>
      <c r="G26" s="518"/>
      <c r="H26" s="518"/>
      <c r="I26" s="518"/>
      <c r="J26" s="518"/>
      <c r="K26" s="518"/>
      <c r="L26" s="399"/>
      <c r="M26" s="399"/>
      <c r="N26" s="381"/>
      <c r="O26" s="381"/>
      <c r="P26" s="381"/>
      <c r="Q26" s="381"/>
    </row>
    <row r="27" spans="1:18" ht="38.25" hidden="1" customHeight="1">
      <c r="A27" s="380"/>
      <c r="B27" s="286"/>
      <c r="C27" s="585"/>
      <c r="D27" s="382"/>
      <c r="E27" s="382"/>
      <c r="F27" s="382"/>
      <c r="G27" s="382"/>
      <c r="H27" s="382"/>
      <c r="I27" s="382"/>
      <c r="J27" s="382"/>
      <c r="K27" s="382"/>
      <c r="L27" s="382"/>
      <c r="M27" s="258"/>
      <c r="N27" s="381"/>
      <c r="O27" s="381"/>
      <c r="P27" s="381"/>
      <c r="Q27" s="381"/>
    </row>
    <row r="28" spans="1:18" ht="38.25" hidden="1" customHeight="1">
      <c r="A28" s="380"/>
      <c r="B28" s="286"/>
      <c r="C28" s="585"/>
      <c r="D28" s="382"/>
      <c r="E28" s="382"/>
      <c r="F28" s="382"/>
      <c r="G28" s="382"/>
      <c r="H28" s="382"/>
      <c r="I28" s="382"/>
      <c r="J28" s="382"/>
      <c r="K28" s="382"/>
      <c r="L28" s="382"/>
      <c r="M28" s="258"/>
      <c r="N28" s="381"/>
      <c r="O28" s="381"/>
      <c r="P28" s="381"/>
      <c r="Q28" s="381"/>
    </row>
    <row r="29" spans="1:18" ht="13.5" hidden="1" customHeight="1">
      <c r="A29" s="380"/>
      <c r="B29" s="286"/>
      <c r="C29" s="585"/>
      <c r="D29" s="382"/>
      <c r="E29" s="382"/>
      <c r="F29" s="382"/>
      <c r="G29" s="382"/>
      <c r="H29" s="382"/>
      <c r="I29" s="382"/>
      <c r="J29" s="382"/>
      <c r="K29" s="382"/>
      <c r="L29" s="382"/>
      <c r="M29" s="258"/>
      <c r="N29" s="381"/>
      <c r="O29" s="381"/>
      <c r="P29" s="381"/>
      <c r="Q29" s="381"/>
    </row>
    <row r="30" spans="1:18" ht="13.5" hidden="1" customHeight="1">
      <c r="A30" s="380"/>
      <c r="B30" s="286"/>
      <c r="C30" s="585"/>
      <c r="D30" s="382"/>
      <c r="E30" s="382"/>
      <c r="F30" s="382"/>
      <c r="G30" s="382"/>
      <c r="H30" s="382"/>
      <c r="I30" s="382"/>
      <c r="J30" s="382"/>
      <c r="K30" s="382"/>
      <c r="L30" s="382"/>
      <c r="M30" s="258"/>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6"/>
      <c r="B33" s="157"/>
      <c r="C33" s="585"/>
      <c r="D33" s="382"/>
      <c r="E33" s="382"/>
      <c r="F33" s="382"/>
      <c r="G33" s="382"/>
      <c r="H33" s="382"/>
      <c r="I33" s="382"/>
      <c r="J33" s="382"/>
      <c r="K33" s="382"/>
      <c r="L33" s="382"/>
      <c r="M33" s="258"/>
      <c r="N33" s="381"/>
      <c r="O33" s="381"/>
      <c r="P33" s="381"/>
      <c r="Q33" s="381"/>
    </row>
    <row r="34" spans="1:17" ht="13.5" hidden="1" customHeight="1">
      <c r="A34" s="380"/>
      <c r="B34" s="157"/>
      <c r="C34" s="585"/>
      <c r="D34" s="382"/>
      <c r="E34" s="382"/>
      <c r="F34" s="382"/>
      <c r="G34" s="382"/>
      <c r="H34" s="382"/>
      <c r="I34" s="382"/>
      <c r="J34" s="382"/>
      <c r="K34" s="382"/>
      <c r="L34" s="382"/>
      <c r="M34" s="258"/>
      <c r="N34" s="381"/>
      <c r="O34" s="381"/>
      <c r="P34" s="381"/>
      <c r="Q34" s="381"/>
    </row>
    <row r="35" spans="1:17" ht="13.5" hidden="1" customHeight="1">
      <c r="A35" s="380"/>
      <c r="B35" s="157"/>
      <c r="C35" s="585"/>
      <c r="D35" s="382"/>
      <c r="E35" s="382"/>
      <c r="F35" s="382"/>
      <c r="G35" s="382"/>
      <c r="H35" s="382"/>
      <c r="I35" s="382"/>
      <c r="J35" s="382"/>
      <c r="K35" s="382"/>
      <c r="L35" s="382"/>
      <c r="M35" s="258"/>
      <c r="N35" s="381"/>
      <c r="O35" s="381"/>
      <c r="P35" s="381"/>
      <c r="Q35" s="381"/>
    </row>
    <row r="36" spans="1:17" ht="13.5" hidden="1" customHeight="1">
      <c r="A36" s="380"/>
      <c r="B36" s="157"/>
      <c r="C36" s="585"/>
      <c r="D36" s="382"/>
      <c r="E36" s="382"/>
      <c r="F36" s="382"/>
      <c r="G36" s="382"/>
      <c r="H36" s="382"/>
      <c r="I36" s="382"/>
      <c r="J36" s="382"/>
      <c r="K36" s="382"/>
      <c r="L36" s="382"/>
      <c r="M36" s="258"/>
      <c r="N36" s="381"/>
      <c r="O36" s="381"/>
      <c r="P36" s="381"/>
      <c r="Q36" s="381"/>
    </row>
    <row r="37" spans="1:17" ht="13.5" hidden="1" customHeight="1">
      <c r="A37" s="380"/>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6"/>
      <c r="B39" s="157"/>
      <c r="C39" s="585"/>
      <c r="D39" s="382"/>
      <c r="E39" s="382"/>
      <c r="F39" s="382"/>
      <c r="G39" s="382"/>
      <c r="H39" s="382"/>
      <c r="I39" s="382"/>
      <c r="J39" s="382"/>
      <c r="K39" s="382"/>
      <c r="L39" s="382"/>
      <c r="M39" s="258"/>
      <c r="N39" s="381"/>
      <c r="O39" s="381"/>
      <c r="P39" s="381"/>
      <c r="Q39" s="381"/>
    </row>
    <row r="40" spans="1:17" ht="13.5" hidden="1" customHeight="1">
      <c r="A40" s="380"/>
      <c r="B40" s="286"/>
      <c r="C40" s="585"/>
      <c r="D40" s="382"/>
      <c r="E40" s="382"/>
      <c r="F40" s="382"/>
      <c r="G40" s="382"/>
      <c r="H40" s="382"/>
      <c r="I40" s="382"/>
      <c r="J40" s="382"/>
      <c r="K40" s="382"/>
      <c r="L40" s="382"/>
      <c r="M40" s="258"/>
      <c r="N40" s="381"/>
      <c r="O40" s="381"/>
      <c r="P40" s="381"/>
      <c r="Q40" s="381"/>
    </row>
    <row r="41" spans="1:17" ht="13.5" hidden="1" customHeight="1">
      <c r="A41" s="380"/>
      <c r="B41" s="286"/>
      <c r="C41" s="585"/>
      <c r="D41" s="382"/>
      <c r="E41" s="382"/>
      <c r="F41" s="382"/>
      <c r="G41" s="382"/>
      <c r="H41" s="382"/>
      <c r="I41" s="382"/>
      <c r="J41" s="382"/>
      <c r="K41" s="382"/>
      <c r="L41" s="382"/>
      <c r="M41" s="258"/>
      <c r="N41" s="381"/>
      <c r="O41" s="381"/>
      <c r="P41" s="381"/>
      <c r="Q41" s="381"/>
    </row>
    <row r="42" spans="1:17" ht="13.5" hidden="1" customHeight="1">
      <c r="A42" s="380"/>
      <c r="B42" s="286"/>
      <c r="C42" s="585"/>
      <c r="D42" s="382"/>
      <c r="E42" s="382"/>
      <c r="F42" s="382"/>
      <c r="G42" s="382"/>
      <c r="H42" s="382"/>
      <c r="I42" s="382"/>
      <c r="J42" s="382"/>
      <c r="K42" s="382"/>
      <c r="L42" s="382"/>
      <c r="M42" s="258"/>
      <c r="N42" s="381"/>
      <c r="O42" s="381"/>
      <c r="P42" s="381"/>
      <c r="Q42" s="381"/>
    </row>
    <row r="43" spans="1:17" ht="13.5" hidden="1" customHeight="1">
      <c r="A43" s="386"/>
      <c r="B43" s="286"/>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0"/>
      <c r="B47" s="286"/>
      <c r="C47" s="585"/>
      <c r="D47" s="382"/>
      <c r="E47" s="382"/>
      <c r="F47" s="382"/>
      <c r="G47" s="382"/>
      <c r="H47" s="382"/>
      <c r="I47" s="382"/>
      <c r="J47" s="382"/>
      <c r="K47" s="382"/>
      <c r="L47" s="382"/>
      <c r="M47" s="258"/>
      <c r="N47" s="381"/>
      <c r="O47" s="381"/>
      <c r="P47" s="381"/>
      <c r="Q47" s="381"/>
    </row>
    <row r="48" spans="1:17" ht="13.5" hidden="1" customHeight="1">
      <c r="A48" s="386"/>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9" hidden="1" customHeight="1">
      <c r="A52" s="384"/>
      <c r="B52" s="286"/>
      <c r="C52" s="585"/>
      <c r="D52" s="382"/>
      <c r="E52" s="382"/>
      <c r="F52" s="382"/>
      <c r="G52" s="382"/>
      <c r="H52" s="382"/>
      <c r="I52" s="382"/>
      <c r="J52" s="382"/>
      <c r="K52" s="382"/>
      <c r="L52" s="382"/>
      <c r="M52" s="258"/>
      <c r="N52" s="381"/>
      <c r="O52" s="381"/>
      <c r="P52" s="381"/>
      <c r="Q52" s="381"/>
    </row>
    <row r="53" spans="1:17" ht="9" hidden="1" customHeight="1">
      <c r="A53" s="384"/>
      <c r="B53" s="286"/>
      <c r="C53" s="585"/>
      <c r="D53" s="382"/>
      <c r="E53" s="382"/>
      <c r="F53" s="382"/>
      <c r="G53" s="382"/>
      <c r="H53" s="382"/>
      <c r="I53" s="382"/>
      <c r="J53" s="382"/>
      <c r="K53" s="382"/>
      <c r="L53" s="382"/>
      <c r="M53" s="258"/>
      <c r="N53" s="381"/>
      <c r="O53" s="381"/>
      <c r="P53" s="381"/>
      <c r="Q53" s="381"/>
    </row>
    <row r="54" spans="1:17" ht="9" hidden="1" customHeight="1">
      <c r="A54" s="384"/>
      <c r="B54" s="286"/>
      <c r="C54" s="585"/>
      <c r="D54" s="382"/>
      <c r="E54" s="382"/>
      <c r="F54" s="382"/>
      <c r="G54" s="382"/>
      <c r="H54" s="382"/>
      <c r="I54" s="382"/>
      <c r="J54" s="382"/>
      <c r="K54" s="382"/>
      <c r="L54" s="382"/>
      <c r="M54" s="258"/>
      <c r="N54" s="381"/>
      <c r="O54" s="381"/>
      <c r="P54" s="381"/>
      <c r="Q54" s="381"/>
    </row>
    <row r="55" spans="1:17" ht="9" hidden="1" customHeight="1">
      <c r="A55" s="384"/>
      <c r="B55" s="286"/>
      <c r="C55" s="585"/>
      <c r="D55" s="382"/>
      <c r="E55" s="382"/>
      <c r="F55" s="382"/>
      <c r="G55" s="382"/>
      <c r="H55" s="382"/>
      <c r="I55" s="382"/>
      <c r="J55" s="382"/>
      <c r="K55" s="382"/>
      <c r="L55" s="382"/>
      <c r="M55" s="258"/>
      <c r="N55" s="381"/>
      <c r="O55" s="381"/>
      <c r="P55" s="381"/>
      <c r="Q55" s="381"/>
    </row>
    <row r="56" spans="1:17" ht="9" hidden="1" customHeight="1">
      <c r="A56" s="385"/>
      <c r="B56" s="286"/>
      <c r="C56" s="585"/>
      <c r="D56" s="382"/>
      <c r="E56" s="382"/>
      <c r="F56" s="382"/>
      <c r="G56" s="382"/>
      <c r="H56" s="382"/>
      <c r="I56" s="382"/>
      <c r="J56" s="382"/>
      <c r="K56" s="382"/>
      <c r="L56" s="382"/>
      <c r="M56" s="258"/>
      <c r="N56" s="381"/>
      <c r="O56" s="381"/>
      <c r="P56" s="381"/>
      <c r="Q56" s="381"/>
    </row>
    <row r="57" spans="1:17" ht="9" hidden="1" customHeight="1">
      <c r="A57" s="385"/>
      <c r="C57" s="585"/>
      <c r="D57" s="382"/>
      <c r="E57" s="382"/>
      <c r="F57" s="382"/>
      <c r="G57" s="382"/>
      <c r="H57" s="382"/>
      <c r="I57" s="382"/>
      <c r="J57" s="382"/>
      <c r="K57" s="382"/>
      <c r="L57" s="382"/>
      <c r="M57" s="381"/>
      <c r="N57" s="381"/>
      <c r="O57" s="381"/>
      <c r="P57" s="381"/>
      <c r="Q57" s="381"/>
    </row>
    <row r="58" spans="1:17" ht="9" hidden="1" customHeight="1">
      <c r="A58" s="386"/>
      <c r="C58" s="585"/>
      <c r="D58" s="382"/>
      <c r="E58" s="382"/>
      <c r="F58" s="382"/>
      <c r="G58" s="382"/>
      <c r="H58" s="382"/>
      <c r="I58" s="382"/>
      <c r="J58" s="382"/>
      <c r="K58" s="382"/>
      <c r="L58" s="382"/>
      <c r="M58" s="381"/>
      <c r="N58" s="381"/>
      <c r="O58" s="381"/>
      <c r="P58" s="381"/>
      <c r="Q58" s="381"/>
    </row>
    <row r="59" spans="1:17" ht="9" hidden="1" customHeight="1">
      <c r="A59" s="380"/>
      <c r="C59" s="585"/>
      <c r="D59" s="382"/>
      <c r="E59" s="382"/>
      <c r="F59" s="382"/>
      <c r="G59" s="382"/>
      <c r="H59" s="382"/>
      <c r="I59" s="382"/>
      <c r="J59" s="382"/>
      <c r="K59" s="382"/>
      <c r="L59" s="382"/>
      <c r="M59" s="381"/>
      <c r="N59" s="381"/>
      <c r="O59" s="381"/>
      <c r="P59" s="381"/>
      <c r="Q59" s="381"/>
    </row>
    <row r="60" spans="1:17" ht="9" hidden="1" customHeight="1">
      <c r="A60" s="380"/>
      <c r="C60" s="585"/>
      <c r="D60" s="382"/>
      <c r="E60" s="382"/>
      <c r="F60" s="382"/>
      <c r="G60" s="382"/>
      <c r="H60" s="382"/>
      <c r="I60" s="382"/>
      <c r="J60" s="382"/>
      <c r="K60" s="382"/>
      <c r="L60" s="382"/>
      <c r="M60" s="381"/>
      <c r="N60" s="381"/>
      <c r="O60" s="381"/>
      <c r="P60" s="381"/>
      <c r="Q60" s="381"/>
    </row>
    <row r="61" spans="1:17" ht="9" hidden="1" customHeight="1">
      <c r="A61" s="380"/>
      <c r="C61" s="585"/>
      <c r="D61" s="382"/>
      <c r="E61" s="382"/>
      <c r="F61" s="382"/>
      <c r="G61" s="382"/>
      <c r="H61" s="382"/>
      <c r="I61" s="382"/>
      <c r="J61" s="382"/>
      <c r="K61" s="382"/>
      <c r="L61" s="382"/>
      <c r="M61" s="381"/>
      <c r="N61" s="381"/>
      <c r="O61" s="381"/>
      <c r="P61" s="381"/>
      <c r="Q61" s="381"/>
    </row>
    <row r="62" spans="1:17" ht="9" hidden="1" customHeight="1">
      <c r="A62" s="380"/>
      <c r="C62" s="585"/>
      <c r="D62" s="382"/>
      <c r="E62" s="382"/>
      <c r="F62" s="382"/>
      <c r="G62" s="382"/>
      <c r="H62" s="382"/>
      <c r="I62" s="382"/>
      <c r="J62" s="382"/>
      <c r="K62" s="382"/>
      <c r="L62" s="382"/>
      <c r="M62" s="381"/>
      <c r="N62" s="381"/>
      <c r="O62" s="381"/>
      <c r="P62" s="381"/>
      <c r="Q62" s="381"/>
    </row>
    <row r="63" spans="1:17" ht="9" hidden="1" customHeight="1">
      <c r="A63" s="384"/>
      <c r="C63" s="585"/>
      <c r="D63" s="382"/>
      <c r="E63" s="382"/>
      <c r="F63" s="382"/>
      <c r="G63" s="382"/>
      <c r="H63" s="382"/>
      <c r="I63" s="382"/>
      <c r="J63" s="382"/>
      <c r="K63" s="382"/>
      <c r="L63" s="382"/>
      <c r="M63" s="381"/>
      <c r="N63" s="381"/>
      <c r="O63" s="381"/>
      <c r="P63" s="381"/>
      <c r="Q63" s="381"/>
    </row>
    <row r="64" spans="1:17" ht="9" hidden="1" customHeight="1">
      <c r="A64" s="386"/>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0"/>
      <c r="C67" s="585"/>
      <c r="D67" s="382"/>
      <c r="E67" s="382"/>
      <c r="F67" s="382"/>
      <c r="G67" s="382"/>
      <c r="H67" s="382"/>
      <c r="I67" s="382"/>
      <c r="J67" s="382"/>
      <c r="K67" s="382"/>
      <c r="L67" s="382"/>
      <c r="M67" s="381"/>
      <c r="N67" s="381"/>
      <c r="O67" s="381"/>
      <c r="P67" s="381"/>
      <c r="Q67" s="381"/>
    </row>
    <row r="68" spans="1:17" ht="9" hidden="1" customHeight="1">
      <c r="A68" s="380"/>
      <c r="C68" s="585"/>
      <c r="D68" s="382"/>
      <c r="E68" s="382"/>
      <c r="F68" s="382"/>
      <c r="G68" s="382"/>
      <c r="H68" s="382"/>
      <c r="I68" s="382"/>
      <c r="J68" s="382"/>
      <c r="K68" s="382"/>
      <c r="L68" s="382"/>
      <c r="M68" s="381"/>
      <c r="N68" s="381"/>
      <c r="O68" s="381"/>
      <c r="P68" s="381"/>
      <c r="Q68" s="381"/>
    </row>
    <row r="69" spans="1:17" ht="9" hidden="1" customHeight="1">
      <c r="A69" s="384"/>
      <c r="C69" s="585"/>
      <c r="D69" s="382"/>
      <c r="E69" s="382"/>
      <c r="F69" s="382"/>
      <c r="G69" s="382"/>
      <c r="H69" s="382"/>
      <c r="I69" s="382"/>
      <c r="J69" s="382"/>
      <c r="K69" s="382"/>
      <c r="L69" s="382"/>
      <c r="M69" s="381"/>
      <c r="N69" s="381"/>
      <c r="O69" s="381"/>
      <c r="P69" s="381"/>
      <c r="Q69" s="381"/>
    </row>
    <row r="70" spans="1:17" ht="9" hidden="1" customHeight="1">
      <c r="A70" s="386"/>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0"/>
      <c r="C73" s="585"/>
      <c r="D73" s="382"/>
      <c r="E73" s="382"/>
      <c r="F73" s="382"/>
      <c r="G73" s="382"/>
      <c r="H73" s="382"/>
      <c r="I73" s="382"/>
      <c r="J73" s="382"/>
      <c r="K73" s="382"/>
      <c r="L73" s="382"/>
      <c r="M73" s="381"/>
      <c r="N73" s="381"/>
      <c r="O73" s="381"/>
      <c r="P73" s="381"/>
      <c r="Q73" s="381"/>
    </row>
    <row r="74" spans="1:17" ht="9" hidden="1" customHeight="1">
      <c r="A74" s="380"/>
      <c r="C74" s="585"/>
      <c r="D74" s="382"/>
      <c r="E74" s="382"/>
      <c r="F74" s="382"/>
      <c r="G74" s="382"/>
      <c r="H74" s="382"/>
      <c r="I74" s="382"/>
      <c r="J74" s="382"/>
      <c r="K74" s="382"/>
      <c r="L74" s="382"/>
      <c r="M74" s="381"/>
      <c r="N74" s="381"/>
      <c r="O74" s="381"/>
      <c r="P74" s="381"/>
      <c r="Q74" s="381"/>
    </row>
    <row r="75" spans="1:17" hidden="1">
      <c r="A75" s="380"/>
      <c r="C75" s="586"/>
      <c r="D75" s="286"/>
      <c r="E75" s="286"/>
      <c r="F75" s="286"/>
      <c r="G75" s="286"/>
      <c r="H75" s="286"/>
      <c r="I75" s="286"/>
      <c r="J75" s="286"/>
      <c r="K75" s="286"/>
      <c r="L75" s="286"/>
    </row>
    <row r="76" spans="1:17" hidden="1">
      <c r="A76" s="380"/>
      <c r="C76" s="586"/>
      <c r="D76" s="286"/>
      <c r="E76" s="286"/>
      <c r="F76" s="286"/>
      <c r="G76" s="286"/>
      <c r="H76" s="286"/>
      <c r="I76" s="286"/>
      <c r="J76" s="286"/>
      <c r="K76" s="286"/>
      <c r="L76" s="286"/>
    </row>
    <row r="77" spans="1:17" hidden="1">
      <c r="A77" s="380"/>
      <c r="C77" s="586"/>
      <c r="D77" s="286"/>
      <c r="E77" s="286"/>
      <c r="F77" s="286"/>
      <c r="G77" s="286"/>
      <c r="H77" s="286"/>
      <c r="I77" s="286"/>
      <c r="J77" s="286"/>
      <c r="K77" s="286"/>
      <c r="L77" s="286"/>
    </row>
    <row r="78" spans="1:17" hidden="1">
      <c r="A78" s="380"/>
      <c r="C78" s="586"/>
      <c r="D78" s="286"/>
      <c r="E78" s="286"/>
      <c r="F78" s="286"/>
      <c r="G78" s="286"/>
      <c r="H78" s="286"/>
      <c r="I78" s="286"/>
      <c r="J78" s="286"/>
      <c r="K78" s="286"/>
      <c r="L78" s="286"/>
    </row>
    <row r="79" spans="1:17" hidden="1">
      <c r="A79" s="384"/>
      <c r="C79" s="586"/>
      <c r="D79" s="286"/>
      <c r="E79" s="286"/>
      <c r="F79" s="286"/>
      <c r="G79" s="286"/>
      <c r="H79" s="286"/>
      <c r="I79" s="286"/>
      <c r="J79" s="286"/>
      <c r="K79" s="286"/>
      <c r="L79" s="286"/>
    </row>
    <row r="80" spans="1:17" hidden="1">
      <c r="A80" s="386"/>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0"/>
      <c r="C83" s="586"/>
      <c r="D83" s="286"/>
      <c r="E83" s="286"/>
      <c r="F83" s="286"/>
      <c r="G83" s="286"/>
      <c r="H83" s="286"/>
      <c r="I83" s="286"/>
      <c r="J83" s="286"/>
      <c r="K83" s="286"/>
      <c r="L83" s="286"/>
    </row>
    <row r="84" spans="1:12" hidden="1">
      <c r="A84" s="380"/>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6"/>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7"/>
      <c r="C94" s="586"/>
      <c r="D94" s="286"/>
      <c r="E94" s="286"/>
      <c r="F94" s="286"/>
      <c r="G94" s="286"/>
      <c r="H94" s="286"/>
      <c r="I94" s="286"/>
      <c r="J94" s="286"/>
      <c r="K94" s="286"/>
      <c r="L94" s="286"/>
    </row>
    <row r="95" spans="1:12" hidden="1">
      <c r="A95" s="387"/>
      <c r="C95" s="586"/>
      <c r="D95" s="286"/>
      <c r="E95" s="286"/>
      <c r="F95" s="286"/>
      <c r="G95" s="286"/>
      <c r="H95" s="286"/>
      <c r="I95" s="286"/>
      <c r="J95" s="286"/>
      <c r="K95" s="286"/>
      <c r="L95" s="286"/>
    </row>
    <row r="96" spans="1:12" hidden="1">
      <c r="A96" s="387"/>
      <c r="C96" s="586"/>
      <c r="D96" s="286"/>
      <c r="E96" s="286"/>
      <c r="F96" s="286"/>
      <c r="G96" s="286"/>
      <c r="H96" s="286"/>
      <c r="I96" s="286"/>
      <c r="J96" s="286"/>
      <c r="K96" s="286"/>
      <c r="L96" s="286"/>
    </row>
    <row r="97" spans="1:12" hidden="1">
      <c r="A97" s="387"/>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8"/>
      <c r="C103" s="586"/>
      <c r="D103" s="286"/>
      <c r="E103" s="286"/>
      <c r="F103" s="286"/>
      <c r="G103" s="286"/>
      <c r="H103" s="286"/>
      <c r="I103" s="286"/>
      <c r="J103" s="286"/>
      <c r="K103" s="286"/>
      <c r="L103" s="286"/>
    </row>
    <row r="104" spans="1:12" hidden="1">
      <c r="A104" s="388"/>
      <c r="C104" s="586"/>
      <c r="D104" s="286"/>
      <c r="E104" s="286"/>
      <c r="F104" s="286"/>
      <c r="G104" s="286"/>
      <c r="H104" s="286"/>
      <c r="I104" s="286"/>
      <c r="J104" s="286"/>
      <c r="K104" s="286"/>
      <c r="L104" s="286"/>
    </row>
    <row r="105" spans="1:12" hidden="1">
      <c r="A105" s="388"/>
      <c r="C105" s="586"/>
      <c r="D105" s="286"/>
      <c r="E105" s="286"/>
      <c r="F105" s="286"/>
      <c r="G105" s="286"/>
      <c r="H105" s="286"/>
      <c r="I105" s="286"/>
      <c r="J105" s="286"/>
      <c r="K105" s="286"/>
      <c r="L105" s="286"/>
    </row>
    <row r="106" spans="1:12" hidden="1">
      <c r="A106" s="388"/>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row>
    <row r="117" spans="1:12" hidden="1">
      <c r="A117" s="388"/>
    </row>
    <row r="118" spans="1:12" hidden="1">
      <c r="A118" s="388"/>
    </row>
    <row r="119" spans="1:12" hidden="1">
      <c r="A119" s="388"/>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WK649"/>
  <sheetViews>
    <sheetView topLeftCell="A2" zoomScale="15" zoomScaleNormal="15" workbookViewId="0">
      <selection activeCell="B19" sqref="B19"/>
    </sheetView>
  </sheetViews>
  <sheetFormatPr defaultColWidth="0" defaultRowHeight="60" zeroHeight="1"/>
  <cols>
    <col min="1" max="1" width="174.7109375" style="207" customWidth="1"/>
    <col min="2" max="2" width="42.28515625" style="204" customWidth="1"/>
    <col min="3" max="3" width="48.7109375" style="559" customWidth="1"/>
    <col min="4" max="4" width="41.140625" style="204" customWidth="1"/>
    <col min="5" max="5" width="48.7109375" style="204" customWidth="1"/>
    <col min="6" max="6" width="51.140625" style="204" customWidth="1"/>
    <col min="7" max="7" width="48.7109375" style="204" customWidth="1"/>
    <col min="8" max="8" width="64" style="204" customWidth="1"/>
    <col min="9" max="9" width="42.42578125" style="204" customWidth="1"/>
    <col min="10" max="10" width="39.42578125" style="204" customWidth="1"/>
    <col min="11" max="11" width="48.7109375" style="204" customWidth="1"/>
    <col min="12" max="12" width="41.140625" style="204" customWidth="1"/>
    <col min="13" max="13" width="48.7109375" style="204" customWidth="1"/>
    <col min="14" max="14" width="51.140625" style="204" customWidth="1"/>
    <col min="15" max="15" width="48.7109375" style="204" customWidth="1"/>
    <col min="16" max="16" width="58.28515625" style="204" customWidth="1"/>
    <col min="17" max="17" width="42.42578125" style="204" customWidth="1"/>
    <col min="18" max="18" width="6.5703125" style="560" hidden="1"/>
    <col min="19" max="24" width="9.140625" style="204" hidden="1"/>
    <col min="25" max="25" width="11.28515625" style="204" hidden="1"/>
    <col min="26" max="26" width="10.140625" style="204" hidden="1"/>
    <col min="27" max="28" width="9.140625" style="204" hidden="1"/>
    <col min="29" max="29" width="10.140625" style="204" hidden="1"/>
    <col min="30" max="256" width="9.140625" style="204" hidden="1"/>
    <col min="257" max="257" width="174.7109375" style="204" hidden="1"/>
    <col min="258" max="258" width="39.42578125" style="204" hidden="1"/>
    <col min="259" max="259" width="48.7109375" style="204" hidden="1"/>
    <col min="260" max="260" width="41.140625" style="204" hidden="1"/>
    <col min="261" max="261" width="48.7109375" style="204" hidden="1"/>
    <col min="262" max="262" width="51.140625" style="204" hidden="1"/>
    <col min="263" max="263" width="48.7109375" style="204" hidden="1"/>
    <col min="264" max="264" width="64" style="204" hidden="1"/>
    <col min="265" max="265" width="42.42578125" style="204" hidden="1"/>
    <col min="266" max="266" width="39.42578125" style="204" hidden="1"/>
    <col min="267" max="267" width="48.7109375" style="204" hidden="1"/>
    <col min="268" max="268" width="41.140625" style="204" hidden="1"/>
    <col min="269" max="269" width="48.7109375" style="204" hidden="1"/>
    <col min="270" max="270" width="51.140625" style="204" hidden="1"/>
    <col min="271" max="271" width="48.7109375" style="204" hidden="1"/>
    <col min="272" max="272" width="58.28515625" style="204" hidden="1"/>
    <col min="273" max="273" width="42.42578125" style="204" hidden="1"/>
    <col min="274" max="274" width="6.5703125" style="204" hidden="1"/>
    <col min="275" max="280" width="9.140625" style="204" hidden="1"/>
    <col min="281" max="281" width="11.28515625" style="204" hidden="1"/>
    <col min="282" max="282" width="10.140625" style="204" hidden="1"/>
    <col min="283" max="284" width="9.140625" style="204" hidden="1"/>
    <col min="285" max="285" width="10.140625" style="204" hidden="1"/>
    <col min="286" max="512" width="9.140625" style="204" hidden="1"/>
    <col min="513" max="513" width="174.7109375" style="204" hidden="1"/>
    <col min="514" max="514" width="39.42578125" style="204" hidden="1"/>
    <col min="515" max="515" width="48.7109375" style="204" hidden="1"/>
    <col min="516" max="516" width="41.140625" style="204" hidden="1"/>
    <col min="517" max="517" width="48.7109375" style="204" hidden="1"/>
    <col min="518" max="518" width="51.140625" style="204" hidden="1"/>
    <col min="519" max="519" width="48.7109375" style="204" hidden="1"/>
    <col min="520" max="520" width="64" style="204" hidden="1"/>
    <col min="521" max="521" width="42.42578125" style="204" hidden="1"/>
    <col min="522" max="522" width="39.42578125" style="204" hidden="1"/>
    <col min="523" max="523" width="48.7109375" style="204" hidden="1"/>
    <col min="524" max="524" width="41.140625" style="204" hidden="1"/>
    <col min="525" max="525" width="48.7109375" style="204" hidden="1"/>
    <col min="526" max="526" width="51.140625" style="204" hidden="1"/>
    <col min="527" max="527" width="48.7109375" style="204" hidden="1"/>
    <col min="528" max="528" width="58.28515625" style="204" hidden="1"/>
    <col min="529" max="529" width="42.42578125" style="204" hidden="1"/>
    <col min="530" max="530" width="6.5703125" style="204" hidden="1"/>
    <col min="531" max="536" width="9.140625" style="204" hidden="1"/>
    <col min="537" max="537" width="11.28515625" style="204" hidden="1"/>
    <col min="538" max="538" width="10.140625" style="204" hidden="1"/>
    <col min="539" max="540" width="9.140625" style="204" hidden="1"/>
    <col min="541" max="541" width="10.140625" style="204" hidden="1"/>
    <col min="542" max="768" width="9.140625" style="204" hidden="1"/>
    <col min="769" max="769" width="174.7109375" style="204" hidden="1"/>
    <col min="770" max="770" width="39.42578125" style="204" hidden="1"/>
    <col min="771" max="771" width="48.7109375" style="204" hidden="1"/>
    <col min="772" max="772" width="41.140625" style="204" hidden="1"/>
    <col min="773" max="773" width="48.7109375" style="204" hidden="1"/>
    <col min="774" max="774" width="51.140625" style="204" hidden="1"/>
    <col min="775" max="775" width="48.7109375" style="204" hidden="1"/>
    <col min="776" max="776" width="64" style="204" hidden="1"/>
    <col min="777" max="777" width="42.42578125" style="204" hidden="1"/>
    <col min="778" max="778" width="39.42578125" style="204" hidden="1"/>
    <col min="779" max="779" width="48.7109375" style="204" hidden="1"/>
    <col min="780" max="780" width="41.140625" style="204" hidden="1"/>
    <col min="781" max="781" width="48.7109375" style="204" hidden="1"/>
    <col min="782" max="782" width="51.140625" style="204" hidden="1"/>
    <col min="783" max="783" width="48.7109375" style="204" hidden="1"/>
    <col min="784" max="784" width="58.28515625" style="204" hidden="1"/>
    <col min="785" max="785" width="42.42578125" style="204" hidden="1"/>
    <col min="786" max="786" width="6.5703125" style="204" hidden="1"/>
    <col min="787" max="792" width="9.140625" style="204" hidden="1"/>
    <col min="793" max="793" width="11.28515625" style="204" hidden="1"/>
    <col min="794" max="794" width="10.140625" style="204" hidden="1"/>
    <col min="795" max="796" width="9.140625" style="204" hidden="1"/>
    <col min="797" max="797" width="10.140625" style="204" hidden="1"/>
    <col min="798" max="1024" width="9.140625" style="204" hidden="1"/>
    <col min="1025" max="1025" width="174.7109375" style="204" hidden="1"/>
    <col min="1026" max="1026" width="39.42578125" style="204" hidden="1"/>
    <col min="1027" max="1027" width="48.7109375" style="204" hidden="1"/>
    <col min="1028" max="1028" width="41.140625" style="204" hidden="1"/>
    <col min="1029" max="1029" width="48.7109375" style="204" hidden="1"/>
    <col min="1030" max="1030" width="51.140625" style="204" hidden="1"/>
    <col min="1031" max="1031" width="48.7109375" style="204" hidden="1"/>
    <col min="1032" max="1032" width="64" style="204" hidden="1"/>
    <col min="1033" max="1033" width="42.42578125" style="204" hidden="1"/>
    <col min="1034" max="1034" width="39.42578125" style="204" hidden="1"/>
    <col min="1035" max="1035" width="48.7109375" style="204" hidden="1"/>
    <col min="1036" max="1036" width="41.140625" style="204" hidden="1"/>
    <col min="1037" max="1037" width="48.7109375" style="204" hidden="1"/>
    <col min="1038" max="1038" width="51.140625" style="204" hidden="1"/>
    <col min="1039" max="1039" width="48.7109375" style="204" hidden="1"/>
    <col min="1040" max="1040" width="58.28515625" style="204" hidden="1"/>
    <col min="1041" max="1041" width="42.42578125" style="204" hidden="1"/>
    <col min="1042" max="1042" width="6.5703125" style="204" hidden="1"/>
    <col min="1043" max="1048" width="9.140625" style="204" hidden="1"/>
    <col min="1049" max="1049" width="11.28515625" style="204" hidden="1"/>
    <col min="1050" max="1050" width="10.140625" style="204" hidden="1"/>
    <col min="1051" max="1052" width="9.140625" style="204" hidden="1"/>
    <col min="1053" max="1053" width="10.140625" style="204" hidden="1"/>
    <col min="1054" max="1280" width="9.140625" style="204" hidden="1"/>
    <col min="1281" max="1281" width="174.7109375" style="204" hidden="1"/>
    <col min="1282" max="1282" width="39.42578125" style="204" hidden="1"/>
    <col min="1283" max="1283" width="48.7109375" style="204" hidden="1"/>
    <col min="1284" max="1284" width="41.140625" style="204" hidden="1"/>
    <col min="1285" max="1285" width="48.7109375" style="204" hidden="1"/>
    <col min="1286" max="1286" width="51.140625" style="204" hidden="1"/>
    <col min="1287" max="1287" width="48.7109375" style="204" hidden="1"/>
    <col min="1288" max="1288" width="64" style="204" hidden="1"/>
    <col min="1289" max="1289" width="42.42578125" style="204" hidden="1"/>
    <col min="1290" max="1290" width="39.42578125" style="204" hidden="1"/>
    <col min="1291" max="1291" width="48.7109375" style="204" hidden="1"/>
    <col min="1292" max="1292" width="41.140625" style="204" hidden="1"/>
    <col min="1293" max="1293" width="48.7109375" style="204" hidden="1"/>
    <col min="1294" max="1294" width="51.140625" style="204" hidden="1"/>
    <col min="1295" max="1295" width="48.7109375" style="204" hidden="1"/>
    <col min="1296" max="1296" width="58.28515625" style="204" hidden="1"/>
    <col min="1297" max="1297" width="42.42578125" style="204" hidden="1"/>
    <col min="1298" max="1298" width="6.5703125" style="204" hidden="1"/>
    <col min="1299" max="1304" width="9.140625" style="204" hidden="1"/>
    <col min="1305" max="1305" width="11.28515625" style="204" hidden="1"/>
    <col min="1306" max="1306" width="10.140625" style="204" hidden="1"/>
    <col min="1307" max="1308" width="9.140625" style="204" hidden="1"/>
    <col min="1309" max="1309" width="10.140625" style="204" hidden="1"/>
    <col min="1310" max="1536" width="9.140625" style="204" hidden="1"/>
    <col min="1537" max="1537" width="174.7109375" style="204" hidden="1"/>
    <col min="1538" max="1538" width="39.42578125" style="204" hidden="1"/>
    <col min="1539" max="1539" width="48.7109375" style="204" hidden="1"/>
    <col min="1540" max="1540" width="41.140625" style="204" hidden="1"/>
    <col min="1541" max="1541" width="48.7109375" style="204" hidden="1"/>
    <col min="1542" max="1542" width="51.140625" style="204" hidden="1"/>
    <col min="1543" max="1543" width="48.7109375" style="204" hidden="1"/>
    <col min="1544" max="1544" width="64" style="204" hidden="1"/>
    <col min="1545" max="1545" width="42.42578125" style="204" hidden="1"/>
    <col min="1546" max="1546" width="39.42578125" style="204" hidden="1"/>
    <col min="1547" max="1547" width="48.7109375" style="204" hidden="1"/>
    <col min="1548" max="1548" width="41.140625" style="204" hidden="1"/>
    <col min="1549" max="1549" width="48.7109375" style="204" hidden="1"/>
    <col min="1550" max="1550" width="51.140625" style="204" hidden="1"/>
    <col min="1551" max="1551" width="48.7109375" style="204" hidden="1"/>
    <col min="1552" max="1552" width="58.28515625" style="204" hidden="1"/>
    <col min="1553" max="1553" width="42.42578125" style="204" hidden="1"/>
    <col min="1554" max="1554" width="6.5703125" style="204" hidden="1"/>
    <col min="1555" max="1560" width="9.140625" style="204" hidden="1"/>
    <col min="1561" max="1561" width="11.28515625" style="204" hidden="1"/>
    <col min="1562" max="1562" width="10.140625" style="204" hidden="1"/>
    <col min="1563" max="1564" width="9.140625" style="204" hidden="1"/>
    <col min="1565" max="1565" width="10.140625" style="204" hidden="1"/>
    <col min="1566" max="1792" width="9.140625" style="204" hidden="1"/>
    <col min="1793" max="1793" width="174.7109375" style="204" hidden="1"/>
    <col min="1794" max="1794" width="39.42578125" style="204" hidden="1"/>
    <col min="1795" max="1795" width="48.7109375" style="204" hidden="1"/>
    <col min="1796" max="1796" width="41.140625" style="204" hidden="1"/>
    <col min="1797" max="1797" width="48.7109375" style="204" hidden="1"/>
    <col min="1798" max="1798" width="51.140625" style="204" hidden="1"/>
    <col min="1799" max="1799" width="48.7109375" style="204" hidden="1"/>
    <col min="1800" max="1800" width="64" style="204" hidden="1"/>
    <col min="1801" max="1801" width="42.42578125" style="204" hidden="1"/>
    <col min="1802" max="1802" width="39.42578125" style="204" hidden="1"/>
    <col min="1803" max="1803" width="48.7109375" style="204" hidden="1"/>
    <col min="1804" max="1804" width="41.140625" style="204" hidden="1"/>
    <col min="1805" max="1805" width="48.7109375" style="204" hidden="1"/>
    <col min="1806" max="1806" width="51.140625" style="204" hidden="1"/>
    <col min="1807" max="1807" width="48.7109375" style="204" hidden="1"/>
    <col min="1808" max="1808" width="58.28515625" style="204" hidden="1"/>
    <col min="1809" max="1809" width="42.42578125" style="204" hidden="1"/>
    <col min="1810" max="1810" width="6.5703125" style="204" hidden="1"/>
    <col min="1811" max="1816" width="9.140625" style="204" hidden="1"/>
    <col min="1817" max="1817" width="11.28515625" style="204" hidden="1"/>
    <col min="1818" max="1818" width="10.140625" style="204" hidden="1"/>
    <col min="1819" max="1820" width="9.140625" style="204" hidden="1"/>
    <col min="1821" max="1821" width="10.140625" style="204" hidden="1"/>
    <col min="1822" max="2048" width="9.140625" style="204" hidden="1"/>
    <col min="2049" max="2049" width="174.7109375" style="204" hidden="1"/>
    <col min="2050" max="2050" width="39.42578125" style="204" hidden="1"/>
    <col min="2051" max="2051" width="48.7109375" style="204" hidden="1"/>
    <col min="2052" max="2052" width="41.140625" style="204" hidden="1"/>
    <col min="2053" max="2053" width="48.7109375" style="204" hidden="1"/>
    <col min="2054" max="2054" width="51.140625" style="204" hidden="1"/>
    <col min="2055" max="2055" width="48.7109375" style="204" hidden="1"/>
    <col min="2056" max="2056" width="64" style="204" hidden="1"/>
    <col min="2057" max="2057" width="42.42578125" style="204" hidden="1"/>
    <col min="2058" max="2058" width="39.42578125" style="204" hidden="1"/>
    <col min="2059" max="2059" width="48.7109375" style="204" hidden="1"/>
    <col min="2060" max="2060" width="41.140625" style="204" hidden="1"/>
    <col min="2061" max="2061" width="48.7109375" style="204" hidden="1"/>
    <col min="2062" max="2062" width="51.140625" style="204" hidden="1"/>
    <col min="2063" max="2063" width="48.7109375" style="204" hidden="1"/>
    <col min="2064" max="2064" width="58.28515625" style="204" hidden="1"/>
    <col min="2065" max="2065" width="42.42578125" style="204" hidden="1"/>
    <col min="2066" max="2066" width="6.5703125" style="204" hidden="1"/>
    <col min="2067" max="2072" width="9.140625" style="204" hidden="1"/>
    <col min="2073" max="2073" width="11.28515625" style="204" hidden="1"/>
    <col min="2074" max="2074" width="10.140625" style="204" hidden="1"/>
    <col min="2075" max="2076" width="9.140625" style="204" hidden="1"/>
    <col min="2077" max="2077" width="10.140625" style="204" hidden="1"/>
    <col min="2078" max="2304" width="9.140625" style="204" hidden="1"/>
    <col min="2305" max="2305" width="174.7109375" style="204" hidden="1"/>
    <col min="2306" max="2306" width="39.42578125" style="204" hidden="1"/>
    <col min="2307" max="2307" width="48.7109375" style="204" hidden="1"/>
    <col min="2308" max="2308" width="41.140625" style="204" hidden="1"/>
    <col min="2309" max="2309" width="48.7109375" style="204" hidden="1"/>
    <col min="2310" max="2310" width="51.140625" style="204" hidden="1"/>
    <col min="2311" max="2311" width="48.7109375" style="204" hidden="1"/>
    <col min="2312" max="2312" width="64" style="204" hidden="1"/>
    <col min="2313" max="2313" width="42.42578125" style="204" hidden="1"/>
    <col min="2314" max="2314" width="39.42578125" style="204" hidden="1"/>
    <col min="2315" max="2315" width="48.7109375" style="204" hidden="1"/>
    <col min="2316" max="2316" width="41.140625" style="204" hidden="1"/>
    <col min="2317" max="2317" width="48.7109375" style="204" hidden="1"/>
    <col min="2318" max="2318" width="51.140625" style="204" hidden="1"/>
    <col min="2319" max="2319" width="48.7109375" style="204" hidden="1"/>
    <col min="2320" max="2320" width="58.28515625" style="204" hidden="1"/>
    <col min="2321" max="2321" width="42.42578125" style="204" hidden="1"/>
    <col min="2322" max="2322" width="6.5703125" style="204" hidden="1"/>
    <col min="2323" max="2328" width="9.140625" style="204" hidden="1"/>
    <col min="2329" max="2329" width="11.28515625" style="204" hidden="1"/>
    <col min="2330" max="2330" width="10.140625" style="204" hidden="1"/>
    <col min="2331" max="2332" width="9.140625" style="204" hidden="1"/>
    <col min="2333" max="2333" width="10.140625" style="204" hidden="1"/>
    <col min="2334" max="2560" width="9.140625" style="204" hidden="1"/>
    <col min="2561" max="2561" width="174.7109375" style="204" hidden="1"/>
    <col min="2562" max="2562" width="39.42578125" style="204" hidden="1"/>
    <col min="2563" max="2563" width="48.7109375" style="204" hidden="1"/>
    <col min="2564" max="2564" width="41.140625" style="204" hidden="1"/>
    <col min="2565" max="2565" width="48.7109375" style="204" hidden="1"/>
    <col min="2566" max="2566" width="51.140625" style="204" hidden="1"/>
    <col min="2567" max="2567" width="48.7109375" style="204" hidden="1"/>
    <col min="2568" max="2568" width="64" style="204" hidden="1"/>
    <col min="2569" max="2569" width="42.42578125" style="204" hidden="1"/>
    <col min="2570" max="2570" width="39.42578125" style="204" hidden="1"/>
    <col min="2571" max="2571" width="48.7109375" style="204" hidden="1"/>
    <col min="2572" max="2572" width="41.140625" style="204" hidden="1"/>
    <col min="2573" max="2573" width="48.7109375" style="204" hidden="1"/>
    <col min="2574" max="2574" width="51.140625" style="204" hidden="1"/>
    <col min="2575" max="2575" width="48.7109375" style="204" hidden="1"/>
    <col min="2576" max="2576" width="58.28515625" style="204" hidden="1"/>
    <col min="2577" max="2577" width="42.42578125" style="204" hidden="1"/>
    <col min="2578" max="2578" width="6.5703125" style="204" hidden="1"/>
    <col min="2579" max="2584" width="9.140625" style="204" hidden="1"/>
    <col min="2585" max="2585" width="11.28515625" style="204" hidden="1"/>
    <col min="2586" max="2586" width="10.140625" style="204" hidden="1"/>
    <col min="2587" max="2588" width="9.140625" style="204" hidden="1"/>
    <col min="2589" max="2589" width="10.140625" style="204" hidden="1"/>
    <col min="2590" max="2816" width="9.140625" style="204" hidden="1"/>
    <col min="2817" max="2817" width="174.7109375" style="204" hidden="1"/>
    <col min="2818" max="2818" width="39.42578125" style="204" hidden="1"/>
    <col min="2819" max="2819" width="48.7109375" style="204" hidden="1"/>
    <col min="2820" max="2820" width="41.140625" style="204" hidden="1"/>
    <col min="2821" max="2821" width="48.7109375" style="204" hidden="1"/>
    <col min="2822" max="2822" width="51.140625" style="204" hidden="1"/>
    <col min="2823" max="2823" width="48.7109375" style="204" hidden="1"/>
    <col min="2824" max="2824" width="64" style="204" hidden="1"/>
    <col min="2825" max="2825" width="42.42578125" style="204" hidden="1"/>
    <col min="2826" max="2826" width="39.42578125" style="204" hidden="1"/>
    <col min="2827" max="2827" width="48.7109375" style="204" hidden="1"/>
    <col min="2828" max="2828" width="41.140625" style="204" hidden="1"/>
    <col min="2829" max="2829" width="48.7109375" style="204" hidden="1"/>
    <col min="2830" max="2830" width="51.140625" style="204" hidden="1"/>
    <col min="2831" max="2831" width="48.7109375" style="204" hidden="1"/>
    <col min="2832" max="2832" width="58.28515625" style="204" hidden="1"/>
    <col min="2833" max="2833" width="42.42578125" style="204" hidden="1"/>
    <col min="2834" max="2834" width="6.5703125" style="204" hidden="1"/>
    <col min="2835" max="2840" width="9.140625" style="204" hidden="1"/>
    <col min="2841" max="2841" width="11.28515625" style="204" hidden="1"/>
    <col min="2842" max="2842" width="10.140625" style="204" hidden="1"/>
    <col min="2843" max="2844" width="9.140625" style="204" hidden="1"/>
    <col min="2845" max="2845" width="10.140625" style="204" hidden="1"/>
    <col min="2846" max="3072" width="9.140625" style="204" hidden="1"/>
    <col min="3073" max="3073" width="174.7109375" style="204" hidden="1"/>
    <col min="3074" max="3074" width="39.42578125" style="204" hidden="1"/>
    <col min="3075" max="3075" width="48.7109375" style="204" hidden="1"/>
    <col min="3076" max="3076" width="41.140625" style="204" hidden="1"/>
    <col min="3077" max="3077" width="48.7109375" style="204" hidden="1"/>
    <col min="3078" max="3078" width="51.140625" style="204" hidden="1"/>
    <col min="3079" max="3079" width="48.7109375" style="204" hidden="1"/>
    <col min="3080" max="3080" width="64" style="204" hidden="1"/>
    <col min="3081" max="3081" width="42.42578125" style="204" hidden="1"/>
    <col min="3082" max="3082" width="39.42578125" style="204" hidden="1"/>
    <col min="3083" max="3083" width="48.7109375" style="204" hidden="1"/>
    <col min="3084" max="3084" width="41.140625" style="204" hidden="1"/>
    <col min="3085" max="3085" width="48.7109375" style="204" hidden="1"/>
    <col min="3086" max="3086" width="51.140625" style="204" hidden="1"/>
    <col min="3087" max="3087" width="48.7109375" style="204" hidden="1"/>
    <col min="3088" max="3088" width="58.28515625" style="204" hidden="1"/>
    <col min="3089" max="3089" width="42.42578125" style="204" hidden="1"/>
    <col min="3090" max="3090" width="6.5703125" style="204" hidden="1"/>
    <col min="3091" max="3096" width="9.140625" style="204" hidden="1"/>
    <col min="3097" max="3097" width="11.28515625" style="204" hidden="1"/>
    <col min="3098" max="3098" width="10.140625" style="204" hidden="1"/>
    <col min="3099" max="3100" width="9.140625" style="204" hidden="1"/>
    <col min="3101" max="3101" width="10.140625" style="204" hidden="1"/>
    <col min="3102" max="3328" width="9.140625" style="204" hidden="1"/>
    <col min="3329" max="3329" width="174.7109375" style="204" hidden="1"/>
    <col min="3330" max="3330" width="39.42578125" style="204" hidden="1"/>
    <col min="3331" max="3331" width="48.7109375" style="204" hidden="1"/>
    <col min="3332" max="3332" width="41.140625" style="204" hidden="1"/>
    <col min="3333" max="3333" width="48.7109375" style="204" hidden="1"/>
    <col min="3334" max="3334" width="51.140625" style="204" hidden="1"/>
    <col min="3335" max="3335" width="48.7109375" style="204" hidden="1"/>
    <col min="3336" max="3336" width="64" style="204" hidden="1"/>
    <col min="3337" max="3337" width="42.42578125" style="204" hidden="1"/>
    <col min="3338" max="3338" width="39.42578125" style="204" hidden="1"/>
    <col min="3339" max="3339" width="48.7109375" style="204" hidden="1"/>
    <col min="3340" max="3340" width="41.140625" style="204" hidden="1"/>
    <col min="3341" max="3341" width="48.7109375" style="204" hidden="1"/>
    <col min="3342" max="3342" width="51.140625" style="204" hidden="1"/>
    <col min="3343" max="3343" width="48.7109375" style="204" hidden="1"/>
    <col min="3344" max="3344" width="58.28515625" style="204" hidden="1"/>
    <col min="3345" max="3345" width="42.42578125" style="204" hidden="1"/>
    <col min="3346" max="3346" width="6.5703125" style="204" hidden="1"/>
    <col min="3347" max="3352" width="9.140625" style="204" hidden="1"/>
    <col min="3353" max="3353" width="11.28515625" style="204" hidden="1"/>
    <col min="3354" max="3354" width="10.140625" style="204" hidden="1"/>
    <col min="3355" max="3356" width="9.140625" style="204" hidden="1"/>
    <col min="3357" max="3357" width="10.140625" style="204" hidden="1"/>
    <col min="3358" max="3584" width="9.140625" style="204" hidden="1"/>
    <col min="3585" max="3585" width="174.7109375" style="204" hidden="1"/>
    <col min="3586" max="3586" width="39.42578125" style="204" hidden="1"/>
    <col min="3587" max="3587" width="48.7109375" style="204" hidden="1"/>
    <col min="3588" max="3588" width="41.140625" style="204" hidden="1"/>
    <col min="3589" max="3589" width="48.7109375" style="204" hidden="1"/>
    <col min="3590" max="3590" width="51.140625" style="204" hidden="1"/>
    <col min="3591" max="3591" width="48.7109375" style="204" hidden="1"/>
    <col min="3592" max="3592" width="64" style="204" hidden="1"/>
    <col min="3593" max="3593" width="42.42578125" style="204" hidden="1"/>
    <col min="3594" max="3594" width="39.42578125" style="204" hidden="1"/>
    <col min="3595" max="3595" width="48.7109375" style="204" hidden="1"/>
    <col min="3596" max="3596" width="41.140625" style="204" hidden="1"/>
    <col min="3597" max="3597" width="48.7109375" style="204" hidden="1"/>
    <col min="3598" max="3598" width="51.140625" style="204" hidden="1"/>
    <col min="3599" max="3599" width="48.7109375" style="204" hidden="1"/>
    <col min="3600" max="3600" width="58.28515625" style="204" hidden="1"/>
    <col min="3601" max="3601" width="42.42578125" style="204" hidden="1"/>
    <col min="3602" max="3602" width="6.5703125" style="204" hidden="1"/>
    <col min="3603" max="3608" width="9.140625" style="204" hidden="1"/>
    <col min="3609" max="3609" width="11.28515625" style="204" hidden="1"/>
    <col min="3610" max="3610" width="10.140625" style="204" hidden="1"/>
    <col min="3611" max="3612" width="9.140625" style="204" hidden="1"/>
    <col min="3613" max="3613" width="10.140625" style="204" hidden="1"/>
    <col min="3614" max="3840" width="9.140625" style="204" hidden="1"/>
    <col min="3841" max="3841" width="174.7109375" style="204" hidden="1"/>
    <col min="3842" max="3842" width="39.42578125" style="204" hidden="1"/>
    <col min="3843" max="3843" width="48.7109375" style="204" hidden="1"/>
    <col min="3844" max="3844" width="41.140625" style="204" hidden="1"/>
    <col min="3845" max="3845" width="48.7109375" style="204" hidden="1"/>
    <col min="3846" max="3846" width="51.140625" style="204" hidden="1"/>
    <col min="3847" max="3847" width="48.7109375" style="204" hidden="1"/>
    <col min="3848" max="3848" width="64" style="204" hidden="1"/>
    <col min="3849" max="3849" width="42.42578125" style="204" hidden="1"/>
    <col min="3850" max="3850" width="39.42578125" style="204" hidden="1"/>
    <col min="3851" max="3851" width="48.7109375" style="204" hidden="1"/>
    <col min="3852" max="3852" width="41.140625" style="204" hidden="1"/>
    <col min="3853" max="3853" width="48.7109375" style="204" hidden="1"/>
    <col min="3854" max="3854" width="51.140625" style="204" hidden="1"/>
    <col min="3855" max="3855" width="48.7109375" style="204" hidden="1"/>
    <col min="3856" max="3856" width="58.28515625" style="204" hidden="1"/>
    <col min="3857" max="3857" width="42.42578125" style="204" hidden="1"/>
    <col min="3858" max="3858" width="6.5703125" style="204" hidden="1"/>
    <col min="3859" max="3864" width="9.140625" style="204" hidden="1"/>
    <col min="3865" max="3865" width="11.28515625" style="204" hidden="1"/>
    <col min="3866" max="3866" width="10.140625" style="204" hidden="1"/>
    <col min="3867" max="3868" width="9.140625" style="204" hidden="1"/>
    <col min="3869" max="3869" width="10.140625" style="204" hidden="1"/>
    <col min="3870" max="4096" width="9.140625" style="204" hidden="1"/>
    <col min="4097" max="4097" width="174.7109375" style="204" hidden="1"/>
    <col min="4098" max="4098" width="39.42578125" style="204" hidden="1"/>
    <col min="4099" max="4099" width="48.7109375" style="204" hidden="1"/>
    <col min="4100" max="4100" width="41.140625" style="204" hidden="1"/>
    <col min="4101" max="4101" width="48.7109375" style="204" hidden="1"/>
    <col min="4102" max="4102" width="51.140625" style="204" hidden="1"/>
    <col min="4103" max="4103" width="48.7109375" style="204" hidden="1"/>
    <col min="4104" max="4104" width="64" style="204" hidden="1"/>
    <col min="4105" max="4105" width="42.42578125" style="204" hidden="1"/>
    <col min="4106" max="4106" width="39.42578125" style="204" hidden="1"/>
    <col min="4107" max="4107" width="48.7109375" style="204" hidden="1"/>
    <col min="4108" max="4108" width="41.140625" style="204" hidden="1"/>
    <col min="4109" max="4109" width="48.7109375" style="204" hidden="1"/>
    <col min="4110" max="4110" width="51.140625" style="204" hidden="1"/>
    <col min="4111" max="4111" width="48.7109375" style="204" hidden="1"/>
    <col min="4112" max="4112" width="58.28515625" style="204" hidden="1"/>
    <col min="4113" max="4113" width="42.42578125" style="204" hidden="1"/>
    <col min="4114" max="4114" width="6.5703125" style="204" hidden="1"/>
    <col min="4115" max="4120" width="9.140625" style="204" hidden="1"/>
    <col min="4121" max="4121" width="11.28515625" style="204" hidden="1"/>
    <col min="4122" max="4122" width="10.140625" style="204" hidden="1"/>
    <col min="4123" max="4124" width="9.140625" style="204" hidden="1"/>
    <col min="4125" max="4125" width="10.140625" style="204" hidden="1"/>
    <col min="4126" max="4352" width="9.140625" style="204" hidden="1"/>
    <col min="4353" max="4353" width="174.7109375" style="204" hidden="1"/>
    <col min="4354" max="4354" width="39.42578125" style="204" hidden="1"/>
    <col min="4355" max="4355" width="48.7109375" style="204" hidden="1"/>
    <col min="4356" max="4356" width="41.140625" style="204" hidden="1"/>
    <col min="4357" max="4357" width="48.7109375" style="204" hidden="1"/>
    <col min="4358" max="4358" width="51.140625" style="204" hidden="1"/>
    <col min="4359" max="4359" width="48.7109375" style="204" hidden="1"/>
    <col min="4360" max="4360" width="64" style="204" hidden="1"/>
    <col min="4361" max="4361" width="42.42578125" style="204" hidden="1"/>
    <col min="4362" max="4362" width="39.42578125" style="204" hidden="1"/>
    <col min="4363" max="4363" width="48.7109375" style="204" hidden="1"/>
    <col min="4364" max="4364" width="41.140625" style="204" hidden="1"/>
    <col min="4365" max="4365" width="48.7109375" style="204" hidden="1"/>
    <col min="4366" max="4366" width="51.140625" style="204" hidden="1"/>
    <col min="4367" max="4367" width="48.7109375" style="204" hidden="1"/>
    <col min="4368" max="4368" width="58.28515625" style="204" hidden="1"/>
    <col min="4369" max="4369" width="42.42578125" style="204" hidden="1"/>
    <col min="4370" max="4370" width="6.5703125" style="204" hidden="1"/>
    <col min="4371" max="4376" width="9.140625" style="204" hidden="1"/>
    <col min="4377" max="4377" width="11.28515625" style="204" hidden="1"/>
    <col min="4378" max="4378" width="10.140625" style="204" hidden="1"/>
    <col min="4379" max="4380" width="9.140625" style="204" hidden="1"/>
    <col min="4381" max="4381" width="10.140625" style="204" hidden="1"/>
    <col min="4382" max="4608" width="9.140625" style="204" hidden="1"/>
    <col min="4609" max="4609" width="174.7109375" style="204" hidden="1"/>
    <col min="4610" max="4610" width="39.42578125" style="204" hidden="1"/>
    <col min="4611" max="4611" width="48.7109375" style="204" hidden="1"/>
    <col min="4612" max="4612" width="41.140625" style="204" hidden="1"/>
    <col min="4613" max="4613" width="48.7109375" style="204" hidden="1"/>
    <col min="4614" max="4614" width="51.140625" style="204" hidden="1"/>
    <col min="4615" max="4615" width="48.7109375" style="204" hidden="1"/>
    <col min="4616" max="4616" width="64" style="204" hidden="1"/>
    <col min="4617" max="4617" width="42.42578125" style="204" hidden="1"/>
    <col min="4618" max="4618" width="39.42578125" style="204" hidden="1"/>
    <col min="4619" max="4619" width="48.7109375" style="204" hidden="1"/>
    <col min="4620" max="4620" width="41.140625" style="204" hidden="1"/>
    <col min="4621" max="4621" width="48.7109375" style="204" hidden="1"/>
    <col min="4622" max="4622" width="51.140625" style="204" hidden="1"/>
    <col min="4623" max="4623" width="48.7109375" style="204" hidden="1"/>
    <col min="4624" max="4624" width="58.28515625" style="204" hidden="1"/>
    <col min="4625" max="4625" width="42.42578125" style="204" hidden="1"/>
    <col min="4626" max="4626" width="6.5703125" style="204" hidden="1"/>
    <col min="4627" max="4632" width="9.140625" style="204" hidden="1"/>
    <col min="4633" max="4633" width="11.28515625" style="204" hidden="1"/>
    <col min="4634" max="4634" width="10.140625" style="204" hidden="1"/>
    <col min="4635" max="4636" width="9.140625" style="204" hidden="1"/>
    <col min="4637" max="4637" width="10.140625" style="204" hidden="1"/>
    <col min="4638" max="4864" width="9.140625" style="204" hidden="1"/>
    <col min="4865" max="4865" width="174.7109375" style="204" hidden="1"/>
    <col min="4866" max="4866" width="39.42578125" style="204" hidden="1"/>
    <col min="4867" max="4867" width="48.7109375" style="204" hidden="1"/>
    <col min="4868" max="4868" width="41.140625" style="204" hidden="1"/>
    <col min="4869" max="4869" width="48.7109375" style="204" hidden="1"/>
    <col min="4870" max="4870" width="51.140625" style="204" hidden="1"/>
    <col min="4871" max="4871" width="48.7109375" style="204" hidden="1"/>
    <col min="4872" max="4872" width="64" style="204" hidden="1"/>
    <col min="4873" max="4873" width="42.42578125" style="204" hidden="1"/>
    <col min="4874" max="4874" width="39.42578125" style="204" hidden="1"/>
    <col min="4875" max="4875" width="48.7109375" style="204" hidden="1"/>
    <col min="4876" max="4876" width="41.140625" style="204" hidden="1"/>
    <col min="4877" max="4877" width="48.7109375" style="204" hidden="1"/>
    <col min="4878" max="4878" width="51.140625" style="204" hidden="1"/>
    <col min="4879" max="4879" width="48.7109375" style="204" hidden="1"/>
    <col min="4880" max="4880" width="58.28515625" style="204" hidden="1"/>
    <col min="4881" max="4881" width="42.42578125" style="204" hidden="1"/>
    <col min="4882" max="4882" width="6.5703125" style="204" hidden="1"/>
    <col min="4883" max="4888" width="9.140625" style="204" hidden="1"/>
    <col min="4889" max="4889" width="11.28515625" style="204" hidden="1"/>
    <col min="4890" max="4890" width="10.140625" style="204" hidden="1"/>
    <col min="4891" max="4892" width="9.140625" style="204" hidden="1"/>
    <col min="4893" max="4893" width="10.140625" style="204" hidden="1"/>
    <col min="4894" max="5120" width="9.140625" style="204" hidden="1"/>
    <col min="5121" max="5121" width="174.7109375" style="204" hidden="1"/>
    <col min="5122" max="5122" width="39.42578125" style="204" hidden="1"/>
    <col min="5123" max="5123" width="48.7109375" style="204" hidden="1"/>
    <col min="5124" max="5124" width="41.140625" style="204" hidden="1"/>
    <col min="5125" max="5125" width="48.7109375" style="204" hidden="1"/>
    <col min="5126" max="5126" width="51.140625" style="204" hidden="1"/>
    <col min="5127" max="5127" width="48.7109375" style="204" hidden="1"/>
    <col min="5128" max="5128" width="64" style="204" hidden="1"/>
    <col min="5129" max="5129" width="42.42578125" style="204" hidden="1"/>
    <col min="5130" max="5130" width="39.42578125" style="204" hidden="1"/>
    <col min="5131" max="5131" width="48.7109375" style="204" hidden="1"/>
    <col min="5132" max="5132" width="41.140625" style="204" hidden="1"/>
    <col min="5133" max="5133" width="48.7109375" style="204" hidden="1"/>
    <col min="5134" max="5134" width="51.140625" style="204" hidden="1"/>
    <col min="5135" max="5135" width="48.7109375" style="204" hidden="1"/>
    <col min="5136" max="5136" width="58.28515625" style="204" hidden="1"/>
    <col min="5137" max="5137" width="42.42578125" style="204" hidden="1"/>
    <col min="5138" max="5138" width="6.5703125" style="204" hidden="1"/>
    <col min="5139" max="5144" width="9.140625" style="204" hidden="1"/>
    <col min="5145" max="5145" width="11.28515625" style="204" hidden="1"/>
    <col min="5146" max="5146" width="10.140625" style="204" hidden="1"/>
    <col min="5147" max="5148" width="9.140625" style="204" hidden="1"/>
    <col min="5149" max="5149" width="10.140625" style="204" hidden="1"/>
    <col min="5150" max="5376" width="9.140625" style="204" hidden="1"/>
    <col min="5377" max="5377" width="174.7109375" style="204" hidden="1"/>
    <col min="5378" max="5378" width="39.42578125" style="204" hidden="1"/>
    <col min="5379" max="5379" width="48.7109375" style="204" hidden="1"/>
    <col min="5380" max="5380" width="41.140625" style="204" hidden="1"/>
    <col min="5381" max="5381" width="48.7109375" style="204" hidden="1"/>
    <col min="5382" max="5382" width="51.140625" style="204" hidden="1"/>
    <col min="5383" max="5383" width="48.7109375" style="204" hidden="1"/>
    <col min="5384" max="5384" width="64" style="204" hidden="1"/>
    <col min="5385" max="5385" width="42.42578125" style="204" hidden="1"/>
    <col min="5386" max="5386" width="39.42578125" style="204" hidden="1"/>
    <col min="5387" max="5387" width="48.7109375" style="204" hidden="1"/>
    <col min="5388" max="5388" width="41.140625" style="204" hidden="1"/>
    <col min="5389" max="5389" width="48.7109375" style="204" hidden="1"/>
    <col min="5390" max="5390" width="51.140625" style="204" hidden="1"/>
    <col min="5391" max="5391" width="48.7109375" style="204" hidden="1"/>
    <col min="5392" max="5392" width="58.28515625" style="204" hidden="1"/>
    <col min="5393" max="5393" width="42.42578125" style="204" hidden="1"/>
    <col min="5394" max="5394" width="6.5703125" style="204" hidden="1"/>
    <col min="5395" max="5400" width="9.140625" style="204" hidden="1"/>
    <col min="5401" max="5401" width="11.28515625" style="204" hidden="1"/>
    <col min="5402" max="5402" width="10.140625" style="204" hidden="1"/>
    <col min="5403" max="5404" width="9.140625" style="204" hidden="1"/>
    <col min="5405" max="5405" width="10.140625" style="204" hidden="1"/>
    <col min="5406" max="5632" width="9.140625" style="204" hidden="1"/>
    <col min="5633" max="5633" width="174.7109375" style="204" hidden="1"/>
    <col min="5634" max="5634" width="39.42578125" style="204" hidden="1"/>
    <col min="5635" max="5635" width="48.7109375" style="204" hidden="1"/>
    <col min="5636" max="5636" width="41.140625" style="204" hidden="1"/>
    <col min="5637" max="5637" width="48.7109375" style="204" hidden="1"/>
    <col min="5638" max="5638" width="51.140625" style="204" hidden="1"/>
    <col min="5639" max="5639" width="48.7109375" style="204" hidden="1"/>
    <col min="5640" max="5640" width="64" style="204" hidden="1"/>
    <col min="5641" max="5641" width="42.42578125" style="204" hidden="1"/>
    <col min="5642" max="5642" width="39.42578125" style="204" hidden="1"/>
    <col min="5643" max="5643" width="48.7109375" style="204" hidden="1"/>
    <col min="5644" max="5644" width="41.140625" style="204" hidden="1"/>
    <col min="5645" max="5645" width="48.7109375" style="204" hidden="1"/>
    <col min="5646" max="5646" width="51.140625" style="204" hidden="1"/>
    <col min="5647" max="5647" width="48.7109375" style="204" hidden="1"/>
    <col min="5648" max="5648" width="58.28515625" style="204" hidden="1"/>
    <col min="5649" max="5649" width="42.42578125" style="204" hidden="1"/>
    <col min="5650" max="5650" width="6.5703125" style="204" hidden="1"/>
    <col min="5651" max="5656" width="9.140625" style="204" hidden="1"/>
    <col min="5657" max="5657" width="11.28515625" style="204" hidden="1"/>
    <col min="5658" max="5658" width="10.140625" style="204" hidden="1"/>
    <col min="5659" max="5660" width="9.140625" style="204" hidden="1"/>
    <col min="5661" max="5661" width="10.140625" style="204" hidden="1"/>
    <col min="5662" max="5888" width="9.140625" style="204" hidden="1"/>
    <col min="5889" max="5889" width="174.7109375" style="204" hidden="1"/>
    <col min="5890" max="5890" width="39.42578125" style="204" hidden="1"/>
    <col min="5891" max="5891" width="48.7109375" style="204" hidden="1"/>
    <col min="5892" max="5892" width="41.140625" style="204" hidden="1"/>
    <col min="5893" max="5893" width="48.7109375" style="204" hidden="1"/>
    <col min="5894" max="5894" width="51.140625" style="204" hidden="1"/>
    <col min="5895" max="5895" width="48.7109375" style="204" hidden="1"/>
    <col min="5896" max="5896" width="64" style="204" hidden="1"/>
    <col min="5897" max="5897" width="42.42578125" style="204" hidden="1"/>
    <col min="5898" max="5898" width="39.42578125" style="204" hidden="1"/>
    <col min="5899" max="5899" width="48.7109375" style="204" hidden="1"/>
    <col min="5900" max="5900" width="41.140625" style="204" hidden="1"/>
    <col min="5901" max="5901" width="48.7109375" style="204" hidden="1"/>
    <col min="5902" max="5902" width="51.140625" style="204" hidden="1"/>
    <col min="5903" max="5903" width="48.7109375" style="204" hidden="1"/>
    <col min="5904" max="5904" width="58.28515625" style="204" hidden="1"/>
    <col min="5905" max="5905" width="42.42578125" style="204" hidden="1"/>
    <col min="5906" max="5906" width="6.5703125" style="204" hidden="1"/>
    <col min="5907" max="5912" width="9.140625" style="204" hidden="1"/>
    <col min="5913" max="5913" width="11.28515625" style="204" hidden="1"/>
    <col min="5914" max="5914" width="10.140625" style="204" hidden="1"/>
    <col min="5915" max="5916" width="9.140625" style="204" hidden="1"/>
    <col min="5917" max="5917" width="10.140625" style="204" hidden="1"/>
    <col min="5918" max="6144" width="9.140625" style="204" hidden="1"/>
    <col min="6145" max="6145" width="174.7109375" style="204" hidden="1"/>
    <col min="6146" max="6146" width="39.42578125" style="204" hidden="1"/>
    <col min="6147" max="6147" width="48.7109375" style="204" hidden="1"/>
    <col min="6148" max="6148" width="41.140625" style="204" hidden="1"/>
    <col min="6149" max="6149" width="48.7109375" style="204" hidden="1"/>
    <col min="6150" max="6150" width="51.140625" style="204" hidden="1"/>
    <col min="6151" max="6151" width="48.7109375" style="204" hidden="1"/>
    <col min="6152" max="6152" width="64" style="204" hidden="1"/>
    <col min="6153" max="6153" width="42.42578125" style="204" hidden="1"/>
    <col min="6154" max="6154" width="39.42578125" style="204" hidden="1"/>
    <col min="6155" max="6155" width="48.7109375" style="204" hidden="1"/>
    <col min="6156" max="6156" width="41.140625" style="204" hidden="1"/>
    <col min="6157" max="6157" width="48.7109375" style="204" hidden="1"/>
    <col min="6158" max="6158" width="51.140625" style="204" hidden="1"/>
    <col min="6159" max="6159" width="48.7109375" style="204" hidden="1"/>
    <col min="6160" max="6160" width="58.28515625" style="204" hidden="1"/>
    <col min="6161" max="6161" width="42.42578125" style="204" hidden="1"/>
    <col min="6162" max="6162" width="6.5703125" style="204" hidden="1"/>
    <col min="6163" max="6168" width="9.140625" style="204" hidden="1"/>
    <col min="6169" max="6169" width="11.28515625" style="204" hidden="1"/>
    <col min="6170" max="6170" width="10.140625" style="204" hidden="1"/>
    <col min="6171" max="6172" width="9.140625" style="204" hidden="1"/>
    <col min="6173" max="6173" width="10.140625" style="204" hidden="1"/>
    <col min="6174" max="6400" width="9.140625" style="204" hidden="1"/>
    <col min="6401" max="6401" width="174.7109375" style="204" hidden="1"/>
    <col min="6402" max="6402" width="39.42578125" style="204" hidden="1"/>
    <col min="6403" max="6403" width="48.7109375" style="204" hidden="1"/>
    <col min="6404" max="6404" width="41.140625" style="204" hidden="1"/>
    <col min="6405" max="6405" width="48.7109375" style="204" hidden="1"/>
    <col min="6406" max="6406" width="51.140625" style="204" hidden="1"/>
    <col min="6407" max="6407" width="48.7109375" style="204" hidden="1"/>
    <col min="6408" max="6408" width="64" style="204" hidden="1"/>
    <col min="6409" max="6409" width="42.42578125" style="204" hidden="1"/>
    <col min="6410" max="6410" width="39.42578125" style="204" hidden="1"/>
    <col min="6411" max="6411" width="48.7109375" style="204" hidden="1"/>
    <col min="6412" max="6412" width="41.140625" style="204" hidden="1"/>
    <col min="6413" max="6413" width="48.7109375" style="204" hidden="1"/>
    <col min="6414" max="6414" width="51.140625" style="204" hidden="1"/>
    <col min="6415" max="6415" width="48.7109375" style="204" hidden="1"/>
    <col min="6416" max="6416" width="58.28515625" style="204" hidden="1"/>
    <col min="6417" max="6417" width="42.42578125" style="204" hidden="1"/>
    <col min="6418" max="6418" width="6.5703125" style="204" hidden="1"/>
    <col min="6419" max="6424" width="9.140625" style="204" hidden="1"/>
    <col min="6425" max="6425" width="11.28515625" style="204" hidden="1"/>
    <col min="6426" max="6426" width="10.140625" style="204" hidden="1"/>
    <col min="6427" max="6428" width="9.140625" style="204" hidden="1"/>
    <col min="6429" max="6429" width="10.140625" style="204" hidden="1"/>
    <col min="6430" max="6656" width="9.140625" style="204" hidden="1"/>
    <col min="6657" max="6657" width="174.7109375" style="204" hidden="1"/>
    <col min="6658" max="6658" width="39.42578125" style="204" hidden="1"/>
    <col min="6659" max="6659" width="48.7109375" style="204" hidden="1"/>
    <col min="6660" max="6660" width="41.140625" style="204" hidden="1"/>
    <col min="6661" max="6661" width="48.7109375" style="204" hidden="1"/>
    <col min="6662" max="6662" width="51.140625" style="204" hidden="1"/>
    <col min="6663" max="6663" width="48.7109375" style="204" hidden="1"/>
    <col min="6664" max="6664" width="64" style="204" hidden="1"/>
    <col min="6665" max="6665" width="42.42578125" style="204" hidden="1"/>
    <col min="6666" max="6666" width="39.42578125" style="204" hidden="1"/>
    <col min="6667" max="6667" width="48.7109375" style="204" hidden="1"/>
    <col min="6668" max="6668" width="41.140625" style="204" hidden="1"/>
    <col min="6669" max="6669" width="48.7109375" style="204" hidden="1"/>
    <col min="6670" max="6670" width="51.140625" style="204" hidden="1"/>
    <col min="6671" max="6671" width="48.7109375" style="204" hidden="1"/>
    <col min="6672" max="6672" width="58.28515625" style="204" hidden="1"/>
    <col min="6673" max="6673" width="42.42578125" style="204" hidden="1"/>
    <col min="6674" max="6674" width="6.5703125" style="204" hidden="1"/>
    <col min="6675" max="6680" width="9.140625" style="204" hidden="1"/>
    <col min="6681" max="6681" width="11.28515625" style="204" hidden="1"/>
    <col min="6682" max="6682" width="10.140625" style="204" hidden="1"/>
    <col min="6683" max="6684" width="9.140625" style="204" hidden="1"/>
    <col min="6685" max="6685" width="10.140625" style="204" hidden="1"/>
    <col min="6686" max="6912" width="9.140625" style="204" hidden="1"/>
    <col min="6913" max="6913" width="174.7109375" style="204" hidden="1"/>
    <col min="6914" max="6914" width="39.42578125" style="204" hidden="1"/>
    <col min="6915" max="6915" width="48.7109375" style="204" hidden="1"/>
    <col min="6916" max="6916" width="41.140625" style="204" hidden="1"/>
    <col min="6917" max="6917" width="48.7109375" style="204" hidden="1"/>
    <col min="6918" max="6918" width="51.140625" style="204" hidden="1"/>
    <col min="6919" max="6919" width="48.7109375" style="204" hidden="1"/>
    <col min="6920" max="6920" width="64" style="204" hidden="1"/>
    <col min="6921" max="6921" width="42.42578125" style="204" hidden="1"/>
    <col min="6922" max="6922" width="39.42578125" style="204" hidden="1"/>
    <col min="6923" max="6923" width="48.7109375" style="204" hidden="1"/>
    <col min="6924" max="6924" width="41.140625" style="204" hidden="1"/>
    <col min="6925" max="6925" width="48.7109375" style="204" hidden="1"/>
    <col min="6926" max="6926" width="51.140625" style="204" hidden="1"/>
    <col min="6927" max="6927" width="48.7109375" style="204" hidden="1"/>
    <col min="6928" max="6928" width="58.28515625" style="204" hidden="1"/>
    <col min="6929" max="6929" width="42.42578125" style="204" hidden="1"/>
    <col min="6930" max="6930" width="6.5703125" style="204" hidden="1"/>
    <col min="6931" max="6936" width="9.140625" style="204" hidden="1"/>
    <col min="6937" max="6937" width="11.28515625" style="204" hidden="1"/>
    <col min="6938" max="6938" width="10.140625" style="204" hidden="1"/>
    <col min="6939" max="6940" width="9.140625" style="204" hidden="1"/>
    <col min="6941" max="6941" width="10.140625" style="204" hidden="1"/>
    <col min="6942" max="7168" width="9.140625" style="204" hidden="1"/>
    <col min="7169" max="7169" width="174.7109375" style="204" hidden="1"/>
    <col min="7170" max="7170" width="39.42578125" style="204" hidden="1"/>
    <col min="7171" max="7171" width="48.7109375" style="204" hidden="1"/>
    <col min="7172" max="7172" width="41.140625" style="204" hidden="1"/>
    <col min="7173" max="7173" width="48.7109375" style="204" hidden="1"/>
    <col min="7174" max="7174" width="51.140625" style="204" hidden="1"/>
    <col min="7175" max="7175" width="48.7109375" style="204" hidden="1"/>
    <col min="7176" max="7176" width="64" style="204" hidden="1"/>
    <col min="7177" max="7177" width="42.42578125" style="204" hidden="1"/>
    <col min="7178" max="7178" width="39.42578125" style="204" hidden="1"/>
    <col min="7179" max="7179" width="48.7109375" style="204" hidden="1"/>
    <col min="7180" max="7180" width="41.140625" style="204" hidden="1"/>
    <col min="7181" max="7181" width="48.7109375" style="204" hidden="1"/>
    <col min="7182" max="7182" width="51.140625" style="204" hidden="1"/>
    <col min="7183" max="7183" width="48.7109375" style="204" hidden="1"/>
    <col min="7184" max="7184" width="58.28515625" style="204" hidden="1"/>
    <col min="7185" max="7185" width="42.42578125" style="204" hidden="1"/>
    <col min="7186" max="7186" width="6.5703125" style="204" hidden="1"/>
    <col min="7187" max="7192" width="9.140625" style="204" hidden="1"/>
    <col min="7193" max="7193" width="11.28515625" style="204" hidden="1"/>
    <col min="7194" max="7194" width="10.140625" style="204" hidden="1"/>
    <col min="7195" max="7196" width="9.140625" style="204" hidden="1"/>
    <col min="7197" max="7197" width="10.140625" style="204" hidden="1"/>
    <col min="7198" max="7424" width="9.140625" style="204" hidden="1"/>
    <col min="7425" max="7425" width="174.7109375" style="204" hidden="1"/>
    <col min="7426" max="7426" width="39.42578125" style="204" hidden="1"/>
    <col min="7427" max="7427" width="48.7109375" style="204" hidden="1"/>
    <col min="7428" max="7428" width="41.140625" style="204" hidden="1"/>
    <col min="7429" max="7429" width="48.7109375" style="204" hidden="1"/>
    <col min="7430" max="7430" width="51.140625" style="204" hidden="1"/>
    <col min="7431" max="7431" width="48.7109375" style="204" hidden="1"/>
    <col min="7432" max="7432" width="64" style="204" hidden="1"/>
    <col min="7433" max="7433" width="42.42578125" style="204" hidden="1"/>
    <col min="7434" max="7434" width="39.42578125" style="204" hidden="1"/>
    <col min="7435" max="7435" width="48.7109375" style="204" hidden="1"/>
    <col min="7436" max="7436" width="41.140625" style="204" hidden="1"/>
    <col min="7437" max="7437" width="48.7109375" style="204" hidden="1"/>
    <col min="7438" max="7438" width="51.140625" style="204" hidden="1"/>
    <col min="7439" max="7439" width="48.7109375" style="204" hidden="1"/>
    <col min="7440" max="7440" width="58.28515625" style="204" hidden="1"/>
    <col min="7441" max="7441" width="42.42578125" style="204" hidden="1"/>
    <col min="7442" max="7442" width="6.5703125" style="204" hidden="1"/>
    <col min="7443" max="7448" width="9.140625" style="204" hidden="1"/>
    <col min="7449" max="7449" width="11.28515625" style="204" hidden="1"/>
    <col min="7450" max="7450" width="10.140625" style="204" hidden="1"/>
    <col min="7451" max="7452" width="9.140625" style="204" hidden="1"/>
    <col min="7453" max="7453" width="10.140625" style="204" hidden="1"/>
    <col min="7454" max="7680" width="9.140625" style="204" hidden="1"/>
    <col min="7681" max="7681" width="174.7109375" style="204" hidden="1"/>
    <col min="7682" max="7682" width="39.42578125" style="204" hidden="1"/>
    <col min="7683" max="7683" width="48.7109375" style="204" hidden="1"/>
    <col min="7684" max="7684" width="41.140625" style="204" hidden="1"/>
    <col min="7685" max="7685" width="48.7109375" style="204" hidden="1"/>
    <col min="7686" max="7686" width="51.140625" style="204" hidden="1"/>
    <col min="7687" max="7687" width="48.7109375" style="204" hidden="1"/>
    <col min="7688" max="7688" width="64" style="204" hidden="1"/>
    <col min="7689" max="7689" width="42.42578125" style="204" hidden="1"/>
    <col min="7690" max="7690" width="39.42578125" style="204" hidden="1"/>
    <col min="7691" max="7691" width="48.7109375" style="204" hidden="1"/>
    <col min="7692" max="7692" width="41.140625" style="204" hidden="1"/>
    <col min="7693" max="7693" width="48.7109375" style="204" hidden="1"/>
    <col min="7694" max="7694" width="51.140625" style="204" hidden="1"/>
    <col min="7695" max="7695" width="48.7109375" style="204" hidden="1"/>
    <col min="7696" max="7696" width="58.28515625" style="204" hidden="1"/>
    <col min="7697" max="7697" width="42.42578125" style="204" hidden="1"/>
    <col min="7698" max="7698" width="6.5703125" style="204" hidden="1"/>
    <col min="7699" max="7704" width="9.140625" style="204" hidden="1"/>
    <col min="7705" max="7705" width="11.28515625" style="204" hidden="1"/>
    <col min="7706" max="7706" width="10.140625" style="204" hidden="1"/>
    <col min="7707" max="7708" width="9.140625" style="204" hidden="1"/>
    <col min="7709" max="7709" width="10.140625" style="204" hidden="1"/>
    <col min="7710" max="7936" width="9.140625" style="204" hidden="1"/>
    <col min="7937" max="7937" width="174.7109375" style="204" hidden="1"/>
    <col min="7938" max="7938" width="39.42578125" style="204" hidden="1"/>
    <col min="7939" max="7939" width="48.7109375" style="204" hidden="1"/>
    <col min="7940" max="7940" width="41.140625" style="204" hidden="1"/>
    <col min="7941" max="7941" width="48.7109375" style="204" hidden="1"/>
    <col min="7942" max="7942" width="51.140625" style="204" hidden="1"/>
    <col min="7943" max="7943" width="48.7109375" style="204" hidden="1"/>
    <col min="7944" max="7944" width="64" style="204" hidden="1"/>
    <col min="7945" max="7945" width="42.42578125" style="204" hidden="1"/>
    <col min="7946" max="7946" width="39.42578125" style="204" hidden="1"/>
    <col min="7947" max="7947" width="48.7109375" style="204" hidden="1"/>
    <col min="7948" max="7948" width="41.140625" style="204" hidden="1"/>
    <col min="7949" max="7949" width="48.7109375" style="204" hidden="1"/>
    <col min="7950" max="7950" width="51.140625" style="204" hidden="1"/>
    <col min="7951" max="7951" width="48.7109375" style="204" hidden="1"/>
    <col min="7952" max="7952" width="58.28515625" style="204" hidden="1"/>
    <col min="7953" max="7953" width="42.42578125" style="204" hidden="1"/>
    <col min="7954" max="7954" width="6.5703125" style="204" hidden="1"/>
    <col min="7955" max="7960" width="9.140625" style="204" hidden="1"/>
    <col min="7961" max="7961" width="11.28515625" style="204" hidden="1"/>
    <col min="7962" max="7962" width="10.140625" style="204" hidden="1"/>
    <col min="7963" max="7964" width="9.140625" style="204" hidden="1"/>
    <col min="7965" max="7965" width="10.140625" style="204" hidden="1"/>
    <col min="7966" max="8192" width="9.140625" style="204" hidden="1"/>
    <col min="8193" max="8193" width="174.7109375" style="204" hidden="1"/>
    <col min="8194" max="8194" width="39.42578125" style="204" hidden="1"/>
    <col min="8195" max="8195" width="48.7109375" style="204" hidden="1"/>
    <col min="8196" max="8196" width="41.140625" style="204" hidden="1"/>
    <col min="8197" max="8197" width="48.7109375" style="204" hidden="1"/>
    <col min="8198" max="8198" width="51.140625" style="204" hidden="1"/>
    <col min="8199" max="8199" width="48.7109375" style="204" hidden="1"/>
    <col min="8200" max="8200" width="64" style="204" hidden="1"/>
    <col min="8201" max="8201" width="42.42578125" style="204" hidden="1"/>
    <col min="8202" max="8202" width="39.42578125" style="204" hidden="1"/>
    <col min="8203" max="8203" width="48.7109375" style="204" hidden="1"/>
    <col min="8204" max="8204" width="41.140625" style="204" hidden="1"/>
    <col min="8205" max="8205" width="48.7109375" style="204" hidden="1"/>
    <col min="8206" max="8206" width="51.140625" style="204" hidden="1"/>
    <col min="8207" max="8207" width="48.7109375" style="204" hidden="1"/>
    <col min="8208" max="8208" width="58.28515625" style="204" hidden="1"/>
    <col min="8209" max="8209" width="42.42578125" style="204" hidden="1"/>
    <col min="8210" max="8210" width="6.5703125" style="204" hidden="1"/>
    <col min="8211" max="8216" width="9.140625" style="204" hidden="1"/>
    <col min="8217" max="8217" width="11.28515625" style="204" hidden="1"/>
    <col min="8218" max="8218" width="10.140625" style="204" hidden="1"/>
    <col min="8219" max="8220" width="9.140625" style="204" hidden="1"/>
    <col min="8221" max="8221" width="10.140625" style="204" hidden="1"/>
    <col min="8222" max="8448" width="9.140625" style="204" hidden="1"/>
    <col min="8449" max="8449" width="174.7109375" style="204" hidden="1"/>
    <col min="8450" max="8450" width="39.42578125" style="204" hidden="1"/>
    <col min="8451" max="8451" width="48.7109375" style="204" hidden="1"/>
    <col min="8452" max="8452" width="41.140625" style="204" hidden="1"/>
    <col min="8453" max="8453" width="48.7109375" style="204" hidden="1"/>
    <col min="8454" max="8454" width="51.140625" style="204" hidden="1"/>
    <col min="8455" max="8455" width="48.7109375" style="204" hidden="1"/>
    <col min="8456" max="8456" width="64" style="204" hidden="1"/>
    <col min="8457" max="8457" width="42.42578125" style="204" hidden="1"/>
    <col min="8458" max="8458" width="39.42578125" style="204" hidden="1"/>
    <col min="8459" max="8459" width="48.7109375" style="204" hidden="1"/>
    <col min="8460" max="8460" width="41.140625" style="204" hidden="1"/>
    <col min="8461" max="8461" width="48.7109375" style="204" hidden="1"/>
    <col min="8462" max="8462" width="51.140625" style="204" hidden="1"/>
    <col min="8463" max="8463" width="48.7109375" style="204" hidden="1"/>
    <col min="8464" max="8464" width="58.28515625" style="204" hidden="1"/>
    <col min="8465" max="8465" width="42.42578125" style="204" hidden="1"/>
    <col min="8466" max="8466" width="6.5703125" style="204" hidden="1"/>
    <col min="8467" max="8472" width="9.140625" style="204" hidden="1"/>
    <col min="8473" max="8473" width="11.28515625" style="204" hidden="1"/>
    <col min="8474" max="8474" width="10.140625" style="204" hidden="1"/>
    <col min="8475" max="8476" width="9.140625" style="204" hidden="1"/>
    <col min="8477" max="8477" width="10.140625" style="204" hidden="1"/>
    <col min="8478" max="8704" width="9.140625" style="204" hidden="1"/>
    <col min="8705" max="8705" width="174.7109375" style="204" hidden="1"/>
    <col min="8706" max="8706" width="39.42578125" style="204" hidden="1"/>
    <col min="8707" max="8707" width="48.7109375" style="204" hidden="1"/>
    <col min="8708" max="8708" width="41.140625" style="204" hidden="1"/>
    <col min="8709" max="8709" width="48.7109375" style="204" hidden="1"/>
    <col min="8710" max="8710" width="51.140625" style="204" hidden="1"/>
    <col min="8711" max="8711" width="48.7109375" style="204" hidden="1"/>
    <col min="8712" max="8712" width="64" style="204" hidden="1"/>
    <col min="8713" max="8713" width="42.42578125" style="204" hidden="1"/>
    <col min="8714" max="8714" width="39.42578125" style="204" hidden="1"/>
    <col min="8715" max="8715" width="48.7109375" style="204" hidden="1"/>
    <col min="8716" max="8716" width="41.140625" style="204" hidden="1"/>
    <col min="8717" max="8717" width="48.7109375" style="204" hidden="1"/>
    <col min="8718" max="8718" width="51.140625" style="204" hidden="1"/>
    <col min="8719" max="8719" width="48.7109375" style="204" hidden="1"/>
    <col min="8720" max="8720" width="58.28515625" style="204" hidden="1"/>
    <col min="8721" max="8721" width="42.42578125" style="204" hidden="1"/>
    <col min="8722" max="8722" width="6.5703125" style="204" hidden="1"/>
    <col min="8723" max="8728" width="9.140625" style="204" hidden="1"/>
    <col min="8729" max="8729" width="11.28515625" style="204" hidden="1"/>
    <col min="8730" max="8730" width="10.140625" style="204" hidden="1"/>
    <col min="8731" max="8732" width="9.140625" style="204" hidden="1"/>
    <col min="8733" max="8733" width="10.140625" style="204" hidden="1"/>
    <col min="8734" max="8960" width="9.140625" style="204" hidden="1"/>
    <col min="8961" max="8961" width="174.7109375" style="204" hidden="1"/>
    <col min="8962" max="8962" width="39.42578125" style="204" hidden="1"/>
    <col min="8963" max="8963" width="48.7109375" style="204" hidden="1"/>
    <col min="8964" max="8964" width="41.140625" style="204" hidden="1"/>
    <col min="8965" max="8965" width="48.7109375" style="204" hidden="1"/>
    <col min="8966" max="8966" width="51.140625" style="204" hidden="1"/>
    <col min="8967" max="8967" width="48.7109375" style="204" hidden="1"/>
    <col min="8968" max="8968" width="64" style="204" hidden="1"/>
    <col min="8969" max="8969" width="42.42578125" style="204" hidden="1"/>
    <col min="8970" max="8970" width="39.42578125" style="204" hidden="1"/>
    <col min="8971" max="8971" width="48.7109375" style="204" hidden="1"/>
    <col min="8972" max="8972" width="41.140625" style="204" hidden="1"/>
    <col min="8973" max="8973" width="48.7109375" style="204" hidden="1"/>
    <col min="8974" max="8974" width="51.140625" style="204" hidden="1"/>
    <col min="8975" max="8975" width="48.7109375" style="204" hidden="1"/>
    <col min="8976" max="8976" width="58.28515625" style="204" hidden="1"/>
    <col min="8977" max="8977" width="42.42578125" style="204" hidden="1"/>
    <col min="8978" max="8978" width="6.5703125" style="204" hidden="1"/>
    <col min="8979" max="8984" width="9.140625" style="204" hidden="1"/>
    <col min="8985" max="8985" width="11.28515625" style="204" hidden="1"/>
    <col min="8986" max="8986" width="10.140625" style="204" hidden="1"/>
    <col min="8987" max="8988" width="9.140625" style="204" hidden="1"/>
    <col min="8989" max="8989" width="10.140625" style="204" hidden="1"/>
    <col min="8990" max="9216" width="9.140625" style="204" hidden="1"/>
    <col min="9217" max="9217" width="174.7109375" style="204" hidden="1"/>
    <col min="9218" max="9218" width="39.42578125" style="204" hidden="1"/>
    <col min="9219" max="9219" width="48.7109375" style="204" hidden="1"/>
    <col min="9220" max="9220" width="41.140625" style="204" hidden="1"/>
    <col min="9221" max="9221" width="48.7109375" style="204" hidden="1"/>
    <col min="9222" max="9222" width="51.140625" style="204" hidden="1"/>
    <col min="9223" max="9223" width="48.7109375" style="204" hidden="1"/>
    <col min="9224" max="9224" width="64" style="204" hidden="1"/>
    <col min="9225" max="9225" width="42.42578125" style="204" hidden="1"/>
    <col min="9226" max="9226" width="39.42578125" style="204" hidden="1"/>
    <col min="9227" max="9227" width="48.7109375" style="204" hidden="1"/>
    <col min="9228" max="9228" width="41.140625" style="204" hidden="1"/>
    <col min="9229" max="9229" width="48.7109375" style="204" hidden="1"/>
    <col min="9230" max="9230" width="51.140625" style="204" hidden="1"/>
    <col min="9231" max="9231" width="48.7109375" style="204" hidden="1"/>
    <col min="9232" max="9232" width="58.28515625" style="204" hidden="1"/>
    <col min="9233" max="9233" width="42.42578125" style="204" hidden="1"/>
    <col min="9234" max="9234" width="6.5703125" style="204" hidden="1"/>
    <col min="9235" max="9240" width="9.140625" style="204" hidden="1"/>
    <col min="9241" max="9241" width="11.28515625" style="204" hidden="1"/>
    <col min="9242" max="9242" width="10.140625" style="204" hidden="1"/>
    <col min="9243" max="9244" width="9.140625" style="204" hidden="1"/>
    <col min="9245" max="9245" width="10.140625" style="204" hidden="1"/>
    <col min="9246" max="9472" width="9.140625" style="204" hidden="1"/>
    <col min="9473" max="9473" width="174.7109375" style="204" hidden="1"/>
    <col min="9474" max="9474" width="39.42578125" style="204" hidden="1"/>
    <col min="9475" max="9475" width="48.7109375" style="204" hidden="1"/>
    <col min="9476" max="9476" width="41.140625" style="204" hidden="1"/>
    <col min="9477" max="9477" width="48.7109375" style="204" hidden="1"/>
    <col min="9478" max="9478" width="51.140625" style="204" hidden="1"/>
    <col min="9479" max="9479" width="48.7109375" style="204" hidden="1"/>
    <col min="9480" max="9480" width="64" style="204" hidden="1"/>
    <col min="9481" max="9481" width="42.42578125" style="204" hidden="1"/>
    <col min="9482" max="9482" width="39.42578125" style="204" hidden="1"/>
    <col min="9483" max="9483" width="48.7109375" style="204" hidden="1"/>
    <col min="9484" max="9484" width="41.140625" style="204" hidden="1"/>
    <col min="9485" max="9485" width="48.7109375" style="204" hidden="1"/>
    <col min="9486" max="9486" width="51.140625" style="204" hidden="1"/>
    <col min="9487" max="9487" width="48.7109375" style="204" hidden="1"/>
    <col min="9488" max="9488" width="58.28515625" style="204" hidden="1"/>
    <col min="9489" max="9489" width="42.42578125" style="204" hidden="1"/>
    <col min="9490" max="9490" width="6.5703125" style="204" hidden="1"/>
    <col min="9491" max="9496" width="9.140625" style="204" hidden="1"/>
    <col min="9497" max="9497" width="11.28515625" style="204" hidden="1"/>
    <col min="9498" max="9498" width="10.140625" style="204" hidden="1"/>
    <col min="9499" max="9500" width="9.140625" style="204" hidden="1"/>
    <col min="9501" max="9501" width="10.140625" style="204" hidden="1"/>
    <col min="9502" max="9728" width="9.140625" style="204" hidden="1"/>
    <col min="9729" max="9729" width="174.7109375" style="204" hidden="1"/>
    <col min="9730" max="9730" width="39.42578125" style="204" hidden="1"/>
    <col min="9731" max="9731" width="48.7109375" style="204" hidden="1"/>
    <col min="9732" max="9732" width="41.140625" style="204" hidden="1"/>
    <col min="9733" max="9733" width="48.7109375" style="204" hidden="1"/>
    <col min="9734" max="9734" width="51.140625" style="204" hidden="1"/>
    <col min="9735" max="9735" width="48.7109375" style="204" hidden="1"/>
    <col min="9736" max="9736" width="64" style="204" hidden="1"/>
    <col min="9737" max="9737" width="42.42578125" style="204" hidden="1"/>
    <col min="9738" max="9738" width="39.42578125" style="204" hidden="1"/>
    <col min="9739" max="9739" width="48.7109375" style="204" hidden="1"/>
    <col min="9740" max="9740" width="41.140625" style="204" hidden="1"/>
    <col min="9741" max="9741" width="48.7109375" style="204" hidden="1"/>
    <col min="9742" max="9742" width="51.140625" style="204" hidden="1"/>
    <col min="9743" max="9743" width="48.7109375" style="204" hidden="1"/>
    <col min="9744" max="9744" width="58.28515625" style="204" hidden="1"/>
    <col min="9745" max="9745" width="42.42578125" style="204" hidden="1"/>
    <col min="9746" max="9746" width="6.5703125" style="204" hidden="1"/>
    <col min="9747" max="9752" width="9.140625" style="204" hidden="1"/>
    <col min="9753" max="9753" width="11.28515625" style="204" hidden="1"/>
    <col min="9754" max="9754" width="10.140625" style="204" hidden="1"/>
    <col min="9755" max="9756" width="9.140625" style="204" hidden="1"/>
    <col min="9757" max="9757" width="10.140625" style="204" hidden="1"/>
    <col min="9758" max="9984" width="9.140625" style="204" hidden="1"/>
    <col min="9985" max="9985" width="174.7109375" style="204" hidden="1"/>
    <col min="9986" max="9986" width="39.42578125" style="204" hidden="1"/>
    <col min="9987" max="9987" width="48.7109375" style="204" hidden="1"/>
    <col min="9988" max="9988" width="41.140625" style="204" hidden="1"/>
    <col min="9989" max="9989" width="48.7109375" style="204" hidden="1"/>
    <col min="9990" max="9990" width="51.140625" style="204" hidden="1"/>
    <col min="9991" max="9991" width="48.7109375" style="204" hidden="1"/>
    <col min="9992" max="9992" width="64" style="204" hidden="1"/>
    <col min="9993" max="9993" width="42.42578125" style="204" hidden="1"/>
    <col min="9994" max="9994" width="39.42578125" style="204" hidden="1"/>
    <col min="9995" max="9995" width="48.7109375" style="204" hidden="1"/>
    <col min="9996" max="9996" width="41.140625" style="204" hidden="1"/>
    <col min="9997" max="9997" width="48.7109375" style="204" hidden="1"/>
    <col min="9998" max="9998" width="51.140625" style="204" hidden="1"/>
    <col min="9999" max="9999" width="48.7109375" style="204" hidden="1"/>
    <col min="10000" max="10000" width="58.28515625" style="204" hidden="1"/>
    <col min="10001" max="10001" width="42.42578125" style="204" hidden="1"/>
    <col min="10002" max="10002" width="6.5703125" style="204" hidden="1"/>
    <col min="10003" max="10008" width="9.140625" style="204" hidden="1"/>
    <col min="10009" max="10009" width="11.28515625" style="204" hidden="1"/>
    <col min="10010" max="10010" width="10.140625" style="204" hidden="1"/>
    <col min="10011" max="10012" width="9.140625" style="204" hidden="1"/>
    <col min="10013" max="10013" width="10.140625" style="204" hidden="1"/>
    <col min="10014" max="10240" width="9.140625" style="204" hidden="1"/>
    <col min="10241" max="10241" width="174.7109375" style="204" hidden="1"/>
    <col min="10242" max="10242" width="39.42578125" style="204" hidden="1"/>
    <col min="10243" max="10243" width="48.7109375" style="204" hidden="1"/>
    <col min="10244" max="10244" width="41.140625" style="204" hidden="1"/>
    <col min="10245" max="10245" width="48.7109375" style="204" hidden="1"/>
    <col min="10246" max="10246" width="51.140625" style="204" hidden="1"/>
    <col min="10247" max="10247" width="48.7109375" style="204" hidden="1"/>
    <col min="10248" max="10248" width="64" style="204" hidden="1"/>
    <col min="10249" max="10249" width="42.42578125" style="204" hidden="1"/>
    <col min="10250" max="10250" width="39.42578125" style="204" hidden="1"/>
    <col min="10251" max="10251" width="48.7109375" style="204" hidden="1"/>
    <col min="10252" max="10252" width="41.140625" style="204" hidden="1"/>
    <col min="10253" max="10253" width="48.7109375" style="204" hidden="1"/>
    <col min="10254" max="10254" width="51.140625" style="204" hidden="1"/>
    <col min="10255" max="10255" width="48.7109375" style="204" hidden="1"/>
    <col min="10256" max="10256" width="58.28515625" style="204" hidden="1"/>
    <col min="10257" max="10257" width="42.42578125" style="204" hidden="1"/>
    <col min="10258" max="10258" width="6.5703125" style="204" hidden="1"/>
    <col min="10259" max="10264" width="9.140625" style="204" hidden="1"/>
    <col min="10265" max="10265" width="11.28515625" style="204" hidden="1"/>
    <col min="10266" max="10266" width="10.140625" style="204" hidden="1"/>
    <col min="10267" max="10268" width="9.140625" style="204" hidden="1"/>
    <col min="10269" max="10269" width="10.140625" style="204" hidden="1"/>
    <col min="10270" max="10496" width="9.140625" style="204" hidden="1"/>
    <col min="10497" max="10497" width="174.7109375" style="204" hidden="1"/>
    <col min="10498" max="10498" width="39.42578125" style="204" hidden="1"/>
    <col min="10499" max="10499" width="48.7109375" style="204" hidden="1"/>
    <col min="10500" max="10500" width="41.140625" style="204" hidden="1"/>
    <col min="10501" max="10501" width="48.7109375" style="204" hidden="1"/>
    <col min="10502" max="10502" width="51.140625" style="204" hidden="1"/>
    <col min="10503" max="10503" width="48.7109375" style="204" hidden="1"/>
    <col min="10504" max="10504" width="64" style="204" hidden="1"/>
    <col min="10505" max="10505" width="42.42578125" style="204" hidden="1"/>
    <col min="10506" max="10506" width="39.42578125" style="204" hidden="1"/>
    <col min="10507" max="10507" width="48.7109375" style="204" hidden="1"/>
    <col min="10508" max="10508" width="41.140625" style="204" hidden="1"/>
    <col min="10509" max="10509" width="48.7109375" style="204" hidden="1"/>
    <col min="10510" max="10510" width="51.140625" style="204" hidden="1"/>
    <col min="10511" max="10511" width="48.7109375" style="204" hidden="1"/>
    <col min="10512" max="10512" width="58.28515625" style="204" hidden="1"/>
    <col min="10513" max="10513" width="42.42578125" style="204" hidden="1"/>
    <col min="10514" max="10514" width="6.5703125" style="204" hidden="1"/>
    <col min="10515" max="10520" width="9.140625" style="204" hidden="1"/>
    <col min="10521" max="10521" width="11.28515625" style="204" hidden="1"/>
    <col min="10522" max="10522" width="10.140625" style="204" hidden="1"/>
    <col min="10523" max="10524" width="9.140625" style="204" hidden="1"/>
    <col min="10525" max="10525" width="10.140625" style="204" hidden="1"/>
    <col min="10526" max="10752" width="9.140625" style="204" hidden="1"/>
    <col min="10753" max="10753" width="174.7109375" style="204" hidden="1"/>
    <col min="10754" max="10754" width="39.42578125" style="204" hidden="1"/>
    <col min="10755" max="10755" width="48.7109375" style="204" hidden="1"/>
    <col min="10756" max="10756" width="41.140625" style="204" hidden="1"/>
    <col min="10757" max="10757" width="48.7109375" style="204" hidden="1"/>
    <col min="10758" max="10758" width="51.140625" style="204" hidden="1"/>
    <col min="10759" max="10759" width="48.7109375" style="204" hidden="1"/>
    <col min="10760" max="10760" width="64" style="204" hidden="1"/>
    <col min="10761" max="10761" width="42.42578125" style="204" hidden="1"/>
    <col min="10762" max="10762" width="39.42578125" style="204" hidden="1"/>
    <col min="10763" max="10763" width="48.7109375" style="204" hidden="1"/>
    <col min="10764" max="10764" width="41.140625" style="204" hidden="1"/>
    <col min="10765" max="10765" width="48.7109375" style="204" hidden="1"/>
    <col min="10766" max="10766" width="51.140625" style="204" hidden="1"/>
    <col min="10767" max="10767" width="48.7109375" style="204" hidden="1"/>
    <col min="10768" max="10768" width="58.28515625" style="204" hidden="1"/>
    <col min="10769" max="10769" width="42.42578125" style="204" hidden="1"/>
    <col min="10770" max="10770" width="6.5703125" style="204" hidden="1"/>
    <col min="10771" max="10776" width="9.140625" style="204" hidden="1"/>
    <col min="10777" max="10777" width="11.28515625" style="204" hidden="1"/>
    <col min="10778" max="10778" width="10.140625" style="204" hidden="1"/>
    <col min="10779" max="10780" width="9.140625" style="204" hidden="1"/>
    <col min="10781" max="10781" width="10.140625" style="204" hidden="1"/>
    <col min="10782" max="11008" width="9.140625" style="204" hidden="1"/>
    <col min="11009" max="11009" width="174.7109375" style="204" hidden="1"/>
    <col min="11010" max="11010" width="39.42578125" style="204" hidden="1"/>
    <col min="11011" max="11011" width="48.7109375" style="204" hidden="1"/>
    <col min="11012" max="11012" width="41.140625" style="204" hidden="1"/>
    <col min="11013" max="11013" width="48.7109375" style="204" hidden="1"/>
    <col min="11014" max="11014" width="51.140625" style="204" hidden="1"/>
    <col min="11015" max="11015" width="48.7109375" style="204" hidden="1"/>
    <col min="11016" max="11016" width="64" style="204" hidden="1"/>
    <col min="11017" max="11017" width="42.42578125" style="204" hidden="1"/>
    <col min="11018" max="11018" width="39.42578125" style="204" hidden="1"/>
    <col min="11019" max="11019" width="48.7109375" style="204" hidden="1"/>
    <col min="11020" max="11020" width="41.140625" style="204" hidden="1"/>
    <col min="11021" max="11021" width="48.7109375" style="204" hidden="1"/>
    <col min="11022" max="11022" width="51.140625" style="204" hidden="1"/>
    <col min="11023" max="11023" width="48.7109375" style="204" hidden="1"/>
    <col min="11024" max="11024" width="58.28515625" style="204" hidden="1"/>
    <col min="11025" max="11025" width="42.42578125" style="204" hidden="1"/>
    <col min="11026" max="11026" width="6.5703125" style="204" hidden="1"/>
    <col min="11027" max="11032" width="9.140625" style="204" hidden="1"/>
    <col min="11033" max="11033" width="11.28515625" style="204" hidden="1"/>
    <col min="11034" max="11034" width="10.140625" style="204" hidden="1"/>
    <col min="11035" max="11036" width="9.140625" style="204" hidden="1"/>
    <col min="11037" max="11037" width="10.140625" style="204" hidden="1"/>
    <col min="11038" max="11264" width="9.140625" style="204" hidden="1"/>
    <col min="11265" max="11265" width="174.7109375" style="204" hidden="1"/>
    <col min="11266" max="11266" width="39.42578125" style="204" hidden="1"/>
    <col min="11267" max="11267" width="48.7109375" style="204" hidden="1"/>
    <col min="11268" max="11268" width="41.140625" style="204" hidden="1"/>
    <col min="11269" max="11269" width="48.7109375" style="204" hidden="1"/>
    <col min="11270" max="11270" width="51.140625" style="204" hidden="1"/>
    <col min="11271" max="11271" width="48.7109375" style="204" hidden="1"/>
    <col min="11272" max="11272" width="64" style="204" hidden="1"/>
    <col min="11273" max="11273" width="42.42578125" style="204" hidden="1"/>
    <col min="11274" max="11274" width="39.42578125" style="204" hidden="1"/>
    <col min="11275" max="11275" width="48.7109375" style="204" hidden="1"/>
    <col min="11276" max="11276" width="41.140625" style="204" hidden="1"/>
    <col min="11277" max="11277" width="48.7109375" style="204" hidden="1"/>
    <col min="11278" max="11278" width="51.140625" style="204" hidden="1"/>
    <col min="11279" max="11279" width="48.7109375" style="204" hidden="1"/>
    <col min="11280" max="11280" width="58.28515625" style="204" hidden="1"/>
    <col min="11281" max="11281" width="42.42578125" style="204" hidden="1"/>
    <col min="11282" max="11282" width="6.5703125" style="204" hidden="1"/>
    <col min="11283" max="11288" width="9.140625" style="204" hidden="1"/>
    <col min="11289" max="11289" width="11.28515625" style="204" hidden="1"/>
    <col min="11290" max="11290" width="10.140625" style="204" hidden="1"/>
    <col min="11291" max="11292" width="9.140625" style="204" hidden="1"/>
    <col min="11293" max="11293" width="10.140625" style="204" hidden="1"/>
    <col min="11294" max="11520" width="9.140625" style="204" hidden="1"/>
    <col min="11521" max="11521" width="174.7109375" style="204" hidden="1"/>
    <col min="11522" max="11522" width="39.42578125" style="204" hidden="1"/>
    <col min="11523" max="11523" width="48.7109375" style="204" hidden="1"/>
    <col min="11524" max="11524" width="41.140625" style="204" hidden="1"/>
    <col min="11525" max="11525" width="48.7109375" style="204" hidden="1"/>
    <col min="11526" max="11526" width="51.140625" style="204" hidden="1"/>
    <col min="11527" max="11527" width="48.7109375" style="204" hidden="1"/>
    <col min="11528" max="11528" width="64" style="204" hidden="1"/>
    <col min="11529" max="11529" width="42.42578125" style="204" hidden="1"/>
    <col min="11530" max="11530" width="39.42578125" style="204" hidden="1"/>
    <col min="11531" max="11531" width="48.7109375" style="204" hidden="1"/>
    <col min="11532" max="11532" width="41.140625" style="204" hidden="1"/>
    <col min="11533" max="11533" width="48.7109375" style="204" hidden="1"/>
    <col min="11534" max="11534" width="51.140625" style="204" hidden="1"/>
    <col min="11535" max="11535" width="48.7109375" style="204" hidden="1"/>
    <col min="11536" max="11536" width="58.28515625" style="204" hidden="1"/>
    <col min="11537" max="11537" width="42.42578125" style="204" hidden="1"/>
    <col min="11538" max="11538" width="6.5703125" style="204" hidden="1"/>
    <col min="11539" max="11544" width="9.140625" style="204" hidden="1"/>
    <col min="11545" max="11545" width="11.28515625" style="204" hidden="1"/>
    <col min="11546" max="11546" width="10.140625" style="204" hidden="1"/>
    <col min="11547" max="11548" width="9.140625" style="204" hidden="1"/>
    <col min="11549" max="11549" width="10.140625" style="204" hidden="1"/>
    <col min="11550" max="11776" width="9.140625" style="204" hidden="1"/>
    <col min="11777" max="11777" width="174.7109375" style="204" hidden="1"/>
    <col min="11778" max="11778" width="39.42578125" style="204" hidden="1"/>
    <col min="11779" max="11779" width="48.7109375" style="204" hidden="1"/>
    <col min="11780" max="11780" width="41.140625" style="204" hidden="1"/>
    <col min="11781" max="11781" width="48.7109375" style="204" hidden="1"/>
    <col min="11782" max="11782" width="51.140625" style="204" hidden="1"/>
    <col min="11783" max="11783" width="48.7109375" style="204" hidden="1"/>
    <col min="11784" max="11784" width="64" style="204" hidden="1"/>
    <col min="11785" max="11785" width="42.42578125" style="204" hidden="1"/>
    <col min="11786" max="11786" width="39.42578125" style="204" hidden="1"/>
    <col min="11787" max="11787" width="48.7109375" style="204" hidden="1"/>
    <col min="11788" max="11788" width="41.140625" style="204" hidden="1"/>
    <col min="11789" max="11789" width="48.7109375" style="204" hidden="1"/>
    <col min="11790" max="11790" width="51.140625" style="204" hidden="1"/>
    <col min="11791" max="11791" width="48.7109375" style="204" hidden="1"/>
    <col min="11792" max="11792" width="58.28515625" style="204" hidden="1"/>
    <col min="11793" max="11793" width="42.42578125" style="204" hidden="1"/>
    <col min="11794" max="11794" width="6.5703125" style="204" hidden="1"/>
    <col min="11795" max="11800" width="9.140625" style="204" hidden="1"/>
    <col min="11801" max="11801" width="11.28515625" style="204" hidden="1"/>
    <col min="11802" max="11802" width="10.140625" style="204" hidden="1"/>
    <col min="11803" max="11804" width="9.140625" style="204" hidden="1"/>
    <col min="11805" max="11805" width="10.140625" style="204" hidden="1"/>
    <col min="11806" max="12032" width="9.140625" style="204" hidden="1"/>
    <col min="12033" max="12033" width="174.7109375" style="204" hidden="1"/>
    <col min="12034" max="12034" width="39.42578125" style="204" hidden="1"/>
    <col min="12035" max="12035" width="48.7109375" style="204" hidden="1"/>
    <col min="12036" max="12036" width="41.140625" style="204" hidden="1"/>
    <col min="12037" max="12037" width="48.7109375" style="204" hidden="1"/>
    <col min="12038" max="12038" width="51.140625" style="204" hidden="1"/>
    <col min="12039" max="12039" width="48.7109375" style="204" hidden="1"/>
    <col min="12040" max="12040" width="64" style="204" hidden="1"/>
    <col min="12041" max="12041" width="42.42578125" style="204" hidden="1"/>
    <col min="12042" max="12042" width="39.42578125" style="204" hidden="1"/>
    <col min="12043" max="12043" width="48.7109375" style="204" hidden="1"/>
    <col min="12044" max="12044" width="41.140625" style="204" hidden="1"/>
    <col min="12045" max="12045" width="48.7109375" style="204" hidden="1"/>
    <col min="12046" max="12046" width="51.140625" style="204" hidden="1"/>
    <col min="12047" max="12047" width="48.7109375" style="204" hidden="1"/>
    <col min="12048" max="12048" width="58.28515625" style="204" hidden="1"/>
    <col min="12049" max="12049" width="42.42578125" style="204" hidden="1"/>
    <col min="12050" max="12050" width="6.5703125" style="204" hidden="1"/>
    <col min="12051" max="12056" width="9.140625" style="204" hidden="1"/>
    <col min="12057" max="12057" width="11.28515625" style="204" hidden="1"/>
    <col min="12058" max="12058" width="10.140625" style="204" hidden="1"/>
    <col min="12059" max="12060" width="9.140625" style="204" hidden="1"/>
    <col min="12061" max="12061" width="10.140625" style="204" hidden="1"/>
    <col min="12062" max="12288" width="9.140625" style="204" hidden="1"/>
    <col min="12289" max="12289" width="174.7109375" style="204" hidden="1"/>
    <col min="12290" max="12290" width="39.42578125" style="204" hidden="1"/>
    <col min="12291" max="12291" width="48.7109375" style="204" hidden="1"/>
    <col min="12292" max="12292" width="41.140625" style="204" hidden="1"/>
    <col min="12293" max="12293" width="48.7109375" style="204" hidden="1"/>
    <col min="12294" max="12294" width="51.140625" style="204" hidden="1"/>
    <col min="12295" max="12295" width="48.7109375" style="204" hidden="1"/>
    <col min="12296" max="12296" width="64" style="204" hidden="1"/>
    <col min="12297" max="12297" width="42.42578125" style="204" hidden="1"/>
    <col min="12298" max="12298" width="39.42578125" style="204" hidden="1"/>
    <col min="12299" max="12299" width="48.7109375" style="204" hidden="1"/>
    <col min="12300" max="12300" width="41.140625" style="204" hidden="1"/>
    <col min="12301" max="12301" width="48.7109375" style="204" hidden="1"/>
    <col min="12302" max="12302" width="51.140625" style="204" hidden="1"/>
    <col min="12303" max="12303" width="48.7109375" style="204" hidden="1"/>
    <col min="12304" max="12304" width="58.28515625" style="204" hidden="1"/>
    <col min="12305" max="12305" width="42.42578125" style="204" hidden="1"/>
    <col min="12306" max="12306" width="6.5703125" style="204" hidden="1"/>
    <col min="12307" max="12312" width="9.140625" style="204" hidden="1"/>
    <col min="12313" max="12313" width="11.28515625" style="204" hidden="1"/>
    <col min="12314" max="12314" width="10.140625" style="204" hidden="1"/>
    <col min="12315" max="12316" width="9.140625" style="204" hidden="1"/>
    <col min="12317" max="12317" width="10.140625" style="204" hidden="1"/>
    <col min="12318" max="12544" width="9.140625" style="204" hidden="1"/>
    <col min="12545" max="12545" width="174.7109375" style="204" hidden="1"/>
    <col min="12546" max="12546" width="39.42578125" style="204" hidden="1"/>
    <col min="12547" max="12547" width="48.7109375" style="204" hidden="1"/>
    <col min="12548" max="12548" width="41.140625" style="204" hidden="1"/>
    <col min="12549" max="12549" width="48.7109375" style="204" hidden="1"/>
    <col min="12550" max="12550" width="51.140625" style="204" hidden="1"/>
    <col min="12551" max="12551" width="48.7109375" style="204" hidden="1"/>
    <col min="12552" max="12552" width="64" style="204" hidden="1"/>
    <col min="12553" max="12553" width="42.42578125" style="204" hidden="1"/>
    <col min="12554" max="12554" width="39.42578125" style="204" hidden="1"/>
    <col min="12555" max="12555" width="48.7109375" style="204" hidden="1"/>
    <col min="12556" max="12556" width="41.140625" style="204" hidden="1"/>
    <col min="12557" max="12557" width="48.7109375" style="204" hidden="1"/>
    <col min="12558" max="12558" width="51.140625" style="204" hidden="1"/>
    <col min="12559" max="12559" width="48.7109375" style="204" hidden="1"/>
    <col min="12560" max="12560" width="58.28515625" style="204" hidden="1"/>
    <col min="12561" max="12561" width="42.42578125" style="204" hidden="1"/>
    <col min="12562" max="12562" width="6.5703125" style="204" hidden="1"/>
    <col min="12563" max="12568" width="9.140625" style="204" hidden="1"/>
    <col min="12569" max="12569" width="11.28515625" style="204" hidden="1"/>
    <col min="12570" max="12570" width="10.140625" style="204" hidden="1"/>
    <col min="12571" max="12572" width="9.140625" style="204" hidden="1"/>
    <col min="12573" max="12573" width="10.140625" style="204" hidden="1"/>
    <col min="12574" max="12800" width="9.140625" style="204" hidden="1"/>
    <col min="12801" max="12801" width="174.7109375" style="204" hidden="1"/>
    <col min="12802" max="12802" width="39.42578125" style="204" hidden="1"/>
    <col min="12803" max="12803" width="48.7109375" style="204" hidden="1"/>
    <col min="12804" max="12804" width="41.140625" style="204" hidden="1"/>
    <col min="12805" max="12805" width="48.7109375" style="204" hidden="1"/>
    <col min="12806" max="12806" width="51.140625" style="204" hidden="1"/>
    <col min="12807" max="12807" width="48.7109375" style="204" hidden="1"/>
    <col min="12808" max="12808" width="64" style="204" hidden="1"/>
    <col min="12809" max="12809" width="42.42578125" style="204" hidden="1"/>
    <col min="12810" max="12810" width="39.42578125" style="204" hidden="1"/>
    <col min="12811" max="12811" width="48.7109375" style="204" hidden="1"/>
    <col min="12812" max="12812" width="41.140625" style="204" hidden="1"/>
    <col min="12813" max="12813" width="48.7109375" style="204" hidden="1"/>
    <col min="12814" max="12814" width="51.140625" style="204" hidden="1"/>
    <col min="12815" max="12815" width="48.7109375" style="204" hidden="1"/>
    <col min="12816" max="12816" width="58.28515625" style="204" hidden="1"/>
    <col min="12817" max="12817" width="42.42578125" style="204" hidden="1"/>
    <col min="12818" max="12818" width="6.5703125" style="204" hidden="1"/>
    <col min="12819" max="12824" width="9.140625" style="204" hidden="1"/>
    <col min="12825" max="12825" width="11.28515625" style="204" hidden="1"/>
    <col min="12826" max="12826" width="10.140625" style="204" hidden="1"/>
    <col min="12827" max="12828" width="9.140625" style="204" hidden="1"/>
    <col min="12829" max="12829" width="10.140625" style="204" hidden="1"/>
    <col min="12830" max="13056" width="9.140625" style="204" hidden="1"/>
    <col min="13057" max="13057" width="174.7109375" style="204" hidden="1"/>
    <col min="13058" max="13058" width="39.42578125" style="204" hidden="1"/>
    <col min="13059" max="13059" width="48.7109375" style="204" hidden="1"/>
    <col min="13060" max="13060" width="41.140625" style="204" hidden="1"/>
    <col min="13061" max="13061" width="48.7109375" style="204" hidden="1"/>
    <col min="13062" max="13062" width="51.140625" style="204" hidden="1"/>
    <col min="13063" max="13063" width="48.7109375" style="204" hidden="1"/>
    <col min="13064" max="13064" width="64" style="204" hidden="1"/>
    <col min="13065" max="13065" width="42.42578125" style="204" hidden="1"/>
    <col min="13066" max="13066" width="39.42578125" style="204" hidden="1"/>
    <col min="13067" max="13067" width="48.7109375" style="204" hidden="1"/>
    <col min="13068" max="13068" width="41.140625" style="204" hidden="1"/>
    <col min="13069" max="13069" width="48.7109375" style="204" hidden="1"/>
    <col min="13070" max="13070" width="51.140625" style="204" hidden="1"/>
    <col min="13071" max="13071" width="48.7109375" style="204" hidden="1"/>
    <col min="13072" max="13072" width="58.28515625" style="204" hidden="1"/>
    <col min="13073" max="13073" width="42.42578125" style="204" hidden="1"/>
    <col min="13074" max="13074" width="6.5703125" style="204" hidden="1"/>
    <col min="13075" max="13080" width="9.140625" style="204" hidden="1"/>
    <col min="13081" max="13081" width="11.28515625" style="204" hidden="1"/>
    <col min="13082" max="13082" width="10.140625" style="204" hidden="1"/>
    <col min="13083" max="13084" width="9.140625" style="204" hidden="1"/>
    <col min="13085" max="13085" width="10.140625" style="204" hidden="1"/>
    <col min="13086" max="13312" width="9.140625" style="204" hidden="1"/>
    <col min="13313" max="13313" width="174.7109375" style="204" hidden="1"/>
    <col min="13314" max="13314" width="39.42578125" style="204" hidden="1"/>
    <col min="13315" max="13315" width="48.7109375" style="204" hidden="1"/>
    <col min="13316" max="13316" width="41.140625" style="204" hidden="1"/>
    <col min="13317" max="13317" width="48.7109375" style="204" hidden="1"/>
    <col min="13318" max="13318" width="51.140625" style="204" hidden="1"/>
    <col min="13319" max="13319" width="48.7109375" style="204" hidden="1"/>
    <col min="13320" max="13320" width="64" style="204" hidden="1"/>
    <col min="13321" max="13321" width="42.42578125" style="204" hidden="1"/>
    <col min="13322" max="13322" width="39.42578125" style="204" hidden="1"/>
    <col min="13323" max="13323" width="48.7109375" style="204" hidden="1"/>
    <col min="13324" max="13324" width="41.140625" style="204" hidden="1"/>
    <col min="13325" max="13325" width="48.7109375" style="204" hidden="1"/>
    <col min="13326" max="13326" width="51.140625" style="204" hidden="1"/>
    <col min="13327" max="13327" width="48.7109375" style="204" hidden="1"/>
    <col min="13328" max="13328" width="58.28515625" style="204" hidden="1"/>
    <col min="13329" max="13329" width="42.42578125" style="204" hidden="1"/>
    <col min="13330" max="13330" width="6.5703125" style="204" hidden="1"/>
    <col min="13331" max="13336" width="9.140625" style="204" hidden="1"/>
    <col min="13337" max="13337" width="11.28515625" style="204" hidden="1"/>
    <col min="13338" max="13338" width="10.140625" style="204" hidden="1"/>
    <col min="13339" max="13340" width="9.140625" style="204" hidden="1"/>
    <col min="13341" max="13341" width="10.140625" style="204" hidden="1"/>
    <col min="13342" max="13568" width="9.140625" style="204" hidden="1"/>
    <col min="13569" max="13569" width="174.7109375" style="204" hidden="1"/>
    <col min="13570" max="13570" width="39.42578125" style="204" hidden="1"/>
    <col min="13571" max="13571" width="48.7109375" style="204" hidden="1"/>
    <col min="13572" max="13572" width="41.140625" style="204" hidden="1"/>
    <col min="13573" max="13573" width="48.7109375" style="204" hidden="1"/>
    <col min="13574" max="13574" width="51.140625" style="204" hidden="1"/>
    <col min="13575" max="13575" width="48.7109375" style="204" hidden="1"/>
    <col min="13576" max="13576" width="64" style="204" hidden="1"/>
    <col min="13577" max="13577" width="42.42578125" style="204" hidden="1"/>
    <col min="13578" max="13578" width="39.42578125" style="204" hidden="1"/>
    <col min="13579" max="13579" width="48.7109375" style="204" hidden="1"/>
    <col min="13580" max="13580" width="41.140625" style="204" hidden="1"/>
    <col min="13581" max="13581" width="48.7109375" style="204" hidden="1"/>
    <col min="13582" max="13582" width="51.140625" style="204" hidden="1"/>
    <col min="13583" max="13583" width="48.7109375" style="204" hidden="1"/>
    <col min="13584" max="13584" width="58.28515625" style="204" hidden="1"/>
    <col min="13585" max="13585" width="42.42578125" style="204" hidden="1"/>
    <col min="13586" max="13586" width="6.5703125" style="204" hidden="1"/>
    <col min="13587" max="13592" width="9.140625" style="204" hidden="1"/>
    <col min="13593" max="13593" width="11.28515625" style="204" hidden="1"/>
    <col min="13594" max="13594" width="10.140625" style="204" hidden="1"/>
    <col min="13595" max="13596" width="9.140625" style="204" hidden="1"/>
    <col min="13597" max="13597" width="10.140625" style="204" hidden="1"/>
    <col min="13598" max="13824" width="9.140625" style="204" hidden="1"/>
    <col min="13825" max="13825" width="174.7109375" style="204" hidden="1"/>
    <col min="13826" max="13826" width="39.42578125" style="204" hidden="1"/>
    <col min="13827" max="13827" width="48.7109375" style="204" hidden="1"/>
    <col min="13828" max="13828" width="41.140625" style="204" hidden="1"/>
    <col min="13829" max="13829" width="48.7109375" style="204" hidden="1"/>
    <col min="13830" max="13830" width="51.140625" style="204" hidden="1"/>
    <col min="13831" max="13831" width="48.7109375" style="204" hidden="1"/>
    <col min="13832" max="13832" width="64" style="204" hidden="1"/>
    <col min="13833" max="13833" width="42.42578125" style="204" hidden="1"/>
    <col min="13834" max="13834" width="39.42578125" style="204" hidden="1"/>
    <col min="13835" max="13835" width="48.7109375" style="204" hidden="1"/>
    <col min="13836" max="13836" width="41.140625" style="204" hidden="1"/>
    <col min="13837" max="13837" width="48.7109375" style="204" hidden="1"/>
    <col min="13838" max="13838" width="51.140625" style="204" hidden="1"/>
    <col min="13839" max="13839" width="48.7109375" style="204" hidden="1"/>
    <col min="13840" max="13840" width="58.28515625" style="204" hidden="1"/>
    <col min="13841" max="13841" width="42.42578125" style="204" hidden="1"/>
    <col min="13842" max="13842" width="6.5703125" style="204" hidden="1"/>
    <col min="13843" max="13848" width="9.140625" style="204" hidden="1"/>
    <col min="13849" max="13849" width="11.28515625" style="204" hidden="1"/>
    <col min="13850" max="13850" width="10.140625" style="204" hidden="1"/>
    <col min="13851" max="13852" width="9.140625" style="204" hidden="1"/>
    <col min="13853" max="13853" width="10.140625" style="204" hidden="1"/>
    <col min="13854" max="14080" width="9.140625" style="204" hidden="1"/>
    <col min="14081" max="14081" width="174.7109375" style="204" hidden="1"/>
    <col min="14082" max="14082" width="39.42578125" style="204" hidden="1"/>
    <col min="14083" max="14083" width="48.7109375" style="204" hidden="1"/>
    <col min="14084" max="14084" width="41.140625" style="204" hidden="1"/>
    <col min="14085" max="14085" width="48.7109375" style="204" hidden="1"/>
    <col min="14086" max="14086" width="51.140625" style="204" hidden="1"/>
    <col min="14087" max="14087" width="48.7109375" style="204" hidden="1"/>
    <col min="14088" max="14088" width="64" style="204" hidden="1"/>
    <col min="14089" max="14089" width="42.42578125" style="204" hidden="1"/>
    <col min="14090" max="14090" width="39.42578125" style="204" hidden="1"/>
    <col min="14091" max="14091" width="48.7109375" style="204" hidden="1"/>
    <col min="14092" max="14092" width="41.140625" style="204" hidden="1"/>
    <col min="14093" max="14093" width="48.7109375" style="204" hidden="1"/>
    <col min="14094" max="14094" width="51.140625" style="204" hidden="1"/>
    <col min="14095" max="14095" width="48.7109375" style="204" hidden="1"/>
    <col min="14096" max="14096" width="58.28515625" style="204" hidden="1"/>
    <col min="14097" max="14097" width="42.42578125" style="204" hidden="1"/>
    <col min="14098" max="14098" width="6.5703125" style="204" hidden="1"/>
    <col min="14099" max="14104" width="9.140625" style="204" hidden="1"/>
    <col min="14105" max="14105" width="11.28515625" style="204" hidden="1"/>
    <col min="14106" max="14106" width="10.140625" style="204" hidden="1"/>
    <col min="14107" max="14108" width="9.140625" style="204" hidden="1"/>
    <col min="14109" max="14109" width="10.140625" style="204" hidden="1"/>
    <col min="14110" max="14336" width="9.140625" style="204" hidden="1"/>
    <col min="14337" max="14337" width="174.7109375" style="204" hidden="1"/>
    <col min="14338" max="14338" width="39.42578125" style="204" hidden="1"/>
    <col min="14339" max="14339" width="48.7109375" style="204" hidden="1"/>
    <col min="14340" max="14340" width="41.140625" style="204" hidden="1"/>
    <col min="14341" max="14341" width="48.7109375" style="204" hidden="1"/>
    <col min="14342" max="14342" width="51.140625" style="204" hidden="1"/>
    <col min="14343" max="14343" width="48.7109375" style="204" hidden="1"/>
    <col min="14344" max="14344" width="64" style="204" hidden="1"/>
    <col min="14345" max="14345" width="42.42578125" style="204" hidden="1"/>
    <col min="14346" max="14346" width="39.42578125" style="204" hidden="1"/>
    <col min="14347" max="14347" width="48.7109375" style="204" hidden="1"/>
    <col min="14348" max="14348" width="41.140625" style="204" hidden="1"/>
    <col min="14349" max="14349" width="48.7109375" style="204" hidden="1"/>
    <col min="14350" max="14350" width="51.140625" style="204" hidden="1"/>
    <col min="14351" max="14351" width="48.7109375" style="204" hidden="1"/>
    <col min="14352" max="14352" width="58.28515625" style="204" hidden="1"/>
    <col min="14353" max="14353" width="42.42578125" style="204" hidden="1"/>
    <col min="14354" max="14354" width="6.5703125" style="204" hidden="1"/>
    <col min="14355" max="14360" width="9.140625" style="204" hidden="1"/>
    <col min="14361" max="14361" width="11.28515625" style="204" hidden="1"/>
    <col min="14362" max="14362" width="10.140625" style="204" hidden="1"/>
    <col min="14363" max="14364" width="9.140625" style="204" hidden="1"/>
    <col min="14365" max="14365" width="10.140625" style="204" hidden="1"/>
    <col min="14366" max="14592" width="9.140625" style="204" hidden="1"/>
    <col min="14593" max="14593" width="174.7109375" style="204" hidden="1"/>
    <col min="14594" max="14594" width="39.42578125" style="204" hidden="1"/>
    <col min="14595" max="14595" width="48.7109375" style="204" hidden="1"/>
    <col min="14596" max="14596" width="41.140625" style="204" hidden="1"/>
    <col min="14597" max="14597" width="48.7109375" style="204" hidden="1"/>
    <col min="14598" max="14598" width="51.140625" style="204" hidden="1"/>
    <col min="14599" max="14599" width="48.7109375" style="204" hidden="1"/>
    <col min="14600" max="14600" width="64" style="204" hidden="1"/>
    <col min="14601" max="14601" width="42.42578125" style="204" hidden="1"/>
    <col min="14602" max="14602" width="39.42578125" style="204" hidden="1"/>
    <col min="14603" max="14603" width="48.7109375" style="204" hidden="1"/>
    <col min="14604" max="14604" width="41.140625" style="204" hidden="1"/>
    <col min="14605" max="14605" width="48.7109375" style="204" hidden="1"/>
    <col min="14606" max="14606" width="51.140625" style="204" hidden="1"/>
    <col min="14607" max="14607" width="48.7109375" style="204" hidden="1"/>
    <col min="14608" max="14608" width="58.28515625" style="204" hidden="1"/>
    <col min="14609" max="14609" width="42.42578125" style="204" hidden="1"/>
    <col min="14610" max="14610" width="6.5703125" style="204" hidden="1"/>
    <col min="14611" max="14616" width="9.140625" style="204" hidden="1"/>
    <col min="14617" max="14617" width="11.28515625" style="204" hidden="1"/>
    <col min="14618" max="14618" width="10.140625" style="204" hidden="1"/>
    <col min="14619" max="14620" width="9.140625" style="204" hidden="1"/>
    <col min="14621" max="14621" width="10.140625" style="204" hidden="1"/>
    <col min="14622" max="14848" width="9.140625" style="204" hidden="1"/>
    <col min="14849" max="14849" width="174.7109375" style="204" hidden="1"/>
    <col min="14850" max="14850" width="39.42578125" style="204" hidden="1"/>
    <col min="14851" max="14851" width="48.7109375" style="204" hidden="1"/>
    <col min="14852" max="14852" width="41.140625" style="204" hidden="1"/>
    <col min="14853" max="14853" width="48.7109375" style="204" hidden="1"/>
    <col min="14854" max="14854" width="51.140625" style="204" hidden="1"/>
    <col min="14855" max="14855" width="48.7109375" style="204" hidden="1"/>
    <col min="14856" max="14856" width="64" style="204" hidden="1"/>
    <col min="14857" max="14857" width="42.42578125" style="204" hidden="1"/>
    <col min="14858" max="14858" width="39.42578125" style="204" hidden="1"/>
    <col min="14859" max="14859" width="48.7109375" style="204" hidden="1"/>
    <col min="14860" max="14860" width="41.140625" style="204" hidden="1"/>
    <col min="14861" max="14861" width="48.7109375" style="204" hidden="1"/>
    <col min="14862" max="14862" width="51.140625" style="204" hidden="1"/>
    <col min="14863" max="14863" width="48.7109375" style="204" hidden="1"/>
    <col min="14864" max="14864" width="58.28515625" style="204" hidden="1"/>
    <col min="14865" max="14865" width="42.42578125" style="204" hidden="1"/>
    <col min="14866" max="14866" width="6.5703125" style="204" hidden="1"/>
    <col min="14867" max="14872" width="9.140625" style="204" hidden="1"/>
    <col min="14873" max="14873" width="11.28515625" style="204" hidden="1"/>
    <col min="14874" max="14874" width="10.140625" style="204" hidden="1"/>
    <col min="14875" max="14876" width="9.140625" style="204" hidden="1"/>
    <col min="14877" max="14877" width="10.140625" style="204" hidden="1"/>
    <col min="14878" max="15104" width="9.140625" style="204" hidden="1"/>
    <col min="15105" max="15105" width="174.7109375" style="204" hidden="1"/>
    <col min="15106" max="15106" width="39.42578125" style="204" hidden="1"/>
    <col min="15107" max="15107" width="48.7109375" style="204" hidden="1"/>
    <col min="15108" max="15108" width="41.140625" style="204" hidden="1"/>
    <col min="15109" max="15109" width="48.7109375" style="204" hidden="1"/>
    <col min="15110" max="15110" width="51.140625" style="204" hidden="1"/>
    <col min="15111" max="15111" width="48.7109375" style="204" hidden="1"/>
    <col min="15112" max="15112" width="64" style="204" hidden="1"/>
    <col min="15113" max="15113" width="42.42578125" style="204" hidden="1"/>
    <col min="15114" max="15114" width="39.42578125" style="204" hidden="1"/>
    <col min="15115" max="15115" width="48.7109375" style="204" hidden="1"/>
    <col min="15116" max="15116" width="41.140625" style="204" hidden="1"/>
    <col min="15117" max="15117" width="48.7109375" style="204" hidden="1"/>
    <col min="15118" max="15118" width="51.140625" style="204" hidden="1"/>
    <col min="15119" max="15119" width="48.7109375" style="204" hidden="1"/>
    <col min="15120" max="15120" width="58.28515625" style="204" hidden="1"/>
    <col min="15121" max="15121" width="42.42578125" style="204" hidden="1"/>
    <col min="15122" max="15122" width="6.5703125" style="204" hidden="1"/>
    <col min="15123" max="15128" width="9.140625" style="204" hidden="1"/>
    <col min="15129" max="15129" width="11.28515625" style="204" hidden="1"/>
    <col min="15130" max="15130" width="10.140625" style="204" hidden="1"/>
    <col min="15131" max="15132" width="9.140625" style="204" hidden="1"/>
    <col min="15133" max="15133" width="10.140625" style="204" hidden="1"/>
    <col min="15134" max="15360" width="9.140625" style="204" hidden="1"/>
    <col min="15361" max="15361" width="174.7109375" style="204" hidden="1"/>
    <col min="15362" max="15362" width="39.42578125" style="204" hidden="1"/>
    <col min="15363" max="15363" width="48.7109375" style="204" hidden="1"/>
    <col min="15364" max="15364" width="41.140625" style="204" hidden="1"/>
    <col min="15365" max="15365" width="48.7109375" style="204" hidden="1"/>
    <col min="15366" max="15366" width="51.140625" style="204" hidden="1"/>
    <col min="15367" max="15367" width="48.7109375" style="204" hidden="1"/>
    <col min="15368" max="15368" width="64" style="204" hidden="1"/>
    <col min="15369" max="15369" width="42.42578125" style="204" hidden="1"/>
    <col min="15370" max="15370" width="39.42578125" style="204" hidden="1"/>
    <col min="15371" max="15371" width="48.7109375" style="204" hidden="1"/>
    <col min="15372" max="15372" width="41.140625" style="204" hidden="1"/>
    <col min="15373" max="15373" width="48.7109375" style="204" hidden="1"/>
    <col min="15374" max="15374" width="51.140625" style="204" hidden="1"/>
    <col min="15375" max="15375" width="48.7109375" style="204" hidden="1"/>
    <col min="15376" max="15376" width="58.28515625" style="204" hidden="1"/>
    <col min="15377" max="15377" width="42.42578125" style="204" hidden="1"/>
    <col min="15378" max="15378" width="6.5703125" style="204" hidden="1"/>
    <col min="15379" max="15384" width="9.140625" style="204" hidden="1"/>
    <col min="15385" max="15385" width="11.28515625" style="204" hidden="1"/>
    <col min="15386" max="15386" width="10.140625" style="204" hidden="1"/>
    <col min="15387" max="15388" width="9.140625" style="204" hidden="1"/>
    <col min="15389" max="15389" width="10.140625" style="204" hidden="1"/>
    <col min="15390" max="15616" width="9.140625" style="204" hidden="1"/>
    <col min="15617" max="15617" width="174.7109375" style="204" hidden="1"/>
    <col min="15618" max="15618" width="39.42578125" style="204" hidden="1"/>
    <col min="15619" max="15619" width="48.7109375" style="204" hidden="1"/>
    <col min="15620" max="15620" width="41.140625" style="204" hidden="1"/>
    <col min="15621" max="15621" width="48.7109375" style="204" hidden="1"/>
    <col min="15622" max="15622" width="51.140625" style="204" hidden="1"/>
    <col min="15623" max="15623" width="48.7109375" style="204" hidden="1"/>
    <col min="15624" max="15624" width="64" style="204" hidden="1"/>
    <col min="15625" max="15625" width="42.42578125" style="204" hidden="1"/>
    <col min="15626" max="15626" width="39.42578125" style="204" hidden="1"/>
    <col min="15627" max="15627" width="48.7109375" style="204" hidden="1"/>
    <col min="15628" max="15628" width="41.140625" style="204" hidden="1"/>
    <col min="15629" max="15629" width="48.7109375" style="204" hidden="1"/>
    <col min="15630" max="15630" width="51.140625" style="204" hidden="1"/>
    <col min="15631" max="15631" width="48.7109375" style="204" hidden="1"/>
    <col min="15632" max="15632" width="58.28515625" style="204" hidden="1"/>
    <col min="15633" max="15633" width="42.42578125" style="204" hidden="1"/>
    <col min="15634" max="15634" width="6.5703125" style="204" hidden="1"/>
    <col min="15635" max="15640" width="9.140625" style="204" hidden="1"/>
    <col min="15641" max="15641" width="11.28515625" style="204" hidden="1"/>
    <col min="15642" max="15642" width="10.140625" style="204" hidden="1"/>
    <col min="15643" max="15644" width="9.140625" style="204" hidden="1"/>
    <col min="15645" max="15645" width="10.140625" style="204" hidden="1"/>
    <col min="15646" max="15872" width="9.140625" style="204" hidden="1"/>
    <col min="15873" max="15873" width="174.7109375" style="204" hidden="1"/>
    <col min="15874" max="15874" width="39.42578125" style="204" hidden="1"/>
    <col min="15875" max="15875" width="48.7109375" style="204" hidden="1"/>
    <col min="15876" max="15876" width="41.140625" style="204" hidden="1"/>
    <col min="15877" max="15877" width="48.7109375" style="204" hidden="1"/>
    <col min="15878" max="15878" width="51.140625" style="204" hidden="1"/>
    <col min="15879" max="15879" width="48.7109375" style="204" hidden="1"/>
    <col min="15880" max="15880" width="64" style="204" hidden="1"/>
    <col min="15881" max="15881" width="42.42578125" style="204" hidden="1"/>
    <col min="15882" max="15882" width="39.42578125" style="204" hidden="1"/>
    <col min="15883" max="15883" width="48.7109375" style="204" hidden="1"/>
    <col min="15884" max="15884" width="41.140625" style="204" hidden="1"/>
    <col min="15885" max="15885" width="48.7109375" style="204" hidden="1"/>
    <col min="15886" max="15886" width="51.140625" style="204" hidden="1"/>
    <col min="15887" max="15887" width="48.7109375" style="204" hidden="1"/>
    <col min="15888" max="15888" width="58.28515625" style="204" hidden="1"/>
    <col min="15889" max="15889" width="42.42578125" style="204" hidden="1"/>
    <col min="15890" max="15890" width="6.5703125" style="204" hidden="1"/>
    <col min="15891" max="15896" width="9.140625" style="204" hidden="1"/>
    <col min="15897" max="15897" width="11.28515625" style="204" hidden="1"/>
    <col min="15898" max="15898" width="10.140625" style="204" hidden="1"/>
    <col min="15899" max="15900" width="9.140625" style="204" hidden="1"/>
    <col min="15901" max="15901" width="10.140625" style="204" hidden="1"/>
    <col min="15902" max="16128" width="9.140625" style="204" hidden="1"/>
    <col min="16129" max="16129" width="174.7109375" style="204" hidden="1"/>
    <col min="16130" max="16130" width="39.42578125" style="204" hidden="1"/>
    <col min="16131" max="16131" width="48.7109375" style="204" hidden="1"/>
    <col min="16132" max="16132" width="41.140625" style="204" hidden="1"/>
    <col min="16133" max="16133" width="48.7109375" style="204" hidden="1"/>
    <col min="16134" max="16134" width="51.140625" style="204" hidden="1"/>
    <col min="16135" max="16135" width="48.7109375" style="204" hidden="1"/>
    <col min="16136" max="16136" width="64" style="204" hidden="1"/>
    <col min="16137" max="16137" width="42.42578125" style="204" hidden="1"/>
    <col min="16138" max="16138" width="39.42578125" style="204" hidden="1"/>
    <col min="16139" max="16139" width="48.7109375" style="204" hidden="1"/>
    <col min="16140" max="16140" width="41.140625" style="204" hidden="1"/>
    <col min="16141" max="16141" width="48.7109375" style="204" hidden="1"/>
    <col min="16142" max="16142" width="51.140625" style="204" hidden="1"/>
    <col min="16143" max="16143" width="48.7109375" style="204" hidden="1"/>
    <col min="16144" max="16144" width="58.28515625" style="204" hidden="1"/>
    <col min="16145" max="16145" width="42.42578125" style="204" hidden="1"/>
    <col min="16146" max="16146" width="6.5703125" style="204" hidden="1"/>
    <col min="16147" max="16152" width="9.140625" style="204" hidden="1"/>
    <col min="16153" max="16153" width="11.28515625" style="204" hidden="1"/>
    <col min="16154" max="16154" width="10.140625" style="204" hidden="1"/>
    <col min="16155" max="16156" width="9.140625" style="204" hidden="1"/>
    <col min="16157" max="16157" width="10.140625" style="204" hidden="1"/>
    <col min="16158" max="16384" width="9.140625" style="204" hidden="1"/>
  </cols>
  <sheetData>
    <row r="1" spans="1:26" s="241" customFormat="1" ht="5.25" hidden="1" customHeight="1">
      <c r="A1" s="456"/>
      <c r="B1" s="457"/>
      <c r="C1" s="556"/>
      <c r="D1" s="457"/>
      <c r="E1" s="457"/>
      <c r="F1" s="457"/>
      <c r="G1" s="457"/>
      <c r="H1" s="457"/>
      <c r="I1" s="457"/>
      <c r="J1" s="457"/>
      <c r="K1" s="457"/>
      <c r="L1" s="457"/>
      <c r="M1" s="457"/>
      <c r="N1" s="457"/>
      <c r="O1" s="457"/>
      <c r="P1" s="457"/>
      <c r="Q1" s="457"/>
      <c r="R1" s="557"/>
    </row>
    <row r="2" spans="1:26" s="346" customFormat="1" ht="155.25" customHeight="1">
      <c r="A2" s="981" t="s">
        <v>72</v>
      </c>
      <c r="B2" s="981"/>
      <c r="C2" s="981"/>
      <c r="D2" s="981"/>
      <c r="E2" s="981"/>
      <c r="F2" s="981"/>
      <c r="G2" s="981"/>
      <c r="H2" s="981"/>
      <c r="I2" s="981"/>
      <c r="J2" s="981"/>
      <c r="K2" s="981"/>
      <c r="L2" s="981"/>
      <c r="M2" s="981"/>
      <c r="N2" s="981"/>
      <c r="O2" s="981"/>
      <c r="P2" s="981"/>
      <c r="Q2" s="981"/>
      <c r="R2" s="557"/>
    </row>
    <row r="3" spans="1:26" s="346" customFormat="1" ht="95.25" customHeight="1">
      <c r="A3" s="981" t="s">
        <v>1196</v>
      </c>
      <c r="B3" s="981"/>
      <c r="C3" s="981"/>
      <c r="D3" s="981"/>
      <c r="E3" s="981"/>
      <c r="F3" s="981"/>
      <c r="G3" s="981"/>
      <c r="H3" s="981"/>
      <c r="I3" s="981"/>
      <c r="J3" s="981"/>
      <c r="K3" s="981"/>
      <c r="L3" s="981"/>
      <c r="M3" s="981"/>
      <c r="N3" s="981"/>
      <c r="O3" s="981"/>
      <c r="P3" s="981"/>
      <c r="Q3" s="981"/>
      <c r="R3" s="557"/>
    </row>
    <row r="4" spans="1:26" s="346" customFormat="1" ht="83.25" customHeight="1">
      <c r="A4" s="981" t="s">
        <v>74</v>
      </c>
      <c r="B4" s="981"/>
      <c r="C4" s="981"/>
      <c r="D4" s="981"/>
      <c r="E4" s="981"/>
      <c r="F4" s="981"/>
      <c r="G4" s="981"/>
      <c r="H4" s="981"/>
      <c r="I4" s="981"/>
      <c r="J4" s="981"/>
      <c r="K4" s="981"/>
      <c r="L4" s="981"/>
      <c r="M4" s="981"/>
      <c r="N4" s="981"/>
      <c r="O4" s="981"/>
      <c r="P4" s="981"/>
      <c r="Q4" s="981"/>
      <c r="R4" s="557"/>
    </row>
    <row r="5" spans="1:26" s="347" customFormat="1" ht="144.75" customHeight="1">
      <c r="A5" s="982" t="s">
        <v>3</v>
      </c>
      <c r="B5" s="982"/>
      <c r="C5" s="982"/>
      <c r="D5" s="982"/>
      <c r="E5" s="982"/>
      <c r="F5" s="982"/>
      <c r="G5" s="982"/>
      <c r="H5" s="982"/>
      <c r="I5" s="982"/>
      <c r="J5" s="982"/>
      <c r="K5" s="982"/>
      <c r="L5" s="982"/>
      <c r="M5" s="982"/>
      <c r="N5" s="982"/>
      <c r="O5" s="982"/>
      <c r="P5" s="982"/>
      <c r="Q5" s="982"/>
      <c r="R5" s="558"/>
    </row>
    <row r="6" spans="1:26" ht="6" customHeight="1"/>
    <row r="7" spans="1:26" ht="78.75" customHeight="1">
      <c r="A7" s="527"/>
      <c r="B7" s="528"/>
      <c r="C7" s="561"/>
      <c r="D7" s="529"/>
      <c r="E7" s="529"/>
      <c r="F7" s="528"/>
      <c r="G7" s="528"/>
      <c r="H7" s="528"/>
      <c r="I7" s="528"/>
      <c r="J7" s="528"/>
      <c r="K7" s="529"/>
      <c r="L7" s="528"/>
      <c r="M7" s="528"/>
      <c r="N7" s="529"/>
      <c r="O7" s="529"/>
      <c r="P7" s="528"/>
      <c r="Q7" s="529"/>
      <c r="R7" s="562"/>
    </row>
    <row r="8" spans="1:26" s="666" customFormat="1" ht="97.5" customHeight="1">
      <c r="A8" s="664"/>
      <c r="B8" s="986" t="s">
        <v>388</v>
      </c>
      <c r="C8" s="986"/>
      <c r="D8" s="986"/>
      <c r="E8" s="986"/>
      <c r="F8" s="986"/>
      <c r="G8" s="986"/>
      <c r="H8" s="986"/>
      <c r="I8" s="986"/>
      <c r="J8" s="986" t="s">
        <v>389</v>
      </c>
      <c r="K8" s="986"/>
      <c r="L8" s="986"/>
      <c r="M8" s="986"/>
      <c r="N8" s="986"/>
      <c r="O8" s="986"/>
      <c r="P8" s="986"/>
      <c r="Q8" s="986"/>
      <c r="R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5" t="s">
        <v>1105</v>
      </c>
      <c r="K9" s="567" t="s">
        <v>1106</v>
      </c>
      <c r="L9" s="568" t="s">
        <v>1107</v>
      </c>
      <c r="M9" s="567" t="s">
        <v>1108</v>
      </c>
      <c r="N9" s="565" t="s">
        <v>1109</v>
      </c>
      <c r="O9" s="567" t="s">
        <v>1110</v>
      </c>
      <c r="P9" s="565" t="s">
        <v>1111</v>
      </c>
      <c r="Q9" s="565" t="s">
        <v>79</v>
      </c>
      <c r="R9" s="569"/>
      <c r="S9" s="570"/>
      <c r="T9" s="570"/>
      <c r="U9" s="569"/>
      <c r="V9" s="570"/>
      <c r="W9" s="570"/>
      <c r="X9" s="569"/>
      <c r="Y9" s="570">
        <v>1</v>
      </c>
      <c r="Z9" s="571">
        <v>1</v>
      </c>
    </row>
    <row r="10" spans="1:26" ht="183" customHeight="1">
      <c r="A10" s="572" t="s">
        <v>1181</v>
      </c>
      <c r="B10" s="573">
        <v>0</v>
      </c>
      <c r="C10" s="573">
        <v>0</v>
      </c>
      <c r="D10" s="573">
        <v>0</v>
      </c>
      <c r="E10" s="573">
        <v>0</v>
      </c>
      <c r="F10" s="573">
        <v>0</v>
      </c>
      <c r="G10" s="573">
        <v>0</v>
      </c>
      <c r="H10" s="573">
        <v>0</v>
      </c>
      <c r="I10" s="573">
        <v>0</v>
      </c>
      <c r="J10" s="573">
        <v>3489.3904600000001</v>
      </c>
      <c r="K10" s="573">
        <v>0</v>
      </c>
      <c r="L10" s="573">
        <v>0</v>
      </c>
      <c r="M10" s="573">
        <v>0</v>
      </c>
      <c r="N10" s="573">
        <v>0</v>
      </c>
      <c r="O10" s="573">
        <v>0</v>
      </c>
      <c r="P10" s="573">
        <v>1104.83617</v>
      </c>
      <c r="Q10" s="573">
        <v>4594.2266300000001</v>
      </c>
      <c r="R10" s="562"/>
    </row>
    <row r="11" spans="1:26" ht="183" customHeight="1">
      <c r="A11" s="572" t="s">
        <v>1182</v>
      </c>
      <c r="B11" s="574">
        <v>22703.222819999999</v>
      </c>
      <c r="C11" s="574">
        <v>0</v>
      </c>
      <c r="D11" s="574">
        <v>0</v>
      </c>
      <c r="E11" s="574">
        <v>0</v>
      </c>
      <c r="F11" s="574">
        <v>0</v>
      </c>
      <c r="G11" s="574">
        <v>0</v>
      </c>
      <c r="H11" s="574">
        <v>0</v>
      </c>
      <c r="I11" s="574">
        <v>22703.222819999999</v>
      </c>
      <c r="J11" s="574">
        <v>40232.000469999999</v>
      </c>
      <c r="K11" s="574">
        <v>0</v>
      </c>
      <c r="L11" s="573">
        <v>0</v>
      </c>
      <c r="M11" s="573">
        <v>0</v>
      </c>
      <c r="N11" s="573">
        <v>0</v>
      </c>
      <c r="O11" s="573">
        <v>0</v>
      </c>
      <c r="P11" s="573">
        <v>1040.7995000000001</v>
      </c>
      <c r="Q11" s="573">
        <v>41272.79997</v>
      </c>
      <c r="R11" s="562"/>
    </row>
    <row r="12" spans="1:26" ht="183" customHeight="1">
      <c r="A12" s="572" t="s">
        <v>1183</v>
      </c>
      <c r="B12" s="574">
        <v>28378.07444</v>
      </c>
      <c r="C12" s="574">
        <v>0</v>
      </c>
      <c r="D12" s="574">
        <v>0</v>
      </c>
      <c r="E12" s="574">
        <v>0</v>
      </c>
      <c r="F12" s="574">
        <v>0</v>
      </c>
      <c r="G12" s="574">
        <v>0</v>
      </c>
      <c r="H12" s="574">
        <v>0</v>
      </c>
      <c r="I12" s="574">
        <v>28378.07444</v>
      </c>
      <c r="J12" s="574">
        <v>60502.653969999999</v>
      </c>
      <c r="K12" s="574">
        <v>0</v>
      </c>
      <c r="L12" s="573">
        <v>0</v>
      </c>
      <c r="M12" s="573">
        <v>0</v>
      </c>
      <c r="N12" s="573">
        <v>0</v>
      </c>
      <c r="O12" s="573">
        <v>0</v>
      </c>
      <c r="P12" s="573">
        <v>6009.9335000000001</v>
      </c>
      <c r="Q12" s="573">
        <v>66512.587469999999</v>
      </c>
      <c r="R12" s="562"/>
    </row>
    <row r="13" spans="1:26" ht="183" customHeight="1">
      <c r="A13" s="572" t="s">
        <v>1184</v>
      </c>
      <c r="B13" s="573">
        <v>110072.46522</v>
      </c>
      <c r="C13" s="573">
        <v>0</v>
      </c>
      <c r="D13" s="573">
        <v>0</v>
      </c>
      <c r="E13" s="573">
        <v>0</v>
      </c>
      <c r="F13" s="573">
        <v>0</v>
      </c>
      <c r="G13" s="573">
        <v>0</v>
      </c>
      <c r="H13" s="573">
        <v>1549.96398</v>
      </c>
      <c r="I13" s="573">
        <v>111622.4292</v>
      </c>
      <c r="J13" s="573">
        <v>210843.11457000001</v>
      </c>
      <c r="K13" s="573">
        <v>2401</v>
      </c>
      <c r="L13" s="573">
        <v>0</v>
      </c>
      <c r="M13" s="573">
        <v>0</v>
      </c>
      <c r="N13" s="573">
        <v>0</v>
      </c>
      <c r="O13" s="573">
        <v>0</v>
      </c>
      <c r="P13" s="573">
        <v>695.56399999999996</v>
      </c>
      <c r="Q13" s="573">
        <v>213939.67856999999</v>
      </c>
      <c r="R13" s="562"/>
    </row>
    <row r="14" spans="1:26" ht="183" customHeight="1">
      <c r="A14" s="572" t="s">
        <v>1185</v>
      </c>
      <c r="B14" s="573">
        <v>163416.24153</v>
      </c>
      <c r="C14" s="573">
        <v>3686.9898700000003</v>
      </c>
      <c r="D14" s="573">
        <v>0</v>
      </c>
      <c r="E14" s="573">
        <v>0</v>
      </c>
      <c r="F14" s="573">
        <v>0</v>
      </c>
      <c r="G14" s="573">
        <v>803.10517000000004</v>
      </c>
      <c r="H14" s="573">
        <v>1029</v>
      </c>
      <c r="I14" s="573">
        <v>168935.33656999998</v>
      </c>
      <c r="J14" s="573">
        <v>227742.06330000001</v>
      </c>
      <c r="K14" s="573">
        <v>1987.1618600000002</v>
      </c>
      <c r="L14" s="573">
        <v>324.36694</v>
      </c>
      <c r="M14" s="573">
        <v>0</v>
      </c>
      <c r="N14" s="573">
        <v>808.63636999999994</v>
      </c>
      <c r="O14" s="573">
        <v>0</v>
      </c>
      <c r="P14" s="573">
        <v>888.83431999999993</v>
      </c>
      <c r="Q14" s="573">
        <v>231751.06279</v>
      </c>
      <c r="R14" s="562"/>
    </row>
    <row r="15" spans="1:26" ht="183" customHeight="1">
      <c r="A15" s="572" t="s">
        <v>1186</v>
      </c>
      <c r="B15" s="573">
        <v>309066.16331999999</v>
      </c>
      <c r="C15" s="573">
        <v>3256.9934600000001</v>
      </c>
      <c r="D15" s="573">
        <v>146.89716000000001</v>
      </c>
      <c r="E15" s="573">
        <v>0</v>
      </c>
      <c r="F15" s="573">
        <v>115.37663000000001</v>
      </c>
      <c r="G15" s="573">
        <v>0</v>
      </c>
      <c r="H15" s="573">
        <v>5789.9622099999997</v>
      </c>
      <c r="I15" s="573">
        <v>318375.39277999999</v>
      </c>
      <c r="J15" s="573">
        <v>250929.98238</v>
      </c>
      <c r="K15" s="573">
        <v>1164.35778</v>
      </c>
      <c r="L15" s="573">
        <v>0</v>
      </c>
      <c r="M15" s="573">
        <v>0</v>
      </c>
      <c r="N15" s="573">
        <v>1320.7800199999999</v>
      </c>
      <c r="O15" s="573">
        <v>0</v>
      </c>
      <c r="P15" s="573">
        <v>1027.8037400000001</v>
      </c>
      <c r="Q15" s="573">
        <v>254442.92392</v>
      </c>
      <c r="R15" s="562"/>
    </row>
    <row r="16" spans="1:26" ht="183" customHeight="1">
      <c r="A16" s="572" t="s">
        <v>1187</v>
      </c>
      <c r="B16" s="573">
        <v>358832.37737</v>
      </c>
      <c r="C16" s="573">
        <v>4057.8925600000002</v>
      </c>
      <c r="D16" s="573">
        <v>415.68444</v>
      </c>
      <c r="E16" s="573">
        <v>0</v>
      </c>
      <c r="F16" s="573">
        <v>1198.6788100000001</v>
      </c>
      <c r="G16" s="573">
        <v>0</v>
      </c>
      <c r="H16" s="573">
        <v>2940.5633599999996</v>
      </c>
      <c r="I16" s="573">
        <v>367445.19654000003</v>
      </c>
      <c r="J16" s="573">
        <v>281079.79873000004</v>
      </c>
      <c r="K16" s="573">
        <v>106.11521</v>
      </c>
      <c r="L16" s="573">
        <v>75.394139999999993</v>
      </c>
      <c r="M16" s="573">
        <v>0</v>
      </c>
      <c r="N16" s="573">
        <v>596.9063000000001</v>
      </c>
      <c r="O16" s="573">
        <v>246.17404999999999</v>
      </c>
      <c r="P16" s="573">
        <v>3686.7541099999999</v>
      </c>
      <c r="Q16" s="573">
        <v>285791.14254000003</v>
      </c>
      <c r="R16" s="562"/>
    </row>
    <row r="17" spans="1:18" ht="183" customHeight="1">
      <c r="A17" s="572" t="s">
        <v>1188</v>
      </c>
      <c r="B17" s="573">
        <v>437989.59566000005</v>
      </c>
      <c r="C17" s="573">
        <v>1572.4648200000001</v>
      </c>
      <c r="D17" s="573">
        <v>750.33249999999998</v>
      </c>
      <c r="E17" s="573">
        <v>0</v>
      </c>
      <c r="F17" s="573">
        <v>1227.3844099999999</v>
      </c>
      <c r="G17" s="573">
        <v>0</v>
      </c>
      <c r="H17" s="573">
        <v>2305.74145</v>
      </c>
      <c r="I17" s="573">
        <v>443845.51883999998</v>
      </c>
      <c r="J17" s="573">
        <v>235121.40351</v>
      </c>
      <c r="K17" s="573">
        <v>470.77570000000003</v>
      </c>
      <c r="L17" s="573">
        <v>12.13973</v>
      </c>
      <c r="M17" s="573">
        <v>0</v>
      </c>
      <c r="N17" s="573">
        <v>579.33908999999994</v>
      </c>
      <c r="O17" s="573">
        <v>0</v>
      </c>
      <c r="P17" s="573">
        <v>357.18559000000005</v>
      </c>
      <c r="Q17" s="573">
        <v>236540.84362</v>
      </c>
      <c r="R17" s="562"/>
    </row>
    <row r="18" spans="1:18" ht="183" customHeight="1">
      <c r="A18" s="572" t="s">
        <v>1189</v>
      </c>
      <c r="B18" s="573">
        <v>266114.00598000002</v>
      </c>
      <c r="C18" s="573">
        <v>922.92537000000004</v>
      </c>
      <c r="D18" s="573">
        <v>405.16702000000004</v>
      </c>
      <c r="E18" s="573">
        <v>106.15331</v>
      </c>
      <c r="F18" s="573">
        <v>532.17396999999994</v>
      </c>
      <c r="G18" s="573">
        <v>107.95935</v>
      </c>
      <c r="H18" s="573">
        <v>2356.3272400000001</v>
      </c>
      <c r="I18" s="573">
        <v>270544.71224000002</v>
      </c>
      <c r="J18" s="573">
        <v>211353.22865999999</v>
      </c>
      <c r="K18" s="573">
        <v>608.53467000000001</v>
      </c>
      <c r="L18" s="573">
        <v>262.01859000000002</v>
      </c>
      <c r="M18" s="573">
        <v>114.12783999999999</v>
      </c>
      <c r="N18" s="573">
        <v>614.68527000000006</v>
      </c>
      <c r="O18" s="573">
        <v>122.23175000000001</v>
      </c>
      <c r="P18" s="573">
        <v>398.43477000000001</v>
      </c>
      <c r="Q18" s="573">
        <v>213473.26155000002</v>
      </c>
      <c r="R18" s="562"/>
    </row>
    <row r="19" spans="1:18" ht="183" customHeight="1">
      <c r="A19" s="572" t="s">
        <v>1190</v>
      </c>
      <c r="B19" s="573">
        <v>380529.11985000002</v>
      </c>
      <c r="C19" s="573">
        <v>3618.6471800000004</v>
      </c>
      <c r="D19" s="573">
        <v>1821.12646</v>
      </c>
      <c r="E19" s="573">
        <v>154.02864000000002</v>
      </c>
      <c r="F19" s="573">
        <v>1655.0080600000001</v>
      </c>
      <c r="G19" s="573">
        <v>134.61770999999999</v>
      </c>
      <c r="H19" s="573">
        <v>2262.1844599999999</v>
      </c>
      <c r="I19" s="573">
        <v>390174.73236000002</v>
      </c>
      <c r="J19" s="573">
        <v>466462.30183000001</v>
      </c>
      <c r="K19" s="573">
        <v>1531.56521</v>
      </c>
      <c r="L19" s="573">
        <v>204.53634</v>
      </c>
      <c r="M19" s="573">
        <v>0</v>
      </c>
      <c r="N19" s="573">
        <v>1216.6824799999999</v>
      </c>
      <c r="O19" s="573">
        <v>249.05567000000002</v>
      </c>
      <c r="P19" s="573">
        <v>859.94443999999999</v>
      </c>
      <c r="Q19" s="573">
        <v>470524.08597000001</v>
      </c>
      <c r="R19" s="562"/>
    </row>
    <row r="20" spans="1:18" ht="183" customHeight="1">
      <c r="A20" s="572" t="s">
        <v>1191</v>
      </c>
      <c r="B20" s="573">
        <v>613256.09201999998</v>
      </c>
      <c r="C20" s="573">
        <v>6172.2089400000004</v>
      </c>
      <c r="D20" s="573">
        <v>3040.1423199999999</v>
      </c>
      <c r="E20" s="573">
        <v>445.86781000000002</v>
      </c>
      <c r="F20" s="573">
        <v>1971.6899799999999</v>
      </c>
      <c r="G20" s="573">
        <v>338.14575000000002</v>
      </c>
      <c r="H20" s="573">
        <v>2281.7276699999998</v>
      </c>
      <c r="I20" s="573">
        <v>627505.87448999996</v>
      </c>
      <c r="J20" s="573">
        <v>668307.85204999999</v>
      </c>
      <c r="K20" s="573">
        <v>1335.79117</v>
      </c>
      <c r="L20" s="573">
        <v>637.86122999999998</v>
      </c>
      <c r="M20" s="573">
        <v>104.99219000000001</v>
      </c>
      <c r="N20" s="573">
        <v>2057.2301899999998</v>
      </c>
      <c r="O20" s="573">
        <v>248.58539000000002</v>
      </c>
      <c r="P20" s="573">
        <v>665.88648000000001</v>
      </c>
      <c r="Q20" s="573">
        <v>673358.19870000007</v>
      </c>
      <c r="R20" s="562"/>
    </row>
    <row r="21" spans="1:18" ht="183" customHeight="1">
      <c r="A21" s="572" t="s">
        <v>1192</v>
      </c>
      <c r="B21" s="573">
        <v>368895.10074000002</v>
      </c>
      <c r="C21" s="573">
        <v>5295.5416100000002</v>
      </c>
      <c r="D21" s="573">
        <v>5371.9162100000003</v>
      </c>
      <c r="E21" s="573">
        <v>1112.3974599999999</v>
      </c>
      <c r="F21" s="573">
        <v>811.91746999999998</v>
      </c>
      <c r="G21" s="573">
        <v>320.22894000000002</v>
      </c>
      <c r="H21" s="573">
        <v>2389.8273399999998</v>
      </c>
      <c r="I21" s="573">
        <v>384196.92976999999</v>
      </c>
      <c r="J21" s="573">
        <v>1044703.0766</v>
      </c>
      <c r="K21" s="573">
        <v>2134.2238500000003</v>
      </c>
      <c r="L21" s="573">
        <v>7836.5475199999992</v>
      </c>
      <c r="M21" s="573">
        <v>387.96805999999998</v>
      </c>
      <c r="N21" s="573">
        <v>1785.20868</v>
      </c>
      <c r="O21" s="573">
        <v>415.32264000000004</v>
      </c>
      <c r="P21" s="573">
        <v>874.69218999999998</v>
      </c>
      <c r="Q21" s="573">
        <v>1058137.03954</v>
      </c>
      <c r="R21" s="562"/>
    </row>
    <row r="22" spans="1:18" ht="183" customHeight="1">
      <c r="A22" s="572" t="s">
        <v>1193</v>
      </c>
      <c r="B22" s="573">
        <v>3634.6284900000001</v>
      </c>
      <c r="C22" s="573">
        <v>94.66104</v>
      </c>
      <c r="D22" s="573">
        <v>140.73174</v>
      </c>
      <c r="E22" s="573">
        <v>71.752229999999997</v>
      </c>
      <c r="F22" s="573">
        <v>0</v>
      </c>
      <c r="G22" s="573">
        <v>0</v>
      </c>
      <c r="H22" s="573">
        <v>364.95653999999996</v>
      </c>
      <c r="I22" s="573">
        <v>4306.7300400000004</v>
      </c>
      <c r="J22" s="573">
        <v>171725.86180000001</v>
      </c>
      <c r="K22" s="573">
        <v>255.09532999999999</v>
      </c>
      <c r="L22" s="573">
        <v>3020.1631899999998</v>
      </c>
      <c r="M22" s="573">
        <v>66.407899999999998</v>
      </c>
      <c r="N22" s="573">
        <v>46.424519999999994</v>
      </c>
      <c r="O22" s="573">
        <v>0</v>
      </c>
      <c r="P22" s="573">
        <v>100.94313000000001</v>
      </c>
      <c r="Q22" s="573">
        <v>175214.89587000001</v>
      </c>
      <c r="R22" s="562"/>
    </row>
    <row r="23" spans="1:18" s="120" customFormat="1" ht="303" customHeight="1" thickBot="1">
      <c r="A23" s="575" t="s">
        <v>1194</v>
      </c>
      <c r="B23" s="576">
        <v>858.21768999999995</v>
      </c>
      <c r="C23" s="576">
        <v>11.38152</v>
      </c>
      <c r="D23" s="576">
        <v>25.368470000000002</v>
      </c>
      <c r="E23" s="576">
        <v>0.14629</v>
      </c>
      <c r="F23" s="576">
        <v>0</v>
      </c>
      <c r="G23" s="576">
        <v>0</v>
      </c>
      <c r="H23" s="576">
        <v>154.91586999999998</v>
      </c>
      <c r="I23" s="576">
        <v>1050.0298400000001</v>
      </c>
      <c r="J23" s="576">
        <v>83723.226970000003</v>
      </c>
      <c r="K23" s="576">
        <v>142.21303</v>
      </c>
      <c r="L23" s="576">
        <v>2856.4422500000001</v>
      </c>
      <c r="M23" s="576">
        <v>37.853739999999995</v>
      </c>
      <c r="N23" s="576">
        <v>12.615500000000001</v>
      </c>
      <c r="O23" s="576">
        <v>0</v>
      </c>
      <c r="P23" s="576">
        <v>45.150309999999998</v>
      </c>
      <c r="Q23" s="576">
        <v>86817.501799999998</v>
      </c>
      <c r="R23" s="577"/>
    </row>
    <row r="24" spans="1:18" s="120" customFormat="1" ht="106.5" customHeight="1" thickTop="1" thickBot="1">
      <c r="A24" s="578" t="s">
        <v>1103</v>
      </c>
      <c r="B24" s="579">
        <f>SUM(B10:B23)</f>
        <v>3063745.3051299998</v>
      </c>
      <c r="C24" s="579">
        <f t="shared" ref="C24:Q24" si="0">SUM(C10:C23)</f>
        <v>28689.70637</v>
      </c>
      <c r="D24" s="579">
        <f t="shared" si="0"/>
        <v>12117.366319999999</v>
      </c>
      <c r="E24" s="579">
        <f t="shared" si="0"/>
        <v>1890.34574</v>
      </c>
      <c r="F24" s="579">
        <f t="shared" si="0"/>
        <v>7512.2293300000001</v>
      </c>
      <c r="G24" s="579">
        <f t="shared" si="0"/>
        <v>1704.05692</v>
      </c>
      <c r="H24" s="579">
        <f t="shared" si="0"/>
        <v>23425.170119999999</v>
      </c>
      <c r="I24" s="579">
        <f t="shared" si="0"/>
        <v>3139084.1799299996</v>
      </c>
      <c r="J24" s="579">
        <f t="shared" si="0"/>
        <v>3956215.9553000005</v>
      </c>
      <c r="K24" s="579">
        <f t="shared" si="0"/>
        <v>12136.833810000002</v>
      </c>
      <c r="L24" s="579">
        <f t="shared" si="0"/>
        <v>15229.469929999999</v>
      </c>
      <c r="M24" s="579">
        <f t="shared" si="0"/>
        <v>711.34973000000002</v>
      </c>
      <c r="N24" s="579">
        <f t="shared" si="0"/>
        <v>9038.5084200000001</v>
      </c>
      <c r="O24" s="579">
        <f t="shared" si="0"/>
        <v>1281.3695</v>
      </c>
      <c r="P24" s="579">
        <f t="shared" si="0"/>
        <v>17756.762250000003</v>
      </c>
      <c r="Q24" s="579">
        <f t="shared" si="0"/>
        <v>4012370.2489399998</v>
      </c>
      <c r="R24" s="577"/>
    </row>
    <row r="25" spans="1:18" ht="27.75" customHeight="1" thickTop="1" thickBot="1">
      <c r="A25" s="548"/>
      <c r="B25" s="549"/>
      <c r="C25" s="634"/>
      <c r="D25" s="550"/>
      <c r="E25" s="550"/>
      <c r="F25" s="550"/>
      <c r="G25" s="550"/>
      <c r="H25" s="550"/>
      <c r="I25" s="550"/>
      <c r="J25" s="550"/>
      <c r="K25" s="550"/>
      <c r="L25" s="549"/>
      <c r="M25" s="549"/>
      <c r="N25" s="549"/>
      <c r="O25" s="549"/>
      <c r="P25" s="549"/>
      <c r="Q25" s="549"/>
      <c r="R25" s="562"/>
    </row>
    <row r="26" spans="1:18" ht="87" customHeight="1" thickTop="1">
      <c r="A26" s="559" t="s">
        <v>1112</v>
      </c>
      <c r="B26" s="58"/>
      <c r="C26" s="584"/>
      <c r="D26" s="518"/>
      <c r="E26" s="518"/>
      <c r="F26" s="518"/>
      <c r="G26" s="518"/>
      <c r="H26" s="518"/>
      <c r="I26" s="518"/>
      <c r="J26" s="518"/>
      <c r="K26" s="518"/>
      <c r="L26" s="399"/>
      <c r="M26" s="399"/>
      <c r="N26" s="381"/>
      <c r="O26" s="381"/>
      <c r="P26" s="381"/>
      <c r="Q26" s="381"/>
    </row>
    <row r="27" spans="1:18" ht="38.25" hidden="1" customHeight="1">
      <c r="A27" s="380"/>
      <c r="B27" s="286"/>
      <c r="C27" s="585"/>
      <c r="D27" s="382"/>
      <c r="E27" s="382"/>
      <c r="F27" s="382"/>
      <c r="G27" s="382"/>
      <c r="H27" s="382"/>
      <c r="I27" s="382"/>
      <c r="J27" s="382"/>
      <c r="K27" s="382"/>
      <c r="L27" s="382"/>
      <c r="M27" s="258"/>
      <c r="N27" s="381"/>
      <c r="O27" s="381"/>
      <c r="P27" s="381"/>
      <c r="Q27" s="381"/>
    </row>
    <row r="28" spans="1:18" ht="38.25" hidden="1" customHeight="1">
      <c r="A28" s="380"/>
      <c r="B28" s="286"/>
      <c r="C28" s="585"/>
      <c r="D28" s="382"/>
      <c r="E28" s="382"/>
      <c r="F28" s="382"/>
      <c r="G28" s="382"/>
      <c r="H28" s="382"/>
      <c r="I28" s="382"/>
      <c r="J28" s="382"/>
      <c r="K28" s="382"/>
      <c r="L28" s="382"/>
      <c r="M28" s="258"/>
      <c r="N28" s="381"/>
      <c r="O28" s="381"/>
      <c r="P28" s="381"/>
      <c r="Q28" s="381"/>
    </row>
    <row r="29" spans="1:18" ht="13.5" hidden="1" customHeight="1">
      <c r="A29" s="380"/>
      <c r="B29" s="286"/>
      <c r="C29" s="585"/>
      <c r="D29" s="382"/>
      <c r="E29" s="382"/>
      <c r="F29" s="382"/>
      <c r="G29" s="382"/>
      <c r="H29" s="382"/>
      <c r="I29" s="382"/>
      <c r="J29" s="382"/>
      <c r="K29" s="382"/>
      <c r="L29" s="382"/>
      <c r="M29" s="258"/>
      <c r="N29" s="381"/>
      <c r="O29" s="381"/>
      <c r="P29" s="381"/>
      <c r="Q29" s="381"/>
    </row>
    <row r="30" spans="1:18" ht="13.5" hidden="1" customHeight="1">
      <c r="A30" s="380"/>
      <c r="B30" s="286"/>
      <c r="C30" s="585"/>
      <c r="D30" s="382"/>
      <c r="E30" s="382"/>
      <c r="F30" s="382"/>
      <c r="G30" s="382"/>
      <c r="H30" s="382"/>
      <c r="I30" s="382"/>
      <c r="J30" s="382"/>
      <c r="K30" s="382"/>
      <c r="L30" s="382"/>
      <c r="M30" s="258"/>
      <c r="N30" s="381"/>
      <c r="O30" s="381"/>
      <c r="P30" s="381"/>
      <c r="Q30" s="381"/>
    </row>
    <row r="31" spans="1:18" ht="13.5" hidden="1" customHeight="1">
      <c r="A31" s="380"/>
      <c r="B31" s="286"/>
      <c r="C31" s="585"/>
      <c r="D31" s="382"/>
      <c r="E31" s="382"/>
      <c r="F31" s="382"/>
      <c r="G31" s="382"/>
      <c r="H31" s="382"/>
      <c r="I31" s="382"/>
      <c r="J31" s="382"/>
      <c r="K31" s="382"/>
      <c r="L31" s="382"/>
      <c r="M31" s="258"/>
      <c r="N31" s="381"/>
      <c r="O31" s="381"/>
      <c r="P31" s="381"/>
      <c r="Q31" s="381"/>
    </row>
    <row r="32" spans="1:18" ht="13.5" hidden="1" customHeight="1">
      <c r="A32" s="380"/>
      <c r="B32" s="286"/>
      <c r="C32" s="585"/>
      <c r="D32" s="382"/>
      <c r="E32" s="382"/>
      <c r="F32" s="382"/>
      <c r="G32" s="382"/>
      <c r="H32" s="382"/>
      <c r="I32" s="382"/>
      <c r="J32" s="382"/>
      <c r="K32" s="382"/>
      <c r="L32" s="382"/>
      <c r="M32" s="258"/>
      <c r="N32" s="381"/>
      <c r="O32" s="381"/>
      <c r="P32" s="381"/>
      <c r="Q32" s="381"/>
    </row>
    <row r="33" spans="1:17" ht="13.5" hidden="1" customHeight="1">
      <c r="A33" s="386"/>
      <c r="B33" s="157"/>
      <c r="C33" s="585"/>
      <c r="D33" s="382"/>
      <c r="E33" s="382"/>
      <c r="F33" s="382"/>
      <c r="G33" s="382"/>
      <c r="H33" s="382"/>
      <c r="I33" s="382"/>
      <c r="J33" s="382"/>
      <c r="K33" s="382"/>
      <c r="L33" s="382"/>
      <c r="M33" s="258"/>
      <c r="N33" s="381"/>
      <c r="O33" s="381"/>
      <c r="P33" s="381"/>
      <c r="Q33" s="381"/>
    </row>
    <row r="34" spans="1:17" ht="13.5" hidden="1" customHeight="1">
      <c r="A34" s="380"/>
      <c r="B34" s="157"/>
      <c r="C34" s="585"/>
      <c r="D34" s="382"/>
      <c r="E34" s="382"/>
      <c r="F34" s="382"/>
      <c r="G34" s="382"/>
      <c r="H34" s="382"/>
      <c r="I34" s="382"/>
      <c r="J34" s="382"/>
      <c r="K34" s="382"/>
      <c r="L34" s="382"/>
      <c r="M34" s="258"/>
      <c r="N34" s="381"/>
      <c r="O34" s="381"/>
      <c r="P34" s="381"/>
      <c r="Q34" s="381"/>
    </row>
    <row r="35" spans="1:17" ht="13.5" hidden="1" customHeight="1">
      <c r="A35" s="380"/>
      <c r="B35" s="157"/>
      <c r="C35" s="585"/>
      <c r="D35" s="382"/>
      <c r="E35" s="382"/>
      <c r="F35" s="382"/>
      <c r="G35" s="382"/>
      <c r="H35" s="382"/>
      <c r="I35" s="382"/>
      <c r="J35" s="382"/>
      <c r="K35" s="382"/>
      <c r="L35" s="382"/>
      <c r="M35" s="258"/>
      <c r="N35" s="381"/>
      <c r="O35" s="381"/>
      <c r="P35" s="381"/>
      <c r="Q35" s="381"/>
    </row>
    <row r="36" spans="1:17" ht="13.5" hidden="1" customHeight="1">
      <c r="A36" s="380"/>
      <c r="B36" s="157"/>
      <c r="C36" s="585"/>
      <c r="D36" s="382"/>
      <c r="E36" s="382"/>
      <c r="F36" s="382"/>
      <c r="G36" s="382"/>
      <c r="H36" s="382"/>
      <c r="I36" s="382"/>
      <c r="J36" s="382"/>
      <c r="K36" s="382"/>
      <c r="L36" s="382"/>
      <c r="M36" s="258"/>
      <c r="N36" s="381"/>
      <c r="O36" s="381"/>
      <c r="P36" s="381"/>
      <c r="Q36" s="381"/>
    </row>
    <row r="37" spans="1:17" ht="13.5" hidden="1" customHeight="1">
      <c r="A37" s="380"/>
      <c r="B37" s="157"/>
      <c r="C37" s="585"/>
      <c r="D37" s="382"/>
      <c r="E37" s="382"/>
      <c r="F37" s="382"/>
      <c r="G37" s="382"/>
      <c r="H37" s="382"/>
      <c r="I37" s="382"/>
      <c r="J37" s="382"/>
      <c r="K37" s="382"/>
      <c r="L37" s="382"/>
      <c r="M37" s="258"/>
      <c r="N37" s="381"/>
      <c r="O37" s="381"/>
      <c r="P37" s="381"/>
      <c r="Q37" s="381"/>
    </row>
    <row r="38" spans="1:17" ht="13.5" hidden="1" customHeight="1">
      <c r="A38" s="380"/>
      <c r="B38" s="157"/>
      <c r="C38" s="585"/>
      <c r="D38" s="382"/>
      <c r="E38" s="382"/>
      <c r="F38" s="382"/>
      <c r="G38" s="382"/>
      <c r="H38" s="382"/>
      <c r="I38" s="382"/>
      <c r="J38" s="382"/>
      <c r="K38" s="382"/>
      <c r="L38" s="382"/>
      <c r="M38" s="258"/>
      <c r="N38" s="381"/>
      <c r="O38" s="381"/>
      <c r="P38" s="381"/>
      <c r="Q38" s="381"/>
    </row>
    <row r="39" spans="1:17" ht="13.5" hidden="1" customHeight="1">
      <c r="A39" s="386"/>
      <c r="B39" s="157"/>
      <c r="C39" s="585"/>
      <c r="D39" s="382"/>
      <c r="E39" s="382"/>
      <c r="F39" s="382"/>
      <c r="G39" s="382"/>
      <c r="H39" s="382"/>
      <c r="I39" s="382"/>
      <c r="J39" s="382"/>
      <c r="K39" s="382"/>
      <c r="L39" s="382"/>
      <c r="M39" s="258"/>
      <c r="N39" s="381"/>
      <c r="O39" s="381"/>
      <c r="P39" s="381"/>
      <c r="Q39" s="381"/>
    </row>
    <row r="40" spans="1:17" ht="13.5" hidden="1" customHeight="1">
      <c r="A40" s="380"/>
      <c r="B40" s="286"/>
      <c r="C40" s="585"/>
      <c r="D40" s="382"/>
      <c r="E40" s="382"/>
      <c r="F40" s="382"/>
      <c r="G40" s="382"/>
      <c r="H40" s="382"/>
      <c r="I40" s="382"/>
      <c r="J40" s="382"/>
      <c r="K40" s="382"/>
      <c r="L40" s="382"/>
      <c r="M40" s="258"/>
      <c r="N40" s="381"/>
      <c r="O40" s="381"/>
      <c r="P40" s="381"/>
      <c r="Q40" s="381"/>
    </row>
    <row r="41" spans="1:17" ht="13.5" hidden="1" customHeight="1">
      <c r="A41" s="380"/>
      <c r="B41" s="286"/>
      <c r="C41" s="585"/>
      <c r="D41" s="382"/>
      <c r="E41" s="382"/>
      <c r="F41" s="382"/>
      <c r="G41" s="382"/>
      <c r="H41" s="382"/>
      <c r="I41" s="382"/>
      <c r="J41" s="382"/>
      <c r="K41" s="382"/>
      <c r="L41" s="382"/>
      <c r="M41" s="258"/>
      <c r="N41" s="381"/>
      <c r="O41" s="381"/>
      <c r="P41" s="381"/>
      <c r="Q41" s="381"/>
    </row>
    <row r="42" spans="1:17" ht="13.5" hidden="1" customHeight="1">
      <c r="A42" s="380"/>
      <c r="B42" s="286"/>
      <c r="C42" s="585"/>
      <c r="D42" s="382"/>
      <c r="E42" s="382"/>
      <c r="F42" s="382"/>
      <c r="G42" s="382"/>
      <c r="H42" s="382"/>
      <c r="I42" s="382"/>
      <c r="J42" s="382"/>
      <c r="K42" s="382"/>
      <c r="L42" s="382"/>
      <c r="M42" s="258"/>
      <c r="N42" s="381"/>
      <c r="O42" s="381"/>
      <c r="P42" s="381"/>
      <c r="Q42" s="381"/>
    </row>
    <row r="43" spans="1:17" ht="13.5" hidden="1" customHeight="1">
      <c r="A43" s="386"/>
      <c r="B43" s="286"/>
      <c r="C43" s="585"/>
      <c r="D43" s="382"/>
      <c r="E43" s="382"/>
      <c r="F43" s="382"/>
      <c r="G43" s="382"/>
      <c r="H43" s="382"/>
      <c r="I43" s="382"/>
      <c r="J43" s="382"/>
      <c r="K43" s="382"/>
      <c r="L43" s="382"/>
      <c r="M43" s="258"/>
      <c r="N43" s="381"/>
      <c r="O43" s="381"/>
      <c r="P43" s="381"/>
      <c r="Q43" s="381"/>
    </row>
    <row r="44" spans="1:17" ht="13.5" hidden="1" customHeight="1">
      <c r="A44" s="380"/>
      <c r="B44" s="286"/>
      <c r="C44" s="585"/>
      <c r="D44" s="382"/>
      <c r="E44" s="382"/>
      <c r="F44" s="382"/>
      <c r="G44" s="382"/>
      <c r="H44" s="382"/>
      <c r="I44" s="382"/>
      <c r="J44" s="382"/>
      <c r="K44" s="382"/>
      <c r="L44" s="382"/>
      <c r="M44" s="258"/>
      <c r="N44" s="381"/>
      <c r="O44" s="381"/>
      <c r="P44" s="381"/>
      <c r="Q44" s="381"/>
    </row>
    <row r="45" spans="1:17" ht="13.5" hidden="1" customHeight="1">
      <c r="A45" s="380"/>
      <c r="B45" s="286"/>
      <c r="C45" s="585"/>
      <c r="D45" s="382"/>
      <c r="E45" s="382"/>
      <c r="F45" s="382"/>
      <c r="G45" s="382"/>
      <c r="H45" s="382"/>
      <c r="I45" s="382"/>
      <c r="J45" s="382"/>
      <c r="K45" s="382"/>
      <c r="L45" s="382"/>
      <c r="M45" s="258"/>
      <c r="N45" s="381"/>
      <c r="O45" s="381"/>
      <c r="P45" s="381"/>
      <c r="Q45" s="381"/>
    </row>
    <row r="46" spans="1:17" ht="13.5" hidden="1" customHeight="1">
      <c r="A46" s="380"/>
      <c r="B46" s="286"/>
      <c r="C46" s="585"/>
      <c r="D46" s="382"/>
      <c r="E46" s="382"/>
      <c r="F46" s="382"/>
      <c r="G46" s="382"/>
      <c r="H46" s="382"/>
      <c r="I46" s="382"/>
      <c r="J46" s="382"/>
      <c r="K46" s="382"/>
      <c r="L46" s="382"/>
      <c r="M46" s="258"/>
      <c r="N46" s="381"/>
      <c r="O46" s="381"/>
      <c r="P46" s="381"/>
      <c r="Q46" s="381"/>
    </row>
    <row r="47" spans="1:17" ht="13.5" hidden="1" customHeight="1">
      <c r="A47" s="380"/>
      <c r="B47" s="286"/>
      <c r="C47" s="585"/>
      <c r="D47" s="382"/>
      <c r="E47" s="382"/>
      <c r="F47" s="382"/>
      <c r="G47" s="382"/>
      <c r="H47" s="382"/>
      <c r="I47" s="382"/>
      <c r="J47" s="382"/>
      <c r="K47" s="382"/>
      <c r="L47" s="382"/>
      <c r="M47" s="258"/>
      <c r="N47" s="381"/>
      <c r="O47" s="381"/>
      <c r="P47" s="381"/>
      <c r="Q47" s="381"/>
    </row>
    <row r="48" spans="1:17" ht="13.5" hidden="1" customHeight="1">
      <c r="A48" s="386"/>
      <c r="B48" s="286"/>
      <c r="C48" s="585"/>
      <c r="D48" s="382"/>
      <c r="E48" s="382"/>
      <c r="F48" s="382"/>
      <c r="G48" s="382"/>
      <c r="H48" s="382"/>
      <c r="I48" s="382"/>
      <c r="J48" s="382"/>
      <c r="K48" s="382"/>
      <c r="L48" s="382"/>
      <c r="M48" s="258"/>
      <c r="N48" s="381"/>
      <c r="O48" s="381"/>
      <c r="P48" s="381"/>
      <c r="Q48" s="381"/>
    </row>
    <row r="49" spans="1:17" ht="13.5" hidden="1" customHeight="1">
      <c r="A49" s="380"/>
      <c r="B49" s="286"/>
      <c r="C49" s="585"/>
      <c r="D49" s="382"/>
      <c r="E49" s="382"/>
      <c r="F49" s="382"/>
      <c r="G49" s="382"/>
      <c r="H49" s="382"/>
      <c r="I49" s="382"/>
      <c r="J49" s="382"/>
      <c r="K49" s="382"/>
      <c r="L49" s="382"/>
      <c r="M49" s="258"/>
      <c r="N49" s="381"/>
      <c r="O49" s="381"/>
      <c r="P49" s="381"/>
      <c r="Q49" s="381"/>
    </row>
    <row r="50" spans="1:17" ht="13.5" hidden="1" customHeight="1">
      <c r="A50" s="380"/>
      <c r="B50" s="286"/>
      <c r="C50" s="585"/>
      <c r="D50" s="382"/>
      <c r="E50" s="382"/>
      <c r="F50" s="382"/>
      <c r="G50" s="382"/>
      <c r="H50" s="382"/>
      <c r="I50" s="382"/>
      <c r="J50" s="382"/>
      <c r="K50" s="382"/>
      <c r="L50" s="382"/>
      <c r="M50" s="258"/>
      <c r="N50" s="381"/>
      <c r="O50" s="381"/>
      <c r="P50" s="381"/>
      <c r="Q50" s="381"/>
    </row>
    <row r="51" spans="1:17" ht="13.5" hidden="1" customHeight="1">
      <c r="A51" s="380"/>
      <c r="B51" s="286"/>
      <c r="C51" s="585"/>
      <c r="D51" s="382"/>
      <c r="E51" s="382"/>
      <c r="F51" s="382"/>
      <c r="G51" s="382"/>
      <c r="H51" s="382"/>
      <c r="I51" s="382"/>
      <c r="J51" s="382"/>
      <c r="K51" s="382"/>
      <c r="L51" s="382"/>
      <c r="M51" s="258"/>
      <c r="N51" s="381"/>
      <c r="O51" s="381"/>
      <c r="P51" s="381"/>
      <c r="Q51" s="381"/>
    </row>
    <row r="52" spans="1:17" ht="9" hidden="1" customHeight="1">
      <c r="A52" s="384"/>
      <c r="B52" s="286"/>
      <c r="C52" s="585"/>
      <c r="D52" s="382"/>
      <c r="E52" s="382"/>
      <c r="F52" s="382"/>
      <c r="G52" s="382"/>
      <c r="H52" s="382"/>
      <c r="I52" s="382"/>
      <c r="J52" s="382"/>
      <c r="K52" s="382"/>
      <c r="L52" s="382"/>
      <c r="M52" s="258"/>
      <c r="N52" s="381"/>
      <c r="O52" s="381"/>
      <c r="P52" s="381"/>
      <c r="Q52" s="381"/>
    </row>
    <row r="53" spans="1:17" ht="9" hidden="1" customHeight="1">
      <c r="A53" s="384"/>
      <c r="B53" s="286"/>
      <c r="C53" s="585"/>
      <c r="D53" s="382"/>
      <c r="E53" s="382"/>
      <c r="F53" s="382"/>
      <c r="G53" s="382"/>
      <c r="H53" s="382"/>
      <c r="I53" s="382"/>
      <c r="J53" s="382"/>
      <c r="K53" s="382"/>
      <c r="L53" s="382"/>
      <c r="M53" s="258"/>
      <c r="N53" s="381"/>
      <c r="O53" s="381"/>
      <c r="P53" s="381"/>
      <c r="Q53" s="381"/>
    </row>
    <row r="54" spans="1:17" ht="9" hidden="1" customHeight="1">
      <c r="A54" s="384"/>
      <c r="B54" s="286"/>
      <c r="C54" s="585"/>
      <c r="D54" s="382"/>
      <c r="E54" s="382"/>
      <c r="F54" s="382"/>
      <c r="G54" s="382"/>
      <c r="H54" s="382"/>
      <c r="I54" s="382"/>
      <c r="J54" s="382"/>
      <c r="K54" s="382"/>
      <c r="L54" s="382"/>
      <c r="M54" s="258"/>
      <c r="N54" s="381"/>
      <c r="O54" s="381"/>
      <c r="P54" s="381"/>
      <c r="Q54" s="381"/>
    </row>
    <row r="55" spans="1:17" ht="9" hidden="1" customHeight="1">
      <c r="A55" s="384"/>
      <c r="B55" s="286"/>
      <c r="C55" s="585"/>
      <c r="D55" s="382"/>
      <c r="E55" s="382"/>
      <c r="F55" s="382"/>
      <c r="G55" s="382"/>
      <c r="H55" s="382"/>
      <c r="I55" s="382"/>
      <c r="J55" s="382"/>
      <c r="K55" s="382"/>
      <c r="L55" s="382"/>
      <c r="M55" s="258"/>
      <c r="N55" s="381"/>
      <c r="O55" s="381"/>
      <c r="P55" s="381"/>
      <c r="Q55" s="381"/>
    </row>
    <row r="56" spans="1:17" ht="9" hidden="1" customHeight="1">
      <c r="A56" s="385"/>
      <c r="B56" s="286"/>
      <c r="C56" s="585"/>
      <c r="D56" s="382"/>
      <c r="E56" s="382"/>
      <c r="F56" s="382"/>
      <c r="G56" s="382"/>
      <c r="H56" s="382"/>
      <c r="I56" s="382"/>
      <c r="J56" s="382"/>
      <c r="K56" s="382"/>
      <c r="L56" s="382"/>
      <c r="M56" s="258"/>
      <c r="N56" s="381"/>
      <c r="O56" s="381"/>
      <c r="P56" s="381"/>
      <c r="Q56" s="381"/>
    </row>
    <row r="57" spans="1:17" ht="9" hidden="1" customHeight="1">
      <c r="A57" s="385"/>
      <c r="C57" s="585"/>
      <c r="D57" s="382"/>
      <c r="E57" s="382"/>
      <c r="F57" s="382"/>
      <c r="G57" s="382"/>
      <c r="H57" s="382"/>
      <c r="I57" s="382"/>
      <c r="J57" s="382"/>
      <c r="K57" s="382"/>
      <c r="L57" s="382"/>
      <c r="M57" s="381"/>
      <c r="N57" s="381"/>
      <c r="O57" s="381"/>
      <c r="P57" s="381"/>
      <c r="Q57" s="381"/>
    </row>
    <row r="58" spans="1:17" ht="9" hidden="1" customHeight="1">
      <c r="A58" s="386"/>
      <c r="C58" s="585"/>
      <c r="D58" s="382"/>
      <c r="E58" s="382"/>
      <c r="F58" s="382"/>
      <c r="G58" s="382"/>
      <c r="H58" s="382"/>
      <c r="I58" s="382"/>
      <c r="J58" s="382"/>
      <c r="K58" s="382"/>
      <c r="L58" s="382"/>
      <c r="M58" s="381"/>
      <c r="N58" s="381"/>
      <c r="O58" s="381"/>
      <c r="P58" s="381"/>
      <c r="Q58" s="381"/>
    </row>
    <row r="59" spans="1:17" ht="9" hidden="1" customHeight="1">
      <c r="A59" s="380"/>
      <c r="C59" s="585"/>
      <c r="D59" s="382"/>
      <c r="E59" s="382"/>
      <c r="F59" s="382"/>
      <c r="G59" s="382"/>
      <c r="H59" s="382"/>
      <c r="I59" s="382"/>
      <c r="J59" s="382"/>
      <c r="K59" s="382"/>
      <c r="L59" s="382"/>
      <c r="M59" s="381"/>
      <c r="N59" s="381"/>
      <c r="O59" s="381"/>
      <c r="P59" s="381"/>
      <c r="Q59" s="381"/>
    </row>
    <row r="60" spans="1:17" ht="9" hidden="1" customHeight="1">
      <c r="A60" s="380"/>
      <c r="C60" s="585"/>
      <c r="D60" s="382"/>
      <c r="E60" s="382"/>
      <c r="F60" s="382"/>
      <c r="G60" s="382"/>
      <c r="H60" s="382"/>
      <c r="I60" s="382"/>
      <c r="J60" s="382"/>
      <c r="K60" s="382"/>
      <c r="L60" s="382"/>
      <c r="M60" s="381"/>
      <c r="N60" s="381"/>
      <c r="O60" s="381"/>
      <c r="P60" s="381"/>
      <c r="Q60" s="381"/>
    </row>
    <row r="61" spans="1:17" ht="9" hidden="1" customHeight="1">
      <c r="A61" s="380"/>
      <c r="C61" s="585"/>
      <c r="D61" s="382"/>
      <c r="E61" s="382"/>
      <c r="F61" s="382"/>
      <c r="G61" s="382"/>
      <c r="H61" s="382"/>
      <c r="I61" s="382"/>
      <c r="J61" s="382"/>
      <c r="K61" s="382"/>
      <c r="L61" s="382"/>
      <c r="M61" s="381"/>
      <c r="N61" s="381"/>
      <c r="O61" s="381"/>
      <c r="P61" s="381"/>
      <c r="Q61" s="381"/>
    </row>
    <row r="62" spans="1:17" ht="9" hidden="1" customHeight="1">
      <c r="A62" s="380"/>
      <c r="C62" s="585"/>
      <c r="D62" s="382"/>
      <c r="E62" s="382"/>
      <c r="F62" s="382"/>
      <c r="G62" s="382"/>
      <c r="H62" s="382"/>
      <c r="I62" s="382"/>
      <c r="J62" s="382"/>
      <c r="K62" s="382"/>
      <c r="L62" s="382"/>
      <c r="M62" s="381"/>
      <c r="N62" s="381"/>
      <c r="O62" s="381"/>
      <c r="P62" s="381"/>
      <c r="Q62" s="381"/>
    </row>
    <row r="63" spans="1:17" ht="9" hidden="1" customHeight="1">
      <c r="A63" s="384"/>
      <c r="C63" s="585"/>
      <c r="D63" s="382"/>
      <c r="E63" s="382"/>
      <c r="F63" s="382"/>
      <c r="G63" s="382"/>
      <c r="H63" s="382"/>
      <c r="I63" s="382"/>
      <c r="J63" s="382"/>
      <c r="K63" s="382"/>
      <c r="L63" s="382"/>
      <c r="M63" s="381"/>
      <c r="N63" s="381"/>
      <c r="O63" s="381"/>
      <c r="P63" s="381"/>
      <c r="Q63" s="381"/>
    </row>
    <row r="64" spans="1:17" ht="9" hidden="1" customHeight="1">
      <c r="A64" s="386"/>
      <c r="C64" s="585"/>
      <c r="D64" s="382"/>
      <c r="E64" s="382"/>
      <c r="F64" s="382"/>
      <c r="G64" s="382"/>
      <c r="H64" s="382"/>
      <c r="I64" s="382"/>
      <c r="J64" s="382"/>
      <c r="K64" s="382"/>
      <c r="L64" s="382"/>
      <c r="M64" s="381"/>
      <c r="N64" s="381"/>
      <c r="O64" s="381"/>
      <c r="P64" s="381"/>
      <c r="Q64" s="381"/>
    </row>
    <row r="65" spans="1:17" ht="9" hidden="1" customHeight="1">
      <c r="A65" s="380"/>
      <c r="C65" s="585"/>
      <c r="D65" s="382"/>
      <c r="E65" s="382"/>
      <c r="F65" s="382"/>
      <c r="G65" s="382"/>
      <c r="H65" s="382"/>
      <c r="I65" s="382"/>
      <c r="J65" s="382"/>
      <c r="K65" s="382"/>
      <c r="L65" s="382"/>
      <c r="M65" s="381"/>
      <c r="N65" s="381"/>
      <c r="O65" s="381"/>
      <c r="P65" s="381"/>
      <c r="Q65" s="381"/>
    </row>
    <row r="66" spans="1:17" ht="9" hidden="1" customHeight="1">
      <c r="A66" s="380"/>
      <c r="C66" s="585"/>
      <c r="D66" s="382"/>
      <c r="E66" s="382"/>
      <c r="F66" s="382"/>
      <c r="G66" s="382"/>
      <c r="H66" s="382"/>
      <c r="I66" s="382"/>
      <c r="J66" s="382"/>
      <c r="K66" s="382"/>
      <c r="L66" s="382"/>
      <c r="M66" s="381"/>
      <c r="N66" s="381"/>
      <c r="O66" s="381"/>
      <c r="P66" s="381"/>
      <c r="Q66" s="381"/>
    </row>
    <row r="67" spans="1:17" ht="9" hidden="1" customHeight="1">
      <c r="A67" s="380"/>
      <c r="C67" s="585"/>
      <c r="D67" s="382"/>
      <c r="E67" s="382"/>
      <c r="F67" s="382"/>
      <c r="G67" s="382"/>
      <c r="H67" s="382"/>
      <c r="I67" s="382"/>
      <c r="J67" s="382"/>
      <c r="K67" s="382"/>
      <c r="L67" s="382"/>
      <c r="M67" s="381"/>
      <c r="N67" s="381"/>
      <c r="O67" s="381"/>
      <c r="P67" s="381"/>
      <c r="Q67" s="381"/>
    </row>
    <row r="68" spans="1:17" ht="9" hidden="1" customHeight="1">
      <c r="A68" s="380"/>
      <c r="C68" s="585"/>
      <c r="D68" s="382"/>
      <c r="E68" s="382"/>
      <c r="F68" s="382"/>
      <c r="G68" s="382"/>
      <c r="H68" s="382"/>
      <c r="I68" s="382"/>
      <c r="J68" s="382"/>
      <c r="K68" s="382"/>
      <c r="L68" s="382"/>
      <c r="M68" s="381"/>
      <c r="N68" s="381"/>
      <c r="O68" s="381"/>
      <c r="P68" s="381"/>
      <c r="Q68" s="381"/>
    </row>
    <row r="69" spans="1:17" ht="9" hidden="1" customHeight="1">
      <c r="A69" s="384"/>
      <c r="C69" s="585"/>
      <c r="D69" s="382"/>
      <c r="E69" s="382"/>
      <c r="F69" s="382"/>
      <c r="G69" s="382"/>
      <c r="H69" s="382"/>
      <c r="I69" s="382"/>
      <c r="J69" s="382"/>
      <c r="K69" s="382"/>
      <c r="L69" s="382"/>
      <c r="M69" s="381"/>
      <c r="N69" s="381"/>
      <c r="O69" s="381"/>
      <c r="P69" s="381"/>
      <c r="Q69" s="381"/>
    </row>
    <row r="70" spans="1:17" ht="9" hidden="1" customHeight="1">
      <c r="A70" s="386"/>
      <c r="C70" s="585"/>
      <c r="D70" s="382"/>
      <c r="E70" s="382"/>
      <c r="F70" s="382"/>
      <c r="G70" s="382"/>
      <c r="H70" s="382"/>
      <c r="I70" s="382"/>
      <c r="J70" s="382"/>
      <c r="K70" s="382"/>
      <c r="L70" s="382"/>
      <c r="M70" s="381"/>
      <c r="N70" s="381"/>
      <c r="O70" s="381"/>
      <c r="P70" s="381"/>
      <c r="Q70" s="381"/>
    </row>
    <row r="71" spans="1:17" ht="9" hidden="1" customHeight="1">
      <c r="A71" s="380"/>
      <c r="C71" s="585"/>
      <c r="D71" s="382"/>
      <c r="E71" s="382"/>
      <c r="F71" s="382"/>
      <c r="G71" s="382"/>
      <c r="H71" s="382"/>
      <c r="I71" s="382"/>
      <c r="J71" s="382"/>
      <c r="K71" s="382"/>
      <c r="L71" s="382"/>
      <c r="M71" s="381"/>
      <c r="N71" s="381"/>
      <c r="O71" s="381"/>
      <c r="P71" s="381"/>
      <c r="Q71" s="381"/>
    </row>
    <row r="72" spans="1:17" ht="9" hidden="1" customHeight="1">
      <c r="A72" s="380"/>
      <c r="C72" s="585"/>
      <c r="D72" s="382"/>
      <c r="E72" s="382"/>
      <c r="F72" s="382"/>
      <c r="G72" s="382"/>
      <c r="H72" s="382"/>
      <c r="I72" s="382"/>
      <c r="J72" s="382"/>
      <c r="K72" s="382"/>
      <c r="L72" s="382"/>
      <c r="M72" s="381"/>
      <c r="N72" s="381"/>
      <c r="O72" s="381"/>
      <c r="P72" s="381"/>
      <c r="Q72" s="381"/>
    </row>
    <row r="73" spans="1:17" ht="9" hidden="1" customHeight="1">
      <c r="A73" s="380"/>
      <c r="C73" s="585"/>
      <c r="D73" s="382"/>
      <c r="E73" s="382"/>
      <c r="F73" s="382"/>
      <c r="G73" s="382"/>
      <c r="H73" s="382"/>
      <c r="I73" s="382"/>
      <c r="J73" s="382"/>
      <c r="K73" s="382"/>
      <c r="L73" s="382"/>
      <c r="M73" s="381"/>
      <c r="N73" s="381"/>
      <c r="O73" s="381"/>
      <c r="P73" s="381"/>
      <c r="Q73" s="381"/>
    </row>
    <row r="74" spans="1:17" ht="9" hidden="1" customHeight="1">
      <c r="A74" s="380"/>
      <c r="C74" s="585"/>
      <c r="D74" s="382"/>
      <c r="E74" s="382"/>
      <c r="F74" s="382"/>
      <c r="G74" s="382"/>
      <c r="H74" s="382"/>
      <c r="I74" s="382"/>
      <c r="J74" s="382"/>
      <c r="K74" s="382"/>
      <c r="L74" s="382"/>
      <c r="M74" s="381"/>
      <c r="N74" s="381"/>
      <c r="O74" s="381"/>
      <c r="P74" s="381"/>
      <c r="Q74" s="381"/>
    </row>
    <row r="75" spans="1:17" hidden="1">
      <c r="A75" s="380"/>
      <c r="C75" s="586"/>
      <c r="D75" s="286"/>
      <c r="E75" s="286"/>
      <c r="F75" s="286"/>
      <c r="G75" s="286"/>
      <c r="H75" s="286"/>
      <c r="I75" s="286"/>
      <c r="J75" s="286"/>
      <c r="K75" s="286"/>
      <c r="L75" s="286"/>
    </row>
    <row r="76" spans="1:17" hidden="1">
      <c r="A76" s="380"/>
      <c r="C76" s="586"/>
      <c r="D76" s="286"/>
      <c r="E76" s="286"/>
      <c r="F76" s="286"/>
      <c r="G76" s="286"/>
      <c r="H76" s="286"/>
      <c r="I76" s="286"/>
      <c r="J76" s="286"/>
      <c r="K76" s="286"/>
      <c r="L76" s="286"/>
    </row>
    <row r="77" spans="1:17" hidden="1">
      <c r="A77" s="380"/>
      <c r="C77" s="586"/>
      <c r="D77" s="286"/>
      <c r="E77" s="286"/>
      <c r="F77" s="286"/>
      <c r="G77" s="286"/>
      <c r="H77" s="286"/>
      <c r="I77" s="286"/>
      <c r="J77" s="286"/>
      <c r="K77" s="286"/>
      <c r="L77" s="286"/>
    </row>
    <row r="78" spans="1:17" hidden="1">
      <c r="A78" s="380"/>
      <c r="C78" s="586"/>
      <c r="D78" s="286"/>
      <c r="E78" s="286"/>
      <c r="F78" s="286"/>
      <c r="G78" s="286"/>
      <c r="H78" s="286"/>
      <c r="I78" s="286"/>
      <c r="J78" s="286"/>
      <c r="K78" s="286"/>
      <c r="L78" s="286"/>
    </row>
    <row r="79" spans="1:17" hidden="1">
      <c r="A79" s="384"/>
      <c r="C79" s="586"/>
      <c r="D79" s="286"/>
      <c r="E79" s="286"/>
      <c r="F79" s="286"/>
      <c r="G79" s="286"/>
      <c r="H79" s="286"/>
      <c r="I79" s="286"/>
      <c r="J79" s="286"/>
      <c r="K79" s="286"/>
      <c r="L79" s="286"/>
    </row>
    <row r="80" spans="1:17" hidden="1">
      <c r="A80" s="386"/>
      <c r="C80" s="586"/>
      <c r="D80" s="286"/>
      <c r="E80" s="286"/>
      <c r="F80" s="286"/>
      <c r="G80" s="286"/>
      <c r="H80" s="286"/>
      <c r="I80" s="286"/>
      <c r="J80" s="286"/>
      <c r="K80" s="286"/>
      <c r="L80" s="286"/>
    </row>
    <row r="81" spans="1:12" hidden="1">
      <c r="A81" s="380"/>
      <c r="C81" s="586"/>
      <c r="D81" s="286"/>
      <c r="E81" s="286"/>
      <c r="F81" s="286"/>
      <c r="G81" s="286"/>
      <c r="H81" s="286"/>
      <c r="I81" s="286"/>
      <c r="J81" s="286"/>
      <c r="K81" s="286"/>
      <c r="L81" s="286"/>
    </row>
    <row r="82" spans="1:12" hidden="1">
      <c r="A82" s="380"/>
      <c r="C82" s="586"/>
      <c r="D82" s="286"/>
      <c r="E82" s="286"/>
      <c r="F82" s="286"/>
      <c r="G82" s="286"/>
      <c r="H82" s="286"/>
      <c r="I82" s="286"/>
      <c r="J82" s="286"/>
      <c r="K82" s="286"/>
      <c r="L82" s="286"/>
    </row>
    <row r="83" spans="1:12" hidden="1">
      <c r="A83" s="380"/>
      <c r="C83" s="586"/>
      <c r="D83" s="286"/>
      <c r="E83" s="286"/>
      <c r="F83" s="286"/>
      <c r="G83" s="286"/>
      <c r="H83" s="286"/>
      <c r="I83" s="286"/>
      <c r="J83" s="286"/>
      <c r="K83" s="286"/>
      <c r="L83" s="286"/>
    </row>
    <row r="84" spans="1:12" hidden="1">
      <c r="A84" s="380"/>
      <c r="C84" s="586"/>
      <c r="D84" s="286"/>
      <c r="E84" s="286"/>
      <c r="F84" s="286"/>
      <c r="G84" s="286"/>
      <c r="H84" s="286"/>
      <c r="I84" s="286"/>
      <c r="J84" s="286"/>
      <c r="K84" s="286"/>
      <c r="L84" s="286"/>
    </row>
    <row r="85" spans="1:12" hidden="1">
      <c r="A85" s="380"/>
      <c r="C85" s="586"/>
      <c r="D85" s="286"/>
      <c r="E85" s="286"/>
      <c r="F85" s="286"/>
      <c r="G85" s="286"/>
      <c r="H85" s="286"/>
      <c r="I85" s="286"/>
      <c r="J85" s="286"/>
      <c r="K85" s="286"/>
      <c r="L85" s="286"/>
    </row>
    <row r="86" spans="1:12" hidden="1">
      <c r="A86" s="380"/>
      <c r="C86" s="586"/>
      <c r="D86" s="286"/>
      <c r="E86" s="286"/>
      <c r="F86" s="286"/>
      <c r="G86" s="286"/>
      <c r="H86" s="286"/>
      <c r="I86" s="286"/>
      <c r="J86" s="286"/>
      <c r="K86" s="286"/>
      <c r="L86" s="286"/>
    </row>
    <row r="87" spans="1:12" hidden="1">
      <c r="A87" s="380"/>
      <c r="C87" s="586"/>
      <c r="D87" s="286"/>
      <c r="E87" s="286"/>
      <c r="F87" s="286"/>
      <c r="G87" s="286"/>
      <c r="H87" s="286"/>
      <c r="I87" s="286"/>
      <c r="J87" s="286"/>
      <c r="K87" s="286"/>
      <c r="L87" s="286"/>
    </row>
    <row r="88" spans="1:12" hidden="1">
      <c r="A88" s="380"/>
      <c r="C88" s="586"/>
      <c r="D88" s="286"/>
      <c r="E88" s="286"/>
      <c r="F88" s="286"/>
      <c r="G88" s="286"/>
      <c r="H88" s="286"/>
      <c r="I88" s="286"/>
      <c r="J88" s="286"/>
      <c r="K88" s="286"/>
      <c r="L88" s="286"/>
    </row>
    <row r="89" spans="1:12" hidden="1">
      <c r="A89" s="380"/>
      <c r="C89" s="586"/>
      <c r="D89" s="286"/>
      <c r="E89" s="286"/>
      <c r="F89" s="286"/>
      <c r="G89" s="286"/>
      <c r="H89" s="286"/>
      <c r="I89" s="286"/>
      <c r="J89" s="286"/>
      <c r="K89" s="286"/>
      <c r="L89" s="286"/>
    </row>
    <row r="90" spans="1:12" hidden="1">
      <c r="A90" s="386"/>
      <c r="C90" s="586"/>
      <c r="D90" s="286"/>
      <c r="E90" s="286"/>
      <c r="F90" s="286"/>
      <c r="G90" s="286"/>
      <c r="H90" s="286"/>
      <c r="I90" s="286"/>
      <c r="J90" s="286"/>
      <c r="K90" s="286"/>
      <c r="L90" s="286"/>
    </row>
    <row r="91" spans="1:12" hidden="1">
      <c r="A91" s="380"/>
      <c r="C91" s="586"/>
      <c r="D91" s="286"/>
      <c r="E91" s="286"/>
      <c r="F91" s="286"/>
      <c r="G91" s="286"/>
      <c r="H91" s="286"/>
      <c r="I91" s="286"/>
      <c r="J91" s="286"/>
      <c r="K91" s="286"/>
      <c r="L91" s="286"/>
    </row>
    <row r="92" spans="1:12" hidden="1">
      <c r="A92" s="380"/>
      <c r="C92" s="586"/>
      <c r="D92" s="286"/>
      <c r="E92" s="286"/>
      <c r="F92" s="286"/>
      <c r="G92" s="286"/>
      <c r="H92" s="286"/>
      <c r="I92" s="286"/>
      <c r="J92" s="286"/>
      <c r="K92" s="286"/>
      <c r="L92" s="286"/>
    </row>
    <row r="93" spans="1:12" hidden="1">
      <c r="A93" s="380"/>
      <c r="C93" s="586"/>
      <c r="D93" s="286"/>
      <c r="E93" s="286"/>
      <c r="F93" s="286"/>
      <c r="G93" s="286"/>
      <c r="H93" s="286"/>
      <c r="I93" s="286"/>
      <c r="J93" s="286"/>
      <c r="K93" s="286"/>
      <c r="L93" s="286"/>
    </row>
    <row r="94" spans="1:12" hidden="1">
      <c r="A94" s="387"/>
      <c r="C94" s="586"/>
      <c r="D94" s="286"/>
      <c r="E94" s="286"/>
      <c r="F94" s="286"/>
      <c r="G94" s="286"/>
      <c r="H94" s="286"/>
      <c r="I94" s="286"/>
      <c r="J94" s="286"/>
      <c r="K94" s="286"/>
      <c r="L94" s="286"/>
    </row>
    <row r="95" spans="1:12" hidden="1">
      <c r="A95" s="387"/>
      <c r="C95" s="586"/>
      <c r="D95" s="286"/>
      <c r="E95" s="286"/>
      <c r="F95" s="286"/>
      <c r="G95" s="286"/>
      <c r="H95" s="286"/>
      <c r="I95" s="286"/>
      <c r="J95" s="286"/>
      <c r="K95" s="286"/>
      <c r="L95" s="286"/>
    </row>
    <row r="96" spans="1:12" hidden="1">
      <c r="A96" s="387"/>
      <c r="C96" s="586"/>
      <c r="D96" s="286"/>
      <c r="E96" s="286"/>
      <c r="F96" s="286"/>
      <c r="G96" s="286"/>
      <c r="H96" s="286"/>
      <c r="I96" s="286"/>
      <c r="J96" s="286"/>
      <c r="K96" s="286"/>
      <c r="L96" s="286"/>
    </row>
    <row r="97" spans="1:12" hidden="1">
      <c r="A97" s="387"/>
      <c r="C97" s="586"/>
      <c r="D97" s="286"/>
      <c r="E97" s="286"/>
      <c r="F97" s="286"/>
      <c r="G97" s="286"/>
      <c r="H97" s="286"/>
      <c r="I97" s="286"/>
      <c r="J97" s="286"/>
      <c r="K97" s="286"/>
      <c r="L97" s="286"/>
    </row>
    <row r="98" spans="1:12" hidden="1">
      <c r="A98" s="387"/>
      <c r="C98" s="586"/>
      <c r="D98" s="286"/>
      <c r="E98" s="286"/>
      <c r="F98" s="286"/>
      <c r="G98" s="286"/>
      <c r="H98" s="286"/>
      <c r="I98" s="286"/>
      <c r="J98" s="286"/>
      <c r="K98" s="286"/>
      <c r="L98" s="286"/>
    </row>
    <row r="99" spans="1:12" hidden="1">
      <c r="A99" s="387"/>
      <c r="C99" s="586"/>
      <c r="D99" s="286"/>
      <c r="E99" s="286"/>
      <c r="F99" s="286"/>
      <c r="G99" s="286"/>
      <c r="H99" s="286"/>
      <c r="I99" s="286"/>
      <c r="J99" s="286"/>
      <c r="K99" s="286"/>
      <c r="L99" s="286"/>
    </row>
    <row r="100" spans="1:12" hidden="1">
      <c r="A100" s="387"/>
      <c r="C100" s="586"/>
      <c r="D100" s="286"/>
      <c r="E100" s="286"/>
      <c r="F100" s="286"/>
      <c r="G100" s="286"/>
      <c r="H100" s="286"/>
      <c r="I100" s="286"/>
      <c r="J100" s="286"/>
      <c r="K100" s="286"/>
      <c r="L100" s="286"/>
    </row>
    <row r="101" spans="1:12" hidden="1">
      <c r="A101" s="387"/>
      <c r="C101" s="586"/>
      <c r="D101" s="286"/>
      <c r="E101" s="286"/>
      <c r="F101" s="286"/>
      <c r="G101" s="286"/>
      <c r="H101" s="286"/>
      <c r="I101" s="286"/>
      <c r="J101" s="286"/>
      <c r="K101" s="286"/>
      <c r="L101" s="286"/>
    </row>
    <row r="102" spans="1:12" hidden="1">
      <c r="A102" s="387"/>
      <c r="C102" s="586"/>
      <c r="D102" s="286"/>
      <c r="E102" s="286"/>
      <c r="F102" s="286"/>
      <c r="G102" s="286"/>
      <c r="H102" s="286"/>
      <c r="I102" s="286"/>
      <c r="J102" s="286"/>
      <c r="K102" s="286"/>
      <c r="L102" s="286"/>
    </row>
    <row r="103" spans="1:12" hidden="1">
      <c r="A103" s="388"/>
      <c r="C103" s="586"/>
      <c r="D103" s="286"/>
      <c r="E103" s="286"/>
      <c r="F103" s="286"/>
      <c r="G103" s="286"/>
      <c r="H103" s="286"/>
      <c r="I103" s="286"/>
      <c r="J103" s="286"/>
      <c r="K103" s="286"/>
      <c r="L103" s="286"/>
    </row>
    <row r="104" spans="1:12" hidden="1">
      <c r="A104" s="388"/>
      <c r="C104" s="586"/>
      <c r="D104" s="286"/>
      <c r="E104" s="286"/>
      <c r="F104" s="286"/>
      <c r="G104" s="286"/>
      <c r="H104" s="286"/>
      <c r="I104" s="286"/>
      <c r="J104" s="286"/>
      <c r="K104" s="286"/>
      <c r="L104" s="286"/>
    </row>
    <row r="105" spans="1:12" hidden="1">
      <c r="A105" s="388"/>
      <c r="C105" s="586"/>
      <c r="D105" s="286"/>
      <c r="E105" s="286"/>
      <c r="F105" s="286"/>
      <c r="G105" s="286"/>
      <c r="H105" s="286"/>
      <c r="I105" s="286"/>
      <c r="J105" s="286"/>
      <c r="K105" s="286"/>
      <c r="L105" s="286"/>
    </row>
    <row r="106" spans="1:12" hidden="1">
      <c r="A106" s="388"/>
      <c r="C106" s="586"/>
      <c r="D106" s="286"/>
      <c r="E106" s="286"/>
      <c r="F106" s="286"/>
      <c r="G106" s="286"/>
      <c r="H106" s="286"/>
      <c r="I106" s="286"/>
      <c r="J106" s="286"/>
      <c r="K106" s="286"/>
      <c r="L106" s="286"/>
    </row>
    <row r="107" spans="1:12" hidden="1">
      <c r="A107" s="388"/>
      <c r="C107" s="586"/>
      <c r="D107" s="286"/>
      <c r="E107" s="286"/>
      <c r="F107" s="286"/>
      <c r="G107" s="286"/>
      <c r="H107" s="286"/>
      <c r="I107" s="286"/>
      <c r="J107" s="286"/>
      <c r="K107" s="286"/>
      <c r="L107" s="286"/>
    </row>
    <row r="108" spans="1:12" hidden="1">
      <c r="A108" s="388"/>
      <c r="C108" s="586"/>
      <c r="D108" s="286"/>
      <c r="E108" s="286"/>
      <c r="F108" s="286"/>
      <c r="G108" s="286"/>
      <c r="H108" s="286"/>
      <c r="I108" s="286"/>
      <c r="J108" s="286"/>
      <c r="K108" s="286"/>
      <c r="L108" s="286"/>
    </row>
    <row r="109" spans="1:12" hidden="1">
      <c r="A109" s="388"/>
      <c r="C109" s="586"/>
      <c r="D109" s="286"/>
      <c r="E109" s="286"/>
      <c r="F109" s="286"/>
      <c r="G109" s="286"/>
      <c r="H109" s="286"/>
      <c r="I109" s="286"/>
      <c r="J109" s="286"/>
      <c r="K109" s="286"/>
      <c r="L109" s="286"/>
    </row>
    <row r="110" spans="1:12" hidden="1">
      <c r="A110" s="388"/>
      <c r="C110" s="586"/>
      <c r="D110" s="286"/>
      <c r="E110" s="286"/>
      <c r="F110" s="286"/>
      <c r="G110" s="286"/>
      <c r="H110" s="286"/>
      <c r="I110" s="286"/>
      <c r="J110" s="286"/>
      <c r="K110" s="286"/>
      <c r="L110" s="286"/>
    </row>
    <row r="111" spans="1:12" hidden="1">
      <c r="A111" s="388"/>
      <c r="C111" s="586"/>
      <c r="D111" s="286"/>
      <c r="E111" s="286"/>
      <c r="F111" s="286"/>
      <c r="G111" s="286"/>
      <c r="H111" s="286"/>
      <c r="I111" s="286"/>
      <c r="J111" s="286"/>
      <c r="K111" s="286"/>
      <c r="L111" s="286"/>
    </row>
    <row r="112" spans="1:12" hidden="1">
      <c r="A112" s="388"/>
      <c r="C112" s="586"/>
      <c r="D112" s="286"/>
      <c r="E112" s="286"/>
      <c r="F112" s="286"/>
      <c r="G112" s="286"/>
      <c r="H112" s="286"/>
      <c r="I112" s="286"/>
      <c r="J112" s="286"/>
      <c r="K112" s="286"/>
      <c r="L112" s="286"/>
    </row>
    <row r="113" spans="1:12" hidden="1">
      <c r="A113" s="388"/>
      <c r="C113" s="586"/>
      <c r="D113" s="286"/>
      <c r="E113" s="286"/>
      <c r="F113" s="286"/>
      <c r="G113" s="286"/>
      <c r="H113" s="286"/>
      <c r="I113" s="286"/>
      <c r="J113" s="286"/>
      <c r="K113" s="286"/>
      <c r="L113" s="286"/>
    </row>
    <row r="114" spans="1:12" hidden="1">
      <c r="A114" s="388"/>
      <c r="C114" s="586"/>
      <c r="D114" s="286"/>
      <c r="E114" s="286"/>
      <c r="F114" s="286"/>
      <c r="G114" s="286"/>
      <c r="H114" s="286"/>
      <c r="I114" s="286"/>
      <c r="J114" s="286"/>
      <c r="K114" s="286"/>
      <c r="L114" s="286"/>
    </row>
    <row r="115" spans="1:12" hidden="1">
      <c r="A115" s="388"/>
      <c r="C115" s="586"/>
      <c r="D115" s="286"/>
      <c r="E115" s="286"/>
      <c r="F115" s="286"/>
      <c r="G115" s="286"/>
      <c r="H115" s="286"/>
      <c r="I115" s="286"/>
      <c r="J115" s="286"/>
      <c r="K115" s="286"/>
      <c r="L115" s="286"/>
    </row>
    <row r="116" spans="1:12" hidden="1">
      <c r="A116" s="388"/>
    </row>
    <row r="117" spans="1:12" hidden="1">
      <c r="A117" s="388"/>
    </row>
    <row r="118" spans="1:12" hidden="1">
      <c r="A118" s="388"/>
    </row>
    <row r="119" spans="1:12" hidden="1">
      <c r="A119" s="388"/>
    </row>
    <row r="120" spans="1:12" hidden="1">
      <c r="A120" s="388"/>
    </row>
    <row r="121" spans="1:12" hidden="1">
      <c r="A121" s="388"/>
    </row>
    <row r="122" spans="1:12" hidden="1">
      <c r="A122" s="388"/>
    </row>
    <row r="123" spans="1:12" hidden="1">
      <c r="A123" s="388"/>
    </row>
    <row r="124" spans="1:12" hidden="1">
      <c r="A124" s="388"/>
    </row>
    <row r="125" spans="1:12" hidden="1">
      <c r="A125" s="388"/>
    </row>
    <row r="126" spans="1:12" hidden="1">
      <c r="A126" s="388"/>
    </row>
    <row r="127" spans="1:12" hidden="1">
      <c r="A127" s="388"/>
    </row>
    <row r="128" spans="1:12"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WC649"/>
  <sheetViews>
    <sheetView topLeftCell="A2" zoomScale="17" zoomScaleNormal="17" workbookViewId="0">
      <selection activeCell="C15" sqref="C15"/>
    </sheetView>
  </sheetViews>
  <sheetFormatPr defaultColWidth="0" defaultRowHeight="60" zeroHeight="1"/>
  <cols>
    <col min="1" max="1" width="174.7109375" style="207" customWidth="1"/>
    <col min="2" max="2" width="78.140625" style="204" customWidth="1"/>
    <col min="3" max="3" width="96.7109375" style="559" customWidth="1"/>
    <col min="4" max="4" width="81.5703125" style="204" customWidth="1"/>
    <col min="5" max="5" width="96.7109375" style="204" customWidth="1"/>
    <col min="6" max="6" width="101.5703125" style="204" customWidth="1"/>
    <col min="7" max="7" width="96.7109375" style="204" customWidth="1"/>
    <col min="8" max="8" width="127.28515625" style="204" customWidth="1"/>
    <col min="9" max="9" width="84.140625" style="204" customWidth="1"/>
    <col min="10" max="10" width="6.5703125" style="560" hidden="1"/>
    <col min="11" max="16" width="9.140625" style="204" hidden="1"/>
    <col min="17" max="17" width="11.28515625" style="204" hidden="1"/>
    <col min="18" max="18" width="10.140625" style="204" hidden="1"/>
    <col min="19" max="20" width="9.140625" style="204" hidden="1"/>
    <col min="21" max="21" width="10.140625" style="204" hidden="1"/>
    <col min="22" max="256" width="9.140625" style="204" hidden="1"/>
    <col min="257" max="257" width="174.7109375" style="204" hidden="1"/>
    <col min="258" max="258" width="78.140625" style="204" hidden="1"/>
    <col min="259" max="259" width="96.7109375" style="204" hidden="1"/>
    <col min="260" max="260" width="81.5703125" style="204" hidden="1"/>
    <col min="261" max="261" width="96.7109375" style="204" hidden="1"/>
    <col min="262" max="262" width="101.5703125" style="204" hidden="1"/>
    <col min="263" max="263" width="96.7109375" style="204" hidden="1"/>
    <col min="264" max="264" width="127.28515625" style="204" hidden="1"/>
    <col min="265" max="265" width="84.140625" style="204" hidden="1"/>
    <col min="266" max="266" width="6.5703125" style="204" hidden="1"/>
    <col min="267" max="272" width="9.140625" style="204" hidden="1"/>
    <col min="273" max="273" width="11.28515625" style="204" hidden="1"/>
    <col min="274" max="274" width="10.140625" style="204" hidden="1"/>
    <col min="275" max="276" width="9.140625" style="204" hidden="1"/>
    <col min="277" max="277" width="10.140625" style="204" hidden="1"/>
    <col min="278" max="512" width="9.140625" style="204" hidden="1"/>
    <col min="513" max="513" width="174.7109375" style="204" hidden="1"/>
    <col min="514" max="514" width="78.140625" style="204" hidden="1"/>
    <col min="515" max="515" width="96.7109375" style="204" hidden="1"/>
    <col min="516" max="516" width="81.5703125" style="204" hidden="1"/>
    <col min="517" max="517" width="96.7109375" style="204" hidden="1"/>
    <col min="518" max="518" width="101.5703125" style="204" hidden="1"/>
    <col min="519" max="519" width="96.7109375" style="204" hidden="1"/>
    <col min="520" max="520" width="127.28515625" style="204" hidden="1"/>
    <col min="521" max="521" width="84.140625" style="204" hidden="1"/>
    <col min="522" max="522" width="6.5703125" style="204" hidden="1"/>
    <col min="523" max="528" width="9.140625" style="204" hidden="1"/>
    <col min="529" max="529" width="11.28515625" style="204" hidden="1"/>
    <col min="530" max="530" width="10.140625" style="204" hidden="1"/>
    <col min="531" max="532" width="9.140625" style="204" hidden="1"/>
    <col min="533" max="533" width="10.140625" style="204" hidden="1"/>
    <col min="534" max="768" width="9.140625" style="204" hidden="1"/>
    <col min="769" max="769" width="174.7109375" style="204" hidden="1"/>
    <col min="770" max="770" width="78.140625" style="204" hidden="1"/>
    <col min="771" max="771" width="96.7109375" style="204" hidden="1"/>
    <col min="772" max="772" width="81.5703125" style="204" hidden="1"/>
    <col min="773" max="773" width="96.7109375" style="204" hidden="1"/>
    <col min="774" max="774" width="101.5703125" style="204" hidden="1"/>
    <col min="775" max="775" width="96.7109375" style="204" hidden="1"/>
    <col min="776" max="776" width="127.28515625" style="204" hidden="1"/>
    <col min="777" max="777" width="84.140625" style="204" hidden="1"/>
    <col min="778" max="778" width="6.5703125" style="204" hidden="1"/>
    <col min="779" max="784" width="9.140625" style="204" hidden="1"/>
    <col min="785" max="785" width="11.28515625" style="204" hidden="1"/>
    <col min="786" max="786" width="10.140625" style="204" hidden="1"/>
    <col min="787" max="788" width="9.140625" style="204" hidden="1"/>
    <col min="789" max="789" width="10.140625" style="204" hidden="1"/>
    <col min="790" max="1024" width="9.140625" style="204" hidden="1"/>
    <col min="1025" max="1025" width="174.7109375" style="204" hidden="1"/>
    <col min="1026" max="1026" width="78.140625" style="204" hidden="1"/>
    <col min="1027" max="1027" width="96.7109375" style="204" hidden="1"/>
    <col min="1028" max="1028" width="81.5703125" style="204" hidden="1"/>
    <col min="1029" max="1029" width="96.7109375" style="204" hidden="1"/>
    <col min="1030" max="1030" width="101.5703125" style="204" hidden="1"/>
    <col min="1031" max="1031" width="96.7109375" style="204" hidden="1"/>
    <col min="1032" max="1032" width="127.28515625" style="204" hidden="1"/>
    <col min="1033" max="1033" width="84.140625" style="204" hidden="1"/>
    <col min="1034" max="1034" width="6.5703125" style="204" hidden="1"/>
    <col min="1035" max="1040" width="9.140625" style="204" hidden="1"/>
    <col min="1041" max="1041" width="11.28515625" style="204" hidden="1"/>
    <col min="1042" max="1042" width="10.140625" style="204" hidden="1"/>
    <col min="1043" max="1044" width="9.140625" style="204" hidden="1"/>
    <col min="1045" max="1045" width="10.140625" style="204" hidden="1"/>
    <col min="1046" max="1280" width="9.140625" style="204" hidden="1"/>
    <col min="1281" max="1281" width="174.7109375" style="204" hidden="1"/>
    <col min="1282" max="1282" width="78.140625" style="204" hidden="1"/>
    <col min="1283" max="1283" width="96.7109375" style="204" hidden="1"/>
    <col min="1284" max="1284" width="81.5703125" style="204" hidden="1"/>
    <col min="1285" max="1285" width="96.7109375" style="204" hidden="1"/>
    <col min="1286" max="1286" width="101.5703125" style="204" hidden="1"/>
    <col min="1287" max="1287" width="96.7109375" style="204" hidden="1"/>
    <col min="1288" max="1288" width="127.28515625" style="204" hidden="1"/>
    <col min="1289" max="1289" width="84.140625" style="204" hidden="1"/>
    <col min="1290" max="1290" width="6.5703125" style="204" hidden="1"/>
    <col min="1291" max="1296" width="9.140625" style="204" hidden="1"/>
    <col min="1297" max="1297" width="11.28515625" style="204" hidden="1"/>
    <col min="1298" max="1298" width="10.140625" style="204" hidden="1"/>
    <col min="1299" max="1300" width="9.140625" style="204" hidden="1"/>
    <col min="1301" max="1301" width="10.140625" style="204" hidden="1"/>
    <col min="1302" max="1536" width="9.140625" style="204" hidden="1"/>
    <col min="1537" max="1537" width="174.7109375" style="204" hidden="1"/>
    <col min="1538" max="1538" width="78.140625" style="204" hidden="1"/>
    <col min="1539" max="1539" width="96.7109375" style="204" hidden="1"/>
    <col min="1540" max="1540" width="81.5703125" style="204" hidden="1"/>
    <col min="1541" max="1541" width="96.7109375" style="204" hidden="1"/>
    <col min="1542" max="1542" width="101.5703125" style="204" hidden="1"/>
    <col min="1543" max="1543" width="96.7109375" style="204" hidden="1"/>
    <col min="1544" max="1544" width="127.28515625" style="204" hidden="1"/>
    <col min="1545" max="1545" width="84.140625" style="204" hidden="1"/>
    <col min="1546" max="1546" width="6.5703125" style="204" hidden="1"/>
    <col min="1547" max="1552" width="9.140625" style="204" hidden="1"/>
    <col min="1553" max="1553" width="11.28515625" style="204" hidden="1"/>
    <col min="1554" max="1554" width="10.140625" style="204" hidden="1"/>
    <col min="1555" max="1556" width="9.140625" style="204" hidden="1"/>
    <col min="1557" max="1557" width="10.140625" style="204" hidden="1"/>
    <col min="1558" max="1792" width="9.140625" style="204" hidden="1"/>
    <col min="1793" max="1793" width="174.7109375" style="204" hidden="1"/>
    <col min="1794" max="1794" width="78.140625" style="204" hidden="1"/>
    <col min="1795" max="1795" width="96.7109375" style="204" hidden="1"/>
    <col min="1796" max="1796" width="81.5703125" style="204" hidden="1"/>
    <col min="1797" max="1797" width="96.7109375" style="204" hidden="1"/>
    <col min="1798" max="1798" width="101.5703125" style="204" hidden="1"/>
    <col min="1799" max="1799" width="96.7109375" style="204" hidden="1"/>
    <col min="1800" max="1800" width="127.28515625" style="204" hidden="1"/>
    <col min="1801" max="1801" width="84.140625" style="204" hidden="1"/>
    <col min="1802" max="1802" width="6.5703125" style="204" hidden="1"/>
    <col min="1803" max="1808" width="9.140625" style="204" hidden="1"/>
    <col min="1809" max="1809" width="11.28515625" style="204" hidden="1"/>
    <col min="1810" max="1810" width="10.140625" style="204" hidden="1"/>
    <col min="1811" max="1812" width="9.140625" style="204" hidden="1"/>
    <col min="1813" max="1813" width="10.140625" style="204" hidden="1"/>
    <col min="1814" max="2048" width="9.140625" style="204" hidden="1"/>
    <col min="2049" max="2049" width="174.7109375" style="204" hidden="1"/>
    <col min="2050" max="2050" width="78.140625" style="204" hidden="1"/>
    <col min="2051" max="2051" width="96.7109375" style="204" hidden="1"/>
    <col min="2052" max="2052" width="81.5703125" style="204" hidden="1"/>
    <col min="2053" max="2053" width="96.7109375" style="204" hidden="1"/>
    <col min="2054" max="2054" width="101.5703125" style="204" hidden="1"/>
    <col min="2055" max="2055" width="96.7109375" style="204" hidden="1"/>
    <col min="2056" max="2056" width="127.28515625" style="204" hidden="1"/>
    <col min="2057" max="2057" width="84.140625" style="204" hidden="1"/>
    <col min="2058" max="2058" width="6.5703125" style="204" hidden="1"/>
    <col min="2059" max="2064" width="9.140625" style="204" hidden="1"/>
    <col min="2065" max="2065" width="11.28515625" style="204" hidden="1"/>
    <col min="2066" max="2066" width="10.140625" style="204" hidden="1"/>
    <col min="2067" max="2068" width="9.140625" style="204" hidden="1"/>
    <col min="2069" max="2069" width="10.140625" style="204" hidden="1"/>
    <col min="2070" max="2304" width="9.140625" style="204" hidden="1"/>
    <col min="2305" max="2305" width="174.7109375" style="204" hidden="1"/>
    <col min="2306" max="2306" width="78.140625" style="204" hidden="1"/>
    <col min="2307" max="2307" width="96.7109375" style="204" hidden="1"/>
    <col min="2308" max="2308" width="81.5703125" style="204" hidden="1"/>
    <col min="2309" max="2309" width="96.7109375" style="204" hidden="1"/>
    <col min="2310" max="2310" width="101.5703125" style="204" hidden="1"/>
    <col min="2311" max="2311" width="96.7109375" style="204" hidden="1"/>
    <col min="2312" max="2312" width="127.28515625" style="204" hidden="1"/>
    <col min="2313" max="2313" width="84.140625" style="204" hidden="1"/>
    <col min="2314" max="2314" width="6.5703125" style="204" hidden="1"/>
    <col min="2315" max="2320" width="9.140625" style="204" hidden="1"/>
    <col min="2321" max="2321" width="11.28515625" style="204" hidden="1"/>
    <col min="2322" max="2322" width="10.140625" style="204" hidden="1"/>
    <col min="2323" max="2324" width="9.140625" style="204" hidden="1"/>
    <col min="2325" max="2325" width="10.140625" style="204" hidden="1"/>
    <col min="2326" max="2560" width="9.140625" style="204" hidden="1"/>
    <col min="2561" max="2561" width="174.7109375" style="204" hidden="1"/>
    <col min="2562" max="2562" width="78.140625" style="204" hidden="1"/>
    <col min="2563" max="2563" width="96.7109375" style="204" hidden="1"/>
    <col min="2564" max="2564" width="81.5703125" style="204" hidden="1"/>
    <col min="2565" max="2565" width="96.7109375" style="204" hidden="1"/>
    <col min="2566" max="2566" width="101.5703125" style="204" hidden="1"/>
    <col min="2567" max="2567" width="96.7109375" style="204" hidden="1"/>
    <col min="2568" max="2568" width="127.28515625" style="204" hidden="1"/>
    <col min="2569" max="2569" width="84.140625" style="204" hidden="1"/>
    <col min="2570" max="2570" width="6.5703125" style="204" hidden="1"/>
    <col min="2571" max="2576" width="9.140625" style="204" hidden="1"/>
    <col min="2577" max="2577" width="11.28515625" style="204" hidden="1"/>
    <col min="2578" max="2578" width="10.140625" style="204" hidden="1"/>
    <col min="2579" max="2580" width="9.140625" style="204" hidden="1"/>
    <col min="2581" max="2581" width="10.140625" style="204" hidden="1"/>
    <col min="2582" max="2816" width="9.140625" style="204" hidden="1"/>
    <col min="2817" max="2817" width="174.7109375" style="204" hidden="1"/>
    <col min="2818" max="2818" width="78.140625" style="204" hidden="1"/>
    <col min="2819" max="2819" width="96.7109375" style="204" hidden="1"/>
    <col min="2820" max="2820" width="81.5703125" style="204" hidden="1"/>
    <col min="2821" max="2821" width="96.7109375" style="204" hidden="1"/>
    <col min="2822" max="2822" width="101.5703125" style="204" hidden="1"/>
    <col min="2823" max="2823" width="96.7109375" style="204" hidden="1"/>
    <col min="2824" max="2824" width="127.28515625" style="204" hidden="1"/>
    <col min="2825" max="2825" width="84.140625" style="204" hidden="1"/>
    <col min="2826" max="2826" width="6.5703125" style="204" hidden="1"/>
    <col min="2827" max="2832" width="9.140625" style="204" hidden="1"/>
    <col min="2833" max="2833" width="11.28515625" style="204" hidden="1"/>
    <col min="2834" max="2834" width="10.140625" style="204" hidden="1"/>
    <col min="2835" max="2836" width="9.140625" style="204" hidden="1"/>
    <col min="2837" max="2837" width="10.140625" style="204" hidden="1"/>
    <col min="2838" max="3072" width="9.140625" style="204" hidden="1"/>
    <col min="3073" max="3073" width="174.7109375" style="204" hidden="1"/>
    <col min="3074" max="3074" width="78.140625" style="204" hidden="1"/>
    <col min="3075" max="3075" width="96.7109375" style="204" hidden="1"/>
    <col min="3076" max="3076" width="81.5703125" style="204" hidden="1"/>
    <col min="3077" max="3077" width="96.7109375" style="204" hidden="1"/>
    <col min="3078" max="3078" width="101.5703125" style="204" hidden="1"/>
    <col min="3079" max="3079" width="96.7109375" style="204" hidden="1"/>
    <col min="3080" max="3080" width="127.28515625" style="204" hidden="1"/>
    <col min="3081" max="3081" width="84.140625" style="204" hidden="1"/>
    <col min="3082" max="3082" width="6.5703125" style="204" hidden="1"/>
    <col min="3083" max="3088" width="9.140625" style="204" hidden="1"/>
    <col min="3089" max="3089" width="11.28515625" style="204" hidden="1"/>
    <col min="3090" max="3090" width="10.140625" style="204" hidden="1"/>
    <col min="3091" max="3092" width="9.140625" style="204" hidden="1"/>
    <col min="3093" max="3093" width="10.140625" style="204" hidden="1"/>
    <col min="3094" max="3328" width="9.140625" style="204" hidden="1"/>
    <col min="3329" max="3329" width="174.7109375" style="204" hidden="1"/>
    <col min="3330" max="3330" width="78.140625" style="204" hidden="1"/>
    <col min="3331" max="3331" width="96.7109375" style="204" hidden="1"/>
    <col min="3332" max="3332" width="81.5703125" style="204" hidden="1"/>
    <col min="3333" max="3333" width="96.7109375" style="204" hidden="1"/>
    <col min="3334" max="3334" width="101.5703125" style="204" hidden="1"/>
    <col min="3335" max="3335" width="96.7109375" style="204" hidden="1"/>
    <col min="3336" max="3336" width="127.28515625" style="204" hidden="1"/>
    <col min="3337" max="3337" width="84.140625" style="204" hidden="1"/>
    <col min="3338" max="3338" width="6.5703125" style="204" hidden="1"/>
    <col min="3339" max="3344" width="9.140625" style="204" hidden="1"/>
    <col min="3345" max="3345" width="11.28515625" style="204" hidden="1"/>
    <col min="3346" max="3346" width="10.140625" style="204" hidden="1"/>
    <col min="3347" max="3348" width="9.140625" style="204" hidden="1"/>
    <col min="3349" max="3349" width="10.140625" style="204" hidden="1"/>
    <col min="3350" max="3584" width="9.140625" style="204" hidden="1"/>
    <col min="3585" max="3585" width="174.7109375" style="204" hidden="1"/>
    <col min="3586" max="3586" width="78.140625" style="204" hidden="1"/>
    <col min="3587" max="3587" width="96.7109375" style="204" hidden="1"/>
    <col min="3588" max="3588" width="81.5703125" style="204" hidden="1"/>
    <col min="3589" max="3589" width="96.7109375" style="204" hidden="1"/>
    <col min="3590" max="3590" width="101.5703125" style="204" hidden="1"/>
    <col min="3591" max="3591" width="96.7109375" style="204" hidden="1"/>
    <col min="3592" max="3592" width="127.28515625" style="204" hidden="1"/>
    <col min="3593" max="3593" width="84.140625" style="204" hidden="1"/>
    <col min="3594" max="3594" width="6.5703125" style="204" hidden="1"/>
    <col min="3595" max="3600" width="9.140625" style="204" hidden="1"/>
    <col min="3601" max="3601" width="11.28515625" style="204" hidden="1"/>
    <col min="3602" max="3602" width="10.140625" style="204" hidden="1"/>
    <col min="3603" max="3604" width="9.140625" style="204" hidden="1"/>
    <col min="3605" max="3605" width="10.140625" style="204" hidden="1"/>
    <col min="3606" max="3840" width="9.140625" style="204" hidden="1"/>
    <col min="3841" max="3841" width="174.7109375" style="204" hidden="1"/>
    <col min="3842" max="3842" width="78.140625" style="204" hidden="1"/>
    <col min="3843" max="3843" width="96.7109375" style="204" hidden="1"/>
    <col min="3844" max="3844" width="81.5703125" style="204" hidden="1"/>
    <col min="3845" max="3845" width="96.7109375" style="204" hidden="1"/>
    <col min="3846" max="3846" width="101.5703125" style="204" hidden="1"/>
    <col min="3847" max="3847" width="96.7109375" style="204" hidden="1"/>
    <col min="3848" max="3848" width="127.28515625" style="204" hidden="1"/>
    <col min="3849" max="3849" width="84.140625" style="204" hidden="1"/>
    <col min="3850" max="3850" width="6.5703125" style="204" hidden="1"/>
    <col min="3851" max="3856" width="9.140625" style="204" hidden="1"/>
    <col min="3857" max="3857" width="11.28515625" style="204" hidden="1"/>
    <col min="3858" max="3858" width="10.140625" style="204" hidden="1"/>
    <col min="3859" max="3860" width="9.140625" style="204" hidden="1"/>
    <col min="3861" max="3861" width="10.140625" style="204" hidden="1"/>
    <col min="3862" max="4096" width="9.140625" style="204" hidden="1"/>
    <col min="4097" max="4097" width="174.7109375" style="204" hidden="1"/>
    <col min="4098" max="4098" width="78.140625" style="204" hidden="1"/>
    <col min="4099" max="4099" width="96.7109375" style="204" hidden="1"/>
    <col min="4100" max="4100" width="81.5703125" style="204" hidden="1"/>
    <col min="4101" max="4101" width="96.7109375" style="204" hidden="1"/>
    <col min="4102" max="4102" width="101.5703125" style="204" hidden="1"/>
    <col min="4103" max="4103" width="96.7109375" style="204" hidden="1"/>
    <col min="4104" max="4104" width="127.28515625" style="204" hidden="1"/>
    <col min="4105" max="4105" width="84.140625" style="204" hidden="1"/>
    <col min="4106" max="4106" width="6.5703125" style="204" hidden="1"/>
    <col min="4107" max="4112" width="9.140625" style="204" hidden="1"/>
    <col min="4113" max="4113" width="11.28515625" style="204" hidden="1"/>
    <col min="4114" max="4114" width="10.140625" style="204" hidden="1"/>
    <col min="4115" max="4116" width="9.140625" style="204" hidden="1"/>
    <col min="4117" max="4117" width="10.140625" style="204" hidden="1"/>
    <col min="4118" max="4352" width="9.140625" style="204" hidden="1"/>
    <col min="4353" max="4353" width="174.7109375" style="204" hidden="1"/>
    <col min="4354" max="4354" width="78.140625" style="204" hidden="1"/>
    <col min="4355" max="4355" width="96.7109375" style="204" hidden="1"/>
    <col min="4356" max="4356" width="81.5703125" style="204" hidden="1"/>
    <col min="4357" max="4357" width="96.7109375" style="204" hidden="1"/>
    <col min="4358" max="4358" width="101.5703125" style="204" hidden="1"/>
    <col min="4359" max="4359" width="96.7109375" style="204" hidden="1"/>
    <col min="4360" max="4360" width="127.28515625" style="204" hidden="1"/>
    <col min="4361" max="4361" width="84.140625" style="204" hidden="1"/>
    <col min="4362" max="4362" width="6.5703125" style="204" hidden="1"/>
    <col min="4363" max="4368" width="9.140625" style="204" hidden="1"/>
    <col min="4369" max="4369" width="11.28515625" style="204" hidden="1"/>
    <col min="4370" max="4370" width="10.140625" style="204" hidden="1"/>
    <col min="4371" max="4372" width="9.140625" style="204" hidden="1"/>
    <col min="4373" max="4373" width="10.140625" style="204" hidden="1"/>
    <col min="4374" max="4608" width="9.140625" style="204" hidden="1"/>
    <col min="4609" max="4609" width="174.7109375" style="204" hidden="1"/>
    <col min="4610" max="4610" width="78.140625" style="204" hidden="1"/>
    <col min="4611" max="4611" width="96.7109375" style="204" hidden="1"/>
    <col min="4612" max="4612" width="81.5703125" style="204" hidden="1"/>
    <col min="4613" max="4613" width="96.7109375" style="204" hidden="1"/>
    <col min="4614" max="4614" width="101.5703125" style="204" hidden="1"/>
    <col min="4615" max="4615" width="96.7109375" style="204" hidden="1"/>
    <col min="4616" max="4616" width="127.28515625" style="204" hidden="1"/>
    <col min="4617" max="4617" width="84.140625" style="204" hidden="1"/>
    <col min="4618" max="4618" width="6.5703125" style="204" hidden="1"/>
    <col min="4619" max="4624" width="9.140625" style="204" hidden="1"/>
    <col min="4625" max="4625" width="11.28515625" style="204" hidden="1"/>
    <col min="4626" max="4626" width="10.140625" style="204" hidden="1"/>
    <col min="4627" max="4628" width="9.140625" style="204" hidden="1"/>
    <col min="4629" max="4629" width="10.140625" style="204" hidden="1"/>
    <col min="4630" max="4864" width="9.140625" style="204" hidden="1"/>
    <col min="4865" max="4865" width="174.7109375" style="204" hidden="1"/>
    <col min="4866" max="4866" width="78.140625" style="204" hidden="1"/>
    <col min="4867" max="4867" width="96.7109375" style="204" hidden="1"/>
    <col min="4868" max="4868" width="81.5703125" style="204" hidden="1"/>
    <col min="4869" max="4869" width="96.7109375" style="204" hidden="1"/>
    <col min="4870" max="4870" width="101.5703125" style="204" hidden="1"/>
    <col min="4871" max="4871" width="96.7109375" style="204" hidden="1"/>
    <col min="4872" max="4872" width="127.28515625" style="204" hidden="1"/>
    <col min="4873" max="4873" width="84.140625" style="204" hidden="1"/>
    <col min="4874" max="4874" width="6.5703125" style="204" hidden="1"/>
    <col min="4875" max="4880" width="9.140625" style="204" hidden="1"/>
    <col min="4881" max="4881" width="11.28515625" style="204" hidden="1"/>
    <col min="4882" max="4882" width="10.140625" style="204" hidden="1"/>
    <col min="4883" max="4884" width="9.140625" style="204" hidden="1"/>
    <col min="4885" max="4885" width="10.140625" style="204" hidden="1"/>
    <col min="4886" max="5120" width="9.140625" style="204" hidden="1"/>
    <col min="5121" max="5121" width="174.7109375" style="204" hidden="1"/>
    <col min="5122" max="5122" width="78.140625" style="204" hidden="1"/>
    <col min="5123" max="5123" width="96.7109375" style="204" hidden="1"/>
    <col min="5124" max="5124" width="81.5703125" style="204" hidden="1"/>
    <col min="5125" max="5125" width="96.7109375" style="204" hidden="1"/>
    <col min="5126" max="5126" width="101.5703125" style="204" hidden="1"/>
    <col min="5127" max="5127" width="96.7109375" style="204" hidden="1"/>
    <col min="5128" max="5128" width="127.28515625" style="204" hidden="1"/>
    <col min="5129" max="5129" width="84.140625" style="204" hidden="1"/>
    <col min="5130" max="5130" width="6.5703125" style="204" hidden="1"/>
    <col min="5131" max="5136" width="9.140625" style="204" hidden="1"/>
    <col min="5137" max="5137" width="11.28515625" style="204" hidden="1"/>
    <col min="5138" max="5138" width="10.140625" style="204" hidden="1"/>
    <col min="5139" max="5140" width="9.140625" style="204" hidden="1"/>
    <col min="5141" max="5141" width="10.140625" style="204" hidden="1"/>
    <col min="5142" max="5376" width="9.140625" style="204" hidden="1"/>
    <col min="5377" max="5377" width="174.7109375" style="204" hidden="1"/>
    <col min="5378" max="5378" width="78.140625" style="204" hidden="1"/>
    <col min="5379" max="5379" width="96.7109375" style="204" hidden="1"/>
    <col min="5380" max="5380" width="81.5703125" style="204" hidden="1"/>
    <col min="5381" max="5381" width="96.7109375" style="204" hidden="1"/>
    <col min="5382" max="5382" width="101.5703125" style="204" hidden="1"/>
    <col min="5383" max="5383" width="96.7109375" style="204" hidden="1"/>
    <col min="5384" max="5384" width="127.28515625" style="204" hidden="1"/>
    <col min="5385" max="5385" width="84.140625" style="204" hidden="1"/>
    <col min="5386" max="5386" width="6.5703125" style="204" hidden="1"/>
    <col min="5387" max="5392" width="9.140625" style="204" hidden="1"/>
    <col min="5393" max="5393" width="11.28515625" style="204" hidden="1"/>
    <col min="5394" max="5394" width="10.140625" style="204" hidden="1"/>
    <col min="5395" max="5396" width="9.140625" style="204" hidden="1"/>
    <col min="5397" max="5397" width="10.140625" style="204" hidden="1"/>
    <col min="5398" max="5632" width="9.140625" style="204" hidden="1"/>
    <col min="5633" max="5633" width="174.7109375" style="204" hidden="1"/>
    <col min="5634" max="5634" width="78.140625" style="204" hidden="1"/>
    <col min="5635" max="5635" width="96.7109375" style="204" hidden="1"/>
    <col min="5636" max="5636" width="81.5703125" style="204" hidden="1"/>
    <col min="5637" max="5637" width="96.7109375" style="204" hidden="1"/>
    <col min="5638" max="5638" width="101.5703125" style="204" hidden="1"/>
    <col min="5639" max="5639" width="96.7109375" style="204" hidden="1"/>
    <col min="5640" max="5640" width="127.28515625" style="204" hidden="1"/>
    <col min="5641" max="5641" width="84.140625" style="204" hidden="1"/>
    <col min="5642" max="5642" width="6.5703125" style="204" hidden="1"/>
    <col min="5643" max="5648" width="9.140625" style="204" hidden="1"/>
    <col min="5649" max="5649" width="11.28515625" style="204" hidden="1"/>
    <col min="5650" max="5650" width="10.140625" style="204" hidden="1"/>
    <col min="5651" max="5652" width="9.140625" style="204" hidden="1"/>
    <col min="5653" max="5653" width="10.140625" style="204" hidden="1"/>
    <col min="5654" max="5888" width="9.140625" style="204" hidden="1"/>
    <col min="5889" max="5889" width="174.7109375" style="204" hidden="1"/>
    <col min="5890" max="5890" width="78.140625" style="204" hidden="1"/>
    <col min="5891" max="5891" width="96.7109375" style="204" hidden="1"/>
    <col min="5892" max="5892" width="81.5703125" style="204" hidden="1"/>
    <col min="5893" max="5893" width="96.7109375" style="204" hidden="1"/>
    <col min="5894" max="5894" width="101.5703125" style="204" hidden="1"/>
    <col min="5895" max="5895" width="96.7109375" style="204" hidden="1"/>
    <col min="5896" max="5896" width="127.28515625" style="204" hidden="1"/>
    <col min="5897" max="5897" width="84.140625" style="204" hidden="1"/>
    <col min="5898" max="5898" width="6.5703125" style="204" hidden="1"/>
    <col min="5899" max="5904" width="9.140625" style="204" hidden="1"/>
    <col min="5905" max="5905" width="11.28515625" style="204" hidden="1"/>
    <col min="5906" max="5906" width="10.140625" style="204" hidden="1"/>
    <col min="5907" max="5908" width="9.140625" style="204" hidden="1"/>
    <col min="5909" max="5909" width="10.140625" style="204" hidden="1"/>
    <col min="5910" max="6144" width="9.140625" style="204" hidden="1"/>
    <col min="6145" max="6145" width="174.7109375" style="204" hidden="1"/>
    <col min="6146" max="6146" width="78.140625" style="204" hidden="1"/>
    <col min="6147" max="6147" width="96.7109375" style="204" hidden="1"/>
    <col min="6148" max="6148" width="81.5703125" style="204" hidden="1"/>
    <col min="6149" max="6149" width="96.7109375" style="204" hidden="1"/>
    <col min="6150" max="6150" width="101.5703125" style="204" hidden="1"/>
    <col min="6151" max="6151" width="96.7109375" style="204" hidden="1"/>
    <col min="6152" max="6152" width="127.28515625" style="204" hidden="1"/>
    <col min="6153" max="6153" width="84.140625" style="204" hidden="1"/>
    <col min="6154" max="6154" width="6.5703125" style="204" hidden="1"/>
    <col min="6155" max="6160" width="9.140625" style="204" hidden="1"/>
    <col min="6161" max="6161" width="11.28515625" style="204" hidden="1"/>
    <col min="6162" max="6162" width="10.140625" style="204" hidden="1"/>
    <col min="6163" max="6164" width="9.140625" style="204" hidden="1"/>
    <col min="6165" max="6165" width="10.140625" style="204" hidden="1"/>
    <col min="6166" max="6400" width="9.140625" style="204" hidden="1"/>
    <col min="6401" max="6401" width="174.7109375" style="204" hidden="1"/>
    <col min="6402" max="6402" width="78.140625" style="204" hidden="1"/>
    <col min="6403" max="6403" width="96.7109375" style="204" hidden="1"/>
    <col min="6404" max="6404" width="81.5703125" style="204" hidden="1"/>
    <col min="6405" max="6405" width="96.7109375" style="204" hidden="1"/>
    <col min="6406" max="6406" width="101.5703125" style="204" hidden="1"/>
    <col min="6407" max="6407" width="96.7109375" style="204" hidden="1"/>
    <col min="6408" max="6408" width="127.28515625" style="204" hidden="1"/>
    <col min="6409" max="6409" width="84.140625" style="204" hidden="1"/>
    <col min="6410" max="6410" width="6.5703125" style="204" hidden="1"/>
    <col min="6411" max="6416" width="9.140625" style="204" hidden="1"/>
    <col min="6417" max="6417" width="11.28515625" style="204" hidden="1"/>
    <col min="6418" max="6418" width="10.140625" style="204" hidden="1"/>
    <col min="6419" max="6420" width="9.140625" style="204" hidden="1"/>
    <col min="6421" max="6421" width="10.140625" style="204" hidden="1"/>
    <col min="6422" max="6656" width="9.140625" style="204" hidden="1"/>
    <col min="6657" max="6657" width="174.7109375" style="204" hidden="1"/>
    <col min="6658" max="6658" width="78.140625" style="204" hidden="1"/>
    <col min="6659" max="6659" width="96.7109375" style="204" hidden="1"/>
    <col min="6660" max="6660" width="81.5703125" style="204" hidden="1"/>
    <col min="6661" max="6661" width="96.7109375" style="204" hidden="1"/>
    <col min="6662" max="6662" width="101.5703125" style="204" hidden="1"/>
    <col min="6663" max="6663" width="96.7109375" style="204" hidden="1"/>
    <col min="6664" max="6664" width="127.28515625" style="204" hidden="1"/>
    <col min="6665" max="6665" width="84.140625" style="204" hidden="1"/>
    <col min="6666" max="6666" width="6.5703125" style="204" hidden="1"/>
    <col min="6667" max="6672" width="9.140625" style="204" hidden="1"/>
    <col min="6673" max="6673" width="11.28515625" style="204" hidden="1"/>
    <col min="6674" max="6674" width="10.140625" style="204" hidden="1"/>
    <col min="6675" max="6676" width="9.140625" style="204" hidden="1"/>
    <col min="6677" max="6677" width="10.140625" style="204" hidden="1"/>
    <col min="6678" max="6912" width="9.140625" style="204" hidden="1"/>
    <col min="6913" max="6913" width="174.7109375" style="204" hidden="1"/>
    <col min="6914" max="6914" width="78.140625" style="204" hidden="1"/>
    <col min="6915" max="6915" width="96.7109375" style="204" hidden="1"/>
    <col min="6916" max="6916" width="81.5703125" style="204" hidden="1"/>
    <col min="6917" max="6917" width="96.7109375" style="204" hidden="1"/>
    <col min="6918" max="6918" width="101.5703125" style="204" hidden="1"/>
    <col min="6919" max="6919" width="96.7109375" style="204" hidden="1"/>
    <col min="6920" max="6920" width="127.28515625" style="204" hidden="1"/>
    <col min="6921" max="6921" width="84.140625" style="204" hidden="1"/>
    <col min="6922" max="6922" width="6.5703125" style="204" hidden="1"/>
    <col min="6923" max="6928" width="9.140625" style="204" hidden="1"/>
    <col min="6929" max="6929" width="11.28515625" style="204" hidden="1"/>
    <col min="6930" max="6930" width="10.140625" style="204" hidden="1"/>
    <col min="6931" max="6932" width="9.140625" style="204" hidden="1"/>
    <col min="6933" max="6933" width="10.140625" style="204" hidden="1"/>
    <col min="6934" max="7168" width="9.140625" style="204" hidden="1"/>
    <col min="7169" max="7169" width="174.7109375" style="204" hidden="1"/>
    <col min="7170" max="7170" width="78.140625" style="204" hidden="1"/>
    <col min="7171" max="7171" width="96.7109375" style="204" hidden="1"/>
    <col min="7172" max="7172" width="81.5703125" style="204" hidden="1"/>
    <col min="7173" max="7173" width="96.7109375" style="204" hidden="1"/>
    <col min="7174" max="7174" width="101.5703125" style="204" hidden="1"/>
    <col min="7175" max="7175" width="96.7109375" style="204" hidden="1"/>
    <col min="7176" max="7176" width="127.28515625" style="204" hidden="1"/>
    <col min="7177" max="7177" width="84.140625" style="204" hidden="1"/>
    <col min="7178" max="7178" width="6.5703125" style="204" hidden="1"/>
    <col min="7179" max="7184" width="9.140625" style="204" hidden="1"/>
    <col min="7185" max="7185" width="11.28515625" style="204" hidden="1"/>
    <col min="7186" max="7186" width="10.140625" style="204" hidden="1"/>
    <col min="7187" max="7188" width="9.140625" style="204" hidden="1"/>
    <col min="7189" max="7189" width="10.140625" style="204" hidden="1"/>
    <col min="7190" max="7424" width="9.140625" style="204" hidden="1"/>
    <col min="7425" max="7425" width="174.7109375" style="204" hidden="1"/>
    <col min="7426" max="7426" width="78.140625" style="204" hidden="1"/>
    <col min="7427" max="7427" width="96.7109375" style="204" hidden="1"/>
    <col min="7428" max="7428" width="81.5703125" style="204" hidden="1"/>
    <col min="7429" max="7429" width="96.7109375" style="204" hidden="1"/>
    <col min="7430" max="7430" width="101.5703125" style="204" hidden="1"/>
    <col min="7431" max="7431" width="96.7109375" style="204" hidden="1"/>
    <col min="7432" max="7432" width="127.28515625" style="204" hidden="1"/>
    <col min="7433" max="7433" width="84.140625" style="204" hidden="1"/>
    <col min="7434" max="7434" width="6.5703125" style="204" hidden="1"/>
    <col min="7435" max="7440" width="9.140625" style="204" hidden="1"/>
    <col min="7441" max="7441" width="11.28515625" style="204" hidden="1"/>
    <col min="7442" max="7442" width="10.140625" style="204" hidden="1"/>
    <col min="7443" max="7444" width="9.140625" style="204" hidden="1"/>
    <col min="7445" max="7445" width="10.140625" style="204" hidden="1"/>
    <col min="7446" max="7680" width="9.140625" style="204" hidden="1"/>
    <col min="7681" max="7681" width="174.7109375" style="204" hidden="1"/>
    <col min="7682" max="7682" width="78.140625" style="204" hidden="1"/>
    <col min="7683" max="7683" width="96.7109375" style="204" hidden="1"/>
    <col min="7684" max="7684" width="81.5703125" style="204" hidden="1"/>
    <col min="7685" max="7685" width="96.7109375" style="204" hidden="1"/>
    <col min="7686" max="7686" width="101.5703125" style="204" hidden="1"/>
    <col min="7687" max="7687" width="96.7109375" style="204" hidden="1"/>
    <col min="7688" max="7688" width="127.28515625" style="204" hidden="1"/>
    <col min="7689" max="7689" width="84.140625" style="204" hidden="1"/>
    <col min="7690" max="7690" width="6.5703125" style="204" hidden="1"/>
    <col min="7691" max="7696" width="9.140625" style="204" hidden="1"/>
    <col min="7697" max="7697" width="11.28515625" style="204" hidden="1"/>
    <col min="7698" max="7698" width="10.140625" style="204" hidden="1"/>
    <col min="7699" max="7700" width="9.140625" style="204" hidden="1"/>
    <col min="7701" max="7701" width="10.140625" style="204" hidden="1"/>
    <col min="7702" max="7936" width="9.140625" style="204" hidden="1"/>
    <col min="7937" max="7937" width="174.7109375" style="204" hidden="1"/>
    <col min="7938" max="7938" width="78.140625" style="204" hidden="1"/>
    <col min="7939" max="7939" width="96.7109375" style="204" hidden="1"/>
    <col min="7940" max="7940" width="81.5703125" style="204" hidden="1"/>
    <col min="7941" max="7941" width="96.7109375" style="204" hidden="1"/>
    <col min="7942" max="7942" width="101.5703125" style="204" hidden="1"/>
    <col min="7943" max="7943" width="96.7109375" style="204" hidden="1"/>
    <col min="7944" max="7944" width="127.28515625" style="204" hidden="1"/>
    <col min="7945" max="7945" width="84.140625" style="204" hidden="1"/>
    <col min="7946" max="7946" width="6.5703125" style="204" hidden="1"/>
    <col min="7947" max="7952" width="9.140625" style="204" hidden="1"/>
    <col min="7953" max="7953" width="11.28515625" style="204" hidden="1"/>
    <col min="7954" max="7954" width="10.140625" style="204" hidden="1"/>
    <col min="7955" max="7956" width="9.140625" style="204" hidden="1"/>
    <col min="7957" max="7957" width="10.140625" style="204" hidden="1"/>
    <col min="7958" max="8192" width="9.140625" style="204" hidden="1"/>
    <col min="8193" max="8193" width="174.7109375" style="204" hidden="1"/>
    <col min="8194" max="8194" width="78.140625" style="204" hidden="1"/>
    <col min="8195" max="8195" width="96.7109375" style="204" hidden="1"/>
    <col min="8196" max="8196" width="81.5703125" style="204" hidden="1"/>
    <col min="8197" max="8197" width="96.7109375" style="204" hidden="1"/>
    <col min="8198" max="8198" width="101.5703125" style="204" hidden="1"/>
    <col min="8199" max="8199" width="96.7109375" style="204" hidden="1"/>
    <col min="8200" max="8200" width="127.28515625" style="204" hidden="1"/>
    <col min="8201" max="8201" width="84.140625" style="204" hidden="1"/>
    <col min="8202" max="8202" width="6.5703125" style="204" hidden="1"/>
    <col min="8203" max="8208" width="9.140625" style="204" hidden="1"/>
    <col min="8209" max="8209" width="11.28515625" style="204" hidden="1"/>
    <col min="8210" max="8210" width="10.140625" style="204" hidden="1"/>
    <col min="8211" max="8212" width="9.140625" style="204" hidden="1"/>
    <col min="8213" max="8213" width="10.140625" style="204" hidden="1"/>
    <col min="8214" max="8448" width="9.140625" style="204" hidden="1"/>
    <col min="8449" max="8449" width="174.7109375" style="204" hidden="1"/>
    <col min="8450" max="8450" width="78.140625" style="204" hidden="1"/>
    <col min="8451" max="8451" width="96.7109375" style="204" hidden="1"/>
    <col min="8452" max="8452" width="81.5703125" style="204" hidden="1"/>
    <col min="8453" max="8453" width="96.7109375" style="204" hidden="1"/>
    <col min="8454" max="8454" width="101.5703125" style="204" hidden="1"/>
    <col min="8455" max="8455" width="96.7109375" style="204" hidden="1"/>
    <col min="8456" max="8456" width="127.28515625" style="204" hidden="1"/>
    <col min="8457" max="8457" width="84.140625" style="204" hidden="1"/>
    <col min="8458" max="8458" width="6.5703125" style="204" hidden="1"/>
    <col min="8459" max="8464" width="9.140625" style="204" hidden="1"/>
    <col min="8465" max="8465" width="11.28515625" style="204" hidden="1"/>
    <col min="8466" max="8466" width="10.140625" style="204" hidden="1"/>
    <col min="8467" max="8468" width="9.140625" style="204" hidden="1"/>
    <col min="8469" max="8469" width="10.140625" style="204" hidden="1"/>
    <col min="8470" max="8704" width="9.140625" style="204" hidden="1"/>
    <col min="8705" max="8705" width="174.7109375" style="204" hidden="1"/>
    <col min="8706" max="8706" width="78.140625" style="204" hidden="1"/>
    <col min="8707" max="8707" width="96.7109375" style="204" hidden="1"/>
    <col min="8708" max="8708" width="81.5703125" style="204" hidden="1"/>
    <col min="8709" max="8709" width="96.7109375" style="204" hidden="1"/>
    <col min="8710" max="8710" width="101.5703125" style="204" hidden="1"/>
    <col min="8711" max="8711" width="96.7109375" style="204" hidden="1"/>
    <col min="8712" max="8712" width="127.28515625" style="204" hidden="1"/>
    <col min="8713" max="8713" width="84.140625" style="204" hidden="1"/>
    <col min="8714" max="8714" width="6.5703125" style="204" hidden="1"/>
    <col min="8715" max="8720" width="9.140625" style="204" hidden="1"/>
    <col min="8721" max="8721" width="11.28515625" style="204" hidden="1"/>
    <col min="8722" max="8722" width="10.140625" style="204" hidden="1"/>
    <col min="8723" max="8724" width="9.140625" style="204" hidden="1"/>
    <col min="8725" max="8725" width="10.140625" style="204" hidden="1"/>
    <col min="8726" max="8960" width="9.140625" style="204" hidden="1"/>
    <col min="8961" max="8961" width="174.7109375" style="204" hidden="1"/>
    <col min="8962" max="8962" width="78.140625" style="204" hidden="1"/>
    <col min="8963" max="8963" width="96.7109375" style="204" hidden="1"/>
    <col min="8964" max="8964" width="81.5703125" style="204" hidden="1"/>
    <col min="8965" max="8965" width="96.7109375" style="204" hidden="1"/>
    <col min="8966" max="8966" width="101.5703125" style="204" hidden="1"/>
    <col min="8967" max="8967" width="96.7109375" style="204" hidden="1"/>
    <col min="8968" max="8968" width="127.28515625" style="204" hidden="1"/>
    <col min="8969" max="8969" width="84.140625" style="204" hidden="1"/>
    <col min="8970" max="8970" width="6.5703125" style="204" hidden="1"/>
    <col min="8971" max="8976" width="9.140625" style="204" hidden="1"/>
    <col min="8977" max="8977" width="11.28515625" style="204" hidden="1"/>
    <col min="8978" max="8978" width="10.140625" style="204" hidden="1"/>
    <col min="8979" max="8980" width="9.140625" style="204" hidden="1"/>
    <col min="8981" max="8981" width="10.140625" style="204" hidden="1"/>
    <col min="8982" max="9216" width="9.140625" style="204" hidden="1"/>
    <col min="9217" max="9217" width="174.7109375" style="204" hidden="1"/>
    <col min="9218" max="9218" width="78.140625" style="204" hidden="1"/>
    <col min="9219" max="9219" width="96.7109375" style="204" hidden="1"/>
    <col min="9220" max="9220" width="81.5703125" style="204" hidden="1"/>
    <col min="9221" max="9221" width="96.7109375" style="204" hidden="1"/>
    <col min="9222" max="9222" width="101.5703125" style="204" hidden="1"/>
    <col min="9223" max="9223" width="96.7109375" style="204" hidden="1"/>
    <col min="9224" max="9224" width="127.28515625" style="204" hidden="1"/>
    <col min="9225" max="9225" width="84.140625" style="204" hidden="1"/>
    <col min="9226" max="9226" width="6.5703125" style="204" hidden="1"/>
    <col min="9227" max="9232" width="9.140625" style="204" hidden="1"/>
    <col min="9233" max="9233" width="11.28515625" style="204" hidden="1"/>
    <col min="9234" max="9234" width="10.140625" style="204" hidden="1"/>
    <col min="9235" max="9236" width="9.140625" style="204" hidden="1"/>
    <col min="9237" max="9237" width="10.140625" style="204" hidden="1"/>
    <col min="9238" max="9472" width="9.140625" style="204" hidden="1"/>
    <col min="9473" max="9473" width="174.7109375" style="204" hidden="1"/>
    <col min="9474" max="9474" width="78.140625" style="204" hidden="1"/>
    <col min="9475" max="9475" width="96.7109375" style="204" hidden="1"/>
    <col min="9476" max="9476" width="81.5703125" style="204" hidden="1"/>
    <col min="9477" max="9477" width="96.7109375" style="204" hidden="1"/>
    <col min="9478" max="9478" width="101.5703125" style="204" hidden="1"/>
    <col min="9479" max="9479" width="96.7109375" style="204" hidden="1"/>
    <col min="9480" max="9480" width="127.28515625" style="204" hidden="1"/>
    <col min="9481" max="9481" width="84.140625" style="204" hidden="1"/>
    <col min="9482" max="9482" width="6.5703125" style="204" hidden="1"/>
    <col min="9483" max="9488" width="9.140625" style="204" hidden="1"/>
    <col min="9489" max="9489" width="11.28515625" style="204" hidden="1"/>
    <col min="9490" max="9490" width="10.140625" style="204" hidden="1"/>
    <col min="9491" max="9492" width="9.140625" style="204" hidden="1"/>
    <col min="9493" max="9493" width="10.140625" style="204" hidden="1"/>
    <col min="9494" max="9728" width="9.140625" style="204" hidden="1"/>
    <col min="9729" max="9729" width="174.7109375" style="204" hidden="1"/>
    <col min="9730" max="9730" width="78.140625" style="204" hidden="1"/>
    <col min="9731" max="9731" width="96.7109375" style="204" hidden="1"/>
    <col min="9732" max="9732" width="81.5703125" style="204" hidden="1"/>
    <col min="9733" max="9733" width="96.7109375" style="204" hidden="1"/>
    <col min="9734" max="9734" width="101.5703125" style="204" hidden="1"/>
    <col min="9735" max="9735" width="96.7109375" style="204" hidden="1"/>
    <col min="9736" max="9736" width="127.28515625" style="204" hidden="1"/>
    <col min="9737" max="9737" width="84.140625" style="204" hidden="1"/>
    <col min="9738" max="9738" width="6.5703125" style="204" hidden="1"/>
    <col min="9739" max="9744" width="9.140625" style="204" hidden="1"/>
    <col min="9745" max="9745" width="11.28515625" style="204" hidden="1"/>
    <col min="9746" max="9746" width="10.140625" style="204" hidden="1"/>
    <col min="9747" max="9748" width="9.140625" style="204" hidden="1"/>
    <col min="9749" max="9749" width="10.140625" style="204" hidden="1"/>
    <col min="9750" max="9984" width="9.140625" style="204" hidden="1"/>
    <col min="9985" max="9985" width="174.7109375" style="204" hidden="1"/>
    <col min="9986" max="9986" width="78.140625" style="204" hidden="1"/>
    <col min="9987" max="9987" width="96.7109375" style="204" hidden="1"/>
    <col min="9988" max="9988" width="81.5703125" style="204" hidden="1"/>
    <col min="9989" max="9989" width="96.7109375" style="204" hidden="1"/>
    <col min="9990" max="9990" width="101.5703125" style="204" hidden="1"/>
    <col min="9991" max="9991" width="96.7109375" style="204" hidden="1"/>
    <col min="9992" max="9992" width="127.28515625" style="204" hidden="1"/>
    <col min="9993" max="9993" width="84.140625" style="204" hidden="1"/>
    <col min="9994" max="9994" width="6.5703125" style="204" hidden="1"/>
    <col min="9995" max="10000" width="9.140625" style="204" hidden="1"/>
    <col min="10001" max="10001" width="11.28515625" style="204" hidden="1"/>
    <col min="10002" max="10002" width="10.140625" style="204" hidden="1"/>
    <col min="10003" max="10004" width="9.140625" style="204" hidden="1"/>
    <col min="10005" max="10005" width="10.140625" style="204" hidden="1"/>
    <col min="10006" max="10240" width="9.140625" style="204" hidden="1"/>
    <col min="10241" max="10241" width="174.7109375" style="204" hidden="1"/>
    <col min="10242" max="10242" width="78.140625" style="204" hidden="1"/>
    <col min="10243" max="10243" width="96.7109375" style="204" hidden="1"/>
    <col min="10244" max="10244" width="81.5703125" style="204" hidden="1"/>
    <col min="10245" max="10245" width="96.7109375" style="204" hidden="1"/>
    <col min="10246" max="10246" width="101.5703125" style="204" hidden="1"/>
    <col min="10247" max="10247" width="96.7109375" style="204" hidden="1"/>
    <col min="10248" max="10248" width="127.28515625" style="204" hidden="1"/>
    <col min="10249" max="10249" width="84.140625" style="204" hidden="1"/>
    <col min="10250" max="10250" width="6.5703125" style="204" hidden="1"/>
    <col min="10251" max="10256" width="9.140625" style="204" hidden="1"/>
    <col min="10257" max="10257" width="11.28515625" style="204" hidden="1"/>
    <col min="10258" max="10258" width="10.140625" style="204" hidden="1"/>
    <col min="10259" max="10260" width="9.140625" style="204" hidden="1"/>
    <col min="10261" max="10261" width="10.140625" style="204" hidden="1"/>
    <col min="10262" max="10496" width="9.140625" style="204" hidden="1"/>
    <col min="10497" max="10497" width="174.7109375" style="204" hidden="1"/>
    <col min="10498" max="10498" width="78.140625" style="204" hidden="1"/>
    <col min="10499" max="10499" width="96.7109375" style="204" hidden="1"/>
    <col min="10500" max="10500" width="81.5703125" style="204" hidden="1"/>
    <col min="10501" max="10501" width="96.7109375" style="204" hidden="1"/>
    <col min="10502" max="10502" width="101.5703125" style="204" hidden="1"/>
    <col min="10503" max="10503" width="96.7109375" style="204" hidden="1"/>
    <col min="10504" max="10504" width="127.28515625" style="204" hidden="1"/>
    <col min="10505" max="10505" width="84.140625" style="204" hidden="1"/>
    <col min="10506" max="10506" width="6.5703125" style="204" hidden="1"/>
    <col min="10507" max="10512" width="9.140625" style="204" hidden="1"/>
    <col min="10513" max="10513" width="11.28515625" style="204" hidden="1"/>
    <col min="10514" max="10514" width="10.140625" style="204" hidden="1"/>
    <col min="10515" max="10516" width="9.140625" style="204" hidden="1"/>
    <col min="10517" max="10517" width="10.140625" style="204" hidden="1"/>
    <col min="10518" max="10752" width="9.140625" style="204" hidden="1"/>
    <col min="10753" max="10753" width="174.7109375" style="204" hidden="1"/>
    <col min="10754" max="10754" width="78.140625" style="204" hidden="1"/>
    <col min="10755" max="10755" width="96.7109375" style="204" hidden="1"/>
    <col min="10756" max="10756" width="81.5703125" style="204" hidden="1"/>
    <col min="10757" max="10757" width="96.7109375" style="204" hidden="1"/>
    <col min="10758" max="10758" width="101.5703125" style="204" hidden="1"/>
    <col min="10759" max="10759" width="96.7109375" style="204" hidden="1"/>
    <col min="10760" max="10760" width="127.28515625" style="204" hidden="1"/>
    <col min="10761" max="10761" width="84.140625" style="204" hidden="1"/>
    <col min="10762" max="10762" width="6.5703125" style="204" hidden="1"/>
    <col min="10763" max="10768" width="9.140625" style="204" hidden="1"/>
    <col min="10769" max="10769" width="11.28515625" style="204" hidden="1"/>
    <col min="10770" max="10770" width="10.140625" style="204" hidden="1"/>
    <col min="10771" max="10772" width="9.140625" style="204" hidden="1"/>
    <col min="10773" max="10773" width="10.140625" style="204" hidden="1"/>
    <col min="10774" max="11008" width="9.140625" style="204" hidden="1"/>
    <col min="11009" max="11009" width="174.7109375" style="204" hidden="1"/>
    <col min="11010" max="11010" width="78.140625" style="204" hidden="1"/>
    <col min="11011" max="11011" width="96.7109375" style="204" hidden="1"/>
    <col min="11012" max="11012" width="81.5703125" style="204" hidden="1"/>
    <col min="11013" max="11013" width="96.7109375" style="204" hidden="1"/>
    <col min="11014" max="11014" width="101.5703125" style="204" hidden="1"/>
    <col min="11015" max="11015" width="96.7109375" style="204" hidden="1"/>
    <col min="11016" max="11016" width="127.28515625" style="204" hidden="1"/>
    <col min="11017" max="11017" width="84.140625" style="204" hidden="1"/>
    <col min="11018" max="11018" width="6.5703125" style="204" hidden="1"/>
    <col min="11019" max="11024" width="9.140625" style="204" hidden="1"/>
    <col min="11025" max="11025" width="11.28515625" style="204" hidden="1"/>
    <col min="11026" max="11026" width="10.140625" style="204" hidden="1"/>
    <col min="11027" max="11028" width="9.140625" style="204" hidden="1"/>
    <col min="11029" max="11029" width="10.140625" style="204" hidden="1"/>
    <col min="11030" max="11264" width="9.140625" style="204" hidden="1"/>
    <col min="11265" max="11265" width="174.7109375" style="204" hidden="1"/>
    <col min="11266" max="11266" width="78.140625" style="204" hidden="1"/>
    <col min="11267" max="11267" width="96.7109375" style="204" hidden="1"/>
    <col min="11268" max="11268" width="81.5703125" style="204" hidden="1"/>
    <col min="11269" max="11269" width="96.7109375" style="204" hidden="1"/>
    <col min="11270" max="11270" width="101.5703125" style="204" hidden="1"/>
    <col min="11271" max="11271" width="96.7109375" style="204" hidden="1"/>
    <col min="11272" max="11272" width="127.28515625" style="204" hidden="1"/>
    <col min="11273" max="11273" width="84.140625" style="204" hidden="1"/>
    <col min="11274" max="11274" width="6.5703125" style="204" hidden="1"/>
    <col min="11275" max="11280" width="9.140625" style="204" hidden="1"/>
    <col min="11281" max="11281" width="11.28515625" style="204" hidden="1"/>
    <col min="11282" max="11282" width="10.140625" style="204" hidden="1"/>
    <col min="11283" max="11284" width="9.140625" style="204" hidden="1"/>
    <col min="11285" max="11285" width="10.140625" style="204" hidden="1"/>
    <col min="11286" max="11520" width="9.140625" style="204" hidden="1"/>
    <col min="11521" max="11521" width="174.7109375" style="204" hidden="1"/>
    <col min="11522" max="11522" width="78.140625" style="204" hidden="1"/>
    <col min="11523" max="11523" width="96.7109375" style="204" hidden="1"/>
    <col min="11524" max="11524" width="81.5703125" style="204" hidden="1"/>
    <col min="11525" max="11525" width="96.7109375" style="204" hidden="1"/>
    <col min="11526" max="11526" width="101.5703125" style="204" hidden="1"/>
    <col min="11527" max="11527" width="96.7109375" style="204" hidden="1"/>
    <col min="11528" max="11528" width="127.28515625" style="204" hidden="1"/>
    <col min="11529" max="11529" width="84.140625" style="204" hidden="1"/>
    <col min="11530" max="11530" width="6.5703125" style="204" hidden="1"/>
    <col min="11531" max="11536" width="9.140625" style="204" hidden="1"/>
    <col min="11537" max="11537" width="11.28515625" style="204" hidden="1"/>
    <col min="11538" max="11538" width="10.140625" style="204" hidden="1"/>
    <col min="11539" max="11540" width="9.140625" style="204" hidden="1"/>
    <col min="11541" max="11541" width="10.140625" style="204" hidden="1"/>
    <col min="11542" max="11776" width="9.140625" style="204" hidden="1"/>
    <col min="11777" max="11777" width="174.7109375" style="204" hidden="1"/>
    <col min="11778" max="11778" width="78.140625" style="204" hidden="1"/>
    <col min="11779" max="11779" width="96.7109375" style="204" hidden="1"/>
    <col min="11780" max="11780" width="81.5703125" style="204" hidden="1"/>
    <col min="11781" max="11781" width="96.7109375" style="204" hidden="1"/>
    <col min="11782" max="11782" width="101.5703125" style="204" hidden="1"/>
    <col min="11783" max="11783" width="96.7109375" style="204" hidden="1"/>
    <col min="11784" max="11784" width="127.28515625" style="204" hidden="1"/>
    <col min="11785" max="11785" width="84.140625" style="204" hidden="1"/>
    <col min="11786" max="11786" width="6.5703125" style="204" hidden="1"/>
    <col min="11787" max="11792" width="9.140625" style="204" hidden="1"/>
    <col min="11793" max="11793" width="11.28515625" style="204" hidden="1"/>
    <col min="11794" max="11794" width="10.140625" style="204" hidden="1"/>
    <col min="11795" max="11796" width="9.140625" style="204" hidden="1"/>
    <col min="11797" max="11797" width="10.140625" style="204" hidden="1"/>
    <col min="11798" max="12032" width="9.140625" style="204" hidden="1"/>
    <col min="12033" max="12033" width="174.7109375" style="204" hidden="1"/>
    <col min="12034" max="12034" width="78.140625" style="204" hidden="1"/>
    <col min="12035" max="12035" width="96.7109375" style="204" hidden="1"/>
    <col min="12036" max="12036" width="81.5703125" style="204" hidden="1"/>
    <col min="12037" max="12037" width="96.7109375" style="204" hidden="1"/>
    <col min="12038" max="12038" width="101.5703125" style="204" hidden="1"/>
    <col min="12039" max="12039" width="96.7109375" style="204" hidden="1"/>
    <col min="12040" max="12040" width="127.28515625" style="204" hidden="1"/>
    <col min="12041" max="12041" width="84.140625" style="204" hidden="1"/>
    <col min="12042" max="12042" width="6.5703125" style="204" hidden="1"/>
    <col min="12043" max="12048" width="9.140625" style="204" hidden="1"/>
    <col min="12049" max="12049" width="11.28515625" style="204" hidden="1"/>
    <col min="12050" max="12050" width="10.140625" style="204" hidden="1"/>
    <col min="12051" max="12052" width="9.140625" style="204" hidden="1"/>
    <col min="12053" max="12053" width="10.140625" style="204" hidden="1"/>
    <col min="12054" max="12288" width="9.140625" style="204" hidden="1"/>
    <col min="12289" max="12289" width="174.7109375" style="204" hidden="1"/>
    <col min="12290" max="12290" width="78.140625" style="204" hidden="1"/>
    <col min="12291" max="12291" width="96.7109375" style="204" hidden="1"/>
    <col min="12292" max="12292" width="81.5703125" style="204" hidden="1"/>
    <col min="12293" max="12293" width="96.7109375" style="204" hidden="1"/>
    <col min="12294" max="12294" width="101.5703125" style="204" hidden="1"/>
    <col min="12295" max="12295" width="96.7109375" style="204" hidden="1"/>
    <col min="12296" max="12296" width="127.28515625" style="204" hidden="1"/>
    <col min="12297" max="12297" width="84.140625" style="204" hidden="1"/>
    <col min="12298" max="12298" width="6.5703125" style="204" hidden="1"/>
    <col min="12299" max="12304" width="9.140625" style="204" hidden="1"/>
    <col min="12305" max="12305" width="11.28515625" style="204" hidden="1"/>
    <col min="12306" max="12306" width="10.140625" style="204" hidden="1"/>
    <col min="12307" max="12308" width="9.140625" style="204" hidden="1"/>
    <col min="12309" max="12309" width="10.140625" style="204" hidden="1"/>
    <col min="12310" max="12544" width="9.140625" style="204" hidden="1"/>
    <col min="12545" max="12545" width="174.7109375" style="204" hidden="1"/>
    <col min="12546" max="12546" width="78.140625" style="204" hidden="1"/>
    <col min="12547" max="12547" width="96.7109375" style="204" hidden="1"/>
    <col min="12548" max="12548" width="81.5703125" style="204" hidden="1"/>
    <col min="12549" max="12549" width="96.7109375" style="204" hidden="1"/>
    <col min="12550" max="12550" width="101.5703125" style="204" hidden="1"/>
    <col min="12551" max="12551" width="96.7109375" style="204" hidden="1"/>
    <col min="12552" max="12552" width="127.28515625" style="204" hidden="1"/>
    <col min="12553" max="12553" width="84.140625" style="204" hidden="1"/>
    <col min="12554" max="12554" width="6.5703125" style="204" hidden="1"/>
    <col min="12555" max="12560" width="9.140625" style="204" hidden="1"/>
    <col min="12561" max="12561" width="11.28515625" style="204" hidden="1"/>
    <col min="12562" max="12562" width="10.140625" style="204" hidden="1"/>
    <col min="12563" max="12564" width="9.140625" style="204" hidden="1"/>
    <col min="12565" max="12565" width="10.140625" style="204" hidden="1"/>
    <col min="12566" max="12800" width="9.140625" style="204" hidden="1"/>
    <col min="12801" max="12801" width="174.7109375" style="204" hidden="1"/>
    <col min="12802" max="12802" width="78.140625" style="204" hidden="1"/>
    <col min="12803" max="12803" width="96.7109375" style="204" hidden="1"/>
    <col min="12804" max="12804" width="81.5703125" style="204" hidden="1"/>
    <col min="12805" max="12805" width="96.7109375" style="204" hidden="1"/>
    <col min="12806" max="12806" width="101.5703125" style="204" hidden="1"/>
    <col min="12807" max="12807" width="96.7109375" style="204" hidden="1"/>
    <col min="12808" max="12808" width="127.28515625" style="204" hidden="1"/>
    <col min="12809" max="12809" width="84.140625" style="204" hidden="1"/>
    <col min="12810" max="12810" width="6.5703125" style="204" hidden="1"/>
    <col min="12811" max="12816" width="9.140625" style="204" hidden="1"/>
    <col min="12817" max="12817" width="11.28515625" style="204" hidden="1"/>
    <col min="12818" max="12818" width="10.140625" style="204" hidden="1"/>
    <col min="12819" max="12820" width="9.140625" style="204" hidden="1"/>
    <col min="12821" max="12821" width="10.140625" style="204" hidden="1"/>
    <col min="12822" max="13056" width="9.140625" style="204" hidden="1"/>
    <col min="13057" max="13057" width="174.7109375" style="204" hidden="1"/>
    <col min="13058" max="13058" width="78.140625" style="204" hidden="1"/>
    <col min="13059" max="13059" width="96.7109375" style="204" hidden="1"/>
    <col min="13060" max="13060" width="81.5703125" style="204" hidden="1"/>
    <col min="13061" max="13061" width="96.7109375" style="204" hidden="1"/>
    <col min="13062" max="13062" width="101.5703125" style="204" hidden="1"/>
    <col min="13063" max="13063" width="96.7109375" style="204" hidden="1"/>
    <col min="13064" max="13064" width="127.28515625" style="204" hidden="1"/>
    <col min="13065" max="13065" width="84.140625" style="204" hidden="1"/>
    <col min="13066" max="13066" width="6.5703125" style="204" hidden="1"/>
    <col min="13067" max="13072" width="9.140625" style="204" hidden="1"/>
    <col min="13073" max="13073" width="11.28515625" style="204" hidden="1"/>
    <col min="13074" max="13074" width="10.140625" style="204" hidden="1"/>
    <col min="13075" max="13076" width="9.140625" style="204" hidden="1"/>
    <col min="13077" max="13077" width="10.140625" style="204" hidden="1"/>
    <col min="13078" max="13312" width="9.140625" style="204" hidden="1"/>
    <col min="13313" max="13313" width="174.7109375" style="204" hidden="1"/>
    <col min="13314" max="13314" width="78.140625" style="204" hidden="1"/>
    <col min="13315" max="13315" width="96.7109375" style="204" hidden="1"/>
    <col min="13316" max="13316" width="81.5703125" style="204" hidden="1"/>
    <col min="13317" max="13317" width="96.7109375" style="204" hidden="1"/>
    <col min="13318" max="13318" width="101.5703125" style="204" hidden="1"/>
    <col min="13319" max="13319" width="96.7109375" style="204" hidden="1"/>
    <col min="13320" max="13320" width="127.28515625" style="204" hidden="1"/>
    <col min="13321" max="13321" width="84.140625" style="204" hidden="1"/>
    <col min="13322" max="13322" width="6.5703125" style="204" hidden="1"/>
    <col min="13323" max="13328" width="9.140625" style="204" hidden="1"/>
    <col min="13329" max="13329" width="11.28515625" style="204" hidden="1"/>
    <col min="13330" max="13330" width="10.140625" style="204" hidden="1"/>
    <col min="13331" max="13332" width="9.140625" style="204" hidden="1"/>
    <col min="13333" max="13333" width="10.140625" style="204" hidden="1"/>
    <col min="13334" max="13568" width="9.140625" style="204" hidden="1"/>
    <col min="13569" max="13569" width="174.7109375" style="204" hidden="1"/>
    <col min="13570" max="13570" width="78.140625" style="204" hidden="1"/>
    <col min="13571" max="13571" width="96.7109375" style="204" hidden="1"/>
    <col min="13572" max="13572" width="81.5703125" style="204" hidden="1"/>
    <col min="13573" max="13573" width="96.7109375" style="204" hidden="1"/>
    <col min="13574" max="13574" width="101.5703125" style="204" hidden="1"/>
    <col min="13575" max="13575" width="96.7109375" style="204" hidden="1"/>
    <col min="13576" max="13576" width="127.28515625" style="204" hidden="1"/>
    <col min="13577" max="13577" width="84.140625" style="204" hidden="1"/>
    <col min="13578" max="13578" width="6.5703125" style="204" hidden="1"/>
    <col min="13579" max="13584" width="9.140625" style="204" hidden="1"/>
    <col min="13585" max="13585" width="11.28515625" style="204" hidden="1"/>
    <col min="13586" max="13586" width="10.140625" style="204" hidden="1"/>
    <col min="13587" max="13588" width="9.140625" style="204" hidden="1"/>
    <col min="13589" max="13589" width="10.140625" style="204" hidden="1"/>
    <col min="13590" max="13824" width="9.140625" style="204" hidden="1"/>
    <col min="13825" max="13825" width="174.7109375" style="204" hidden="1"/>
    <col min="13826" max="13826" width="78.140625" style="204" hidden="1"/>
    <col min="13827" max="13827" width="96.7109375" style="204" hidden="1"/>
    <col min="13828" max="13828" width="81.5703125" style="204" hidden="1"/>
    <col min="13829" max="13829" width="96.7109375" style="204" hidden="1"/>
    <col min="13830" max="13830" width="101.5703125" style="204" hidden="1"/>
    <col min="13831" max="13831" width="96.7109375" style="204" hidden="1"/>
    <col min="13832" max="13832" width="127.28515625" style="204" hidden="1"/>
    <col min="13833" max="13833" width="84.140625" style="204" hidden="1"/>
    <col min="13834" max="13834" width="6.5703125" style="204" hidden="1"/>
    <col min="13835" max="13840" width="9.140625" style="204" hidden="1"/>
    <col min="13841" max="13841" width="11.28515625" style="204" hidden="1"/>
    <col min="13842" max="13842" width="10.140625" style="204" hidden="1"/>
    <col min="13843" max="13844" width="9.140625" style="204" hidden="1"/>
    <col min="13845" max="13845" width="10.140625" style="204" hidden="1"/>
    <col min="13846" max="14080" width="9.140625" style="204" hidden="1"/>
    <col min="14081" max="14081" width="174.7109375" style="204" hidden="1"/>
    <col min="14082" max="14082" width="78.140625" style="204" hidden="1"/>
    <col min="14083" max="14083" width="96.7109375" style="204" hidden="1"/>
    <col min="14084" max="14084" width="81.5703125" style="204" hidden="1"/>
    <col min="14085" max="14085" width="96.7109375" style="204" hidden="1"/>
    <col min="14086" max="14086" width="101.5703125" style="204" hidden="1"/>
    <col min="14087" max="14087" width="96.7109375" style="204" hidden="1"/>
    <col min="14088" max="14088" width="127.28515625" style="204" hidden="1"/>
    <col min="14089" max="14089" width="84.140625" style="204" hidden="1"/>
    <col min="14090" max="14090" width="6.5703125" style="204" hidden="1"/>
    <col min="14091" max="14096" width="9.140625" style="204" hidden="1"/>
    <col min="14097" max="14097" width="11.28515625" style="204" hidden="1"/>
    <col min="14098" max="14098" width="10.140625" style="204" hidden="1"/>
    <col min="14099" max="14100" width="9.140625" style="204" hidden="1"/>
    <col min="14101" max="14101" width="10.140625" style="204" hidden="1"/>
    <col min="14102" max="14336" width="9.140625" style="204" hidden="1"/>
    <col min="14337" max="14337" width="174.7109375" style="204" hidden="1"/>
    <col min="14338" max="14338" width="78.140625" style="204" hidden="1"/>
    <col min="14339" max="14339" width="96.7109375" style="204" hidden="1"/>
    <col min="14340" max="14340" width="81.5703125" style="204" hidden="1"/>
    <col min="14341" max="14341" width="96.7109375" style="204" hidden="1"/>
    <col min="14342" max="14342" width="101.5703125" style="204" hidden="1"/>
    <col min="14343" max="14343" width="96.7109375" style="204" hidden="1"/>
    <col min="14344" max="14344" width="127.28515625" style="204" hidden="1"/>
    <col min="14345" max="14345" width="84.140625" style="204" hidden="1"/>
    <col min="14346" max="14346" width="6.5703125" style="204" hidden="1"/>
    <col min="14347" max="14352" width="9.140625" style="204" hidden="1"/>
    <col min="14353" max="14353" width="11.28515625" style="204" hidden="1"/>
    <col min="14354" max="14354" width="10.140625" style="204" hidden="1"/>
    <col min="14355" max="14356" width="9.140625" style="204" hidden="1"/>
    <col min="14357" max="14357" width="10.140625" style="204" hidden="1"/>
    <col min="14358" max="14592" width="9.140625" style="204" hidden="1"/>
    <col min="14593" max="14593" width="174.7109375" style="204" hidden="1"/>
    <col min="14594" max="14594" width="78.140625" style="204" hidden="1"/>
    <col min="14595" max="14595" width="96.7109375" style="204" hidden="1"/>
    <col min="14596" max="14596" width="81.5703125" style="204" hidden="1"/>
    <col min="14597" max="14597" width="96.7109375" style="204" hidden="1"/>
    <col min="14598" max="14598" width="101.5703125" style="204" hidden="1"/>
    <col min="14599" max="14599" width="96.7109375" style="204" hidden="1"/>
    <col min="14600" max="14600" width="127.28515625" style="204" hidden="1"/>
    <col min="14601" max="14601" width="84.140625" style="204" hidden="1"/>
    <col min="14602" max="14602" width="6.5703125" style="204" hidden="1"/>
    <col min="14603" max="14608" width="9.140625" style="204" hidden="1"/>
    <col min="14609" max="14609" width="11.28515625" style="204" hidden="1"/>
    <col min="14610" max="14610" width="10.140625" style="204" hidden="1"/>
    <col min="14611" max="14612" width="9.140625" style="204" hidden="1"/>
    <col min="14613" max="14613" width="10.140625" style="204" hidden="1"/>
    <col min="14614" max="14848" width="9.140625" style="204" hidden="1"/>
    <col min="14849" max="14849" width="174.7109375" style="204" hidden="1"/>
    <col min="14850" max="14850" width="78.140625" style="204" hidden="1"/>
    <col min="14851" max="14851" width="96.7109375" style="204" hidden="1"/>
    <col min="14852" max="14852" width="81.5703125" style="204" hidden="1"/>
    <col min="14853" max="14853" width="96.7109375" style="204" hidden="1"/>
    <col min="14854" max="14854" width="101.5703125" style="204" hidden="1"/>
    <col min="14855" max="14855" width="96.7109375" style="204" hidden="1"/>
    <col min="14856" max="14856" width="127.28515625" style="204" hidden="1"/>
    <col min="14857" max="14857" width="84.140625" style="204" hidden="1"/>
    <col min="14858" max="14858" width="6.5703125" style="204" hidden="1"/>
    <col min="14859" max="14864" width="9.140625" style="204" hidden="1"/>
    <col min="14865" max="14865" width="11.28515625" style="204" hidden="1"/>
    <col min="14866" max="14866" width="10.140625" style="204" hidden="1"/>
    <col min="14867" max="14868" width="9.140625" style="204" hidden="1"/>
    <col min="14869" max="14869" width="10.140625" style="204" hidden="1"/>
    <col min="14870" max="15104" width="9.140625" style="204" hidden="1"/>
    <col min="15105" max="15105" width="174.7109375" style="204" hidden="1"/>
    <col min="15106" max="15106" width="78.140625" style="204" hidden="1"/>
    <col min="15107" max="15107" width="96.7109375" style="204" hidden="1"/>
    <col min="15108" max="15108" width="81.5703125" style="204" hidden="1"/>
    <col min="15109" max="15109" width="96.7109375" style="204" hidden="1"/>
    <col min="15110" max="15110" width="101.5703125" style="204" hidden="1"/>
    <col min="15111" max="15111" width="96.7109375" style="204" hidden="1"/>
    <col min="15112" max="15112" width="127.28515625" style="204" hidden="1"/>
    <col min="15113" max="15113" width="84.140625" style="204" hidden="1"/>
    <col min="15114" max="15114" width="6.5703125" style="204" hidden="1"/>
    <col min="15115" max="15120" width="9.140625" style="204" hidden="1"/>
    <col min="15121" max="15121" width="11.28515625" style="204" hidden="1"/>
    <col min="15122" max="15122" width="10.140625" style="204" hidden="1"/>
    <col min="15123" max="15124" width="9.140625" style="204" hidden="1"/>
    <col min="15125" max="15125" width="10.140625" style="204" hidden="1"/>
    <col min="15126" max="15360" width="9.140625" style="204" hidden="1"/>
    <col min="15361" max="15361" width="174.7109375" style="204" hidden="1"/>
    <col min="15362" max="15362" width="78.140625" style="204" hidden="1"/>
    <col min="15363" max="15363" width="96.7109375" style="204" hidden="1"/>
    <col min="15364" max="15364" width="81.5703125" style="204" hidden="1"/>
    <col min="15365" max="15365" width="96.7109375" style="204" hidden="1"/>
    <col min="15366" max="15366" width="101.5703125" style="204" hidden="1"/>
    <col min="15367" max="15367" width="96.7109375" style="204" hidden="1"/>
    <col min="15368" max="15368" width="127.28515625" style="204" hidden="1"/>
    <col min="15369" max="15369" width="84.140625" style="204" hidden="1"/>
    <col min="15370" max="15370" width="6.5703125" style="204" hidden="1"/>
    <col min="15371" max="15376" width="9.140625" style="204" hidden="1"/>
    <col min="15377" max="15377" width="11.28515625" style="204" hidden="1"/>
    <col min="15378" max="15378" width="10.140625" style="204" hidden="1"/>
    <col min="15379" max="15380" width="9.140625" style="204" hidden="1"/>
    <col min="15381" max="15381" width="10.140625" style="204" hidden="1"/>
    <col min="15382" max="15616" width="9.140625" style="204" hidden="1"/>
    <col min="15617" max="15617" width="174.7109375" style="204" hidden="1"/>
    <col min="15618" max="15618" width="78.140625" style="204" hidden="1"/>
    <col min="15619" max="15619" width="96.7109375" style="204" hidden="1"/>
    <col min="15620" max="15620" width="81.5703125" style="204" hidden="1"/>
    <col min="15621" max="15621" width="96.7109375" style="204" hidden="1"/>
    <col min="15622" max="15622" width="101.5703125" style="204" hidden="1"/>
    <col min="15623" max="15623" width="96.7109375" style="204" hidden="1"/>
    <col min="15624" max="15624" width="127.28515625" style="204" hidden="1"/>
    <col min="15625" max="15625" width="84.140625" style="204" hidden="1"/>
    <col min="15626" max="15626" width="6.5703125" style="204" hidden="1"/>
    <col min="15627" max="15632" width="9.140625" style="204" hidden="1"/>
    <col min="15633" max="15633" width="11.28515625" style="204" hidden="1"/>
    <col min="15634" max="15634" width="10.140625" style="204" hidden="1"/>
    <col min="15635" max="15636" width="9.140625" style="204" hidden="1"/>
    <col min="15637" max="15637" width="10.140625" style="204" hidden="1"/>
    <col min="15638" max="15872" width="9.140625" style="204" hidden="1"/>
    <col min="15873" max="15873" width="174.7109375" style="204" hidden="1"/>
    <col min="15874" max="15874" width="78.140625" style="204" hidden="1"/>
    <col min="15875" max="15875" width="96.7109375" style="204" hidden="1"/>
    <col min="15876" max="15876" width="81.5703125" style="204" hidden="1"/>
    <col min="15877" max="15877" width="96.7109375" style="204" hidden="1"/>
    <col min="15878" max="15878" width="101.5703125" style="204" hidden="1"/>
    <col min="15879" max="15879" width="96.7109375" style="204" hidden="1"/>
    <col min="15880" max="15880" width="127.28515625" style="204" hidden="1"/>
    <col min="15881" max="15881" width="84.140625" style="204" hidden="1"/>
    <col min="15882" max="15882" width="6.5703125" style="204" hidden="1"/>
    <col min="15883" max="15888" width="9.140625" style="204" hidden="1"/>
    <col min="15889" max="15889" width="11.28515625" style="204" hidden="1"/>
    <col min="15890" max="15890" width="10.140625" style="204" hidden="1"/>
    <col min="15891" max="15892" width="9.140625" style="204" hidden="1"/>
    <col min="15893" max="15893" width="10.140625" style="204" hidden="1"/>
    <col min="15894" max="16128" width="9.140625" style="204" hidden="1"/>
    <col min="16129" max="16129" width="174.7109375" style="204" hidden="1"/>
    <col min="16130" max="16130" width="78.140625" style="204" hidden="1"/>
    <col min="16131" max="16131" width="96.7109375" style="204" hidden="1"/>
    <col min="16132" max="16132" width="81.5703125" style="204" hidden="1"/>
    <col min="16133" max="16133" width="96.7109375" style="204" hidden="1"/>
    <col min="16134" max="16134" width="101.5703125" style="204" hidden="1"/>
    <col min="16135" max="16135" width="96.7109375" style="204" hidden="1"/>
    <col min="16136" max="16136" width="127.28515625" style="204" hidden="1"/>
    <col min="16137" max="16137" width="84.140625" style="204" hidden="1"/>
    <col min="16138" max="16138" width="6.5703125" style="204" hidden="1"/>
    <col min="16139" max="16144" width="9.140625" style="204" hidden="1"/>
    <col min="16145" max="16145" width="11.28515625" style="204" hidden="1"/>
    <col min="16146" max="16146" width="10.140625" style="204" hidden="1"/>
    <col min="16147" max="16148" width="9.140625" style="204" hidden="1"/>
    <col min="16149" max="16149" width="10.140625" style="204" hidden="1"/>
    <col min="16150" max="16384" width="9.140625" style="204" hidden="1"/>
  </cols>
  <sheetData>
    <row r="1" spans="1:26" s="241" customFormat="1" ht="5.25" hidden="1" customHeight="1">
      <c r="A1" s="456"/>
      <c r="B1" s="457"/>
      <c r="C1" s="556"/>
      <c r="D1" s="457"/>
      <c r="E1" s="457"/>
      <c r="F1" s="457"/>
      <c r="G1" s="457"/>
      <c r="H1" s="457"/>
      <c r="I1" s="457"/>
      <c r="J1" s="557"/>
    </row>
    <row r="2" spans="1:26" s="346" customFormat="1" ht="155.25" customHeight="1">
      <c r="A2" s="981" t="s">
        <v>72</v>
      </c>
      <c r="B2" s="981"/>
      <c r="C2" s="981"/>
      <c r="D2" s="981"/>
      <c r="E2" s="981"/>
      <c r="F2" s="981"/>
      <c r="G2" s="981"/>
      <c r="H2" s="981"/>
      <c r="I2" s="981"/>
      <c r="J2" s="557"/>
    </row>
    <row r="3" spans="1:26" s="346" customFormat="1" ht="95.25" customHeight="1">
      <c r="A3" s="981" t="s">
        <v>1196</v>
      </c>
      <c r="B3" s="981"/>
      <c r="C3" s="981"/>
      <c r="D3" s="981"/>
      <c r="E3" s="981"/>
      <c r="F3" s="981"/>
      <c r="G3" s="981"/>
      <c r="H3" s="981"/>
      <c r="I3" s="981"/>
      <c r="J3" s="557"/>
    </row>
    <row r="4" spans="1:26" s="346" customFormat="1" ht="83.25" customHeight="1">
      <c r="A4" s="981" t="s">
        <v>74</v>
      </c>
      <c r="B4" s="981"/>
      <c r="C4" s="981"/>
      <c r="D4" s="981"/>
      <c r="E4" s="981"/>
      <c r="F4" s="981"/>
      <c r="G4" s="981"/>
      <c r="H4" s="981"/>
      <c r="I4" s="981"/>
      <c r="J4" s="557"/>
    </row>
    <row r="5" spans="1:26" s="347" customFormat="1" ht="144.75" customHeight="1">
      <c r="A5" s="982" t="s">
        <v>3</v>
      </c>
      <c r="B5" s="982"/>
      <c r="C5" s="982"/>
      <c r="D5" s="982"/>
      <c r="E5" s="982"/>
      <c r="F5" s="982"/>
      <c r="G5" s="982"/>
      <c r="H5" s="982"/>
      <c r="I5" s="982"/>
      <c r="J5" s="558"/>
    </row>
    <row r="6" spans="1:26" ht="6" customHeight="1"/>
    <row r="7" spans="1:26" ht="78.75" customHeight="1">
      <c r="A7" s="527"/>
      <c r="B7" s="528"/>
      <c r="C7" s="561"/>
      <c r="D7" s="529"/>
      <c r="E7" s="529"/>
      <c r="F7" s="528"/>
      <c r="G7" s="528"/>
      <c r="H7" s="528"/>
      <c r="I7" s="528"/>
      <c r="J7" s="562"/>
    </row>
    <row r="8" spans="1:26" s="666" customFormat="1" ht="97.5" customHeight="1">
      <c r="A8" s="664"/>
      <c r="B8" s="986" t="s">
        <v>390</v>
      </c>
      <c r="C8" s="986"/>
      <c r="D8" s="986"/>
      <c r="E8" s="986"/>
      <c r="F8" s="986"/>
      <c r="G8" s="986"/>
      <c r="H8" s="986"/>
      <c r="I8" s="986"/>
      <c r="J8" s="665"/>
      <c r="Y8" s="666">
        <v>1</v>
      </c>
      <c r="Z8" s="666">
        <v>1</v>
      </c>
    </row>
    <row r="9" spans="1:26" s="571" customFormat="1" ht="262.5" customHeight="1">
      <c r="A9" s="565"/>
      <c r="B9" s="565" t="s">
        <v>1105</v>
      </c>
      <c r="C9" s="566" t="s">
        <v>1106</v>
      </c>
      <c r="D9" s="565" t="s">
        <v>1107</v>
      </c>
      <c r="E9" s="567" t="s">
        <v>1108</v>
      </c>
      <c r="F9" s="568" t="s">
        <v>1109</v>
      </c>
      <c r="G9" s="567" t="s">
        <v>1110</v>
      </c>
      <c r="H9" s="565" t="s">
        <v>1111</v>
      </c>
      <c r="I9" s="568" t="s">
        <v>79</v>
      </c>
      <c r="J9" s="569"/>
      <c r="K9" s="570"/>
      <c r="L9" s="570"/>
      <c r="M9" s="569"/>
      <c r="N9" s="570"/>
      <c r="O9" s="570"/>
      <c r="P9" s="569"/>
      <c r="Q9" s="570"/>
      <c r="Y9" s="571">
        <v>1</v>
      </c>
      <c r="Z9" s="571">
        <v>1</v>
      </c>
    </row>
    <row r="10" spans="1:26" ht="183" customHeight="1">
      <c r="A10" s="572" t="s">
        <v>1181</v>
      </c>
      <c r="B10" s="573">
        <v>8689252.6527132001</v>
      </c>
      <c r="C10" s="573">
        <v>225097.14049960001</v>
      </c>
      <c r="D10" s="573">
        <v>0</v>
      </c>
      <c r="E10" s="573">
        <v>0</v>
      </c>
      <c r="F10" s="573">
        <v>29825.39644</v>
      </c>
      <c r="G10" s="573">
        <v>105425.65491</v>
      </c>
      <c r="H10" s="573">
        <v>4267781.3994693998</v>
      </c>
      <c r="I10" s="573">
        <v>13317382.2440322</v>
      </c>
      <c r="J10" s="562"/>
    </row>
    <row r="11" spans="1:26" ht="183" customHeight="1">
      <c r="A11" s="572" t="s">
        <v>1182</v>
      </c>
      <c r="B11" s="574">
        <v>2694992.6954636001</v>
      </c>
      <c r="C11" s="574">
        <v>123596.1296382</v>
      </c>
      <c r="D11" s="574">
        <v>0</v>
      </c>
      <c r="E11" s="574">
        <v>8057.7672499999999</v>
      </c>
      <c r="F11" s="574">
        <v>21240.761719999999</v>
      </c>
      <c r="G11" s="574">
        <v>11515.581870600001</v>
      </c>
      <c r="H11" s="574">
        <v>731630.70840180002</v>
      </c>
      <c r="I11" s="574">
        <v>3591033.6443441999</v>
      </c>
      <c r="J11" s="562"/>
    </row>
    <row r="12" spans="1:26" ht="183" customHeight="1">
      <c r="A12" s="572" t="s">
        <v>1183</v>
      </c>
      <c r="B12" s="574">
        <v>2474904.0219041998</v>
      </c>
      <c r="C12" s="574">
        <v>69276.583670200009</v>
      </c>
      <c r="D12" s="574">
        <v>7984.9313300000003</v>
      </c>
      <c r="E12" s="574">
        <v>0</v>
      </c>
      <c r="F12" s="574">
        <v>11375.055982399999</v>
      </c>
      <c r="G12" s="574">
        <v>34748.457409399998</v>
      </c>
      <c r="H12" s="574">
        <v>684241.6903132</v>
      </c>
      <c r="I12" s="574">
        <v>3282530.7406094</v>
      </c>
      <c r="J12" s="562"/>
    </row>
    <row r="13" spans="1:26" ht="183" customHeight="1">
      <c r="A13" s="572" t="s">
        <v>1184</v>
      </c>
      <c r="B13" s="573">
        <v>3592813.7207435998</v>
      </c>
      <c r="C13" s="573">
        <v>74327.802090600002</v>
      </c>
      <c r="D13" s="573">
        <v>13701.861443600001</v>
      </c>
      <c r="E13" s="573">
        <v>0</v>
      </c>
      <c r="F13" s="573">
        <v>50457.641200000005</v>
      </c>
      <c r="G13" s="573">
        <v>50155.034927400004</v>
      </c>
      <c r="H13" s="573">
        <v>603844.51921860001</v>
      </c>
      <c r="I13" s="573">
        <v>4385300.5796238007</v>
      </c>
      <c r="J13" s="562"/>
    </row>
    <row r="14" spans="1:26" ht="183" customHeight="1">
      <c r="A14" s="572" t="s">
        <v>1185</v>
      </c>
      <c r="B14" s="573">
        <v>3661163.3857593997</v>
      </c>
      <c r="C14" s="573">
        <v>52837.499347599995</v>
      </c>
      <c r="D14" s="573">
        <v>5433.7471545999997</v>
      </c>
      <c r="E14" s="573">
        <v>1362.5675000000001</v>
      </c>
      <c r="F14" s="573">
        <v>44838.598041599995</v>
      </c>
      <c r="G14" s="573">
        <v>33874.789485399997</v>
      </c>
      <c r="H14" s="573">
        <v>292250.77312480001</v>
      </c>
      <c r="I14" s="573">
        <v>4091761.3604134</v>
      </c>
      <c r="J14" s="562"/>
    </row>
    <row r="15" spans="1:26" ht="183" customHeight="1">
      <c r="A15" s="572" t="s">
        <v>1186</v>
      </c>
      <c r="B15" s="573">
        <v>4557332.6241362002</v>
      </c>
      <c r="C15" s="573">
        <v>37786.413430200002</v>
      </c>
      <c r="D15" s="573">
        <v>10544.738499999999</v>
      </c>
      <c r="E15" s="573">
        <v>2439.2710454000003</v>
      </c>
      <c r="F15" s="573">
        <v>39408.618414199998</v>
      </c>
      <c r="G15" s="573">
        <v>12336.324575799999</v>
      </c>
      <c r="H15" s="573">
        <v>244764.89509200002</v>
      </c>
      <c r="I15" s="573">
        <v>4904612.8851937996</v>
      </c>
      <c r="J15" s="562"/>
    </row>
    <row r="16" spans="1:26" ht="183" customHeight="1">
      <c r="A16" s="572" t="s">
        <v>1187</v>
      </c>
      <c r="B16" s="573">
        <v>3578652.4686888</v>
      </c>
      <c r="C16" s="573">
        <v>27340.023229400002</v>
      </c>
      <c r="D16" s="573">
        <v>5669.7653235999996</v>
      </c>
      <c r="E16" s="573">
        <v>766.52268000000004</v>
      </c>
      <c r="F16" s="573">
        <v>28319.3703762</v>
      </c>
      <c r="G16" s="573">
        <v>5584.4746372</v>
      </c>
      <c r="H16" s="573">
        <v>150589.74479580001</v>
      </c>
      <c r="I16" s="573">
        <v>3796922.3697310002</v>
      </c>
      <c r="J16" s="562"/>
    </row>
    <row r="17" spans="1:10" ht="183" customHeight="1">
      <c r="A17" s="572" t="s">
        <v>1188</v>
      </c>
      <c r="B17" s="573">
        <v>2290925.8829605998</v>
      </c>
      <c r="C17" s="573">
        <v>19288.743381200002</v>
      </c>
      <c r="D17" s="573">
        <v>8462.2711985999995</v>
      </c>
      <c r="E17" s="573">
        <v>457.73748000000001</v>
      </c>
      <c r="F17" s="573">
        <v>20747.074088400001</v>
      </c>
      <c r="G17" s="573">
        <v>3265.0822653999999</v>
      </c>
      <c r="H17" s="573">
        <v>87642.006714000003</v>
      </c>
      <c r="I17" s="573">
        <v>2430788.7980881999</v>
      </c>
      <c r="J17" s="562"/>
    </row>
    <row r="18" spans="1:10" ht="183" customHeight="1">
      <c r="A18" s="572" t="s">
        <v>1189</v>
      </c>
      <c r="B18" s="573">
        <v>1582620.7065562</v>
      </c>
      <c r="C18" s="573">
        <v>12112.681299399999</v>
      </c>
      <c r="D18" s="573">
        <v>4277.8659393999997</v>
      </c>
      <c r="E18" s="573">
        <v>262.43049920000004</v>
      </c>
      <c r="F18" s="573">
        <v>15206.7413502</v>
      </c>
      <c r="G18" s="573">
        <v>2752.9121273999999</v>
      </c>
      <c r="H18" s="573">
        <v>62784.273577600005</v>
      </c>
      <c r="I18" s="573">
        <v>1680017.6113494001</v>
      </c>
      <c r="J18" s="562"/>
    </row>
    <row r="19" spans="1:10" ht="183" customHeight="1">
      <c r="A19" s="572" t="s">
        <v>1190</v>
      </c>
      <c r="B19" s="573">
        <v>2238570.7872238001</v>
      </c>
      <c r="C19" s="573">
        <v>19555.2458682</v>
      </c>
      <c r="D19" s="573">
        <v>7040.0278165999998</v>
      </c>
      <c r="E19" s="573">
        <v>398.59793920000004</v>
      </c>
      <c r="F19" s="573">
        <v>19048.315459399997</v>
      </c>
      <c r="G19" s="573">
        <v>2180.5591073999999</v>
      </c>
      <c r="H19" s="573">
        <v>130535.1014674</v>
      </c>
      <c r="I19" s="573">
        <v>2417328.6348819998</v>
      </c>
      <c r="J19" s="562"/>
    </row>
    <row r="20" spans="1:10" ht="183" customHeight="1">
      <c r="A20" s="572" t="s">
        <v>1191</v>
      </c>
      <c r="B20" s="573">
        <v>4125112.1376184002</v>
      </c>
      <c r="C20" s="573">
        <v>21032.475234400001</v>
      </c>
      <c r="D20" s="573">
        <v>10794.0225938</v>
      </c>
      <c r="E20" s="573">
        <v>807.8347</v>
      </c>
      <c r="F20" s="573">
        <v>27411.499351799997</v>
      </c>
      <c r="G20" s="573">
        <v>2174.5562804000001</v>
      </c>
      <c r="H20" s="573">
        <v>212303.40025780001</v>
      </c>
      <c r="I20" s="573">
        <v>4399635.9260366</v>
      </c>
      <c r="J20" s="562"/>
    </row>
    <row r="21" spans="1:10" ht="183" customHeight="1">
      <c r="A21" s="572" t="s">
        <v>1192</v>
      </c>
      <c r="B21" s="573">
        <v>4392033.9158116002</v>
      </c>
      <c r="C21" s="573">
        <v>32726.802402399997</v>
      </c>
      <c r="D21" s="573">
        <v>42232.677627600002</v>
      </c>
      <c r="E21" s="573">
        <v>2186.89363</v>
      </c>
      <c r="F21" s="573">
        <v>35615.369435400004</v>
      </c>
      <c r="G21" s="573">
        <v>1582.7806436000001</v>
      </c>
      <c r="H21" s="573">
        <v>367425.57434739999</v>
      </c>
      <c r="I21" s="573">
        <v>4873804.0138980001</v>
      </c>
      <c r="J21" s="562"/>
    </row>
    <row r="22" spans="1:10" ht="183" customHeight="1">
      <c r="A22" s="572" t="s">
        <v>1193</v>
      </c>
      <c r="B22" s="573">
        <v>388806.77374739997</v>
      </c>
      <c r="C22" s="573">
        <v>9095.2321327999998</v>
      </c>
      <c r="D22" s="573">
        <v>8204.5984960000005</v>
      </c>
      <c r="E22" s="573">
        <v>191.90660999999997</v>
      </c>
      <c r="F22" s="573">
        <v>2239.7738156</v>
      </c>
      <c r="G22" s="573">
        <v>6.0510000000000002</v>
      </c>
      <c r="H22" s="573">
        <v>42379.426943999999</v>
      </c>
      <c r="I22" s="573">
        <v>450923.76274580002</v>
      </c>
      <c r="J22" s="562"/>
    </row>
    <row r="23" spans="1:10" s="120" customFormat="1" ht="303" customHeight="1" thickBot="1">
      <c r="A23" s="575" t="s">
        <v>1194</v>
      </c>
      <c r="B23" s="576">
        <v>154585.20163339999</v>
      </c>
      <c r="C23" s="576">
        <v>5057.7457724000005</v>
      </c>
      <c r="D23" s="576">
        <v>5578.11</v>
      </c>
      <c r="E23" s="576">
        <v>49.438989999999997</v>
      </c>
      <c r="F23" s="576">
        <v>839.39154280000002</v>
      </c>
      <c r="G23" s="576">
        <v>34.976600400000002</v>
      </c>
      <c r="H23" s="576">
        <v>127175.84998680001</v>
      </c>
      <c r="I23" s="576">
        <v>293320.71452579997</v>
      </c>
      <c r="J23" s="577"/>
    </row>
    <row r="24" spans="1:10" s="120" customFormat="1" ht="106.5" customHeight="1" thickTop="1" thickBot="1">
      <c r="A24" s="578" t="s">
        <v>1103</v>
      </c>
      <c r="B24" s="579">
        <f>SUM(B10:B23)</f>
        <v>44421766.974960394</v>
      </c>
      <c r="C24" s="579">
        <f t="shared" ref="C24:I24" si="0">SUM(C10:C23)</f>
        <v>729130.51799660013</v>
      </c>
      <c r="D24" s="579">
        <f t="shared" si="0"/>
        <v>129924.61742379999</v>
      </c>
      <c r="E24" s="579">
        <f t="shared" si="0"/>
        <v>16980.968323799996</v>
      </c>
      <c r="F24" s="579">
        <f t="shared" si="0"/>
        <v>346573.60721800005</v>
      </c>
      <c r="G24" s="579">
        <f t="shared" si="0"/>
        <v>265637.23584039998</v>
      </c>
      <c r="H24" s="579">
        <f t="shared" si="0"/>
        <v>8005349.3637106009</v>
      </c>
      <c r="I24" s="579">
        <f t="shared" si="0"/>
        <v>53915363.285473593</v>
      </c>
      <c r="J24" s="577"/>
    </row>
    <row r="25" spans="1:10" ht="27.75" customHeight="1" thickTop="1" thickBot="1">
      <c r="A25" s="548"/>
      <c r="B25" s="549"/>
      <c r="C25" s="634"/>
      <c r="D25" s="550"/>
      <c r="E25" s="550"/>
      <c r="F25" s="550"/>
      <c r="G25" s="550"/>
      <c r="H25" s="550"/>
      <c r="I25" s="550"/>
      <c r="J25" s="562"/>
    </row>
    <row r="26" spans="1:10" ht="87" customHeight="1" thickTop="1">
      <c r="A26" s="559" t="s">
        <v>1112</v>
      </c>
      <c r="B26" s="58"/>
      <c r="C26" s="584"/>
      <c r="D26" s="518"/>
      <c r="E26" s="518"/>
      <c r="F26" s="518"/>
      <c r="G26" s="518"/>
      <c r="H26" s="518"/>
      <c r="I26" s="518"/>
    </row>
    <row r="27" spans="1:10" ht="38.25" hidden="1" customHeight="1">
      <c r="A27" s="380"/>
      <c r="B27" s="286"/>
      <c r="C27" s="585"/>
      <c r="D27" s="382"/>
      <c r="E27" s="382"/>
      <c r="F27" s="382"/>
      <c r="G27" s="382"/>
      <c r="H27" s="382"/>
      <c r="I27" s="382"/>
    </row>
    <row r="28" spans="1:10" ht="38.25" hidden="1" customHeight="1">
      <c r="A28" s="380"/>
      <c r="B28" s="286"/>
      <c r="C28" s="585"/>
      <c r="D28" s="382"/>
      <c r="E28" s="382"/>
      <c r="F28" s="382"/>
      <c r="G28" s="382"/>
      <c r="H28" s="382"/>
      <c r="I28" s="382"/>
    </row>
    <row r="29" spans="1:10" ht="13.5" hidden="1" customHeight="1">
      <c r="A29" s="380"/>
      <c r="B29" s="286"/>
      <c r="C29" s="585"/>
      <c r="D29" s="382"/>
      <c r="E29" s="382"/>
      <c r="F29" s="382"/>
      <c r="G29" s="382"/>
      <c r="H29" s="382"/>
      <c r="I29" s="382"/>
    </row>
    <row r="30" spans="1:10" ht="13.5" hidden="1" customHeight="1">
      <c r="A30" s="380"/>
      <c r="B30" s="286"/>
      <c r="C30" s="585"/>
      <c r="D30" s="382"/>
      <c r="E30" s="382"/>
      <c r="F30" s="382"/>
      <c r="G30" s="382"/>
      <c r="H30" s="382"/>
      <c r="I30" s="382"/>
    </row>
    <row r="31" spans="1:10" ht="13.5" hidden="1" customHeight="1">
      <c r="A31" s="380"/>
      <c r="B31" s="286"/>
      <c r="C31" s="585"/>
      <c r="D31" s="382"/>
      <c r="E31" s="382"/>
      <c r="F31" s="382"/>
      <c r="G31" s="382"/>
      <c r="H31" s="382"/>
      <c r="I31" s="382"/>
    </row>
    <row r="32" spans="1:10" ht="13.5" hidden="1" customHeight="1">
      <c r="A32" s="380"/>
      <c r="B32" s="286"/>
      <c r="C32" s="585"/>
      <c r="D32" s="382"/>
      <c r="E32" s="382"/>
      <c r="F32" s="382"/>
      <c r="G32" s="382"/>
      <c r="H32" s="382"/>
      <c r="I32" s="382"/>
    </row>
    <row r="33" spans="1:9" ht="13.5" hidden="1" customHeight="1">
      <c r="A33" s="386"/>
      <c r="B33" s="157"/>
      <c r="C33" s="585"/>
      <c r="D33" s="382"/>
      <c r="E33" s="382"/>
      <c r="F33" s="382"/>
      <c r="G33" s="382"/>
      <c r="H33" s="382"/>
      <c r="I33" s="382"/>
    </row>
    <row r="34" spans="1:9" ht="13.5" hidden="1" customHeight="1">
      <c r="A34" s="380"/>
      <c r="B34" s="157"/>
      <c r="C34" s="585"/>
      <c r="D34" s="382"/>
      <c r="E34" s="382"/>
      <c r="F34" s="382"/>
      <c r="G34" s="382"/>
      <c r="H34" s="382"/>
      <c r="I34" s="382"/>
    </row>
    <row r="35" spans="1:9" ht="13.5" hidden="1" customHeight="1">
      <c r="A35" s="380"/>
      <c r="B35" s="157"/>
      <c r="C35" s="585"/>
      <c r="D35" s="382"/>
      <c r="E35" s="382"/>
      <c r="F35" s="382"/>
      <c r="G35" s="382"/>
      <c r="H35" s="382"/>
      <c r="I35" s="382"/>
    </row>
    <row r="36" spans="1:9" ht="13.5" hidden="1" customHeight="1">
      <c r="A36" s="380"/>
      <c r="B36" s="157"/>
      <c r="C36" s="585"/>
      <c r="D36" s="382"/>
      <c r="E36" s="382"/>
      <c r="F36" s="382"/>
      <c r="G36" s="382"/>
      <c r="H36" s="382"/>
      <c r="I36" s="382"/>
    </row>
    <row r="37" spans="1:9" ht="13.5" hidden="1" customHeight="1">
      <c r="A37" s="380"/>
      <c r="B37" s="157"/>
      <c r="C37" s="585"/>
      <c r="D37" s="382"/>
      <c r="E37" s="382"/>
      <c r="F37" s="382"/>
      <c r="G37" s="382"/>
      <c r="H37" s="382"/>
      <c r="I37" s="382"/>
    </row>
    <row r="38" spans="1:9" ht="13.5" hidden="1" customHeight="1">
      <c r="A38" s="380"/>
      <c r="B38" s="157"/>
      <c r="C38" s="585"/>
      <c r="D38" s="382"/>
      <c r="E38" s="382"/>
      <c r="F38" s="382"/>
      <c r="G38" s="382"/>
      <c r="H38" s="382"/>
      <c r="I38" s="382"/>
    </row>
    <row r="39" spans="1:9" ht="13.5" hidden="1" customHeight="1">
      <c r="A39" s="386"/>
      <c r="B39" s="157"/>
      <c r="C39" s="585"/>
      <c r="D39" s="382"/>
      <c r="E39" s="382"/>
      <c r="F39" s="382"/>
      <c r="G39" s="382"/>
      <c r="H39" s="382"/>
      <c r="I39" s="382"/>
    </row>
    <row r="40" spans="1:9" ht="13.5" hidden="1" customHeight="1">
      <c r="A40" s="380"/>
      <c r="B40" s="286"/>
      <c r="C40" s="585"/>
      <c r="D40" s="382"/>
      <c r="E40" s="382"/>
      <c r="F40" s="382"/>
      <c r="G40" s="382"/>
      <c r="H40" s="382"/>
      <c r="I40" s="382"/>
    </row>
    <row r="41" spans="1:9" ht="13.5" hidden="1" customHeight="1">
      <c r="A41" s="380"/>
      <c r="B41" s="286"/>
      <c r="C41" s="585"/>
      <c r="D41" s="382"/>
      <c r="E41" s="382"/>
      <c r="F41" s="382"/>
      <c r="G41" s="382"/>
      <c r="H41" s="382"/>
      <c r="I41" s="382"/>
    </row>
    <row r="42" spans="1:9" ht="13.5" hidden="1" customHeight="1">
      <c r="A42" s="380"/>
      <c r="B42" s="286"/>
      <c r="C42" s="585"/>
      <c r="D42" s="382"/>
      <c r="E42" s="382"/>
      <c r="F42" s="382"/>
      <c r="G42" s="382"/>
      <c r="H42" s="382"/>
      <c r="I42" s="382"/>
    </row>
    <row r="43" spans="1:9" ht="13.5" hidden="1" customHeight="1">
      <c r="A43" s="386"/>
      <c r="B43" s="286"/>
      <c r="C43" s="585"/>
      <c r="D43" s="382"/>
      <c r="E43" s="382"/>
      <c r="F43" s="382"/>
      <c r="G43" s="382"/>
      <c r="H43" s="382"/>
      <c r="I43" s="382"/>
    </row>
    <row r="44" spans="1:9" ht="13.5" hidden="1" customHeight="1">
      <c r="A44" s="380"/>
      <c r="B44" s="286"/>
      <c r="C44" s="585"/>
      <c r="D44" s="382"/>
      <c r="E44" s="382"/>
      <c r="F44" s="382"/>
      <c r="G44" s="382"/>
      <c r="H44" s="382"/>
      <c r="I44" s="382"/>
    </row>
    <row r="45" spans="1:9" ht="13.5" hidden="1" customHeight="1">
      <c r="A45" s="380"/>
      <c r="B45" s="286"/>
      <c r="C45" s="585"/>
      <c r="D45" s="382"/>
      <c r="E45" s="382"/>
      <c r="F45" s="382"/>
      <c r="G45" s="382"/>
      <c r="H45" s="382"/>
      <c r="I45" s="382"/>
    </row>
    <row r="46" spans="1:9" ht="13.5" hidden="1" customHeight="1">
      <c r="A46" s="380"/>
      <c r="B46" s="286"/>
      <c r="C46" s="585"/>
      <c r="D46" s="382"/>
      <c r="E46" s="382"/>
      <c r="F46" s="382"/>
      <c r="G46" s="382"/>
      <c r="H46" s="382"/>
      <c r="I46" s="382"/>
    </row>
    <row r="47" spans="1:9" ht="13.5" hidden="1" customHeight="1">
      <c r="A47" s="380"/>
      <c r="B47" s="286"/>
      <c r="C47" s="585"/>
      <c r="D47" s="382"/>
      <c r="E47" s="382"/>
      <c r="F47" s="382"/>
      <c r="G47" s="382"/>
      <c r="H47" s="382"/>
      <c r="I47" s="382"/>
    </row>
    <row r="48" spans="1:9" ht="13.5" hidden="1" customHeight="1">
      <c r="A48" s="386"/>
      <c r="B48" s="286"/>
      <c r="C48" s="585"/>
      <c r="D48" s="382"/>
      <c r="E48" s="382"/>
      <c r="F48" s="382"/>
      <c r="G48" s="382"/>
      <c r="H48" s="382"/>
      <c r="I48" s="382"/>
    </row>
    <row r="49" spans="1:9" ht="13.5" hidden="1" customHeight="1">
      <c r="A49" s="380"/>
      <c r="B49" s="286"/>
      <c r="C49" s="585"/>
      <c r="D49" s="382"/>
      <c r="E49" s="382"/>
      <c r="F49" s="382"/>
      <c r="G49" s="382"/>
      <c r="H49" s="382"/>
      <c r="I49" s="382"/>
    </row>
    <row r="50" spans="1:9" ht="13.5" hidden="1" customHeight="1">
      <c r="A50" s="380"/>
      <c r="B50" s="286"/>
      <c r="C50" s="585"/>
      <c r="D50" s="382"/>
      <c r="E50" s="382"/>
      <c r="F50" s="382"/>
      <c r="G50" s="382"/>
      <c r="H50" s="382"/>
      <c r="I50" s="382"/>
    </row>
    <row r="51" spans="1:9" ht="13.5" hidden="1" customHeight="1">
      <c r="A51" s="380"/>
      <c r="B51" s="286"/>
      <c r="C51" s="585"/>
      <c r="D51" s="382"/>
      <c r="E51" s="382"/>
      <c r="F51" s="382"/>
      <c r="G51" s="382"/>
      <c r="H51" s="382"/>
      <c r="I51" s="382"/>
    </row>
    <row r="52" spans="1:9" ht="9" hidden="1" customHeight="1">
      <c r="A52" s="384"/>
      <c r="B52" s="286"/>
      <c r="C52" s="585"/>
      <c r="D52" s="382"/>
      <c r="E52" s="382"/>
      <c r="F52" s="382"/>
      <c r="G52" s="382"/>
      <c r="H52" s="382"/>
      <c r="I52" s="382"/>
    </row>
    <row r="53" spans="1:9" ht="9" hidden="1" customHeight="1">
      <c r="A53" s="384"/>
      <c r="B53" s="286"/>
      <c r="C53" s="585"/>
      <c r="D53" s="382"/>
      <c r="E53" s="382"/>
      <c r="F53" s="382"/>
      <c r="G53" s="382"/>
      <c r="H53" s="382"/>
      <c r="I53" s="382"/>
    </row>
    <row r="54" spans="1:9" ht="9" hidden="1" customHeight="1">
      <c r="A54" s="384"/>
      <c r="B54" s="286"/>
      <c r="C54" s="585"/>
      <c r="D54" s="382"/>
      <c r="E54" s="382"/>
      <c r="F54" s="382"/>
      <c r="G54" s="382"/>
      <c r="H54" s="382"/>
      <c r="I54" s="382"/>
    </row>
    <row r="55" spans="1:9" ht="9" hidden="1" customHeight="1">
      <c r="A55" s="384"/>
      <c r="B55" s="286"/>
      <c r="C55" s="585"/>
      <c r="D55" s="382"/>
      <c r="E55" s="382"/>
      <c r="F55" s="382"/>
      <c r="G55" s="382"/>
      <c r="H55" s="382"/>
      <c r="I55" s="382"/>
    </row>
    <row r="56" spans="1:9" ht="9" hidden="1" customHeight="1">
      <c r="A56" s="385"/>
      <c r="B56" s="286"/>
      <c r="C56" s="585"/>
      <c r="D56" s="382"/>
      <c r="E56" s="382"/>
      <c r="F56" s="382"/>
      <c r="G56" s="382"/>
      <c r="H56" s="382"/>
      <c r="I56" s="382"/>
    </row>
    <row r="57" spans="1:9" ht="9" hidden="1" customHeight="1">
      <c r="A57" s="385"/>
      <c r="C57" s="585"/>
      <c r="D57" s="382"/>
      <c r="E57" s="382"/>
      <c r="F57" s="382"/>
      <c r="G57" s="382"/>
      <c r="H57" s="382"/>
      <c r="I57" s="382"/>
    </row>
    <row r="58" spans="1:9" ht="9" hidden="1" customHeight="1">
      <c r="A58" s="386"/>
      <c r="C58" s="585"/>
      <c r="D58" s="382"/>
      <c r="E58" s="382"/>
      <c r="F58" s="382"/>
      <c r="G58" s="382"/>
      <c r="H58" s="382"/>
      <c r="I58" s="382"/>
    </row>
    <row r="59" spans="1:9" ht="9" hidden="1" customHeight="1">
      <c r="A59" s="380"/>
      <c r="C59" s="585"/>
      <c r="D59" s="382"/>
      <c r="E59" s="382"/>
      <c r="F59" s="382"/>
      <c r="G59" s="382"/>
      <c r="H59" s="382"/>
      <c r="I59" s="382"/>
    </row>
    <row r="60" spans="1:9" ht="9" hidden="1" customHeight="1">
      <c r="A60" s="380"/>
      <c r="C60" s="585"/>
      <c r="D60" s="382"/>
      <c r="E60" s="382"/>
      <c r="F60" s="382"/>
      <c r="G60" s="382"/>
      <c r="H60" s="382"/>
      <c r="I60" s="382"/>
    </row>
    <row r="61" spans="1:9" ht="9" hidden="1" customHeight="1">
      <c r="A61" s="380"/>
      <c r="C61" s="585"/>
      <c r="D61" s="382"/>
      <c r="E61" s="382"/>
      <c r="F61" s="382"/>
      <c r="G61" s="382"/>
      <c r="H61" s="382"/>
      <c r="I61" s="382"/>
    </row>
    <row r="62" spans="1:9" ht="9" hidden="1" customHeight="1">
      <c r="A62" s="380"/>
      <c r="C62" s="585"/>
      <c r="D62" s="382"/>
      <c r="E62" s="382"/>
      <c r="F62" s="382"/>
      <c r="G62" s="382"/>
      <c r="H62" s="382"/>
      <c r="I62" s="382"/>
    </row>
    <row r="63" spans="1:9" ht="9" hidden="1" customHeight="1">
      <c r="A63" s="384"/>
      <c r="C63" s="585"/>
      <c r="D63" s="382"/>
      <c r="E63" s="382"/>
      <c r="F63" s="382"/>
      <c r="G63" s="382"/>
      <c r="H63" s="382"/>
      <c r="I63" s="382"/>
    </row>
    <row r="64" spans="1:9" ht="9" hidden="1" customHeight="1">
      <c r="A64" s="386"/>
      <c r="C64" s="585"/>
      <c r="D64" s="382"/>
      <c r="E64" s="382"/>
      <c r="F64" s="382"/>
      <c r="G64" s="382"/>
      <c r="H64" s="382"/>
      <c r="I64" s="382"/>
    </row>
    <row r="65" spans="1:9" ht="9" hidden="1" customHeight="1">
      <c r="A65" s="380"/>
      <c r="C65" s="585"/>
      <c r="D65" s="382"/>
      <c r="E65" s="382"/>
      <c r="F65" s="382"/>
      <c r="G65" s="382"/>
      <c r="H65" s="382"/>
      <c r="I65" s="382"/>
    </row>
    <row r="66" spans="1:9" ht="9" hidden="1" customHeight="1">
      <c r="A66" s="380"/>
      <c r="C66" s="585"/>
      <c r="D66" s="382"/>
      <c r="E66" s="382"/>
      <c r="F66" s="382"/>
      <c r="G66" s="382"/>
      <c r="H66" s="382"/>
      <c r="I66" s="382"/>
    </row>
    <row r="67" spans="1:9" ht="9" hidden="1" customHeight="1">
      <c r="A67" s="380"/>
      <c r="C67" s="585"/>
      <c r="D67" s="382"/>
      <c r="E67" s="382"/>
      <c r="F67" s="382"/>
      <c r="G67" s="382"/>
      <c r="H67" s="382"/>
      <c r="I67" s="382"/>
    </row>
    <row r="68" spans="1:9" ht="9" hidden="1" customHeight="1">
      <c r="A68" s="380"/>
      <c r="C68" s="585"/>
      <c r="D68" s="382"/>
      <c r="E68" s="382"/>
      <c r="F68" s="382"/>
      <c r="G68" s="382"/>
      <c r="H68" s="382"/>
      <c r="I68" s="382"/>
    </row>
    <row r="69" spans="1:9" ht="9" hidden="1" customHeight="1">
      <c r="A69" s="384"/>
      <c r="C69" s="585"/>
      <c r="D69" s="382"/>
      <c r="E69" s="382"/>
      <c r="F69" s="382"/>
      <c r="G69" s="382"/>
      <c r="H69" s="382"/>
      <c r="I69" s="382"/>
    </row>
    <row r="70" spans="1:9" ht="9" hidden="1" customHeight="1">
      <c r="A70" s="386"/>
      <c r="C70" s="585"/>
      <c r="D70" s="382"/>
      <c r="E70" s="382"/>
      <c r="F70" s="382"/>
      <c r="G70" s="382"/>
      <c r="H70" s="382"/>
      <c r="I70" s="382"/>
    </row>
    <row r="71" spans="1:9" ht="9" hidden="1" customHeight="1">
      <c r="A71" s="380"/>
      <c r="C71" s="585"/>
      <c r="D71" s="382"/>
      <c r="E71" s="382"/>
      <c r="F71" s="382"/>
      <c r="G71" s="382"/>
      <c r="H71" s="382"/>
      <c r="I71" s="382"/>
    </row>
    <row r="72" spans="1:9" ht="9" hidden="1" customHeight="1">
      <c r="A72" s="380"/>
      <c r="C72" s="585"/>
      <c r="D72" s="382"/>
      <c r="E72" s="382"/>
      <c r="F72" s="382"/>
      <c r="G72" s="382"/>
      <c r="H72" s="382"/>
      <c r="I72" s="382"/>
    </row>
    <row r="73" spans="1:9" ht="9" hidden="1" customHeight="1">
      <c r="A73" s="380"/>
      <c r="C73" s="585"/>
      <c r="D73" s="382"/>
      <c r="E73" s="382"/>
      <c r="F73" s="382"/>
      <c r="G73" s="382"/>
      <c r="H73" s="382"/>
      <c r="I73" s="382"/>
    </row>
    <row r="74" spans="1:9" ht="9" hidden="1" customHeight="1">
      <c r="A74" s="380"/>
      <c r="C74" s="585"/>
      <c r="D74" s="382"/>
      <c r="E74" s="382"/>
      <c r="F74" s="382"/>
      <c r="G74" s="382"/>
      <c r="H74" s="382"/>
      <c r="I74" s="382"/>
    </row>
    <row r="75" spans="1:9" hidden="1">
      <c r="A75" s="380"/>
      <c r="C75" s="586"/>
      <c r="D75" s="286"/>
      <c r="E75" s="286"/>
      <c r="F75" s="286"/>
      <c r="G75" s="286"/>
      <c r="H75" s="286"/>
      <c r="I75" s="286"/>
    </row>
    <row r="76" spans="1:9" hidden="1">
      <c r="A76" s="380"/>
      <c r="C76" s="586"/>
      <c r="D76" s="286"/>
      <c r="E76" s="286"/>
      <c r="F76" s="286"/>
      <c r="G76" s="286"/>
      <c r="H76" s="286"/>
      <c r="I76" s="286"/>
    </row>
    <row r="77" spans="1:9" hidden="1">
      <c r="A77" s="380"/>
      <c r="C77" s="586"/>
      <c r="D77" s="286"/>
      <c r="E77" s="286"/>
      <c r="F77" s="286"/>
      <c r="G77" s="286"/>
      <c r="H77" s="286"/>
      <c r="I77" s="286"/>
    </row>
    <row r="78" spans="1:9" hidden="1">
      <c r="A78" s="380"/>
      <c r="C78" s="586"/>
      <c r="D78" s="286"/>
      <c r="E78" s="286"/>
      <c r="F78" s="286"/>
      <c r="G78" s="286"/>
      <c r="H78" s="286"/>
      <c r="I78" s="286"/>
    </row>
    <row r="79" spans="1:9" hidden="1">
      <c r="A79" s="384"/>
      <c r="C79" s="586"/>
      <c r="D79" s="286"/>
      <c r="E79" s="286"/>
      <c r="F79" s="286"/>
      <c r="G79" s="286"/>
      <c r="H79" s="286"/>
      <c r="I79" s="286"/>
    </row>
    <row r="80" spans="1:9" hidden="1">
      <c r="A80" s="386"/>
      <c r="C80" s="586"/>
      <c r="D80" s="286"/>
      <c r="E80" s="286"/>
      <c r="F80" s="286"/>
      <c r="G80" s="286"/>
      <c r="H80" s="286"/>
      <c r="I80" s="286"/>
    </row>
    <row r="81" spans="1:9" hidden="1">
      <c r="A81" s="380"/>
      <c r="C81" s="586"/>
      <c r="D81" s="286"/>
      <c r="E81" s="286"/>
      <c r="F81" s="286"/>
      <c r="G81" s="286"/>
      <c r="H81" s="286"/>
      <c r="I81" s="286"/>
    </row>
    <row r="82" spans="1:9" hidden="1">
      <c r="A82" s="380"/>
      <c r="C82" s="586"/>
      <c r="D82" s="286"/>
      <c r="E82" s="286"/>
      <c r="F82" s="286"/>
      <c r="G82" s="286"/>
      <c r="H82" s="286"/>
      <c r="I82" s="286"/>
    </row>
    <row r="83" spans="1:9" hidden="1">
      <c r="A83" s="380"/>
      <c r="C83" s="586"/>
      <c r="D83" s="286"/>
      <c r="E83" s="286"/>
      <c r="F83" s="286"/>
      <c r="G83" s="286"/>
      <c r="H83" s="286"/>
      <c r="I83" s="286"/>
    </row>
    <row r="84" spans="1:9" hidden="1">
      <c r="A84" s="380"/>
      <c r="C84" s="586"/>
      <c r="D84" s="286"/>
      <c r="E84" s="286"/>
      <c r="F84" s="286"/>
      <c r="G84" s="286"/>
      <c r="H84" s="286"/>
      <c r="I84" s="286"/>
    </row>
    <row r="85" spans="1:9" hidden="1">
      <c r="A85" s="380"/>
      <c r="C85" s="586"/>
      <c r="D85" s="286"/>
      <c r="E85" s="286"/>
      <c r="F85" s="286"/>
      <c r="G85" s="286"/>
      <c r="H85" s="286"/>
      <c r="I85" s="286"/>
    </row>
    <row r="86" spans="1:9" hidden="1">
      <c r="A86" s="380"/>
      <c r="C86" s="586"/>
      <c r="D86" s="286"/>
      <c r="E86" s="286"/>
      <c r="F86" s="286"/>
      <c r="G86" s="286"/>
      <c r="H86" s="286"/>
      <c r="I86" s="286"/>
    </row>
    <row r="87" spans="1:9" hidden="1">
      <c r="A87" s="380"/>
      <c r="C87" s="586"/>
      <c r="D87" s="286"/>
      <c r="E87" s="286"/>
      <c r="F87" s="286"/>
      <c r="G87" s="286"/>
      <c r="H87" s="286"/>
      <c r="I87" s="286"/>
    </row>
    <row r="88" spans="1:9" hidden="1">
      <c r="A88" s="380"/>
      <c r="C88" s="586"/>
      <c r="D88" s="286"/>
      <c r="E88" s="286"/>
      <c r="F88" s="286"/>
      <c r="G88" s="286"/>
      <c r="H88" s="286"/>
      <c r="I88" s="286"/>
    </row>
    <row r="89" spans="1:9" hidden="1">
      <c r="A89" s="380"/>
      <c r="C89" s="586"/>
      <c r="D89" s="286"/>
      <c r="E89" s="286"/>
      <c r="F89" s="286"/>
      <c r="G89" s="286"/>
      <c r="H89" s="286"/>
      <c r="I89" s="286"/>
    </row>
    <row r="90" spans="1:9" hidden="1">
      <c r="A90" s="386"/>
      <c r="C90" s="586"/>
      <c r="D90" s="286"/>
      <c r="E90" s="286"/>
      <c r="F90" s="286"/>
      <c r="G90" s="286"/>
      <c r="H90" s="286"/>
      <c r="I90" s="286"/>
    </row>
    <row r="91" spans="1:9" hidden="1">
      <c r="A91" s="380"/>
      <c r="C91" s="586"/>
      <c r="D91" s="286"/>
      <c r="E91" s="286"/>
      <c r="F91" s="286"/>
      <c r="G91" s="286"/>
      <c r="H91" s="286"/>
      <c r="I91" s="286"/>
    </row>
    <row r="92" spans="1:9" hidden="1">
      <c r="A92" s="380"/>
      <c r="C92" s="586"/>
      <c r="D92" s="286"/>
      <c r="E92" s="286"/>
      <c r="F92" s="286"/>
      <c r="G92" s="286"/>
      <c r="H92" s="286"/>
      <c r="I92" s="286"/>
    </row>
    <row r="93" spans="1:9" hidden="1">
      <c r="A93" s="380"/>
      <c r="C93" s="586"/>
      <c r="D93" s="286"/>
      <c r="E93" s="286"/>
      <c r="F93" s="286"/>
      <c r="G93" s="286"/>
      <c r="H93" s="286"/>
      <c r="I93" s="286"/>
    </row>
    <row r="94" spans="1:9" hidden="1">
      <c r="A94" s="387"/>
      <c r="C94" s="586"/>
      <c r="D94" s="286"/>
      <c r="E94" s="286"/>
      <c r="F94" s="286"/>
      <c r="G94" s="286"/>
      <c r="H94" s="286"/>
      <c r="I94" s="286"/>
    </row>
    <row r="95" spans="1:9" hidden="1">
      <c r="A95" s="387"/>
      <c r="C95" s="586"/>
      <c r="D95" s="286"/>
      <c r="E95" s="286"/>
      <c r="F95" s="286"/>
      <c r="G95" s="286"/>
      <c r="H95" s="286"/>
      <c r="I95" s="286"/>
    </row>
    <row r="96" spans="1:9" hidden="1">
      <c r="A96" s="387"/>
      <c r="C96" s="586"/>
      <c r="D96" s="286"/>
      <c r="E96" s="286"/>
      <c r="F96" s="286"/>
      <c r="G96" s="286"/>
      <c r="H96" s="286"/>
      <c r="I96" s="286"/>
    </row>
    <row r="97" spans="1:9" hidden="1">
      <c r="A97" s="387"/>
      <c r="C97" s="586"/>
      <c r="D97" s="286"/>
      <c r="E97" s="286"/>
      <c r="F97" s="286"/>
      <c r="G97" s="286"/>
      <c r="H97" s="286"/>
      <c r="I97" s="286"/>
    </row>
    <row r="98" spans="1:9" hidden="1">
      <c r="A98" s="387"/>
      <c r="C98" s="586"/>
      <c r="D98" s="286"/>
      <c r="E98" s="286"/>
      <c r="F98" s="286"/>
      <c r="G98" s="286"/>
      <c r="H98" s="286"/>
      <c r="I98" s="286"/>
    </row>
    <row r="99" spans="1:9" hidden="1">
      <c r="A99" s="387"/>
      <c r="C99" s="586"/>
      <c r="D99" s="286"/>
      <c r="E99" s="286"/>
      <c r="F99" s="286"/>
      <c r="G99" s="286"/>
      <c r="H99" s="286"/>
      <c r="I99" s="286"/>
    </row>
    <row r="100" spans="1:9" hidden="1">
      <c r="A100" s="387"/>
      <c r="C100" s="586"/>
      <c r="D100" s="286"/>
      <c r="E100" s="286"/>
      <c r="F100" s="286"/>
      <c r="G100" s="286"/>
      <c r="H100" s="286"/>
      <c r="I100" s="286"/>
    </row>
    <row r="101" spans="1:9" hidden="1">
      <c r="A101" s="387"/>
      <c r="C101" s="586"/>
      <c r="D101" s="286"/>
      <c r="E101" s="286"/>
      <c r="F101" s="286"/>
      <c r="G101" s="286"/>
      <c r="H101" s="286"/>
      <c r="I101" s="286"/>
    </row>
    <row r="102" spans="1:9" hidden="1">
      <c r="A102" s="387"/>
      <c r="C102" s="586"/>
      <c r="D102" s="286"/>
      <c r="E102" s="286"/>
      <c r="F102" s="286"/>
      <c r="G102" s="286"/>
      <c r="H102" s="286"/>
      <c r="I102" s="286"/>
    </row>
    <row r="103" spans="1:9" hidden="1">
      <c r="A103" s="388"/>
      <c r="C103" s="586"/>
      <c r="D103" s="286"/>
      <c r="E103" s="286"/>
      <c r="F103" s="286"/>
      <c r="G103" s="286"/>
      <c r="H103" s="286"/>
      <c r="I103" s="286"/>
    </row>
    <row r="104" spans="1:9" hidden="1">
      <c r="A104" s="388"/>
      <c r="C104" s="586"/>
      <c r="D104" s="286"/>
      <c r="E104" s="286"/>
      <c r="F104" s="286"/>
      <c r="G104" s="286"/>
      <c r="H104" s="286"/>
      <c r="I104" s="286"/>
    </row>
    <row r="105" spans="1:9" hidden="1">
      <c r="A105" s="388"/>
      <c r="C105" s="586"/>
      <c r="D105" s="286"/>
      <c r="E105" s="286"/>
      <c r="F105" s="286"/>
      <c r="G105" s="286"/>
      <c r="H105" s="286"/>
      <c r="I105" s="286"/>
    </row>
    <row r="106" spans="1:9" hidden="1">
      <c r="A106" s="388"/>
      <c r="C106" s="586"/>
      <c r="D106" s="286"/>
      <c r="E106" s="286"/>
      <c r="F106" s="286"/>
      <c r="G106" s="286"/>
      <c r="H106" s="286"/>
      <c r="I106" s="286"/>
    </row>
    <row r="107" spans="1:9" hidden="1">
      <c r="A107" s="388"/>
      <c r="C107" s="586"/>
      <c r="D107" s="286"/>
      <c r="E107" s="286"/>
      <c r="F107" s="286"/>
      <c r="G107" s="286"/>
      <c r="H107" s="286"/>
      <c r="I107" s="286"/>
    </row>
    <row r="108" spans="1:9" hidden="1">
      <c r="A108" s="388"/>
      <c r="C108" s="586"/>
      <c r="D108" s="286"/>
      <c r="E108" s="286"/>
      <c r="F108" s="286"/>
      <c r="G108" s="286"/>
      <c r="H108" s="286"/>
      <c r="I108" s="286"/>
    </row>
    <row r="109" spans="1:9" hidden="1">
      <c r="A109" s="388"/>
      <c r="C109" s="586"/>
      <c r="D109" s="286"/>
      <c r="E109" s="286"/>
      <c r="F109" s="286"/>
      <c r="G109" s="286"/>
      <c r="H109" s="286"/>
      <c r="I109" s="286"/>
    </row>
    <row r="110" spans="1:9" hidden="1">
      <c r="A110" s="388"/>
      <c r="C110" s="586"/>
      <c r="D110" s="286"/>
      <c r="E110" s="286"/>
      <c r="F110" s="286"/>
      <c r="G110" s="286"/>
      <c r="H110" s="286"/>
      <c r="I110" s="286"/>
    </row>
    <row r="111" spans="1:9" hidden="1">
      <c r="A111" s="388"/>
      <c r="C111" s="586"/>
      <c r="D111" s="286"/>
      <c r="E111" s="286"/>
      <c r="F111" s="286"/>
      <c r="G111" s="286"/>
      <c r="H111" s="286"/>
      <c r="I111" s="286"/>
    </row>
    <row r="112" spans="1:9" hidden="1">
      <c r="A112" s="388"/>
      <c r="C112" s="586"/>
      <c r="D112" s="286"/>
      <c r="E112" s="286"/>
      <c r="F112" s="286"/>
      <c r="G112" s="286"/>
      <c r="H112" s="286"/>
      <c r="I112" s="286"/>
    </row>
    <row r="113" spans="1:9" hidden="1">
      <c r="A113" s="388"/>
      <c r="C113" s="586"/>
      <c r="D113" s="286"/>
      <c r="E113" s="286"/>
      <c r="F113" s="286"/>
      <c r="G113" s="286"/>
      <c r="H113" s="286"/>
      <c r="I113" s="286"/>
    </row>
    <row r="114" spans="1:9" hidden="1">
      <c r="A114" s="388"/>
      <c r="C114" s="586"/>
      <c r="D114" s="286"/>
      <c r="E114" s="286"/>
      <c r="F114" s="286"/>
      <c r="G114" s="286"/>
      <c r="H114" s="286"/>
      <c r="I114" s="286"/>
    </row>
    <row r="115" spans="1:9" hidden="1">
      <c r="A115" s="388"/>
      <c r="C115" s="586"/>
      <c r="D115" s="286"/>
      <c r="E115" s="286"/>
      <c r="F115" s="286"/>
      <c r="G115" s="286"/>
      <c r="H115" s="286"/>
      <c r="I115" s="286"/>
    </row>
    <row r="116" spans="1:9" hidden="1">
      <c r="A116" s="388"/>
    </row>
    <row r="117" spans="1:9" hidden="1">
      <c r="A117" s="388"/>
    </row>
    <row r="118" spans="1:9" hidden="1">
      <c r="A118" s="388"/>
    </row>
    <row r="119" spans="1:9" hidden="1">
      <c r="A119" s="388"/>
    </row>
    <row r="120" spans="1:9" hidden="1">
      <c r="A120" s="388"/>
    </row>
    <row r="121" spans="1:9" hidden="1">
      <c r="A121" s="388"/>
    </row>
    <row r="122" spans="1:9" hidden="1">
      <c r="A122" s="388"/>
    </row>
    <row r="123" spans="1:9" hidden="1">
      <c r="A123" s="388"/>
    </row>
    <row r="124" spans="1:9" hidden="1">
      <c r="A124" s="388"/>
    </row>
    <row r="125" spans="1:9" hidden="1">
      <c r="A125" s="388"/>
    </row>
    <row r="126" spans="1:9" hidden="1">
      <c r="A126" s="388"/>
    </row>
    <row r="127" spans="1:9" hidden="1">
      <c r="A127" s="388"/>
    </row>
    <row r="128" spans="1:9" hidden="1">
      <c r="A128" s="388"/>
    </row>
    <row r="129" spans="1:1" hidden="1">
      <c r="A129" s="388"/>
    </row>
    <row r="130" spans="1:1" hidden="1">
      <c r="A130" s="388"/>
    </row>
    <row r="131" spans="1:1" hidden="1">
      <c r="A131" s="388"/>
    </row>
    <row r="132" spans="1:1" hidden="1">
      <c r="A132" s="388"/>
    </row>
    <row r="133" spans="1:1" hidden="1">
      <c r="A133" s="388"/>
    </row>
    <row r="134" spans="1:1" hidden="1">
      <c r="A134" s="388"/>
    </row>
    <row r="135" spans="1:1" hidden="1">
      <c r="A135" s="388"/>
    </row>
    <row r="136" spans="1:1" hidden="1">
      <c r="A136" s="388"/>
    </row>
    <row r="137" spans="1:1" hidden="1">
      <c r="A137" s="388"/>
    </row>
    <row r="138" spans="1:1" hidden="1">
      <c r="A138" s="388"/>
    </row>
    <row r="139" spans="1:1" hidden="1">
      <c r="A139" s="388"/>
    </row>
    <row r="140" spans="1:1" hidden="1">
      <c r="A140" s="388"/>
    </row>
    <row r="141" spans="1:1" hidden="1">
      <c r="A141" s="388"/>
    </row>
    <row r="142" spans="1:1" hidden="1">
      <c r="A142" s="388"/>
    </row>
    <row r="143" spans="1:1" hidden="1">
      <c r="A143" s="388"/>
    </row>
    <row r="144" spans="1:1" hidden="1">
      <c r="A144" s="388"/>
    </row>
    <row r="145" spans="1:1" hidden="1">
      <c r="A145" s="388"/>
    </row>
    <row r="146" spans="1:1" hidden="1">
      <c r="A146" s="388"/>
    </row>
    <row r="147" spans="1:1" hidden="1">
      <c r="A147" s="388"/>
    </row>
    <row r="148" spans="1:1" hidden="1">
      <c r="A148" s="388"/>
    </row>
    <row r="149" spans="1:1" hidden="1">
      <c r="A149" s="388"/>
    </row>
    <row r="150" spans="1:1" hidden="1">
      <c r="A150" s="388"/>
    </row>
    <row r="151" spans="1:1" hidden="1">
      <c r="A151" s="388"/>
    </row>
    <row r="152" spans="1:1" hidden="1">
      <c r="A152" s="388"/>
    </row>
    <row r="153" spans="1:1" hidden="1">
      <c r="A153" s="388"/>
    </row>
    <row r="154" spans="1:1" hidden="1">
      <c r="A154" s="388"/>
    </row>
    <row r="155" spans="1:1" hidden="1">
      <c r="A155" s="388"/>
    </row>
    <row r="156" spans="1:1" hidden="1">
      <c r="A156" s="388"/>
    </row>
    <row r="157" spans="1:1" hidden="1">
      <c r="A157" s="388"/>
    </row>
    <row r="158" spans="1:1" hidden="1">
      <c r="A158" s="388"/>
    </row>
    <row r="159" spans="1:1" hidden="1">
      <c r="A159" s="388"/>
    </row>
    <row r="160" spans="1:1" hidden="1">
      <c r="A160" s="388"/>
    </row>
    <row r="161" spans="1:1" hidden="1">
      <c r="A161" s="388"/>
    </row>
    <row r="162" spans="1:1" hidden="1">
      <c r="A162" s="388"/>
    </row>
    <row r="163" spans="1:1" hidden="1">
      <c r="A163" s="388"/>
    </row>
    <row r="164" spans="1:1" hidden="1">
      <c r="A164" s="388"/>
    </row>
    <row r="165" spans="1:1" hidden="1">
      <c r="A165" s="388"/>
    </row>
    <row r="166" spans="1:1" hidden="1">
      <c r="A166" s="388"/>
    </row>
    <row r="167" spans="1:1" hidden="1">
      <c r="A167" s="388"/>
    </row>
    <row r="168" spans="1:1" hidden="1">
      <c r="A168" s="388"/>
    </row>
    <row r="169" spans="1:1" hidden="1">
      <c r="A169" s="388"/>
    </row>
    <row r="170" spans="1:1" hidden="1">
      <c r="A170" s="388"/>
    </row>
    <row r="171" spans="1:1" hidden="1">
      <c r="A171" s="388"/>
    </row>
    <row r="172" spans="1:1" hidden="1">
      <c r="A172" s="388"/>
    </row>
    <row r="173" spans="1:1" hidden="1">
      <c r="A173" s="388"/>
    </row>
    <row r="174" spans="1:1" hidden="1">
      <c r="A174" s="388"/>
    </row>
    <row r="175" spans="1:1" hidden="1">
      <c r="A175" s="388"/>
    </row>
    <row r="176" spans="1:1" hidden="1">
      <c r="A176" s="388"/>
    </row>
    <row r="177" spans="1:1" hidden="1">
      <c r="A177" s="388"/>
    </row>
    <row r="178" spans="1:1" hidden="1">
      <c r="A178" s="388"/>
    </row>
    <row r="179" spans="1:1" hidden="1">
      <c r="A179" s="388"/>
    </row>
    <row r="180" spans="1:1" hidden="1">
      <c r="A180" s="388"/>
    </row>
    <row r="181" spans="1:1" hidden="1">
      <c r="A181" s="388"/>
    </row>
    <row r="182" spans="1:1" hidden="1">
      <c r="A182" s="388"/>
    </row>
    <row r="183" spans="1:1" hidden="1">
      <c r="A183" s="388"/>
    </row>
    <row r="184" spans="1:1" hidden="1">
      <c r="A184" s="388"/>
    </row>
    <row r="185" spans="1:1" hidden="1">
      <c r="A185" s="388"/>
    </row>
    <row r="186" spans="1:1" hidden="1">
      <c r="A186" s="388"/>
    </row>
    <row r="187" spans="1:1" hidden="1">
      <c r="A187" s="388"/>
    </row>
    <row r="188" spans="1:1" hidden="1">
      <c r="A188" s="388"/>
    </row>
    <row r="189" spans="1:1" hidden="1">
      <c r="A189" s="388"/>
    </row>
    <row r="190" spans="1:1" hidden="1">
      <c r="A190" s="388"/>
    </row>
    <row r="191" spans="1:1" hidden="1">
      <c r="A191" s="388"/>
    </row>
    <row r="192" spans="1:1" hidden="1">
      <c r="A192" s="388"/>
    </row>
    <row r="193" spans="1:1" hidden="1">
      <c r="A193" s="388"/>
    </row>
    <row r="194" spans="1:1" hidden="1">
      <c r="A194" s="388"/>
    </row>
    <row r="195" spans="1:1" hidden="1">
      <c r="A195" s="388"/>
    </row>
    <row r="196" spans="1:1" hidden="1">
      <c r="A196" s="388"/>
    </row>
    <row r="197" spans="1:1" hidden="1">
      <c r="A197" s="388"/>
    </row>
    <row r="198" spans="1:1" hidden="1">
      <c r="A198" s="388"/>
    </row>
    <row r="199" spans="1:1" hidden="1">
      <c r="A199" s="388"/>
    </row>
    <row r="200" spans="1:1" hidden="1">
      <c r="A200" s="388"/>
    </row>
    <row r="201" spans="1:1" hidden="1">
      <c r="A201" s="388"/>
    </row>
    <row r="202" spans="1:1" hidden="1">
      <c r="A202" s="388"/>
    </row>
    <row r="203" spans="1:1" hidden="1">
      <c r="A203" s="388"/>
    </row>
    <row r="204" spans="1:1" hidden="1">
      <c r="A204" s="388"/>
    </row>
    <row r="205" spans="1:1" hidden="1">
      <c r="A205" s="388"/>
    </row>
    <row r="206" spans="1:1" hidden="1">
      <c r="A206" s="388"/>
    </row>
    <row r="207" spans="1:1" hidden="1">
      <c r="A207" s="388"/>
    </row>
    <row r="208" spans="1:1" hidden="1">
      <c r="A208" s="388"/>
    </row>
    <row r="209" spans="1:1" hidden="1">
      <c r="A209" s="388"/>
    </row>
    <row r="210" spans="1:1" hidden="1">
      <c r="A210" s="388"/>
    </row>
    <row r="211" spans="1:1" hidden="1">
      <c r="A211" s="388"/>
    </row>
    <row r="212" spans="1:1" hidden="1">
      <c r="A212" s="388"/>
    </row>
    <row r="213" spans="1:1" hidden="1">
      <c r="A213" s="388"/>
    </row>
    <row r="214" spans="1:1" hidden="1">
      <c r="A214" s="388"/>
    </row>
    <row r="215" spans="1:1" hidden="1">
      <c r="A215" s="388"/>
    </row>
    <row r="216" spans="1:1" hidden="1">
      <c r="A216" s="288"/>
    </row>
    <row r="217" spans="1:1" hidden="1">
      <c r="A217" s="288"/>
    </row>
    <row r="218" spans="1:1" hidden="1">
      <c r="A218" s="288"/>
    </row>
    <row r="219" spans="1:1" hidden="1">
      <c r="A219" s="288"/>
    </row>
    <row r="220" spans="1:1" hidden="1">
      <c r="A220" s="288"/>
    </row>
    <row r="221" spans="1:1" hidden="1">
      <c r="A221" s="288"/>
    </row>
    <row r="222" spans="1:1" hidden="1">
      <c r="A222" s="288"/>
    </row>
    <row r="223" spans="1:1" hidden="1">
      <c r="A223" s="288"/>
    </row>
    <row r="224" spans="1:1" hidden="1">
      <c r="A224" s="288"/>
    </row>
    <row r="225" spans="1:1" hidden="1">
      <c r="A225" s="288"/>
    </row>
    <row r="226" spans="1:1" hidden="1">
      <c r="A226" s="288"/>
    </row>
    <row r="227" spans="1:1" hidden="1">
      <c r="A227" s="288"/>
    </row>
    <row r="228" spans="1:1" hidden="1">
      <c r="A228" s="288"/>
    </row>
    <row r="229" spans="1:1" hidden="1">
      <c r="A229" s="288"/>
    </row>
    <row r="230" spans="1:1" hidden="1">
      <c r="A230" s="288"/>
    </row>
    <row r="231" spans="1:1" hidden="1">
      <c r="A231" s="288"/>
    </row>
    <row r="232" spans="1:1" hidden="1">
      <c r="A232" s="288"/>
    </row>
    <row r="233" spans="1:1" hidden="1">
      <c r="A233" s="288"/>
    </row>
    <row r="234" spans="1:1" hidden="1">
      <c r="A234" s="288"/>
    </row>
    <row r="235" spans="1:1" hidden="1">
      <c r="A235" s="288"/>
    </row>
    <row r="236" spans="1:1" hidden="1">
      <c r="A236" s="288"/>
    </row>
    <row r="237" spans="1:1" hidden="1">
      <c r="A237" s="288"/>
    </row>
    <row r="238" spans="1:1" hidden="1">
      <c r="A238" s="288"/>
    </row>
    <row r="239" spans="1:1" hidden="1">
      <c r="A239" s="288"/>
    </row>
    <row r="240" spans="1:1" hidden="1">
      <c r="A240" s="288"/>
    </row>
    <row r="241" spans="1:1" hidden="1">
      <c r="A241" s="288"/>
    </row>
    <row r="242" spans="1:1" hidden="1">
      <c r="A242" s="288"/>
    </row>
    <row r="243" spans="1:1" hidden="1">
      <c r="A243" s="288"/>
    </row>
    <row r="244" spans="1:1" hidden="1">
      <c r="A244" s="288"/>
    </row>
    <row r="245" spans="1:1" hidden="1">
      <c r="A245" s="288"/>
    </row>
    <row r="246" spans="1:1" hidden="1">
      <c r="A246" s="288"/>
    </row>
    <row r="247" spans="1:1" hidden="1">
      <c r="A247" s="288"/>
    </row>
    <row r="248" spans="1:1" hidden="1">
      <c r="A248" s="288"/>
    </row>
    <row r="249" spans="1:1" hidden="1">
      <c r="A249" s="288"/>
    </row>
    <row r="250" spans="1:1" hidden="1">
      <c r="A250" s="288"/>
    </row>
    <row r="251" spans="1:1" hidden="1">
      <c r="A251" s="288"/>
    </row>
    <row r="252" spans="1:1" hidden="1">
      <c r="A252" s="288"/>
    </row>
    <row r="253" spans="1:1" hidden="1">
      <c r="A253" s="288"/>
    </row>
    <row r="254" spans="1:1" hidden="1">
      <c r="A254" s="288"/>
    </row>
    <row r="255" spans="1:1" hidden="1">
      <c r="A255" s="288"/>
    </row>
    <row r="256" spans="1:1" hidden="1">
      <c r="A256" s="288"/>
    </row>
    <row r="257" spans="1:1" hidden="1">
      <c r="A257" s="288"/>
    </row>
    <row r="258" spans="1:1" hidden="1">
      <c r="A258" s="288"/>
    </row>
    <row r="259" spans="1:1" hidden="1">
      <c r="A259" s="288"/>
    </row>
    <row r="260" spans="1:1" hidden="1">
      <c r="A260" s="288"/>
    </row>
    <row r="261" spans="1:1" hidden="1">
      <c r="A261" s="288"/>
    </row>
    <row r="262" spans="1:1" hidden="1">
      <c r="A262" s="288"/>
    </row>
    <row r="263" spans="1:1" hidden="1">
      <c r="A263" s="288"/>
    </row>
    <row r="264" spans="1:1" hidden="1">
      <c r="A264" s="288"/>
    </row>
    <row r="265" spans="1:1" hidden="1">
      <c r="A265" s="288"/>
    </row>
    <row r="266" spans="1:1" hidden="1">
      <c r="A266" s="288"/>
    </row>
    <row r="267" spans="1:1" hidden="1">
      <c r="A267" s="288"/>
    </row>
    <row r="268" spans="1:1" hidden="1">
      <c r="A268" s="288"/>
    </row>
    <row r="269" spans="1:1" hidden="1">
      <c r="A269" s="288"/>
    </row>
    <row r="270" spans="1:1" hidden="1">
      <c r="A270" s="288"/>
    </row>
    <row r="271" spans="1:1" hidden="1">
      <c r="A271" s="288"/>
    </row>
    <row r="272" spans="1:1" hidden="1">
      <c r="A272" s="288"/>
    </row>
    <row r="273" spans="1:1" hidden="1">
      <c r="A273" s="288"/>
    </row>
    <row r="274" spans="1:1" hidden="1">
      <c r="A274" s="288"/>
    </row>
    <row r="275" spans="1:1" hidden="1">
      <c r="A275" s="288"/>
    </row>
    <row r="276" spans="1:1" hidden="1">
      <c r="A276" s="288"/>
    </row>
    <row r="277" spans="1:1" hidden="1">
      <c r="A277" s="288"/>
    </row>
    <row r="278" spans="1:1" hidden="1">
      <c r="A278" s="288"/>
    </row>
    <row r="279" spans="1:1" hidden="1">
      <c r="A279" s="288"/>
    </row>
    <row r="280" spans="1:1" hidden="1">
      <c r="A280" s="288"/>
    </row>
    <row r="281" spans="1:1" hidden="1">
      <c r="A281" s="288"/>
    </row>
    <row r="282" spans="1:1" hidden="1">
      <c r="A282" s="288"/>
    </row>
    <row r="283" spans="1:1" hidden="1">
      <c r="A283" s="288"/>
    </row>
    <row r="284" spans="1:1" hidden="1">
      <c r="A284" s="288"/>
    </row>
    <row r="285" spans="1:1" hidden="1">
      <c r="A285" s="288"/>
    </row>
    <row r="286" spans="1:1" hidden="1">
      <c r="A286" s="288"/>
    </row>
    <row r="287" spans="1:1" hidden="1">
      <c r="A287" s="288"/>
    </row>
    <row r="288" spans="1:1" hidden="1">
      <c r="A288" s="288"/>
    </row>
    <row r="289" spans="1:1" hidden="1">
      <c r="A289" s="288"/>
    </row>
    <row r="290" spans="1:1" hidden="1">
      <c r="A290" s="288"/>
    </row>
    <row r="291" spans="1:1" hidden="1">
      <c r="A291" s="288"/>
    </row>
    <row r="292" spans="1:1" hidden="1">
      <c r="A292" s="288"/>
    </row>
    <row r="293" spans="1:1" hidden="1">
      <c r="A293" s="288"/>
    </row>
    <row r="294" spans="1:1" hidden="1">
      <c r="A294" s="288"/>
    </row>
    <row r="295" spans="1:1" hidden="1">
      <c r="A295" s="288"/>
    </row>
    <row r="296" spans="1:1" hidden="1">
      <c r="A296" s="288"/>
    </row>
    <row r="297" spans="1:1" hidden="1">
      <c r="A297" s="288"/>
    </row>
    <row r="298" spans="1:1" hidden="1">
      <c r="A298" s="288"/>
    </row>
    <row r="299" spans="1:1" hidden="1">
      <c r="A299" s="288"/>
    </row>
    <row r="300" spans="1:1" hidden="1">
      <c r="A300" s="288"/>
    </row>
    <row r="301" spans="1:1" hidden="1">
      <c r="A301" s="288"/>
    </row>
    <row r="302" spans="1:1" hidden="1">
      <c r="A302" s="288"/>
    </row>
    <row r="303" spans="1:1" hidden="1">
      <c r="A303" s="288"/>
    </row>
    <row r="304" spans="1:1" hidden="1">
      <c r="A304" s="288"/>
    </row>
    <row r="305" spans="1:1" hidden="1">
      <c r="A305" s="288"/>
    </row>
    <row r="306" spans="1:1" hidden="1">
      <c r="A306" s="288"/>
    </row>
    <row r="307" spans="1:1" hidden="1">
      <c r="A307" s="288"/>
    </row>
    <row r="308" spans="1:1" hidden="1">
      <c r="A308" s="288"/>
    </row>
    <row r="309" spans="1:1" hidden="1">
      <c r="A309" s="288"/>
    </row>
    <row r="310" spans="1:1" hidden="1">
      <c r="A310" s="288"/>
    </row>
    <row r="311" spans="1:1" hidden="1">
      <c r="A311" s="288"/>
    </row>
    <row r="312" spans="1:1" hidden="1">
      <c r="A312" s="288"/>
    </row>
    <row r="313" spans="1:1" hidden="1">
      <c r="A313" s="288"/>
    </row>
    <row r="314" spans="1:1" hidden="1">
      <c r="A314" s="288"/>
    </row>
    <row r="315" spans="1:1" hidden="1">
      <c r="A315" s="288"/>
    </row>
    <row r="316" spans="1:1" hidden="1">
      <c r="A316" s="288"/>
    </row>
    <row r="317" spans="1:1" hidden="1">
      <c r="A317" s="288"/>
    </row>
    <row r="318" spans="1:1" hidden="1">
      <c r="A318" s="288"/>
    </row>
    <row r="319" spans="1:1" hidden="1">
      <c r="A319" s="288"/>
    </row>
    <row r="320" spans="1:1" hidden="1">
      <c r="A320" s="288"/>
    </row>
    <row r="321" spans="1:1" hidden="1">
      <c r="A321" s="288"/>
    </row>
    <row r="322" spans="1:1" hidden="1">
      <c r="A322" s="288"/>
    </row>
    <row r="323" spans="1:1" hidden="1">
      <c r="A323" s="288"/>
    </row>
    <row r="324" spans="1:1" hidden="1">
      <c r="A324" s="288"/>
    </row>
    <row r="325" spans="1:1" hidden="1">
      <c r="A325" s="288"/>
    </row>
    <row r="326" spans="1:1" hidden="1">
      <c r="A326" s="288"/>
    </row>
    <row r="327" spans="1:1" hidden="1">
      <c r="A327" s="288"/>
    </row>
    <row r="328" spans="1:1" hidden="1">
      <c r="A328" s="288"/>
    </row>
    <row r="329" spans="1:1" hidden="1">
      <c r="A329" s="288"/>
    </row>
    <row r="330" spans="1:1" hidden="1">
      <c r="A330" s="288"/>
    </row>
    <row r="331" spans="1:1" hidden="1">
      <c r="A331" s="288"/>
    </row>
    <row r="332" spans="1:1" hidden="1">
      <c r="A332" s="288"/>
    </row>
    <row r="333" spans="1:1" hidden="1">
      <c r="A333" s="288"/>
    </row>
    <row r="334" spans="1:1" hidden="1">
      <c r="A334" s="288"/>
    </row>
    <row r="335" spans="1:1" hidden="1">
      <c r="A335" s="288"/>
    </row>
    <row r="336" spans="1:1" hidden="1">
      <c r="A336" s="288"/>
    </row>
    <row r="337" spans="1:1" hidden="1">
      <c r="A337" s="288"/>
    </row>
    <row r="338" spans="1:1" hidden="1">
      <c r="A338" s="288"/>
    </row>
    <row r="339" spans="1:1" hidden="1">
      <c r="A339" s="288"/>
    </row>
    <row r="340" spans="1:1" hidden="1">
      <c r="A340" s="288"/>
    </row>
    <row r="341" spans="1:1" hidden="1">
      <c r="A341" s="288"/>
    </row>
    <row r="342" spans="1:1" hidden="1">
      <c r="A342" s="288"/>
    </row>
    <row r="343" spans="1:1" hidden="1">
      <c r="A343" s="288"/>
    </row>
    <row r="344" spans="1:1" hidden="1">
      <c r="A344" s="288"/>
    </row>
    <row r="345" spans="1:1" hidden="1">
      <c r="A345" s="288"/>
    </row>
    <row r="346" spans="1:1" hidden="1">
      <c r="A346" s="288"/>
    </row>
    <row r="347" spans="1:1" hidden="1">
      <c r="A347" s="288"/>
    </row>
    <row r="348" spans="1:1" hidden="1">
      <c r="A348" s="288"/>
    </row>
    <row r="349" spans="1:1" hidden="1">
      <c r="A349" s="288"/>
    </row>
    <row r="350" spans="1:1" hidden="1">
      <c r="A350" s="288"/>
    </row>
    <row r="351" spans="1:1" hidden="1">
      <c r="A351" s="288"/>
    </row>
    <row r="352" spans="1:1" hidden="1">
      <c r="A352" s="288"/>
    </row>
    <row r="353" spans="1:1" hidden="1">
      <c r="A353" s="288"/>
    </row>
    <row r="354" spans="1:1" hidden="1">
      <c r="A354" s="288"/>
    </row>
    <row r="355" spans="1:1" hidden="1">
      <c r="A355" s="288"/>
    </row>
    <row r="356" spans="1:1" hidden="1">
      <c r="A356" s="288"/>
    </row>
    <row r="357" spans="1:1" hidden="1">
      <c r="A357" s="288"/>
    </row>
    <row r="358" spans="1:1" hidden="1">
      <c r="A358" s="288"/>
    </row>
    <row r="359" spans="1:1" hidden="1">
      <c r="A359" s="288"/>
    </row>
    <row r="360" spans="1:1" hidden="1">
      <c r="A360" s="288"/>
    </row>
    <row r="361" spans="1:1" hidden="1">
      <c r="A361" s="288"/>
    </row>
    <row r="362" spans="1:1" hidden="1">
      <c r="A362" s="288"/>
    </row>
    <row r="363" spans="1:1" hidden="1">
      <c r="A363" s="288"/>
    </row>
    <row r="364" spans="1:1" hidden="1">
      <c r="A364" s="288"/>
    </row>
    <row r="365" spans="1:1" hidden="1">
      <c r="A365" s="288"/>
    </row>
    <row r="366" spans="1:1" hidden="1">
      <c r="A366" s="288"/>
    </row>
    <row r="367" spans="1:1" hidden="1">
      <c r="A367" s="288"/>
    </row>
    <row r="368" spans="1:1" hidden="1">
      <c r="A368" s="288"/>
    </row>
    <row r="369" spans="1:1" hidden="1">
      <c r="A369" s="288"/>
    </row>
    <row r="370" spans="1:1" hidden="1">
      <c r="A370" s="288"/>
    </row>
    <row r="371" spans="1:1" hidden="1">
      <c r="A371" s="288"/>
    </row>
    <row r="372" spans="1:1" hidden="1">
      <c r="A372" s="288"/>
    </row>
    <row r="373" spans="1:1" hidden="1">
      <c r="A373" s="288"/>
    </row>
    <row r="374" spans="1:1" hidden="1">
      <c r="A374" s="288"/>
    </row>
    <row r="375" spans="1:1" hidden="1">
      <c r="A375" s="288"/>
    </row>
    <row r="376" spans="1:1" hidden="1">
      <c r="A376" s="288"/>
    </row>
    <row r="377" spans="1:1" hidden="1">
      <c r="A377" s="288"/>
    </row>
    <row r="378" spans="1:1" hidden="1">
      <c r="A378" s="288"/>
    </row>
    <row r="379" spans="1:1" hidden="1">
      <c r="A379" s="288"/>
    </row>
    <row r="380" spans="1:1" hidden="1">
      <c r="A380" s="288"/>
    </row>
    <row r="381" spans="1:1" hidden="1">
      <c r="A381" s="288"/>
    </row>
    <row r="382" spans="1:1" hidden="1">
      <c r="A382" s="288"/>
    </row>
    <row r="383" spans="1:1" hidden="1">
      <c r="A383" s="288"/>
    </row>
    <row r="384" spans="1:1" hidden="1">
      <c r="A384" s="288"/>
    </row>
    <row r="385" spans="1:1" hidden="1">
      <c r="A385" s="288"/>
    </row>
    <row r="386" spans="1:1" hidden="1">
      <c r="A386" s="288"/>
    </row>
    <row r="387" spans="1:1" hidden="1">
      <c r="A387" s="288"/>
    </row>
    <row r="388" spans="1:1" hidden="1">
      <c r="A388" s="288"/>
    </row>
    <row r="389" spans="1:1" hidden="1">
      <c r="A389" s="288"/>
    </row>
    <row r="390" spans="1:1" hidden="1">
      <c r="A390" s="288"/>
    </row>
    <row r="391" spans="1:1" hidden="1">
      <c r="A391" s="288"/>
    </row>
    <row r="392" spans="1:1" hidden="1">
      <c r="A392" s="288"/>
    </row>
    <row r="393" spans="1:1" hidden="1">
      <c r="A393" s="288"/>
    </row>
    <row r="394" spans="1:1" hidden="1">
      <c r="A394" s="288"/>
    </row>
    <row r="395" spans="1:1" hidden="1">
      <c r="A395" s="288"/>
    </row>
    <row r="396" spans="1:1" hidden="1">
      <c r="A396" s="288"/>
    </row>
    <row r="397" spans="1:1" hidden="1">
      <c r="A397" s="288"/>
    </row>
    <row r="398" spans="1:1" hidden="1">
      <c r="A398" s="288"/>
    </row>
    <row r="399" spans="1:1" hidden="1">
      <c r="A399" s="288"/>
    </row>
    <row r="400" spans="1:1" hidden="1">
      <c r="A400" s="288"/>
    </row>
    <row r="401" spans="1:1" hidden="1">
      <c r="A401" s="288"/>
    </row>
    <row r="402" spans="1:1" hidden="1">
      <c r="A402" s="288"/>
    </row>
    <row r="403" spans="1:1" hidden="1">
      <c r="A403" s="288"/>
    </row>
    <row r="404" spans="1:1" hidden="1">
      <c r="A404" s="288"/>
    </row>
    <row r="405" spans="1:1" hidden="1">
      <c r="A405" s="288"/>
    </row>
    <row r="406" spans="1:1" hidden="1">
      <c r="A406" s="288"/>
    </row>
    <row r="407" spans="1:1" hidden="1">
      <c r="A407" s="288"/>
    </row>
    <row r="408" spans="1:1" hidden="1">
      <c r="A408" s="288"/>
    </row>
    <row r="409" spans="1:1" hidden="1">
      <c r="A409" s="288"/>
    </row>
    <row r="410" spans="1:1" hidden="1">
      <c r="A410" s="288"/>
    </row>
    <row r="411" spans="1:1" hidden="1">
      <c r="A411" s="288"/>
    </row>
    <row r="412" spans="1:1" hidden="1">
      <c r="A412" s="288"/>
    </row>
    <row r="413" spans="1:1" hidden="1">
      <c r="A413" s="288"/>
    </row>
    <row r="414" spans="1:1" hidden="1">
      <c r="A414" s="288"/>
    </row>
    <row r="415" spans="1:1" hidden="1">
      <c r="A415" s="288"/>
    </row>
    <row r="416" spans="1:1" hidden="1">
      <c r="A416" s="288"/>
    </row>
    <row r="417" spans="1:1" hidden="1">
      <c r="A417" s="288"/>
    </row>
    <row r="418" spans="1:1" hidden="1">
      <c r="A418" s="288"/>
    </row>
    <row r="419" spans="1:1" hidden="1">
      <c r="A419" s="288"/>
    </row>
    <row r="420" spans="1:1" hidden="1">
      <c r="A420" s="288"/>
    </row>
    <row r="421" spans="1:1" hidden="1">
      <c r="A421" s="288"/>
    </row>
    <row r="422" spans="1:1" hidden="1">
      <c r="A422" s="288"/>
    </row>
    <row r="423" spans="1:1" hidden="1">
      <c r="A423" s="288"/>
    </row>
    <row r="424" spans="1:1" hidden="1">
      <c r="A424" s="288"/>
    </row>
    <row r="425" spans="1:1" hidden="1">
      <c r="A425" s="288"/>
    </row>
    <row r="426" spans="1:1" hidden="1">
      <c r="A426" s="288"/>
    </row>
    <row r="427" spans="1:1" hidden="1">
      <c r="A427" s="288"/>
    </row>
    <row r="428" spans="1:1" hidden="1">
      <c r="A428" s="288"/>
    </row>
    <row r="429" spans="1:1" hidden="1">
      <c r="A429" s="288"/>
    </row>
    <row r="430" spans="1:1" hidden="1">
      <c r="A430" s="288"/>
    </row>
    <row r="431" spans="1:1" hidden="1">
      <c r="A431" s="288"/>
    </row>
    <row r="432" spans="1:1" hidden="1">
      <c r="A432" s="288"/>
    </row>
    <row r="433" spans="1:1" hidden="1">
      <c r="A433" s="288"/>
    </row>
    <row r="434" spans="1:1" hidden="1">
      <c r="A434" s="288"/>
    </row>
    <row r="435" spans="1:1" hidden="1">
      <c r="A435" s="288"/>
    </row>
    <row r="436" spans="1:1" hidden="1">
      <c r="A436" s="288"/>
    </row>
    <row r="437" spans="1:1" hidden="1">
      <c r="A437" s="288"/>
    </row>
    <row r="438" spans="1:1" hidden="1">
      <c r="A438" s="288"/>
    </row>
    <row r="439" spans="1:1" hidden="1">
      <c r="A439" s="288"/>
    </row>
    <row r="440" spans="1:1" hidden="1">
      <c r="A440" s="288"/>
    </row>
    <row r="441" spans="1:1" hidden="1">
      <c r="A441" s="288"/>
    </row>
    <row r="442" spans="1:1" hidden="1">
      <c r="A442" s="288"/>
    </row>
    <row r="443" spans="1:1" hidden="1">
      <c r="A443" s="288"/>
    </row>
    <row r="444" spans="1:1" hidden="1">
      <c r="A444" s="288"/>
    </row>
    <row r="445" spans="1:1" hidden="1">
      <c r="A445" s="288"/>
    </row>
    <row r="446" spans="1:1" hidden="1">
      <c r="A446" s="288"/>
    </row>
    <row r="447" spans="1:1" hidden="1">
      <c r="A447" s="288"/>
    </row>
    <row r="448" spans="1:1" hidden="1">
      <c r="A448" s="288"/>
    </row>
    <row r="449" spans="1:1" hidden="1">
      <c r="A449" s="288"/>
    </row>
    <row r="450" spans="1:1" hidden="1">
      <c r="A450" s="288"/>
    </row>
    <row r="451" spans="1:1" hidden="1">
      <c r="A451" s="288"/>
    </row>
    <row r="452" spans="1:1" hidden="1">
      <c r="A452" s="288"/>
    </row>
    <row r="453" spans="1:1" hidden="1">
      <c r="A453" s="288"/>
    </row>
    <row r="454" spans="1:1" hidden="1">
      <c r="A454" s="288"/>
    </row>
    <row r="455" spans="1:1" hidden="1">
      <c r="A455" s="288"/>
    </row>
    <row r="456" spans="1:1" hidden="1">
      <c r="A456" s="288"/>
    </row>
    <row r="457" spans="1:1" hidden="1">
      <c r="A457" s="288"/>
    </row>
    <row r="458" spans="1:1" hidden="1">
      <c r="A458" s="288"/>
    </row>
    <row r="459" spans="1:1" hidden="1">
      <c r="A459" s="288"/>
    </row>
    <row r="460" spans="1:1" hidden="1">
      <c r="A460" s="288"/>
    </row>
    <row r="461" spans="1:1" hidden="1">
      <c r="A461" s="288"/>
    </row>
    <row r="462" spans="1:1" hidden="1">
      <c r="A462" s="288"/>
    </row>
    <row r="463" spans="1:1" hidden="1">
      <c r="A463" s="288"/>
    </row>
    <row r="464" spans="1:1" hidden="1">
      <c r="A464" s="288"/>
    </row>
    <row r="465" spans="1:1" hidden="1">
      <c r="A465" s="288"/>
    </row>
    <row r="466" spans="1:1" hidden="1">
      <c r="A466" s="288"/>
    </row>
    <row r="467" spans="1:1" hidden="1">
      <c r="A467" s="288"/>
    </row>
    <row r="468" spans="1:1" hidden="1">
      <c r="A468" s="288"/>
    </row>
    <row r="469" spans="1:1" hidden="1">
      <c r="A469" s="288"/>
    </row>
    <row r="470" spans="1:1" hidden="1">
      <c r="A470" s="288"/>
    </row>
    <row r="471" spans="1:1" hidden="1">
      <c r="A471" s="288"/>
    </row>
    <row r="472" spans="1:1" hidden="1">
      <c r="A472" s="288"/>
    </row>
    <row r="473" spans="1:1" hidden="1">
      <c r="A473" s="288"/>
    </row>
    <row r="474" spans="1:1" hidden="1">
      <c r="A474" s="288"/>
    </row>
    <row r="475" spans="1:1" hidden="1">
      <c r="A475" s="288"/>
    </row>
    <row r="476" spans="1:1" hidden="1">
      <c r="A476" s="288"/>
    </row>
    <row r="477" spans="1:1" hidden="1">
      <c r="A477" s="288"/>
    </row>
    <row r="478" spans="1:1" hidden="1">
      <c r="A478" s="288"/>
    </row>
    <row r="479" spans="1:1" hidden="1">
      <c r="A479" s="288"/>
    </row>
    <row r="480" spans="1:1" hidden="1">
      <c r="A480" s="288"/>
    </row>
    <row r="481" spans="1:1" hidden="1">
      <c r="A481" s="288"/>
    </row>
    <row r="482" spans="1:1" hidden="1">
      <c r="A482" s="288"/>
    </row>
    <row r="483" spans="1:1" hidden="1">
      <c r="A483" s="288"/>
    </row>
    <row r="484" spans="1:1" hidden="1">
      <c r="A484" s="288"/>
    </row>
    <row r="485" spans="1:1" hidden="1">
      <c r="A485" s="288"/>
    </row>
    <row r="486" spans="1:1" hidden="1">
      <c r="A486" s="288"/>
    </row>
    <row r="487" spans="1:1" hidden="1">
      <c r="A487" s="288"/>
    </row>
    <row r="488" spans="1:1" hidden="1">
      <c r="A488" s="288"/>
    </row>
    <row r="489" spans="1:1" hidden="1">
      <c r="A489" s="288"/>
    </row>
    <row r="490" spans="1:1" hidden="1">
      <c r="A490" s="288"/>
    </row>
    <row r="491" spans="1:1" hidden="1">
      <c r="A491" s="288"/>
    </row>
    <row r="492" spans="1:1" hidden="1">
      <c r="A492" s="288"/>
    </row>
    <row r="493" spans="1:1" hidden="1">
      <c r="A493" s="288"/>
    </row>
    <row r="494" spans="1:1" hidden="1">
      <c r="A494" s="288"/>
    </row>
    <row r="495" spans="1:1" hidden="1">
      <c r="A495" s="288"/>
    </row>
    <row r="496" spans="1:1" hidden="1">
      <c r="A496" s="288"/>
    </row>
    <row r="497" spans="1:1" hidden="1">
      <c r="A497" s="288"/>
    </row>
    <row r="498" spans="1:1" hidden="1">
      <c r="A498" s="288"/>
    </row>
    <row r="499" spans="1:1" hidden="1">
      <c r="A499" s="288"/>
    </row>
    <row r="500" spans="1:1" hidden="1">
      <c r="A500" s="288"/>
    </row>
    <row r="501" spans="1:1" hidden="1">
      <c r="A501" s="288"/>
    </row>
    <row r="502" spans="1:1" hidden="1">
      <c r="A502" s="288"/>
    </row>
    <row r="503" spans="1:1" hidden="1">
      <c r="A503" s="288"/>
    </row>
    <row r="504" spans="1:1" hidden="1">
      <c r="A504" s="288"/>
    </row>
    <row r="505" spans="1:1" hidden="1">
      <c r="A505" s="288"/>
    </row>
    <row r="506" spans="1:1" hidden="1">
      <c r="A506" s="288"/>
    </row>
    <row r="507" spans="1:1" hidden="1">
      <c r="A507" s="288"/>
    </row>
    <row r="508" spans="1:1" hidden="1">
      <c r="A508" s="288"/>
    </row>
    <row r="509" spans="1:1" hidden="1">
      <c r="A509" s="288"/>
    </row>
    <row r="510" spans="1:1" hidden="1">
      <c r="A510" s="288"/>
    </row>
    <row r="511" spans="1:1" hidden="1">
      <c r="A511" s="288"/>
    </row>
    <row r="512" spans="1:1" hidden="1">
      <c r="A512" s="288"/>
    </row>
    <row r="513" spans="1:1" hidden="1">
      <c r="A513" s="288"/>
    </row>
    <row r="514" spans="1:1" hidden="1">
      <c r="A514" s="288"/>
    </row>
    <row r="515" spans="1:1" hidden="1">
      <c r="A515" s="288"/>
    </row>
    <row r="516" spans="1:1" hidden="1">
      <c r="A516" s="288"/>
    </row>
    <row r="517" spans="1:1" hidden="1">
      <c r="A517" s="288"/>
    </row>
    <row r="518" spans="1:1" hidden="1">
      <c r="A518" s="288"/>
    </row>
    <row r="519" spans="1:1" hidden="1">
      <c r="A519" s="288"/>
    </row>
    <row r="520" spans="1:1" hidden="1">
      <c r="A520" s="288"/>
    </row>
    <row r="521" spans="1:1" hidden="1">
      <c r="A521" s="288"/>
    </row>
    <row r="522" spans="1:1" hidden="1">
      <c r="A522" s="288"/>
    </row>
    <row r="523" spans="1:1" hidden="1">
      <c r="A523" s="288"/>
    </row>
    <row r="524" spans="1:1" hidden="1">
      <c r="A524" s="288"/>
    </row>
    <row r="525" spans="1:1" hidden="1">
      <c r="A525" s="288"/>
    </row>
    <row r="526" spans="1:1" hidden="1">
      <c r="A526" s="288"/>
    </row>
    <row r="527" spans="1:1" hidden="1">
      <c r="A527" s="288"/>
    </row>
    <row r="528" spans="1:1" hidden="1">
      <c r="A528" s="288"/>
    </row>
    <row r="529" spans="1:1" hidden="1">
      <c r="A529" s="288"/>
    </row>
    <row r="530" spans="1:1" hidden="1">
      <c r="A530" s="288"/>
    </row>
    <row r="531" spans="1:1" hidden="1">
      <c r="A531" s="288"/>
    </row>
    <row r="532" spans="1:1" hidden="1">
      <c r="A532" s="288"/>
    </row>
    <row r="533" spans="1:1" hidden="1">
      <c r="A533" s="288"/>
    </row>
    <row r="534" spans="1:1" hidden="1">
      <c r="A534" s="288"/>
    </row>
    <row r="535" spans="1:1" hidden="1">
      <c r="A535" s="288"/>
    </row>
    <row r="536" spans="1:1" hidden="1">
      <c r="A536" s="288"/>
    </row>
    <row r="537" spans="1:1" hidden="1">
      <c r="A537" s="288"/>
    </row>
    <row r="538" spans="1:1" hidden="1">
      <c r="A538" s="288"/>
    </row>
    <row r="539" spans="1:1" hidden="1">
      <c r="A539" s="288"/>
    </row>
    <row r="540" spans="1:1" hidden="1">
      <c r="A540" s="288"/>
    </row>
    <row r="541" spans="1:1" hidden="1">
      <c r="A541" s="288"/>
    </row>
    <row r="542" spans="1:1" hidden="1">
      <c r="A542" s="288"/>
    </row>
    <row r="543" spans="1:1" hidden="1">
      <c r="A543" s="288"/>
    </row>
    <row r="544" spans="1:1" hidden="1">
      <c r="A544" s="288"/>
    </row>
    <row r="545" spans="1:1" hidden="1">
      <c r="A545" s="288"/>
    </row>
    <row r="546" spans="1:1" hidden="1">
      <c r="A546" s="288"/>
    </row>
    <row r="547" spans="1:1" hidden="1">
      <c r="A547" s="288"/>
    </row>
    <row r="548" spans="1:1" hidden="1">
      <c r="A548" s="288"/>
    </row>
    <row r="549" spans="1:1" hidden="1">
      <c r="A549" s="288"/>
    </row>
    <row r="550" spans="1:1" hidden="1">
      <c r="A550" s="288"/>
    </row>
    <row r="551" spans="1:1" hidden="1">
      <c r="A551" s="288"/>
    </row>
    <row r="552" spans="1:1" hidden="1">
      <c r="A552" s="288"/>
    </row>
    <row r="553" spans="1:1" hidden="1">
      <c r="A553" s="288"/>
    </row>
    <row r="554" spans="1:1" hidden="1">
      <c r="A554" s="288"/>
    </row>
    <row r="555" spans="1:1" hidden="1">
      <c r="A555" s="288"/>
    </row>
    <row r="556" spans="1:1" hidden="1">
      <c r="A556" s="288"/>
    </row>
    <row r="557" spans="1:1" hidden="1">
      <c r="A557" s="288"/>
    </row>
    <row r="558" spans="1:1" hidden="1">
      <c r="A558" s="288"/>
    </row>
    <row r="559" spans="1:1" hidden="1">
      <c r="A559" s="288"/>
    </row>
    <row r="560" spans="1:1" hidden="1">
      <c r="A560" s="288"/>
    </row>
    <row r="561" spans="1:1" hidden="1">
      <c r="A561" s="288"/>
    </row>
    <row r="562" spans="1:1" hidden="1">
      <c r="A562" s="288"/>
    </row>
    <row r="563" spans="1:1" hidden="1">
      <c r="A563" s="288"/>
    </row>
    <row r="564" spans="1:1" hidden="1">
      <c r="A564" s="288"/>
    </row>
    <row r="565" spans="1:1" hidden="1">
      <c r="A565" s="288"/>
    </row>
    <row r="566" spans="1:1" hidden="1">
      <c r="A566" s="288"/>
    </row>
    <row r="567" spans="1:1" hidden="1">
      <c r="A567" s="288"/>
    </row>
    <row r="568" spans="1:1" hidden="1">
      <c r="A568" s="288"/>
    </row>
    <row r="569" spans="1:1" hidden="1">
      <c r="A569" s="288"/>
    </row>
    <row r="570" spans="1:1" hidden="1">
      <c r="A570" s="288"/>
    </row>
    <row r="571" spans="1:1" hidden="1">
      <c r="A571" s="288"/>
    </row>
    <row r="572" spans="1:1" hidden="1">
      <c r="A572" s="288"/>
    </row>
    <row r="573" spans="1:1" hidden="1">
      <c r="A573" s="288"/>
    </row>
    <row r="574" spans="1:1" hidden="1">
      <c r="A574" s="288"/>
    </row>
    <row r="575" spans="1:1" hidden="1">
      <c r="A575" s="288"/>
    </row>
    <row r="576" spans="1:1" hidden="1">
      <c r="A576" s="288"/>
    </row>
    <row r="577" spans="1:1" hidden="1">
      <c r="A577" s="288"/>
    </row>
    <row r="578" spans="1:1" hidden="1">
      <c r="A578" s="288"/>
    </row>
    <row r="579" spans="1:1" hidden="1">
      <c r="A579" s="288"/>
    </row>
    <row r="580" spans="1:1" hidden="1">
      <c r="A580" s="288"/>
    </row>
    <row r="581" spans="1:1" hidden="1">
      <c r="A581" s="288"/>
    </row>
    <row r="582" spans="1:1" hidden="1">
      <c r="A582" s="288"/>
    </row>
    <row r="583" spans="1:1" hidden="1">
      <c r="A583" s="288"/>
    </row>
    <row r="584" spans="1:1" hidden="1">
      <c r="A584" s="288"/>
    </row>
    <row r="585" spans="1:1" hidden="1">
      <c r="A585" s="288"/>
    </row>
    <row r="586" spans="1:1" hidden="1">
      <c r="A586" s="288"/>
    </row>
    <row r="587" spans="1:1" hidden="1">
      <c r="A587" s="288"/>
    </row>
    <row r="588" spans="1:1" hidden="1">
      <c r="A588" s="288"/>
    </row>
    <row r="589" spans="1:1" hidden="1">
      <c r="A589" s="288"/>
    </row>
    <row r="590" spans="1:1" hidden="1">
      <c r="A590" s="288"/>
    </row>
    <row r="591" spans="1:1" hidden="1">
      <c r="A591" s="288"/>
    </row>
    <row r="592" spans="1:1" hidden="1">
      <c r="A592" s="288"/>
    </row>
    <row r="593" spans="1:1" hidden="1">
      <c r="A593" s="288"/>
    </row>
    <row r="594" spans="1:1" hidden="1">
      <c r="A594" s="288"/>
    </row>
    <row r="595" spans="1:1" hidden="1">
      <c r="A595" s="288"/>
    </row>
    <row r="596" spans="1:1" hidden="1">
      <c r="A596" s="288"/>
    </row>
    <row r="597" spans="1:1" hidden="1">
      <c r="A597" s="288"/>
    </row>
    <row r="598" spans="1:1" hidden="1">
      <c r="A598" s="288"/>
    </row>
    <row r="599" spans="1:1" hidden="1">
      <c r="A599" s="288"/>
    </row>
    <row r="600" spans="1:1" hidden="1">
      <c r="A600" s="288"/>
    </row>
    <row r="601" spans="1:1" hidden="1">
      <c r="A601" s="288"/>
    </row>
    <row r="602" spans="1:1" hidden="1">
      <c r="A602" s="288"/>
    </row>
    <row r="603" spans="1:1" hidden="1">
      <c r="A603" s="288"/>
    </row>
    <row r="604" spans="1:1" hidden="1">
      <c r="A604" s="288"/>
    </row>
    <row r="605" spans="1:1" hidden="1">
      <c r="A605" s="288"/>
    </row>
    <row r="606" spans="1:1" hidden="1">
      <c r="A606" s="288"/>
    </row>
    <row r="607" spans="1:1" hidden="1">
      <c r="A607" s="288"/>
    </row>
    <row r="608" spans="1:1" hidden="1">
      <c r="A608" s="288"/>
    </row>
    <row r="609" spans="1:1" hidden="1">
      <c r="A609" s="288"/>
    </row>
    <row r="610" spans="1:1" hidden="1">
      <c r="A610" s="288"/>
    </row>
    <row r="611" spans="1:1" hidden="1">
      <c r="A611" s="288"/>
    </row>
    <row r="612" spans="1:1" hidden="1">
      <c r="A612" s="288"/>
    </row>
    <row r="613" spans="1:1" hidden="1">
      <c r="A613" s="288"/>
    </row>
    <row r="614" spans="1:1" hidden="1">
      <c r="A614" s="288"/>
    </row>
    <row r="615" spans="1:1" hidden="1">
      <c r="A615" s="288"/>
    </row>
    <row r="616" spans="1:1" hidden="1">
      <c r="A616" s="288"/>
    </row>
    <row r="617" spans="1:1" hidden="1">
      <c r="A617" s="288"/>
    </row>
    <row r="618" spans="1:1" hidden="1">
      <c r="A618" s="288"/>
    </row>
    <row r="619" spans="1:1" hidden="1">
      <c r="A619" s="288"/>
    </row>
    <row r="620" spans="1:1" hidden="1">
      <c r="A620" s="288"/>
    </row>
    <row r="621" spans="1:1" hidden="1">
      <c r="A621" s="288"/>
    </row>
    <row r="622" spans="1:1" hidden="1">
      <c r="A622" s="288"/>
    </row>
    <row r="623" spans="1:1" hidden="1">
      <c r="A623" s="288"/>
    </row>
    <row r="624" spans="1:1" hidden="1">
      <c r="A624" s="288"/>
    </row>
    <row r="625" spans="1:1" hidden="1">
      <c r="A625" s="288"/>
    </row>
    <row r="626" spans="1:1" hidden="1">
      <c r="A626" s="288"/>
    </row>
    <row r="627" spans="1:1" hidden="1">
      <c r="A627" s="288"/>
    </row>
    <row r="628" spans="1:1" hidden="1">
      <c r="A628" s="288"/>
    </row>
    <row r="629" spans="1:1" hidden="1">
      <c r="A629" s="288"/>
    </row>
    <row r="630" spans="1:1" hidden="1">
      <c r="A630" s="288"/>
    </row>
    <row r="631" spans="1:1" hidden="1">
      <c r="A631" s="288"/>
    </row>
    <row r="632" spans="1:1" hidden="1">
      <c r="A632" s="288"/>
    </row>
    <row r="633" spans="1:1" hidden="1">
      <c r="A633" s="288"/>
    </row>
    <row r="634" spans="1:1" hidden="1">
      <c r="A634" s="288"/>
    </row>
    <row r="635" spans="1:1" hidden="1">
      <c r="A635" s="288"/>
    </row>
    <row r="636" spans="1:1" hidden="1">
      <c r="A636" s="288"/>
    </row>
    <row r="637" spans="1:1" hidden="1">
      <c r="A637" s="288"/>
    </row>
    <row r="638" spans="1:1" hidden="1">
      <c r="A638" s="288"/>
    </row>
    <row r="639" spans="1:1" hidden="1">
      <c r="A639" s="288"/>
    </row>
    <row r="640" spans="1:1" hidden="1">
      <c r="A640" s="288"/>
    </row>
    <row r="641" spans="1:1" hidden="1">
      <c r="A641" s="288"/>
    </row>
    <row r="642" spans="1:1" hidden="1">
      <c r="A642" s="288"/>
    </row>
    <row r="643" spans="1:1" hidden="1">
      <c r="A643" s="288"/>
    </row>
    <row r="644" spans="1:1" hidden="1">
      <c r="A644" s="288"/>
    </row>
    <row r="645" spans="1:1" hidden="1">
      <c r="A645" s="288"/>
    </row>
    <row r="646" spans="1:1" hidden="1">
      <c r="A646" s="288"/>
    </row>
    <row r="647" spans="1:1" hidden="1">
      <c r="A647" s="288"/>
    </row>
    <row r="648" spans="1:1" hidden="1">
      <c r="A648" s="288"/>
    </row>
    <row r="649" spans="1:1" hidden="1">
      <c r="A649" s="288"/>
    </row>
  </sheetData>
  <mergeCells count="5">
    <mergeCell ref="A2:I2"/>
    <mergeCell ref="A3:I3"/>
    <mergeCell ref="A4:I4"/>
    <mergeCell ref="A5:I5"/>
    <mergeCell ref="B8:I8"/>
  </mergeCells>
  <pageMargins left="0.92" right="0.63" top="0.83" bottom="0.67" header="0.5" footer="0.5"/>
  <pageSetup scale="13" orientation="landscape"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WWR93"/>
  <sheetViews>
    <sheetView zoomScaleNormal="100" workbookViewId="0">
      <selection activeCell="A94" sqref="A94:XFD1048576"/>
    </sheetView>
  </sheetViews>
  <sheetFormatPr defaultColWidth="0" defaultRowHeight="12.75" zeroHeight="1"/>
  <cols>
    <col min="1" max="1" width="25.7109375" style="204" customWidth="1"/>
    <col min="2" max="13" width="4.7109375" style="204" customWidth="1"/>
    <col min="14" max="14" width="7.140625" style="204" customWidth="1"/>
    <col min="15" max="15" width="11.85546875" style="204" hidden="1"/>
    <col min="16" max="16" width="11.28515625" style="204" hidden="1"/>
    <col min="17" max="18" width="9.140625" style="204" hidden="1"/>
    <col min="19" max="19" width="14" style="204" hidden="1"/>
    <col min="20" max="20" width="8.42578125" style="204" hidden="1"/>
    <col min="21" max="21" width="12.140625" style="204" hidden="1"/>
    <col min="22" max="22" width="7.85546875" style="204" hidden="1"/>
    <col min="23" max="27" width="9.140625" style="204" hidden="1"/>
    <col min="28" max="36" width="9.7109375" style="204" hidden="1"/>
    <col min="37" max="256" width="9.140625" style="204" hidden="1"/>
    <col min="257" max="257" width="25.7109375" style="204" hidden="1"/>
    <col min="258" max="269" width="4.7109375" style="204" hidden="1"/>
    <col min="270" max="270" width="7.140625" style="204" hidden="1"/>
    <col min="271" max="271" width="11.85546875" style="204" hidden="1"/>
    <col min="272" max="272" width="11.28515625" style="204" hidden="1"/>
    <col min="273" max="274" width="9.140625" style="204" hidden="1"/>
    <col min="275" max="275" width="14" style="204" hidden="1"/>
    <col min="276" max="276" width="8.42578125" style="204" hidden="1"/>
    <col min="277" max="277" width="12.140625" style="204" hidden="1"/>
    <col min="278" max="278" width="7.85546875" style="204" hidden="1"/>
    <col min="279" max="283" width="9.140625" style="204" hidden="1"/>
    <col min="284" max="292" width="9.7109375" style="204" hidden="1"/>
    <col min="293" max="512" width="9.140625" style="204" hidden="1"/>
    <col min="513" max="513" width="25.7109375" style="204" hidden="1"/>
    <col min="514" max="525" width="4.7109375" style="204" hidden="1"/>
    <col min="526" max="526" width="7.140625" style="204" hidden="1"/>
    <col min="527" max="527" width="11.85546875" style="204" hidden="1"/>
    <col min="528" max="528" width="11.28515625" style="204" hidden="1"/>
    <col min="529" max="530" width="9.140625" style="204" hidden="1"/>
    <col min="531" max="531" width="14" style="204" hidden="1"/>
    <col min="532" max="532" width="8.42578125" style="204" hidden="1"/>
    <col min="533" max="533" width="12.140625" style="204" hidden="1"/>
    <col min="534" max="534" width="7.85546875" style="204" hidden="1"/>
    <col min="535" max="539" width="9.140625" style="204" hidden="1"/>
    <col min="540" max="548" width="9.7109375" style="204" hidden="1"/>
    <col min="549" max="768" width="9.140625" style="204" hidden="1"/>
    <col min="769" max="769" width="25.7109375" style="204" hidden="1"/>
    <col min="770" max="781" width="4.7109375" style="204" hidden="1"/>
    <col min="782" max="782" width="7.140625" style="204" hidden="1"/>
    <col min="783" max="783" width="11.85546875" style="204" hidden="1"/>
    <col min="784" max="784" width="11.28515625" style="204" hidden="1"/>
    <col min="785" max="786" width="9.140625" style="204" hidden="1"/>
    <col min="787" max="787" width="14" style="204" hidden="1"/>
    <col min="788" max="788" width="8.42578125" style="204" hidden="1"/>
    <col min="789" max="789" width="12.140625" style="204" hidden="1"/>
    <col min="790" max="790" width="7.85546875" style="204" hidden="1"/>
    <col min="791" max="795" width="9.140625" style="204" hidden="1"/>
    <col min="796" max="804" width="9.7109375" style="204" hidden="1"/>
    <col min="805" max="1024" width="9.140625" style="204" hidden="1"/>
    <col min="1025" max="1025" width="25.7109375" style="204" hidden="1"/>
    <col min="1026" max="1037" width="4.7109375" style="204" hidden="1"/>
    <col min="1038" max="1038" width="7.140625" style="204" hidden="1"/>
    <col min="1039" max="1039" width="11.85546875" style="204" hidden="1"/>
    <col min="1040" max="1040" width="11.28515625" style="204" hidden="1"/>
    <col min="1041" max="1042" width="9.140625" style="204" hidden="1"/>
    <col min="1043" max="1043" width="14" style="204" hidden="1"/>
    <col min="1044" max="1044" width="8.42578125" style="204" hidden="1"/>
    <col min="1045" max="1045" width="12.140625" style="204" hidden="1"/>
    <col min="1046" max="1046" width="7.85546875" style="204" hidden="1"/>
    <col min="1047" max="1051" width="9.140625" style="204" hidden="1"/>
    <col min="1052" max="1060" width="9.7109375" style="204" hidden="1"/>
    <col min="1061" max="1280" width="9.140625" style="204" hidden="1"/>
    <col min="1281" max="1281" width="25.7109375" style="204" hidden="1"/>
    <col min="1282" max="1293" width="4.7109375" style="204" hidden="1"/>
    <col min="1294" max="1294" width="7.140625" style="204" hidden="1"/>
    <col min="1295" max="1295" width="11.85546875" style="204" hidden="1"/>
    <col min="1296" max="1296" width="11.28515625" style="204" hidden="1"/>
    <col min="1297" max="1298" width="9.140625" style="204" hidden="1"/>
    <col min="1299" max="1299" width="14" style="204" hidden="1"/>
    <col min="1300" max="1300" width="8.42578125" style="204" hidden="1"/>
    <col min="1301" max="1301" width="12.140625" style="204" hidden="1"/>
    <col min="1302" max="1302" width="7.85546875" style="204" hidden="1"/>
    <col min="1303" max="1307" width="9.140625" style="204" hidden="1"/>
    <col min="1308" max="1316" width="9.7109375" style="204" hidden="1"/>
    <col min="1317" max="1536" width="9.140625" style="204" hidden="1"/>
    <col min="1537" max="1537" width="25.7109375" style="204" hidden="1"/>
    <col min="1538" max="1549" width="4.7109375" style="204" hidden="1"/>
    <col min="1550" max="1550" width="7.140625" style="204" hidden="1"/>
    <col min="1551" max="1551" width="11.85546875" style="204" hidden="1"/>
    <col min="1552" max="1552" width="11.28515625" style="204" hidden="1"/>
    <col min="1553" max="1554" width="9.140625" style="204" hidden="1"/>
    <col min="1555" max="1555" width="14" style="204" hidden="1"/>
    <col min="1556" max="1556" width="8.42578125" style="204" hidden="1"/>
    <col min="1557" max="1557" width="12.140625" style="204" hidden="1"/>
    <col min="1558" max="1558" width="7.85546875" style="204" hidden="1"/>
    <col min="1559" max="1563" width="9.140625" style="204" hidden="1"/>
    <col min="1564" max="1572" width="9.7109375" style="204" hidden="1"/>
    <col min="1573" max="1792" width="9.140625" style="204" hidden="1"/>
    <col min="1793" max="1793" width="25.7109375" style="204" hidden="1"/>
    <col min="1794" max="1805" width="4.7109375" style="204" hidden="1"/>
    <col min="1806" max="1806" width="7.140625" style="204" hidden="1"/>
    <col min="1807" max="1807" width="11.85546875" style="204" hidden="1"/>
    <col min="1808" max="1808" width="11.28515625" style="204" hidden="1"/>
    <col min="1809" max="1810" width="9.140625" style="204" hidden="1"/>
    <col min="1811" max="1811" width="14" style="204" hidden="1"/>
    <col min="1812" max="1812" width="8.42578125" style="204" hidden="1"/>
    <col min="1813" max="1813" width="12.140625" style="204" hidden="1"/>
    <col min="1814" max="1814" width="7.85546875" style="204" hidden="1"/>
    <col min="1815" max="1819" width="9.140625" style="204" hidden="1"/>
    <col min="1820" max="1828" width="9.7109375" style="204" hidden="1"/>
    <col min="1829" max="2048" width="9.140625" style="204" hidden="1"/>
    <col min="2049" max="2049" width="25.7109375" style="204" hidden="1"/>
    <col min="2050" max="2061" width="4.7109375" style="204" hidden="1"/>
    <col min="2062" max="2062" width="7.140625" style="204" hidden="1"/>
    <col min="2063" max="2063" width="11.85546875" style="204" hidden="1"/>
    <col min="2064" max="2064" width="11.28515625" style="204" hidden="1"/>
    <col min="2065" max="2066" width="9.140625" style="204" hidden="1"/>
    <col min="2067" max="2067" width="14" style="204" hidden="1"/>
    <col min="2068" max="2068" width="8.42578125" style="204" hidden="1"/>
    <col min="2069" max="2069" width="12.140625" style="204" hidden="1"/>
    <col min="2070" max="2070" width="7.85546875" style="204" hidden="1"/>
    <col min="2071" max="2075" width="9.140625" style="204" hidden="1"/>
    <col min="2076" max="2084" width="9.7109375" style="204" hidden="1"/>
    <col min="2085" max="2304" width="9.140625" style="204" hidden="1"/>
    <col min="2305" max="2305" width="25.7109375" style="204" hidden="1"/>
    <col min="2306" max="2317" width="4.7109375" style="204" hidden="1"/>
    <col min="2318" max="2318" width="7.140625" style="204" hidden="1"/>
    <col min="2319" max="2319" width="11.85546875" style="204" hidden="1"/>
    <col min="2320" max="2320" width="11.28515625" style="204" hidden="1"/>
    <col min="2321" max="2322" width="9.140625" style="204" hidden="1"/>
    <col min="2323" max="2323" width="14" style="204" hidden="1"/>
    <col min="2324" max="2324" width="8.42578125" style="204" hidden="1"/>
    <col min="2325" max="2325" width="12.140625" style="204" hidden="1"/>
    <col min="2326" max="2326" width="7.85546875" style="204" hidden="1"/>
    <col min="2327" max="2331" width="9.140625" style="204" hidden="1"/>
    <col min="2332" max="2340" width="9.7109375" style="204" hidden="1"/>
    <col min="2341" max="2560" width="9.140625" style="204" hidden="1"/>
    <col min="2561" max="2561" width="25.7109375" style="204" hidden="1"/>
    <col min="2562" max="2573" width="4.7109375" style="204" hidden="1"/>
    <col min="2574" max="2574" width="7.140625" style="204" hidden="1"/>
    <col min="2575" max="2575" width="11.85546875" style="204" hidden="1"/>
    <col min="2576" max="2576" width="11.28515625" style="204" hidden="1"/>
    <col min="2577" max="2578" width="9.140625" style="204" hidden="1"/>
    <col min="2579" max="2579" width="14" style="204" hidden="1"/>
    <col min="2580" max="2580" width="8.42578125" style="204" hidden="1"/>
    <col min="2581" max="2581" width="12.140625" style="204" hidden="1"/>
    <col min="2582" max="2582" width="7.85546875" style="204" hidden="1"/>
    <col min="2583" max="2587" width="9.140625" style="204" hidden="1"/>
    <col min="2588" max="2596" width="9.7109375" style="204" hidden="1"/>
    <col min="2597" max="2816" width="9.140625" style="204" hidden="1"/>
    <col min="2817" max="2817" width="25.7109375" style="204" hidden="1"/>
    <col min="2818" max="2829" width="4.7109375" style="204" hidden="1"/>
    <col min="2830" max="2830" width="7.140625" style="204" hidden="1"/>
    <col min="2831" max="2831" width="11.85546875" style="204" hidden="1"/>
    <col min="2832" max="2832" width="11.28515625" style="204" hidden="1"/>
    <col min="2833" max="2834" width="9.140625" style="204" hidden="1"/>
    <col min="2835" max="2835" width="14" style="204" hidden="1"/>
    <col min="2836" max="2836" width="8.42578125" style="204" hidden="1"/>
    <col min="2837" max="2837" width="12.140625" style="204" hidden="1"/>
    <col min="2838" max="2838" width="7.85546875" style="204" hidden="1"/>
    <col min="2839" max="2843" width="9.140625" style="204" hidden="1"/>
    <col min="2844" max="2852" width="9.7109375" style="204" hidden="1"/>
    <col min="2853" max="3072" width="9.140625" style="204" hidden="1"/>
    <col min="3073" max="3073" width="25.7109375" style="204" hidden="1"/>
    <col min="3074" max="3085" width="4.7109375" style="204" hidden="1"/>
    <col min="3086" max="3086" width="7.140625" style="204" hidden="1"/>
    <col min="3087" max="3087" width="11.85546875" style="204" hidden="1"/>
    <col min="3088" max="3088" width="11.28515625" style="204" hidden="1"/>
    <col min="3089" max="3090" width="9.140625" style="204" hidden="1"/>
    <col min="3091" max="3091" width="14" style="204" hidden="1"/>
    <col min="3092" max="3092" width="8.42578125" style="204" hidden="1"/>
    <col min="3093" max="3093" width="12.140625" style="204" hidden="1"/>
    <col min="3094" max="3094" width="7.85546875" style="204" hidden="1"/>
    <col min="3095" max="3099" width="9.140625" style="204" hidden="1"/>
    <col min="3100" max="3108" width="9.7109375" style="204" hidden="1"/>
    <col min="3109" max="3328" width="9.140625" style="204" hidden="1"/>
    <col min="3329" max="3329" width="25.7109375" style="204" hidden="1"/>
    <col min="3330" max="3341" width="4.7109375" style="204" hidden="1"/>
    <col min="3342" max="3342" width="7.140625" style="204" hidden="1"/>
    <col min="3343" max="3343" width="11.85546875" style="204" hidden="1"/>
    <col min="3344" max="3344" width="11.28515625" style="204" hidden="1"/>
    <col min="3345" max="3346" width="9.140625" style="204" hidden="1"/>
    <col min="3347" max="3347" width="14" style="204" hidden="1"/>
    <col min="3348" max="3348" width="8.42578125" style="204" hidden="1"/>
    <col min="3349" max="3349" width="12.140625" style="204" hidden="1"/>
    <col min="3350" max="3350" width="7.85546875" style="204" hidden="1"/>
    <col min="3351" max="3355" width="9.140625" style="204" hidden="1"/>
    <col min="3356" max="3364" width="9.7109375" style="204" hidden="1"/>
    <col min="3365" max="3584" width="9.140625" style="204" hidden="1"/>
    <col min="3585" max="3585" width="25.7109375" style="204" hidden="1"/>
    <col min="3586" max="3597" width="4.7109375" style="204" hidden="1"/>
    <col min="3598" max="3598" width="7.140625" style="204" hidden="1"/>
    <col min="3599" max="3599" width="11.85546875" style="204" hidden="1"/>
    <col min="3600" max="3600" width="11.28515625" style="204" hidden="1"/>
    <col min="3601" max="3602" width="9.140625" style="204" hidden="1"/>
    <col min="3603" max="3603" width="14" style="204" hidden="1"/>
    <col min="3604" max="3604" width="8.42578125" style="204" hidden="1"/>
    <col min="3605" max="3605" width="12.140625" style="204" hidden="1"/>
    <col min="3606" max="3606" width="7.85546875" style="204" hidden="1"/>
    <col min="3607" max="3611" width="9.140625" style="204" hidden="1"/>
    <col min="3612" max="3620" width="9.7109375" style="204" hidden="1"/>
    <col min="3621" max="3840" width="9.140625" style="204" hidden="1"/>
    <col min="3841" max="3841" width="25.7109375" style="204" hidden="1"/>
    <col min="3842" max="3853" width="4.7109375" style="204" hidden="1"/>
    <col min="3854" max="3854" width="7.140625" style="204" hidden="1"/>
    <col min="3855" max="3855" width="11.85546875" style="204" hidden="1"/>
    <col min="3856" max="3856" width="11.28515625" style="204" hidden="1"/>
    <col min="3857" max="3858" width="9.140625" style="204" hidden="1"/>
    <col min="3859" max="3859" width="14" style="204" hidden="1"/>
    <col min="3860" max="3860" width="8.42578125" style="204" hidden="1"/>
    <col min="3861" max="3861" width="12.140625" style="204" hidden="1"/>
    <col min="3862" max="3862" width="7.85546875" style="204" hidden="1"/>
    <col min="3863" max="3867" width="9.140625" style="204" hidden="1"/>
    <col min="3868" max="3876" width="9.7109375" style="204" hidden="1"/>
    <col min="3877" max="4096" width="9.140625" style="204" hidden="1"/>
    <col min="4097" max="4097" width="25.7109375" style="204" hidden="1"/>
    <col min="4098" max="4109" width="4.7109375" style="204" hidden="1"/>
    <col min="4110" max="4110" width="7.140625" style="204" hidden="1"/>
    <col min="4111" max="4111" width="11.85546875" style="204" hidden="1"/>
    <col min="4112" max="4112" width="11.28515625" style="204" hidden="1"/>
    <col min="4113" max="4114" width="9.140625" style="204" hidden="1"/>
    <col min="4115" max="4115" width="14" style="204" hidden="1"/>
    <col min="4116" max="4116" width="8.42578125" style="204" hidden="1"/>
    <col min="4117" max="4117" width="12.140625" style="204" hidden="1"/>
    <col min="4118" max="4118" width="7.85546875" style="204" hidden="1"/>
    <col min="4119" max="4123" width="9.140625" style="204" hidden="1"/>
    <col min="4124" max="4132" width="9.7109375" style="204" hidden="1"/>
    <col min="4133" max="4352" width="9.140625" style="204" hidden="1"/>
    <col min="4353" max="4353" width="25.7109375" style="204" hidden="1"/>
    <col min="4354" max="4365" width="4.7109375" style="204" hidden="1"/>
    <col min="4366" max="4366" width="7.140625" style="204" hidden="1"/>
    <col min="4367" max="4367" width="11.85546875" style="204" hidden="1"/>
    <col min="4368" max="4368" width="11.28515625" style="204" hidden="1"/>
    <col min="4369" max="4370" width="9.140625" style="204" hidden="1"/>
    <col min="4371" max="4371" width="14" style="204" hidden="1"/>
    <col min="4372" max="4372" width="8.42578125" style="204" hidden="1"/>
    <col min="4373" max="4373" width="12.140625" style="204" hidden="1"/>
    <col min="4374" max="4374" width="7.85546875" style="204" hidden="1"/>
    <col min="4375" max="4379" width="9.140625" style="204" hidden="1"/>
    <col min="4380" max="4388" width="9.7109375" style="204" hidden="1"/>
    <col min="4389" max="4608" width="9.140625" style="204" hidden="1"/>
    <col min="4609" max="4609" width="25.7109375" style="204" hidden="1"/>
    <col min="4610" max="4621" width="4.7109375" style="204" hidden="1"/>
    <col min="4622" max="4622" width="7.140625" style="204" hidden="1"/>
    <col min="4623" max="4623" width="11.85546875" style="204" hidden="1"/>
    <col min="4624" max="4624" width="11.28515625" style="204" hidden="1"/>
    <col min="4625" max="4626" width="9.140625" style="204" hidden="1"/>
    <col min="4627" max="4627" width="14" style="204" hidden="1"/>
    <col min="4628" max="4628" width="8.42578125" style="204" hidden="1"/>
    <col min="4629" max="4629" width="12.140625" style="204" hidden="1"/>
    <col min="4630" max="4630" width="7.85546875" style="204" hidden="1"/>
    <col min="4631" max="4635" width="9.140625" style="204" hidden="1"/>
    <col min="4636" max="4644" width="9.7109375" style="204" hidden="1"/>
    <col min="4645" max="4864" width="9.140625" style="204" hidden="1"/>
    <col min="4865" max="4865" width="25.7109375" style="204" hidden="1"/>
    <col min="4866" max="4877" width="4.7109375" style="204" hidden="1"/>
    <col min="4878" max="4878" width="7.140625" style="204" hidden="1"/>
    <col min="4879" max="4879" width="11.85546875" style="204" hidden="1"/>
    <col min="4880" max="4880" width="11.28515625" style="204" hidden="1"/>
    <col min="4881" max="4882" width="9.140625" style="204" hidden="1"/>
    <col min="4883" max="4883" width="14" style="204" hidden="1"/>
    <col min="4884" max="4884" width="8.42578125" style="204" hidden="1"/>
    <col min="4885" max="4885" width="12.140625" style="204" hidden="1"/>
    <col min="4886" max="4886" width="7.85546875" style="204" hidden="1"/>
    <col min="4887" max="4891" width="9.140625" style="204" hidden="1"/>
    <col min="4892" max="4900" width="9.7109375" style="204" hidden="1"/>
    <col min="4901" max="5120" width="9.140625" style="204" hidden="1"/>
    <col min="5121" max="5121" width="25.7109375" style="204" hidden="1"/>
    <col min="5122" max="5133" width="4.7109375" style="204" hidden="1"/>
    <col min="5134" max="5134" width="7.140625" style="204" hidden="1"/>
    <col min="5135" max="5135" width="11.85546875" style="204" hidden="1"/>
    <col min="5136" max="5136" width="11.28515625" style="204" hidden="1"/>
    <col min="5137" max="5138" width="9.140625" style="204" hidden="1"/>
    <col min="5139" max="5139" width="14" style="204" hidden="1"/>
    <col min="5140" max="5140" width="8.42578125" style="204" hidden="1"/>
    <col min="5141" max="5141" width="12.140625" style="204" hidden="1"/>
    <col min="5142" max="5142" width="7.85546875" style="204" hidden="1"/>
    <col min="5143" max="5147" width="9.140625" style="204" hidden="1"/>
    <col min="5148" max="5156" width="9.7109375" style="204" hidden="1"/>
    <col min="5157" max="5376" width="9.140625" style="204" hidden="1"/>
    <col min="5377" max="5377" width="25.7109375" style="204" hidden="1"/>
    <col min="5378" max="5389" width="4.7109375" style="204" hidden="1"/>
    <col min="5390" max="5390" width="7.140625" style="204" hidden="1"/>
    <col min="5391" max="5391" width="11.85546875" style="204" hidden="1"/>
    <col min="5392" max="5392" width="11.28515625" style="204" hidden="1"/>
    <col min="5393" max="5394" width="9.140625" style="204" hidden="1"/>
    <col min="5395" max="5395" width="14" style="204" hidden="1"/>
    <col min="5396" max="5396" width="8.42578125" style="204" hidden="1"/>
    <col min="5397" max="5397" width="12.140625" style="204" hidden="1"/>
    <col min="5398" max="5398" width="7.85546875" style="204" hidden="1"/>
    <col min="5399" max="5403" width="9.140625" style="204" hidden="1"/>
    <col min="5404" max="5412" width="9.7109375" style="204" hidden="1"/>
    <col min="5413" max="5632" width="9.140625" style="204" hidden="1"/>
    <col min="5633" max="5633" width="25.7109375" style="204" hidden="1"/>
    <col min="5634" max="5645" width="4.7109375" style="204" hidden="1"/>
    <col min="5646" max="5646" width="7.140625" style="204" hidden="1"/>
    <col min="5647" max="5647" width="11.85546875" style="204" hidden="1"/>
    <col min="5648" max="5648" width="11.28515625" style="204" hidden="1"/>
    <col min="5649" max="5650" width="9.140625" style="204" hidden="1"/>
    <col min="5651" max="5651" width="14" style="204" hidden="1"/>
    <col min="5652" max="5652" width="8.42578125" style="204" hidden="1"/>
    <col min="5653" max="5653" width="12.140625" style="204" hidden="1"/>
    <col min="5654" max="5654" width="7.85546875" style="204" hidden="1"/>
    <col min="5655" max="5659" width="9.140625" style="204" hidden="1"/>
    <col min="5660" max="5668" width="9.7109375" style="204" hidden="1"/>
    <col min="5669" max="5888" width="9.140625" style="204" hidden="1"/>
    <col min="5889" max="5889" width="25.7109375" style="204" hidden="1"/>
    <col min="5890" max="5901" width="4.7109375" style="204" hidden="1"/>
    <col min="5902" max="5902" width="7.140625" style="204" hidden="1"/>
    <col min="5903" max="5903" width="11.85546875" style="204" hidden="1"/>
    <col min="5904" max="5904" width="11.28515625" style="204" hidden="1"/>
    <col min="5905" max="5906" width="9.140625" style="204" hidden="1"/>
    <col min="5907" max="5907" width="14" style="204" hidden="1"/>
    <col min="5908" max="5908" width="8.42578125" style="204" hidden="1"/>
    <col min="5909" max="5909" width="12.140625" style="204" hidden="1"/>
    <col min="5910" max="5910" width="7.85546875" style="204" hidden="1"/>
    <col min="5911" max="5915" width="9.140625" style="204" hidden="1"/>
    <col min="5916" max="5924" width="9.7109375" style="204" hidden="1"/>
    <col min="5925" max="6144" width="9.140625" style="204" hidden="1"/>
    <col min="6145" max="6145" width="25.7109375" style="204" hidden="1"/>
    <col min="6146" max="6157" width="4.7109375" style="204" hidden="1"/>
    <col min="6158" max="6158" width="7.140625" style="204" hidden="1"/>
    <col min="6159" max="6159" width="11.85546875" style="204" hidden="1"/>
    <col min="6160" max="6160" width="11.28515625" style="204" hidden="1"/>
    <col min="6161" max="6162" width="9.140625" style="204" hidden="1"/>
    <col min="6163" max="6163" width="14" style="204" hidden="1"/>
    <col min="6164" max="6164" width="8.42578125" style="204" hidden="1"/>
    <col min="6165" max="6165" width="12.140625" style="204" hidden="1"/>
    <col min="6166" max="6166" width="7.85546875" style="204" hidden="1"/>
    <col min="6167" max="6171" width="9.140625" style="204" hidden="1"/>
    <col min="6172" max="6180" width="9.7109375" style="204" hidden="1"/>
    <col min="6181" max="6400" width="9.140625" style="204" hidden="1"/>
    <col min="6401" max="6401" width="25.7109375" style="204" hidden="1"/>
    <col min="6402" max="6413" width="4.7109375" style="204" hidden="1"/>
    <col min="6414" max="6414" width="7.140625" style="204" hidden="1"/>
    <col min="6415" max="6415" width="11.85546875" style="204" hidden="1"/>
    <col min="6416" max="6416" width="11.28515625" style="204" hidden="1"/>
    <col min="6417" max="6418" width="9.140625" style="204" hidden="1"/>
    <col min="6419" max="6419" width="14" style="204" hidden="1"/>
    <col min="6420" max="6420" width="8.42578125" style="204" hidden="1"/>
    <col min="6421" max="6421" width="12.140625" style="204" hidden="1"/>
    <col min="6422" max="6422" width="7.85546875" style="204" hidden="1"/>
    <col min="6423" max="6427" width="9.140625" style="204" hidden="1"/>
    <col min="6428" max="6436" width="9.7109375" style="204" hidden="1"/>
    <col min="6437" max="6656" width="9.140625" style="204" hidden="1"/>
    <col min="6657" max="6657" width="25.7109375" style="204" hidden="1"/>
    <col min="6658" max="6669" width="4.7109375" style="204" hidden="1"/>
    <col min="6670" max="6670" width="7.140625" style="204" hidden="1"/>
    <col min="6671" max="6671" width="11.85546875" style="204" hidden="1"/>
    <col min="6672" max="6672" width="11.28515625" style="204" hidden="1"/>
    <col min="6673" max="6674" width="9.140625" style="204" hidden="1"/>
    <col min="6675" max="6675" width="14" style="204" hidden="1"/>
    <col min="6676" max="6676" width="8.42578125" style="204" hidden="1"/>
    <col min="6677" max="6677" width="12.140625" style="204" hidden="1"/>
    <col min="6678" max="6678" width="7.85546875" style="204" hidden="1"/>
    <col min="6679" max="6683" width="9.140625" style="204" hidden="1"/>
    <col min="6684" max="6692" width="9.7109375" style="204" hidden="1"/>
    <col min="6693" max="6912" width="9.140625" style="204" hidden="1"/>
    <col min="6913" max="6913" width="25.7109375" style="204" hidden="1"/>
    <col min="6914" max="6925" width="4.7109375" style="204" hidden="1"/>
    <col min="6926" max="6926" width="7.140625" style="204" hidden="1"/>
    <col min="6927" max="6927" width="11.85546875" style="204" hidden="1"/>
    <col min="6928" max="6928" width="11.28515625" style="204" hidden="1"/>
    <col min="6929" max="6930" width="9.140625" style="204" hidden="1"/>
    <col min="6931" max="6931" width="14" style="204" hidden="1"/>
    <col min="6932" max="6932" width="8.42578125" style="204" hidden="1"/>
    <col min="6933" max="6933" width="12.140625" style="204" hidden="1"/>
    <col min="6934" max="6934" width="7.85546875" style="204" hidden="1"/>
    <col min="6935" max="6939" width="9.140625" style="204" hidden="1"/>
    <col min="6940" max="6948" width="9.7109375" style="204" hidden="1"/>
    <col min="6949" max="7168" width="9.140625" style="204" hidden="1"/>
    <col min="7169" max="7169" width="25.7109375" style="204" hidden="1"/>
    <col min="7170" max="7181" width="4.7109375" style="204" hidden="1"/>
    <col min="7182" max="7182" width="7.140625" style="204" hidden="1"/>
    <col min="7183" max="7183" width="11.85546875" style="204" hidden="1"/>
    <col min="7184" max="7184" width="11.28515625" style="204" hidden="1"/>
    <col min="7185" max="7186" width="9.140625" style="204" hidden="1"/>
    <col min="7187" max="7187" width="14" style="204" hidden="1"/>
    <col min="7188" max="7188" width="8.42578125" style="204" hidden="1"/>
    <col min="7189" max="7189" width="12.140625" style="204" hidden="1"/>
    <col min="7190" max="7190" width="7.85546875" style="204" hidden="1"/>
    <col min="7191" max="7195" width="9.140625" style="204" hidden="1"/>
    <col min="7196" max="7204" width="9.7109375" style="204" hidden="1"/>
    <col min="7205" max="7424" width="9.140625" style="204" hidden="1"/>
    <col min="7425" max="7425" width="25.7109375" style="204" hidden="1"/>
    <col min="7426" max="7437" width="4.7109375" style="204" hidden="1"/>
    <col min="7438" max="7438" width="7.140625" style="204" hidden="1"/>
    <col min="7439" max="7439" width="11.85546875" style="204" hidden="1"/>
    <col min="7440" max="7440" width="11.28515625" style="204" hidden="1"/>
    <col min="7441" max="7442" width="9.140625" style="204" hidden="1"/>
    <col min="7443" max="7443" width="14" style="204" hidden="1"/>
    <col min="7444" max="7444" width="8.42578125" style="204" hidden="1"/>
    <col min="7445" max="7445" width="12.140625" style="204" hidden="1"/>
    <col min="7446" max="7446" width="7.85546875" style="204" hidden="1"/>
    <col min="7447" max="7451" width="9.140625" style="204" hidden="1"/>
    <col min="7452" max="7460" width="9.7109375" style="204" hidden="1"/>
    <col min="7461" max="7680" width="9.140625" style="204" hidden="1"/>
    <col min="7681" max="7681" width="25.7109375" style="204" hidden="1"/>
    <col min="7682" max="7693" width="4.7109375" style="204" hidden="1"/>
    <col min="7694" max="7694" width="7.140625" style="204" hidden="1"/>
    <col min="7695" max="7695" width="11.85546875" style="204" hidden="1"/>
    <col min="7696" max="7696" width="11.28515625" style="204" hidden="1"/>
    <col min="7697" max="7698" width="9.140625" style="204" hidden="1"/>
    <col min="7699" max="7699" width="14" style="204" hidden="1"/>
    <col min="7700" max="7700" width="8.42578125" style="204" hidden="1"/>
    <col min="7701" max="7701" width="12.140625" style="204" hidden="1"/>
    <col min="7702" max="7702" width="7.85546875" style="204" hidden="1"/>
    <col min="7703" max="7707" width="9.140625" style="204" hidden="1"/>
    <col min="7708" max="7716" width="9.7109375" style="204" hidden="1"/>
    <col min="7717" max="7936" width="9.140625" style="204" hidden="1"/>
    <col min="7937" max="7937" width="25.7109375" style="204" hidden="1"/>
    <col min="7938" max="7949" width="4.7109375" style="204" hidden="1"/>
    <col min="7950" max="7950" width="7.140625" style="204" hidden="1"/>
    <col min="7951" max="7951" width="11.85546875" style="204" hidden="1"/>
    <col min="7952" max="7952" width="11.28515625" style="204" hidden="1"/>
    <col min="7953" max="7954" width="9.140625" style="204" hidden="1"/>
    <col min="7955" max="7955" width="14" style="204" hidden="1"/>
    <col min="7956" max="7956" width="8.42578125" style="204" hidden="1"/>
    <col min="7957" max="7957" width="12.140625" style="204" hidden="1"/>
    <col min="7958" max="7958" width="7.85546875" style="204" hidden="1"/>
    <col min="7959" max="7963" width="9.140625" style="204" hidden="1"/>
    <col min="7964" max="7972" width="9.7109375" style="204" hidden="1"/>
    <col min="7973" max="8192" width="9.140625" style="204" hidden="1"/>
    <col min="8193" max="8193" width="25.7109375" style="204" hidden="1"/>
    <col min="8194" max="8205" width="4.7109375" style="204" hidden="1"/>
    <col min="8206" max="8206" width="7.140625" style="204" hidden="1"/>
    <col min="8207" max="8207" width="11.85546875" style="204" hidden="1"/>
    <col min="8208" max="8208" width="11.28515625" style="204" hidden="1"/>
    <col min="8209" max="8210" width="9.140625" style="204" hidden="1"/>
    <col min="8211" max="8211" width="14" style="204" hidden="1"/>
    <col min="8212" max="8212" width="8.42578125" style="204" hidden="1"/>
    <col min="8213" max="8213" width="12.140625" style="204" hidden="1"/>
    <col min="8214" max="8214" width="7.85546875" style="204" hidden="1"/>
    <col min="8215" max="8219" width="9.140625" style="204" hidden="1"/>
    <col min="8220" max="8228" width="9.7109375" style="204" hidden="1"/>
    <col min="8229" max="8448" width="9.140625" style="204" hidden="1"/>
    <col min="8449" max="8449" width="25.7109375" style="204" hidden="1"/>
    <col min="8450" max="8461" width="4.7109375" style="204" hidden="1"/>
    <col min="8462" max="8462" width="7.140625" style="204" hidden="1"/>
    <col min="8463" max="8463" width="11.85546875" style="204" hidden="1"/>
    <col min="8464" max="8464" width="11.28515625" style="204" hidden="1"/>
    <col min="8465" max="8466" width="9.140625" style="204" hidden="1"/>
    <col min="8467" max="8467" width="14" style="204" hidden="1"/>
    <col min="8468" max="8468" width="8.42578125" style="204" hidden="1"/>
    <col min="8469" max="8469" width="12.140625" style="204" hidden="1"/>
    <col min="8470" max="8470" width="7.85546875" style="204" hidden="1"/>
    <col min="8471" max="8475" width="9.140625" style="204" hidden="1"/>
    <col min="8476" max="8484" width="9.7109375" style="204" hidden="1"/>
    <col min="8485" max="8704" width="9.140625" style="204" hidden="1"/>
    <col min="8705" max="8705" width="25.7109375" style="204" hidden="1"/>
    <col min="8706" max="8717" width="4.7109375" style="204" hidden="1"/>
    <col min="8718" max="8718" width="7.140625" style="204" hidden="1"/>
    <col min="8719" max="8719" width="11.85546875" style="204" hidden="1"/>
    <col min="8720" max="8720" width="11.28515625" style="204" hidden="1"/>
    <col min="8721" max="8722" width="9.140625" style="204" hidden="1"/>
    <col min="8723" max="8723" width="14" style="204" hidden="1"/>
    <col min="8724" max="8724" width="8.42578125" style="204" hidden="1"/>
    <col min="8725" max="8725" width="12.140625" style="204" hidden="1"/>
    <col min="8726" max="8726" width="7.85546875" style="204" hidden="1"/>
    <col min="8727" max="8731" width="9.140625" style="204" hidden="1"/>
    <col min="8732" max="8740" width="9.7109375" style="204" hidden="1"/>
    <col min="8741" max="8960" width="9.140625" style="204" hidden="1"/>
    <col min="8961" max="8961" width="25.7109375" style="204" hidden="1"/>
    <col min="8962" max="8973" width="4.7109375" style="204" hidden="1"/>
    <col min="8974" max="8974" width="7.140625" style="204" hidden="1"/>
    <col min="8975" max="8975" width="11.85546875" style="204" hidden="1"/>
    <col min="8976" max="8976" width="11.28515625" style="204" hidden="1"/>
    <col min="8977" max="8978" width="9.140625" style="204" hidden="1"/>
    <col min="8979" max="8979" width="14" style="204" hidden="1"/>
    <col min="8980" max="8980" width="8.42578125" style="204" hidden="1"/>
    <col min="8981" max="8981" width="12.140625" style="204" hidden="1"/>
    <col min="8982" max="8982" width="7.85546875" style="204" hidden="1"/>
    <col min="8983" max="8987" width="9.140625" style="204" hidden="1"/>
    <col min="8988" max="8996" width="9.7109375" style="204" hidden="1"/>
    <col min="8997" max="9216" width="9.140625" style="204" hidden="1"/>
    <col min="9217" max="9217" width="25.7109375" style="204" hidden="1"/>
    <col min="9218" max="9229" width="4.7109375" style="204" hidden="1"/>
    <col min="9230" max="9230" width="7.140625" style="204" hidden="1"/>
    <col min="9231" max="9231" width="11.85546875" style="204" hidden="1"/>
    <col min="9232" max="9232" width="11.28515625" style="204" hidden="1"/>
    <col min="9233" max="9234" width="9.140625" style="204" hidden="1"/>
    <col min="9235" max="9235" width="14" style="204" hidden="1"/>
    <col min="9236" max="9236" width="8.42578125" style="204" hidden="1"/>
    <col min="9237" max="9237" width="12.140625" style="204" hidden="1"/>
    <col min="9238" max="9238" width="7.85546875" style="204" hidden="1"/>
    <col min="9239" max="9243" width="9.140625" style="204" hidden="1"/>
    <col min="9244" max="9252" width="9.7109375" style="204" hidden="1"/>
    <col min="9253" max="9472" width="9.140625" style="204" hidden="1"/>
    <col min="9473" max="9473" width="25.7109375" style="204" hidden="1"/>
    <col min="9474" max="9485" width="4.7109375" style="204" hidden="1"/>
    <col min="9486" max="9486" width="7.140625" style="204" hidden="1"/>
    <col min="9487" max="9487" width="11.85546875" style="204" hidden="1"/>
    <col min="9488" max="9488" width="11.28515625" style="204" hidden="1"/>
    <col min="9489" max="9490" width="9.140625" style="204" hidden="1"/>
    <col min="9491" max="9491" width="14" style="204" hidden="1"/>
    <col min="9492" max="9492" width="8.42578125" style="204" hidden="1"/>
    <col min="9493" max="9493" width="12.140625" style="204" hidden="1"/>
    <col min="9494" max="9494" width="7.85546875" style="204" hidden="1"/>
    <col min="9495" max="9499" width="9.140625" style="204" hidden="1"/>
    <col min="9500" max="9508" width="9.7109375" style="204" hidden="1"/>
    <col min="9509" max="9728" width="9.140625" style="204" hidden="1"/>
    <col min="9729" max="9729" width="25.7109375" style="204" hidden="1"/>
    <col min="9730" max="9741" width="4.7109375" style="204" hidden="1"/>
    <col min="9742" max="9742" width="7.140625" style="204" hidden="1"/>
    <col min="9743" max="9743" width="11.85546875" style="204" hidden="1"/>
    <col min="9744" max="9744" width="11.28515625" style="204" hidden="1"/>
    <col min="9745" max="9746" width="9.140625" style="204" hidden="1"/>
    <col min="9747" max="9747" width="14" style="204" hidden="1"/>
    <col min="9748" max="9748" width="8.42578125" style="204" hidden="1"/>
    <col min="9749" max="9749" width="12.140625" style="204" hidden="1"/>
    <col min="9750" max="9750" width="7.85546875" style="204" hidden="1"/>
    <col min="9751" max="9755" width="9.140625" style="204" hidden="1"/>
    <col min="9756" max="9764" width="9.7109375" style="204" hidden="1"/>
    <col min="9765" max="9984" width="9.140625" style="204" hidden="1"/>
    <col min="9985" max="9985" width="25.7109375" style="204" hidden="1"/>
    <col min="9986" max="9997" width="4.7109375" style="204" hidden="1"/>
    <col min="9998" max="9998" width="7.140625" style="204" hidden="1"/>
    <col min="9999" max="9999" width="11.85546875" style="204" hidden="1"/>
    <col min="10000" max="10000" width="11.28515625" style="204" hidden="1"/>
    <col min="10001" max="10002" width="9.140625" style="204" hidden="1"/>
    <col min="10003" max="10003" width="14" style="204" hidden="1"/>
    <col min="10004" max="10004" width="8.42578125" style="204" hidden="1"/>
    <col min="10005" max="10005" width="12.140625" style="204" hidden="1"/>
    <col min="10006" max="10006" width="7.85546875" style="204" hidden="1"/>
    <col min="10007" max="10011" width="9.140625" style="204" hidden="1"/>
    <col min="10012" max="10020" width="9.7109375" style="204" hidden="1"/>
    <col min="10021" max="10240" width="9.140625" style="204" hidden="1"/>
    <col min="10241" max="10241" width="25.7109375" style="204" hidden="1"/>
    <col min="10242" max="10253" width="4.7109375" style="204" hidden="1"/>
    <col min="10254" max="10254" width="7.140625" style="204" hidden="1"/>
    <col min="10255" max="10255" width="11.85546875" style="204" hidden="1"/>
    <col min="10256" max="10256" width="11.28515625" style="204" hidden="1"/>
    <col min="10257" max="10258" width="9.140625" style="204" hidden="1"/>
    <col min="10259" max="10259" width="14" style="204" hidden="1"/>
    <col min="10260" max="10260" width="8.42578125" style="204" hidden="1"/>
    <col min="10261" max="10261" width="12.140625" style="204" hidden="1"/>
    <col min="10262" max="10262" width="7.85546875" style="204" hidden="1"/>
    <col min="10263" max="10267" width="9.140625" style="204" hidden="1"/>
    <col min="10268" max="10276" width="9.7109375" style="204" hidden="1"/>
    <col min="10277" max="10496" width="9.140625" style="204" hidden="1"/>
    <col min="10497" max="10497" width="25.7109375" style="204" hidden="1"/>
    <col min="10498" max="10509" width="4.7109375" style="204" hidden="1"/>
    <col min="10510" max="10510" width="7.140625" style="204" hidden="1"/>
    <col min="10511" max="10511" width="11.85546875" style="204" hidden="1"/>
    <col min="10512" max="10512" width="11.28515625" style="204" hidden="1"/>
    <col min="10513" max="10514" width="9.140625" style="204" hidden="1"/>
    <col min="10515" max="10515" width="14" style="204" hidden="1"/>
    <col min="10516" max="10516" width="8.42578125" style="204" hidden="1"/>
    <col min="10517" max="10517" width="12.140625" style="204" hidden="1"/>
    <col min="10518" max="10518" width="7.85546875" style="204" hidden="1"/>
    <col min="10519" max="10523" width="9.140625" style="204" hidden="1"/>
    <col min="10524" max="10532" width="9.7109375" style="204" hidden="1"/>
    <col min="10533" max="10752" width="9.140625" style="204" hidden="1"/>
    <col min="10753" max="10753" width="25.7109375" style="204" hidden="1"/>
    <col min="10754" max="10765" width="4.7109375" style="204" hidden="1"/>
    <col min="10766" max="10766" width="7.140625" style="204" hidden="1"/>
    <col min="10767" max="10767" width="11.85546875" style="204" hidden="1"/>
    <col min="10768" max="10768" width="11.28515625" style="204" hidden="1"/>
    <col min="10769" max="10770" width="9.140625" style="204" hidden="1"/>
    <col min="10771" max="10771" width="14" style="204" hidden="1"/>
    <col min="10772" max="10772" width="8.42578125" style="204" hidden="1"/>
    <col min="10773" max="10773" width="12.140625" style="204" hidden="1"/>
    <col min="10774" max="10774" width="7.85546875" style="204" hidden="1"/>
    <col min="10775" max="10779" width="9.140625" style="204" hidden="1"/>
    <col min="10780" max="10788" width="9.7109375" style="204" hidden="1"/>
    <col min="10789" max="11008" width="9.140625" style="204" hidden="1"/>
    <col min="11009" max="11009" width="25.7109375" style="204" hidden="1"/>
    <col min="11010" max="11021" width="4.7109375" style="204" hidden="1"/>
    <col min="11022" max="11022" width="7.140625" style="204" hidden="1"/>
    <col min="11023" max="11023" width="11.85546875" style="204" hidden="1"/>
    <col min="11024" max="11024" width="11.28515625" style="204" hidden="1"/>
    <col min="11025" max="11026" width="9.140625" style="204" hidden="1"/>
    <col min="11027" max="11027" width="14" style="204" hidden="1"/>
    <col min="11028" max="11028" width="8.42578125" style="204" hidden="1"/>
    <col min="11029" max="11029" width="12.140625" style="204" hidden="1"/>
    <col min="11030" max="11030" width="7.85546875" style="204" hidden="1"/>
    <col min="11031" max="11035" width="9.140625" style="204" hidden="1"/>
    <col min="11036" max="11044" width="9.7109375" style="204" hidden="1"/>
    <col min="11045" max="11264" width="9.140625" style="204" hidden="1"/>
    <col min="11265" max="11265" width="25.7109375" style="204" hidden="1"/>
    <col min="11266" max="11277" width="4.7109375" style="204" hidden="1"/>
    <col min="11278" max="11278" width="7.140625" style="204" hidden="1"/>
    <col min="11279" max="11279" width="11.85546875" style="204" hidden="1"/>
    <col min="11280" max="11280" width="11.28515625" style="204" hidden="1"/>
    <col min="11281" max="11282" width="9.140625" style="204" hidden="1"/>
    <col min="11283" max="11283" width="14" style="204" hidden="1"/>
    <col min="11284" max="11284" width="8.42578125" style="204" hidden="1"/>
    <col min="11285" max="11285" width="12.140625" style="204" hidden="1"/>
    <col min="11286" max="11286" width="7.85546875" style="204" hidden="1"/>
    <col min="11287" max="11291" width="9.140625" style="204" hidden="1"/>
    <col min="11292" max="11300" width="9.7109375" style="204" hidden="1"/>
    <col min="11301" max="11520" width="9.140625" style="204" hidden="1"/>
    <col min="11521" max="11521" width="25.7109375" style="204" hidden="1"/>
    <col min="11522" max="11533" width="4.7109375" style="204" hidden="1"/>
    <col min="11534" max="11534" width="7.140625" style="204" hidden="1"/>
    <col min="11535" max="11535" width="11.85546875" style="204" hidden="1"/>
    <col min="11536" max="11536" width="11.28515625" style="204" hidden="1"/>
    <col min="11537" max="11538" width="9.140625" style="204" hidden="1"/>
    <col min="11539" max="11539" width="14" style="204" hidden="1"/>
    <col min="11540" max="11540" width="8.42578125" style="204" hidden="1"/>
    <col min="11541" max="11541" width="12.140625" style="204" hidden="1"/>
    <col min="11542" max="11542" width="7.85546875" style="204" hidden="1"/>
    <col min="11543" max="11547" width="9.140625" style="204" hidden="1"/>
    <col min="11548" max="11556" width="9.7109375" style="204" hidden="1"/>
    <col min="11557" max="11776" width="9.140625" style="204" hidden="1"/>
    <col min="11777" max="11777" width="25.7109375" style="204" hidden="1"/>
    <col min="11778" max="11789" width="4.7109375" style="204" hidden="1"/>
    <col min="11790" max="11790" width="7.140625" style="204" hidden="1"/>
    <col min="11791" max="11791" width="11.85546875" style="204" hidden="1"/>
    <col min="11792" max="11792" width="11.28515625" style="204" hidden="1"/>
    <col min="11793" max="11794" width="9.140625" style="204" hidden="1"/>
    <col min="11795" max="11795" width="14" style="204" hidden="1"/>
    <col min="11796" max="11796" width="8.42578125" style="204" hidden="1"/>
    <col min="11797" max="11797" width="12.140625" style="204" hidden="1"/>
    <col min="11798" max="11798" width="7.85546875" style="204" hidden="1"/>
    <col min="11799" max="11803" width="9.140625" style="204" hidden="1"/>
    <col min="11804" max="11812" width="9.7109375" style="204" hidden="1"/>
    <col min="11813" max="12032" width="9.140625" style="204" hidden="1"/>
    <col min="12033" max="12033" width="25.7109375" style="204" hidden="1"/>
    <col min="12034" max="12045" width="4.7109375" style="204" hidden="1"/>
    <col min="12046" max="12046" width="7.140625" style="204" hidden="1"/>
    <col min="12047" max="12047" width="11.85546875" style="204" hidden="1"/>
    <col min="12048" max="12048" width="11.28515625" style="204" hidden="1"/>
    <col min="12049" max="12050" width="9.140625" style="204" hidden="1"/>
    <col min="12051" max="12051" width="14" style="204" hidden="1"/>
    <col min="12052" max="12052" width="8.42578125" style="204" hidden="1"/>
    <col min="12053" max="12053" width="12.140625" style="204" hidden="1"/>
    <col min="12054" max="12054" width="7.85546875" style="204" hidden="1"/>
    <col min="12055" max="12059" width="9.140625" style="204" hidden="1"/>
    <col min="12060" max="12068" width="9.7109375" style="204" hidden="1"/>
    <col min="12069" max="12288" width="9.140625" style="204" hidden="1"/>
    <col min="12289" max="12289" width="25.7109375" style="204" hidden="1"/>
    <col min="12290" max="12301" width="4.7109375" style="204" hidden="1"/>
    <col min="12302" max="12302" width="7.140625" style="204" hidden="1"/>
    <col min="12303" max="12303" width="11.85546875" style="204" hidden="1"/>
    <col min="12304" max="12304" width="11.28515625" style="204" hidden="1"/>
    <col min="12305" max="12306" width="9.140625" style="204" hidden="1"/>
    <col min="12307" max="12307" width="14" style="204" hidden="1"/>
    <col min="12308" max="12308" width="8.42578125" style="204" hidden="1"/>
    <col min="12309" max="12309" width="12.140625" style="204" hidden="1"/>
    <col min="12310" max="12310" width="7.85546875" style="204" hidden="1"/>
    <col min="12311" max="12315" width="9.140625" style="204" hidden="1"/>
    <col min="12316" max="12324" width="9.7109375" style="204" hidden="1"/>
    <col min="12325" max="12544" width="9.140625" style="204" hidden="1"/>
    <col min="12545" max="12545" width="25.7109375" style="204" hidden="1"/>
    <col min="12546" max="12557" width="4.7109375" style="204" hidden="1"/>
    <col min="12558" max="12558" width="7.140625" style="204" hidden="1"/>
    <col min="12559" max="12559" width="11.85546875" style="204" hidden="1"/>
    <col min="12560" max="12560" width="11.28515625" style="204" hidden="1"/>
    <col min="12561" max="12562" width="9.140625" style="204" hidden="1"/>
    <col min="12563" max="12563" width="14" style="204" hidden="1"/>
    <col min="12564" max="12564" width="8.42578125" style="204" hidden="1"/>
    <col min="12565" max="12565" width="12.140625" style="204" hidden="1"/>
    <col min="12566" max="12566" width="7.85546875" style="204" hidden="1"/>
    <col min="12567" max="12571" width="9.140625" style="204" hidden="1"/>
    <col min="12572" max="12580" width="9.7109375" style="204" hidden="1"/>
    <col min="12581" max="12800" width="9.140625" style="204" hidden="1"/>
    <col min="12801" max="12801" width="25.7109375" style="204" hidden="1"/>
    <col min="12802" max="12813" width="4.7109375" style="204" hidden="1"/>
    <col min="12814" max="12814" width="7.140625" style="204" hidden="1"/>
    <col min="12815" max="12815" width="11.85546875" style="204" hidden="1"/>
    <col min="12816" max="12816" width="11.28515625" style="204" hidden="1"/>
    <col min="12817" max="12818" width="9.140625" style="204" hidden="1"/>
    <col min="12819" max="12819" width="14" style="204" hidden="1"/>
    <col min="12820" max="12820" width="8.42578125" style="204" hidden="1"/>
    <col min="12821" max="12821" width="12.140625" style="204" hidden="1"/>
    <col min="12822" max="12822" width="7.85546875" style="204" hidden="1"/>
    <col min="12823" max="12827" width="9.140625" style="204" hidden="1"/>
    <col min="12828" max="12836" width="9.7109375" style="204" hidden="1"/>
    <col min="12837" max="13056" width="9.140625" style="204" hidden="1"/>
    <col min="13057" max="13057" width="25.7109375" style="204" hidden="1"/>
    <col min="13058" max="13069" width="4.7109375" style="204" hidden="1"/>
    <col min="13070" max="13070" width="7.140625" style="204" hidden="1"/>
    <col min="13071" max="13071" width="11.85546875" style="204" hidden="1"/>
    <col min="13072" max="13072" width="11.28515625" style="204" hidden="1"/>
    <col min="13073" max="13074" width="9.140625" style="204" hidden="1"/>
    <col min="13075" max="13075" width="14" style="204" hidden="1"/>
    <col min="13076" max="13076" width="8.42578125" style="204" hidden="1"/>
    <col min="13077" max="13077" width="12.140625" style="204" hidden="1"/>
    <col min="13078" max="13078" width="7.85546875" style="204" hidden="1"/>
    <col min="13079" max="13083" width="9.140625" style="204" hidden="1"/>
    <col min="13084" max="13092" width="9.7109375" style="204" hidden="1"/>
    <col min="13093" max="13312" width="9.140625" style="204" hidden="1"/>
    <col min="13313" max="13313" width="25.7109375" style="204" hidden="1"/>
    <col min="13314" max="13325" width="4.7109375" style="204" hidden="1"/>
    <col min="13326" max="13326" width="7.140625" style="204" hidden="1"/>
    <col min="13327" max="13327" width="11.85546875" style="204" hidden="1"/>
    <col min="13328" max="13328" width="11.28515625" style="204" hidden="1"/>
    <col min="13329" max="13330" width="9.140625" style="204" hidden="1"/>
    <col min="13331" max="13331" width="14" style="204" hidden="1"/>
    <col min="13332" max="13332" width="8.42578125" style="204" hidden="1"/>
    <col min="13333" max="13333" width="12.140625" style="204" hidden="1"/>
    <col min="13334" max="13334" width="7.85546875" style="204" hidden="1"/>
    <col min="13335" max="13339" width="9.140625" style="204" hidden="1"/>
    <col min="13340" max="13348" width="9.7109375" style="204" hidden="1"/>
    <col min="13349" max="13568" width="9.140625" style="204" hidden="1"/>
    <col min="13569" max="13569" width="25.7109375" style="204" hidden="1"/>
    <col min="13570" max="13581" width="4.7109375" style="204" hidden="1"/>
    <col min="13582" max="13582" width="7.140625" style="204" hidden="1"/>
    <col min="13583" max="13583" width="11.85546875" style="204" hidden="1"/>
    <col min="13584" max="13584" width="11.28515625" style="204" hidden="1"/>
    <col min="13585" max="13586" width="9.140625" style="204" hidden="1"/>
    <col min="13587" max="13587" width="14" style="204" hidden="1"/>
    <col min="13588" max="13588" width="8.42578125" style="204" hidden="1"/>
    <col min="13589" max="13589" width="12.140625" style="204" hidden="1"/>
    <col min="13590" max="13590" width="7.85546875" style="204" hidden="1"/>
    <col min="13591" max="13595" width="9.140625" style="204" hidden="1"/>
    <col min="13596" max="13604" width="9.7109375" style="204" hidden="1"/>
    <col min="13605" max="13824" width="9.140625" style="204" hidden="1"/>
    <col min="13825" max="13825" width="25.7109375" style="204" hidden="1"/>
    <col min="13826" max="13837" width="4.7109375" style="204" hidden="1"/>
    <col min="13838" max="13838" width="7.140625" style="204" hidden="1"/>
    <col min="13839" max="13839" width="11.85546875" style="204" hidden="1"/>
    <col min="13840" max="13840" width="11.28515625" style="204" hidden="1"/>
    <col min="13841" max="13842" width="9.140625" style="204" hidden="1"/>
    <col min="13843" max="13843" width="14" style="204" hidden="1"/>
    <col min="13844" max="13844" width="8.42578125" style="204" hidden="1"/>
    <col min="13845" max="13845" width="12.140625" style="204" hidden="1"/>
    <col min="13846" max="13846" width="7.85546875" style="204" hidden="1"/>
    <col min="13847" max="13851" width="9.140625" style="204" hidden="1"/>
    <col min="13852" max="13860" width="9.7109375" style="204" hidden="1"/>
    <col min="13861" max="14080" width="9.140625" style="204" hidden="1"/>
    <col min="14081" max="14081" width="25.7109375" style="204" hidden="1"/>
    <col min="14082" max="14093" width="4.7109375" style="204" hidden="1"/>
    <col min="14094" max="14094" width="7.140625" style="204" hidden="1"/>
    <col min="14095" max="14095" width="11.85546875" style="204" hidden="1"/>
    <col min="14096" max="14096" width="11.28515625" style="204" hidden="1"/>
    <col min="14097" max="14098" width="9.140625" style="204" hidden="1"/>
    <col min="14099" max="14099" width="14" style="204" hidden="1"/>
    <col min="14100" max="14100" width="8.42578125" style="204" hidden="1"/>
    <col min="14101" max="14101" width="12.140625" style="204" hidden="1"/>
    <col min="14102" max="14102" width="7.85546875" style="204" hidden="1"/>
    <col min="14103" max="14107" width="9.140625" style="204" hidden="1"/>
    <col min="14108" max="14116" width="9.7109375" style="204" hidden="1"/>
    <col min="14117" max="14336" width="9.140625" style="204" hidden="1"/>
    <col min="14337" max="14337" width="25.7109375" style="204" hidden="1"/>
    <col min="14338" max="14349" width="4.7109375" style="204" hidden="1"/>
    <col min="14350" max="14350" width="7.140625" style="204" hidden="1"/>
    <col min="14351" max="14351" width="11.85546875" style="204" hidden="1"/>
    <col min="14352" max="14352" width="11.28515625" style="204" hidden="1"/>
    <col min="14353" max="14354" width="9.140625" style="204" hidden="1"/>
    <col min="14355" max="14355" width="14" style="204" hidden="1"/>
    <col min="14356" max="14356" width="8.42578125" style="204" hidden="1"/>
    <col min="14357" max="14357" width="12.140625" style="204" hidden="1"/>
    <col min="14358" max="14358" width="7.85546875" style="204" hidden="1"/>
    <col min="14359" max="14363" width="9.140625" style="204" hidden="1"/>
    <col min="14364" max="14372" width="9.7109375" style="204" hidden="1"/>
    <col min="14373" max="14592" width="9.140625" style="204" hidden="1"/>
    <col min="14593" max="14593" width="25.7109375" style="204" hidden="1"/>
    <col min="14594" max="14605" width="4.7109375" style="204" hidden="1"/>
    <col min="14606" max="14606" width="7.140625" style="204" hidden="1"/>
    <col min="14607" max="14607" width="11.85546875" style="204" hidden="1"/>
    <col min="14608" max="14608" width="11.28515625" style="204" hidden="1"/>
    <col min="14609" max="14610" width="9.140625" style="204" hidden="1"/>
    <col min="14611" max="14611" width="14" style="204" hidden="1"/>
    <col min="14612" max="14612" width="8.42578125" style="204" hidden="1"/>
    <col min="14613" max="14613" width="12.140625" style="204" hidden="1"/>
    <col min="14614" max="14614" width="7.85546875" style="204" hidden="1"/>
    <col min="14615" max="14619" width="9.140625" style="204" hidden="1"/>
    <col min="14620" max="14628" width="9.7109375" style="204" hidden="1"/>
    <col min="14629" max="14848" width="9.140625" style="204" hidden="1"/>
    <col min="14849" max="14849" width="25.7109375" style="204" hidden="1"/>
    <col min="14850" max="14861" width="4.7109375" style="204" hidden="1"/>
    <col min="14862" max="14862" width="7.140625" style="204" hidden="1"/>
    <col min="14863" max="14863" width="11.85546875" style="204" hidden="1"/>
    <col min="14864" max="14864" width="11.28515625" style="204" hidden="1"/>
    <col min="14865" max="14866" width="9.140625" style="204" hidden="1"/>
    <col min="14867" max="14867" width="14" style="204" hidden="1"/>
    <col min="14868" max="14868" width="8.42578125" style="204" hidden="1"/>
    <col min="14869" max="14869" width="12.140625" style="204" hidden="1"/>
    <col min="14870" max="14870" width="7.85546875" style="204" hidden="1"/>
    <col min="14871" max="14875" width="9.140625" style="204" hidden="1"/>
    <col min="14876" max="14884" width="9.7109375" style="204" hidden="1"/>
    <col min="14885" max="15104" width="9.140625" style="204" hidden="1"/>
    <col min="15105" max="15105" width="25.7109375" style="204" hidden="1"/>
    <col min="15106" max="15117" width="4.7109375" style="204" hidden="1"/>
    <col min="15118" max="15118" width="7.140625" style="204" hidden="1"/>
    <col min="15119" max="15119" width="11.85546875" style="204" hidden="1"/>
    <col min="15120" max="15120" width="11.28515625" style="204" hidden="1"/>
    <col min="15121" max="15122" width="9.140625" style="204" hidden="1"/>
    <col min="15123" max="15123" width="14" style="204" hidden="1"/>
    <col min="15124" max="15124" width="8.42578125" style="204" hidden="1"/>
    <col min="15125" max="15125" width="12.140625" style="204" hidden="1"/>
    <col min="15126" max="15126" width="7.85546875" style="204" hidden="1"/>
    <col min="15127" max="15131" width="9.140625" style="204" hidden="1"/>
    <col min="15132" max="15140" width="9.7109375" style="204" hidden="1"/>
    <col min="15141" max="15360" width="9.140625" style="204" hidden="1"/>
    <col min="15361" max="15361" width="25.7109375" style="204" hidden="1"/>
    <col min="15362" max="15373" width="4.7109375" style="204" hidden="1"/>
    <col min="15374" max="15374" width="7.140625" style="204" hidden="1"/>
    <col min="15375" max="15375" width="11.85546875" style="204" hidden="1"/>
    <col min="15376" max="15376" width="11.28515625" style="204" hidden="1"/>
    <col min="15377" max="15378" width="9.140625" style="204" hidden="1"/>
    <col min="15379" max="15379" width="14" style="204" hidden="1"/>
    <col min="15380" max="15380" width="8.42578125" style="204" hidden="1"/>
    <col min="15381" max="15381" width="12.140625" style="204" hidden="1"/>
    <col min="15382" max="15382" width="7.85546875" style="204" hidden="1"/>
    <col min="15383" max="15387" width="9.140625" style="204" hidden="1"/>
    <col min="15388" max="15396" width="9.7109375" style="204" hidden="1"/>
    <col min="15397" max="15616" width="9.140625" style="204" hidden="1"/>
    <col min="15617" max="15617" width="25.7109375" style="204" hidden="1"/>
    <col min="15618" max="15629" width="4.7109375" style="204" hidden="1"/>
    <col min="15630" max="15630" width="7.140625" style="204" hidden="1"/>
    <col min="15631" max="15631" width="11.85546875" style="204" hidden="1"/>
    <col min="15632" max="15632" width="11.28515625" style="204" hidden="1"/>
    <col min="15633" max="15634" width="9.140625" style="204" hidden="1"/>
    <col min="15635" max="15635" width="14" style="204" hidden="1"/>
    <col min="15636" max="15636" width="8.42578125" style="204" hidden="1"/>
    <col min="15637" max="15637" width="12.140625" style="204" hidden="1"/>
    <col min="15638" max="15638" width="7.85546875" style="204" hidden="1"/>
    <col min="15639" max="15643" width="9.140625" style="204" hidden="1"/>
    <col min="15644" max="15652" width="9.7109375" style="204" hidden="1"/>
    <col min="15653" max="15872" width="9.140625" style="204" hidden="1"/>
    <col min="15873" max="15873" width="25.7109375" style="204" hidden="1"/>
    <col min="15874" max="15885" width="4.7109375" style="204" hidden="1"/>
    <col min="15886" max="15886" width="7.140625" style="204" hidden="1"/>
    <col min="15887" max="15887" width="11.85546875" style="204" hidden="1"/>
    <col min="15888" max="15888" width="11.28515625" style="204" hidden="1"/>
    <col min="15889" max="15890" width="9.140625" style="204" hidden="1"/>
    <col min="15891" max="15891" width="14" style="204" hidden="1"/>
    <col min="15892" max="15892" width="8.42578125" style="204" hidden="1"/>
    <col min="15893" max="15893" width="12.140625" style="204" hidden="1"/>
    <col min="15894" max="15894" width="7.85546875" style="204" hidden="1"/>
    <col min="15895" max="15899" width="9.140625" style="204" hidden="1"/>
    <col min="15900" max="15908" width="9.7109375" style="204" hidden="1"/>
    <col min="15909" max="16128" width="9.140625" style="204" hidden="1"/>
    <col min="16129" max="16129" width="25.7109375" style="204" hidden="1"/>
    <col min="16130" max="16141" width="4.7109375" style="204" hidden="1"/>
    <col min="16142" max="16142" width="7.140625" style="204" hidden="1"/>
    <col min="16143" max="16143" width="11.85546875" style="204" hidden="1"/>
    <col min="16144" max="16144" width="11.28515625" style="204" hidden="1"/>
    <col min="16145" max="16146" width="9.140625" style="204" hidden="1"/>
    <col min="16147" max="16147" width="14" style="204" hidden="1"/>
    <col min="16148" max="16148" width="8.42578125" style="204" hidden="1"/>
    <col min="16149" max="16149" width="12.140625" style="204" hidden="1"/>
    <col min="16150" max="16150" width="7.85546875" style="204" hidden="1"/>
    <col min="16151" max="16155" width="9.140625" style="204" hidden="1"/>
    <col min="16156" max="16164" width="9.7109375" style="204" hidden="1"/>
    <col min="16165" max="16384" width="9.140625" style="204" hidden="1"/>
  </cols>
  <sheetData>
    <row r="1" spans="1:22">
      <c r="A1" s="990"/>
      <c r="B1" s="990"/>
      <c r="C1" s="990"/>
      <c r="D1" s="990"/>
      <c r="E1" s="990"/>
      <c r="F1" s="990"/>
      <c r="G1" s="990"/>
      <c r="H1" s="990"/>
      <c r="I1" s="990"/>
      <c r="J1" s="990"/>
      <c r="K1" s="990"/>
      <c r="L1" s="990"/>
      <c r="M1" s="990"/>
      <c r="N1" s="990"/>
      <c r="O1" s="667"/>
      <c r="P1" s="668"/>
      <c r="Q1" s="353"/>
      <c r="R1" s="669"/>
      <c r="S1" s="669"/>
      <c r="T1" s="669"/>
      <c r="U1" s="669"/>
      <c r="V1" s="669"/>
    </row>
    <row r="2" spans="1:22">
      <c r="A2" s="991" t="s">
        <v>72</v>
      </c>
      <c r="B2" s="991"/>
      <c r="C2" s="991"/>
      <c r="D2" s="991"/>
      <c r="E2" s="991"/>
      <c r="F2" s="991"/>
      <c r="G2" s="991"/>
      <c r="H2" s="991"/>
      <c r="I2" s="991"/>
      <c r="J2" s="991"/>
      <c r="K2" s="991"/>
      <c r="L2" s="991"/>
      <c r="M2" s="991"/>
      <c r="N2" s="991"/>
      <c r="O2" s="670"/>
      <c r="P2" s="668"/>
      <c r="Q2" s="353"/>
      <c r="R2" s="669"/>
      <c r="S2" s="671"/>
      <c r="T2" s="671"/>
      <c r="U2" s="671"/>
      <c r="V2" s="671"/>
    </row>
    <row r="3" spans="1:22" ht="18" customHeight="1">
      <c r="A3" s="991" t="s">
        <v>1197</v>
      </c>
      <c r="B3" s="991"/>
      <c r="C3" s="991"/>
      <c r="D3" s="991"/>
      <c r="E3" s="991"/>
      <c r="F3" s="991"/>
      <c r="G3" s="991"/>
      <c r="H3" s="991"/>
      <c r="I3" s="991"/>
      <c r="J3" s="991"/>
      <c r="K3" s="991"/>
      <c r="L3" s="991"/>
      <c r="M3" s="991"/>
      <c r="N3" s="991"/>
      <c r="O3" s="670"/>
      <c r="P3" s="668"/>
      <c r="Q3" s="353"/>
      <c r="R3" s="669"/>
      <c r="S3" s="669"/>
      <c r="T3" s="669"/>
      <c r="U3" s="669"/>
      <c r="V3" s="669"/>
    </row>
    <row r="4" spans="1:22" ht="18" customHeight="1">
      <c r="A4" s="992" t="s">
        <v>74</v>
      </c>
      <c r="B4" s="992"/>
      <c r="C4" s="992"/>
      <c r="D4" s="992"/>
      <c r="E4" s="992"/>
      <c r="F4" s="992"/>
      <c r="G4" s="992"/>
      <c r="H4" s="992"/>
      <c r="I4" s="992"/>
      <c r="J4" s="992"/>
      <c r="K4" s="992"/>
      <c r="L4" s="992"/>
      <c r="M4" s="992"/>
      <c r="N4" s="992"/>
      <c r="O4" s="670"/>
      <c r="P4" s="668"/>
      <c r="Q4" s="353"/>
      <c r="R4" s="669"/>
      <c r="S4" s="669"/>
      <c r="T4" s="669"/>
      <c r="U4" s="672"/>
      <c r="V4" s="669"/>
    </row>
    <row r="5" spans="1:22">
      <c r="A5" s="991"/>
      <c r="B5" s="991"/>
      <c r="C5" s="991"/>
      <c r="D5" s="991"/>
      <c r="E5" s="991"/>
      <c r="F5" s="991"/>
      <c r="G5" s="991"/>
      <c r="H5" s="991"/>
      <c r="I5" s="991"/>
      <c r="J5" s="991"/>
      <c r="K5" s="991"/>
      <c r="L5" s="991"/>
      <c r="M5" s="991"/>
      <c r="N5" s="991"/>
      <c r="O5" s="670"/>
      <c r="P5" s="668"/>
      <c r="Q5" s="353"/>
      <c r="R5" s="669"/>
      <c r="S5" s="669"/>
      <c r="T5" s="669"/>
      <c r="U5" s="669"/>
      <c r="V5" s="669"/>
    </row>
    <row r="6" spans="1:22">
      <c r="B6" s="673"/>
      <c r="C6" s="673"/>
      <c r="D6" s="673"/>
      <c r="E6" s="673"/>
      <c r="F6" s="673"/>
      <c r="G6" s="673"/>
      <c r="H6" s="673"/>
      <c r="I6" s="673"/>
      <c r="J6" s="673"/>
      <c r="K6" s="673"/>
      <c r="L6" s="673"/>
      <c r="M6" s="673"/>
      <c r="N6" s="989" t="s">
        <v>390</v>
      </c>
      <c r="P6" s="668"/>
      <c r="Q6" s="353"/>
      <c r="R6" s="669"/>
      <c r="S6" s="669"/>
      <c r="T6" s="669"/>
      <c r="U6" s="669"/>
      <c r="V6" s="669"/>
    </row>
    <row r="7" spans="1:22" ht="10.5" customHeight="1">
      <c r="B7" s="674" t="s">
        <v>378</v>
      </c>
      <c r="C7" s="674" t="s">
        <v>379</v>
      </c>
      <c r="D7" s="674" t="s">
        <v>380</v>
      </c>
      <c r="E7" s="674" t="s">
        <v>381</v>
      </c>
      <c r="F7" s="674" t="s">
        <v>382</v>
      </c>
      <c r="G7" s="674" t="s">
        <v>384</v>
      </c>
      <c r="H7" s="674" t="s">
        <v>385</v>
      </c>
      <c r="I7" s="674" t="s">
        <v>388</v>
      </c>
      <c r="J7" s="674" t="s">
        <v>383</v>
      </c>
      <c r="K7" s="674" t="s">
        <v>386</v>
      </c>
      <c r="L7" s="674" t="s">
        <v>387</v>
      </c>
      <c r="M7" s="674" t="s">
        <v>389</v>
      </c>
      <c r="N7" s="989"/>
      <c r="P7" s="668"/>
      <c r="Q7" s="353"/>
      <c r="R7" s="669"/>
      <c r="S7" s="669"/>
      <c r="T7" s="669"/>
      <c r="U7" s="669"/>
      <c r="V7" s="669"/>
    </row>
    <row r="8" spans="1:22" ht="9" customHeight="1">
      <c r="A8" s="285"/>
      <c r="B8" s="381"/>
      <c r="C8" s="381"/>
      <c r="D8" s="381"/>
      <c r="E8" s="381"/>
      <c r="F8" s="381"/>
      <c r="G8" s="381"/>
      <c r="H8" s="381"/>
      <c r="I8" s="381"/>
      <c r="J8" s="381"/>
      <c r="K8" s="381"/>
      <c r="L8" s="381"/>
      <c r="M8" s="381"/>
      <c r="N8" s="381"/>
      <c r="O8" s="285"/>
      <c r="P8" s="668"/>
      <c r="Q8" s="353"/>
      <c r="R8" s="669"/>
      <c r="S8" s="669"/>
      <c r="T8" s="669"/>
      <c r="U8" s="669"/>
      <c r="V8" s="669"/>
    </row>
    <row r="9" spans="1:22" ht="11.25" customHeight="1">
      <c r="A9" s="675" t="s">
        <v>1198</v>
      </c>
      <c r="B9" s="676">
        <f>SUM(B10:B19)</f>
        <v>40</v>
      </c>
      <c r="C9" s="676">
        <f t="shared" ref="C9:M9" si="0">SUM(C10:C19)</f>
        <v>45</v>
      </c>
      <c r="D9" s="676">
        <f t="shared" si="0"/>
        <v>58</v>
      </c>
      <c r="E9" s="676">
        <f t="shared" si="0"/>
        <v>41</v>
      </c>
      <c r="F9" s="676">
        <f t="shared" si="0"/>
        <v>38</v>
      </c>
      <c r="G9" s="676">
        <f t="shared" si="0"/>
        <v>23</v>
      </c>
      <c r="H9" s="676">
        <f t="shared" si="0"/>
        <v>65</v>
      </c>
      <c r="I9" s="676">
        <f t="shared" si="0"/>
        <v>56</v>
      </c>
      <c r="J9" s="676">
        <f t="shared" si="0"/>
        <v>20</v>
      </c>
      <c r="K9" s="676">
        <f t="shared" si="0"/>
        <v>1</v>
      </c>
      <c r="L9" s="676">
        <f>SUM(L10:L19)</f>
        <v>2</v>
      </c>
      <c r="M9" s="676">
        <f t="shared" si="0"/>
        <v>80</v>
      </c>
      <c r="N9" s="676">
        <f>SUM(B9:M9)</f>
        <v>469</v>
      </c>
      <c r="O9" s="285"/>
      <c r="P9" s="668"/>
      <c r="Q9" s="353"/>
      <c r="R9" s="669"/>
      <c r="S9" s="669"/>
      <c r="T9" s="669"/>
      <c r="U9" s="669"/>
      <c r="V9" s="669"/>
    </row>
    <row r="10" spans="1:22" ht="9" customHeight="1">
      <c r="A10" s="677" t="s">
        <v>1199</v>
      </c>
      <c r="B10" s="678">
        <v>3</v>
      </c>
      <c r="C10" s="678">
        <v>4</v>
      </c>
      <c r="D10" s="678">
        <v>1</v>
      </c>
      <c r="E10" s="678">
        <v>2</v>
      </c>
      <c r="F10" s="678">
        <v>2</v>
      </c>
      <c r="G10" s="678"/>
      <c r="H10" s="678">
        <v>4</v>
      </c>
      <c r="I10" s="678">
        <v>2</v>
      </c>
      <c r="J10" s="678">
        <v>1</v>
      </c>
      <c r="K10" s="678"/>
      <c r="L10" s="678"/>
      <c r="M10" s="678">
        <v>3</v>
      </c>
      <c r="N10" s="678">
        <f>SUM(B10:M10)</f>
        <v>22</v>
      </c>
      <c r="O10" s="285"/>
      <c r="P10" s="668"/>
      <c r="Q10" s="353"/>
      <c r="R10" s="669"/>
      <c r="S10" s="669"/>
      <c r="T10" s="669"/>
      <c r="U10" s="669"/>
      <c r="V10" s="669"/>
    </row>
    <row r="11" spans="1:22" ht="9" customHeight="1">
      <c r="A11" s="677" t="s">
        <v>1200</v>
      </c>
      <c r="B11" s="678">
        <v>11</v>
      </c>
      <c r="C11" s="678">
        <v>12</v>
      </c>
      <c r="D11" s="678">
        <v>16</v>
      </c>
      <c r="E11" s="678">
        <v>14</v>
      </c>
      <c r="F11" s="678">
        <v>12</v>
      </c>
      <c r="G11" s="678">
        <v>4</v>
      </c>
      <c r="H11" s="678">
        <v>15</v>
      </c>
      <c r="I11" s="678">
        <v>13</v>
      </c>
      <c r="J11" s="678">
        <v>2</v>
      </c>
      <c r="K11" s="678"/>
      <c r="L11" s="678">
        <v>1</v>
      </c>
      <c r="M11" s="678">
        <v>21</v>
      </c>
      <c r="N11" s="678">
        <f t="shared" ref="N11:N19" si="1">SUM(B11:M11)</f>
        <v>121</v>
      </c>
      <c r="O11" s="285"/>
      <c r="P11" s="353"/>
      <c r="Q11" s="353"/>
    </row>
    <row r="12" spans="1:22" ht="9" customHeight="1">
      <c r="A12" s="677" t="s">
        <v>1201</v>
      </c>
      <c r="B12" s="678">
        <v>8</v>
      </c>
      <c r="C12" s="678">
        <v>7</v>
      </c>
      <c r="D12" s="678">
        <v>11</v>
      </c>
      <c r="E12" s="678">
        <v>4</v>
      </c>
      <c r="F12" s="678">
        <v>5</v>
      </c>
      <c r="G12" s="678">
        <v>3</v>
      </c>
      <c r="H12" s="678">
        <v>10</v>
      </c>
      <c r="I12" s="678">
        <v>10</v>
      </c>
      <c r="J12" s="678">
        <v>3</v>
      </c>
      <c r="K12" s="678"/>
      <c r="L12" s="678"/>
      <c r="M12" s="678">
        <v>9</v>
      </c>
      <c r="N12" s="678">
        <f t="shared" si="1"/>
        <v>70</v>
      </c>
      <c r="O12" s="285"/>
      <c r="P12" s="353"/>
      <c r="Q12" s="353"/>
    </row>
    <row r="13" spans="1:22" ht="9" customHeight="1">
      <c r="A13" s="677" t="s">
        <v>1202</v>
      </c>
      <c r="B13" s="678">
        <v>2</v>
      </c>
      <c r="C13" s="678">
        <v>1</v>
      </c>
      <c r="D13" s="678">
        <v>2</v>
      </c>
      <c r="E13" s="678">
        <v>1</v>
      </c>
      <c r="F13" s="678">
        <v>1</v>
      </c>
      <c r="G13" s="678"/>
      <c r="H13" s="678">
        <v>3</v>
      </c>
      <c r="I13" s="678">
        <v>1</v>
      </c>
      <c r="J13" s="678">
        <v>1</v>
      </c>
      <c r="K13" s="678"/>
      <c r="L13" s="678"/>
      <c r="M13" s="678">
        <v>3</v>
      </c>
      <c r="N13" s="678">
        <f t="shared" si="1"/>
        <v>15</v>
      </c>
      <c r="O13" s="285"/>
    </row>
    <row r="14" spans="1:22" ht="9" customHeight="1">
      <c r="A14" s="677" t="s">
        <v>1203</v>
      </c>
      <c r="B14" s="678">
        <v>1</v>
      </c>
      <c r="C14" s="678">
        <v>2</v>
      </c>
      <c r="D14" s="678">
        <v>1</v>
      </c>
      <c r="E14" s="678">
        <v>1</v>
      </c>
      <c r="F14" s="678">
        <v>1</v>
      </c>
      <c r="G14" s="678"/>
      <c r="H14" s="678">
        <v>2</v>
      </c>
      <c r="I14" s="678">
        <v>2</v>
      </c>
      <c r="J14" s="678"/>
      <c r="K14" s="678"/>
      <c r="L14" s="678"/>
      <c r="M14" s="678">
        <v>3</v>
      </c>
      <c r="N14" s="678">
        <f t="shared" si="1"/>
        <v>13</v>
      </c>
      <c r="O14" s="285"/>
    </row>
    <row r="15" spans="1:22" ht="9" customHeight="1">
      <c r="A15" s="677" t="s">
        <v>1204</v>
      </c>
      <c r="B15" s="678">
        <v>2</v>
      </c>
      <c r="C15" s="678">
        <v>3</v>
      </c>
      <c r="D15" s="678">
        <v>2</v>
      </c>
      <c r="E15" s="678">
        <v>2</v>
      </c>
      <c r="F15" s="678">
        <v>2</v>
      </c>
      <c r="G15" s="678">
        <v>1</v>
      </c>
      <c r="H15" s="678">
        <v>5</v>
      </c>
      <c r="I15" s="678">
        <v>2</v>
      </c>
      <c r="J15" s="678">
        <v>2</v>
      </c>
      <c r="K15" s="678"/>
      <c r="L15" s="678"/>
      <c r="M15" s="678">
        <v>4</v>
      </c>
      <c r="N15" s="678">
        <f t="shared" si="1"/>
        <v>25</v>
      </c>
      <c r="O15" s="285"/>
    </row>
    <row r="16" spans="1:22" ht="9" customHeight="1">
      <c r="A16" s="677" t="s">
        <v>1205</v>
      </c>
      <c r="B16" s="678">
        <v>9</v>
      </c>
      <c r="C16" s="678">
        <v>10</v>
      </c>
      <c r="D16" s="678">
        <v>19</v>
      </c>
      <c r="E16" s="678">
        <v>11</v>
      </c>
      <c r="F16" s="678">
        <v>10</v>
      </c>
      <c r="G16" s="678">
        <v>12</v>
      </c>
      <c r="H16" s="678">
        <v>12</v>
      </c>
      <c r="I16" s="678">
        <v>16</v>
      </c>
      <c r="J16" s="678">
        <v>9</v>
      </c>
      <c r="K16" s="678">
        <v>1</v>
      </c>
      <c r="L16" s="678">
        <v>1</v>
      </c>
      <c r="M16" s="678">
        <v>15</v>
      </c>
      <c r="N16" s="678">
        <f t="shared" si="1"/>
        <v>125</v>
      </c>
      <c r="O16" s="285"/>
    </row>
    <row r="17" spans="1:15" ht="9" customHeight="1">
      <c r="A17" s="677" t="s">
        <v>1206</v>
      </c>
      <c r="B17" s="678">
        <v>1</v>
      </c>
      <c r="C17" s="678">
        <v>2</v>
      </c>
      <c r="D17" s="678">
        <v>1</v>
      </c>
      <c r="E17" s="678">
        <v>1</v>
      </c>
      <c r="F17" s="678">
        <v>1</v>
      </c>
      <c r="G17" s="678"/>
      <c r="H17" s="678">
        <v>2</v>
      </c>
      <c r="I17" s="678">
        <v>1</v>
      </c>
      <c r="J17" s="678">
        <v>1</v>
      </c>
      <c r="K17" s="678"/>
      <c r="L17" s="678"/>
      <c r="M17" s="678">
        <v>2</v>
      </c>
      <c r="N17" s="678">
        <f t="shared" si="1"/>
        <v>12</v>
      </c>
      <c r="O17" s="285"/>
    </row>
    <row r="18" spans="1:15" ht="9" customHeight="1">
      <c r="A18" s="677" t="s">
        <v>1207</v>
      </c>
      <c r="B18" s="678"/>
      <c r="C18" s="678">
        <v>1</v>
      </c>
      <c r="D18" s="678">
        <v>1</v>
      </c>
      <c r="E18" s="678">
        <v>1</v>
      </c>
      <c r="F18" s="678"/>
      <c r="G18" s="678"/>
      <c r="H18" s="678">
        <v>1</v>
      </c>
      <c r="I18" s="678">
        <v>1</v>
      </c>
      <c r="J18" s="678"/>
      <c r="K18" s="678"/>
      <c r="L18" s="678"/>
      <c r="M18" s="678">
        <v>2</v>
      </c>
      <c r="N18" s="678">
        <f t="shared" si="1"/>
        <v>7</v>
      </c>
      <c r="O18" s="285"/>
    </row>
    <row r="19" spans="1:15" ht="9" customHeight="1">
      <c r="A19" s="677" t="s">
        <v>1208</v>
      </c>
      <c r="B19" s="678">
        <v>3</v>
      </c>
      <c r="C19" s="678">
        <v>3</v>
      </c>
      <c r="D19" s="678">
        <v>4</v>
      </c>
      <c r="E19" s="678">
        <v>4</v>
      </c>
      <c r="F19" s="678">
        <v>4</v>
      </c>
      <c r="G19" s="678">
        <v>3</v>
      </c>
      <c r="H19" s="678">
        <v>11</v>
      </c>
      <c r="I19" s="678">
        <v>8</v>
      </c>
      <c r="J19" s="678">
        <v>1</v>
      </c>
      <c r="K19" s="678"/>
      <c r="L19" s="678"/>
      <c r="M19" s="678">
        <v>18</v>
      </c>
      <c r="N19" s="678">
        <f t="shared" si="1"/>
        <v>59</v>
      </c>
      <c r="O19" s="285"/>
    </row>
    <row r="20" spans="1:15" ht="11.25" customHeight="1">
      <c r="A20" s="679" t="s">
        <v>1209</v>
      </c>
      <c r="B20" s="680">
        <f t="shared" ref="B20:N20" si="2">SUM(B21:B90)</f>
        <v>5</v>
      </c>
      <c r="C20" s="680">
        <f t="shared" si="2"/>
        <v>39</v>
      </c>
      <c r="D20" s="680">
        <f t="shared" si="2"/>
        <v>10</v>
      </c>
      <c r="E20" s="680">
        <f t="shared" si="2"/>
        <v>8</v>
      </c>
      <c r="F20" s="680">
        <f t="shared" si="2"/>
        <v>4</v>
      </c>
      <c r="G20" s="680">
        <f t="shared" si="2"/>
        <v>3</v>
      </c>
      <c r="H20" s="680">
        <f t="shared" si="2"/>
        <v>12</v>
      </c>
      <c r="I20" s="680">
        <f t="shared" si="2"/>
        <v>11</v>
      </c>
      <c r="J20" s="680">
        <f t="shared" si="2"/>
        <v>4</v>
      </c>
      <c r="K20" s="680">
        <f t="shared" si="2"/>
        <v>0</v>
      </c>
      <c r="L20" s="680">
        <f t="shared" si="2"/>
        <v>0</v>
      </c>
      <c r="M20" s="680">
        <f t="shared" si="2"/>
        <v>39</v>
      </c>
      <c r="N20" s="680">
        <f t="shared" si="2"/>
        <v>135</v>
      </c>
      <c r="O20" s="323"/>
    </row>
    <row r="21" spans="1:15" ht="9" customHeight="1">
      <c r="A21" s="681" t="s">
        <v>1210</v>
      </c>
      <c r="B21" s="682"/>
      <c r="C21" s="682"/>
      <c r="D21" s="682"/>
      <c r="E21" s="682"/>
      <c r="F21" s="682"/>
      <c r="G21" s="682"/>
      <c r="H21" s="682"/>
      <c r="I21" s="682"/>
      <c r="J21" s="682"/>
      <c r="K21" s="682"/>
      <c r="L21" s="682"/>
      <c r="M21" s="682"/>
      <c r="N21" s="682"/>
      <c r="O21" s="285">
        <v>1</v>
      </c>
    </row>
    <row r="22" spans="1:15" ht="9" customHeight="1">
      <c r="A22" s="677" t="s">
        <v>1211</v>
      </c>
      <c r="B22" s="678"/>
      <c r="C22" s="678">
        <v>1</v>
      </c>
      <c r="D22" s="678"/>
      <c r="E22" s="678"/>
      <c r="F22" s="678"/>
      <c r="G22" s="678"/>
      <c r="H22" s="678"/>
      <c r="I22" s="678"/>
      <c r="J22" s="678"/>
      <c r="K22" s="678"/>
      <c r="L22" s="678"/>
      <c r="M22" s="678">
        <v>1</v>
      </c>
      <c r="N22" s="678">
        <f>SUM(B22:M22)</f>
        <v>2</v>
      </c>
      <c r="O22" s="285"/>
    </row>
    <row r="23" spans="1:15" ht="9" customHeight="1">
      <c r="A23" s="677" t="s">
        <v>1212</v>
      </c>
      <c r="B23" s="678"/>
      <c r="C23" s="678">
        <v>1</v>
      </c>
      <c r="D23" s="678"/>
      <c r="E23" s="678"/>
      <c r="F23" s="678"/>
      <c r="G23" s="678"/>
      <c r="H23" s="678"/>
      <c r="I23" s="678"/>
      <c r="J23" s="678"/>
      <c r="K23" s="678"/>
      <c r="L23" s="678"/>
      <c r="M23" s="678">
        <v>1</v>
      </c>
      <c r="N23" s="678">
        <f>SUM(B23:M23)</f>
        <v>2</v>
      </c>
      <c r="O23" s="285"/>
    </row>
    <row r="24" spans="1:15" ht="9" customHeight="1">
      <c r="A24" s="681" t="s">
        <v>1200</v>
      </c>
      <c r="B24" s="682"/>
      <c r="C24" s="682"/>
      <c r="D24" s="682"/>
      <c r="E24" s="682"/>
      <c r="F24" s="682"/>
      <c r="G24" s="682"/>
      <c r="H24" s="682"/>
      <c r="I24" s="682"/>
      <c r="J24" s="682"/>
      <c r="K24" s="682"/>
      <c r="L24" s="682"/>
      <c r="M24" s="682"/>
      <c r="N24" s="682"/>
      <c r="O24" s="285">
        <v>1</v>
      </c>
    </row>
    <row r="25" spans="1:15" ht="9" customHeight="1">
      <c r="A25" s="677" t="s">
        <v>1213</v>
      </c>
      <c r="B25" s="678"/>
      <c r="C25" s="678"/>
      <c r="D25" s="678"/>
      <c r="E25" s="678"/>
      <c r="F25" s="678"/>
      <c r="G25" s="678"/>
      <c r="H25" s="678"/>
      <c r="I25" s="678"/>
      <c r="J25" s="678"/>
      <c r="K25" s="678"/>
      <c r="L25" s="678"/>
      <c r="M25" s="678">
        <v>1</v>
      </c>
      <c r="N25" s="678">
        <f t="shared" ref="N25:N32" si="3">SUM(B25:M25)</f>
        <v>1</v>
      </c>
      <c r="O25" s="285"/>
    </row>
    <row r="26" spans="1:15" ht="9" customHeight="1">
      <c r="A26" s="677" t="s">
        <v>1214</v>
      </c>
      <c r="B26" s="678"/>
      <c r="C26" s="678">
        <v>1</v>
      </c>
      <c r="D26" s="678"/>
      <c r="E26" s="678"/>
      <c r="F26" s="678"/>
      <c r="G26" s="678"/>
      <c r="H26" s="678"/>
      <c r="I26" s="678"/>
      <c r="J26" s="678"/>
      <c r="K26" s="678"/>
      <c r="L26" s="678"/>
      <c r="M26" s="678">
        <v>1</v>
      </c>
      <c r="N26" s="678">
        <f t="shared" si="3"/>
        <v>2</v>
      </c>
      <c r="O26" s="285"/>
    </row>
    <row r="27" spans="1:15" ht="9" customHeight="1">
      <c r="A27" s="677" t="s">
        <v>1215</v>
      </c>
      <c r="B27" s="678"/>
      <c r="C27" s="678"/>
      <c r="D27" s="678"/>
      <c r="E27" s="678"/>
      <c r="F27" s="678"/>
      <c r="G27" s="678"/>
      <c r="H27" s="678"/>
      <c r="I27" s="678"/>
      <c r="J27" s="678"/>
      <c r="K27" s="678"/>
      <c r="L27" s="678"/>
      <c r="M27" s="678">
        <v>1</v>
      </c>
      <c r="N27" s="678">
        <f t="shared" si="3"/>
        <v>1</v>
      </c>
      <c r="O27" s="285"/>
    </row>
    <row r="28" spans="1:15" ht="9" customHeight="1">
      <c r="A28" s="677" t="s">
        <v>1216</v>
      </c>
      <c r="B28" s="678"/>
      <c r="C28" s="678"/>
      <c r="D28" s="678"/>
      <c r="E28" s="678"/>
      <c r="F28" s="678"/>
      <c r="G28" s="678"/>
      <c r="H28" s="678"/>
      <c r="I28" s="678"/>
      <c r="J28" s="678"/>
      <c r="K28" s="678"/>
      <c r="L28" s="678"/>
      <c r="M28" s="678">
        <v>1</v>
      </c>
      <c r="N28" s="678">
        <f t="shared" si="3"/>
        <v>1</v>
      </c>
      <c r="O28" s="285"/>
    </row>
    <row r="29" spans="1:15" ht="9" customHeight="1">
      <c r="A29" s="677" t="s">
        <v>1217</v>
      </c>
      <c r="B29" s="678"/>
      <c r="C29" s="678"/>
      <c r="D29" s="678"/>
      <c r="E29" s="678"/>
      <c r="F29" s="678"/>
      <c r="G29" s="678"/>
      <c r="H29" s="678"/>
      <c r="I29" s="678"/>
      <c r="J29" s="678"/>
      <c r="K29" s="678"/>
      <c r="L29" s="678"/>
      <c r="M29" s="678">
        <v>1</v>
      </c>
      <c r="N29" s="678">
        <f t="shared" si="3"/>
        <v>1</v>
      </c>
      <c r="O29" s="285"/>
    </row>
    <row r="30" spans="1:15" ht="9" customHeight="1">
      <c r="A30" s="677" t="s">
        <v>1218</v>
      </c>
      <c r="B30" s="678"/>
      <c r="C30" s="678"/>
      <c r="D30" s="678"/>
      <c r="E30" s="678"/>
      <c r="F30" s="678"/>
      <c r="G30" s="678"/>
      <c r="H30" s="678"/>
      <c r="I30" s="678"/>
      <c r="J30" s="678"/>
      <c r="K30" s="678"/>
      <c r="L30" s="678"/>
      <c r="M30" s="678">
        <v>1</v>
      </c>
      <c r="N30" s="678">
        <f t="shared" si="3"/>
        <v>1</v>
      </c>
      <c r="O30" s="285"/>
    </row>
    <row r="31" spans="1:15" ht="9" customHeight="1">
      <c r="A31" s="677" t="s">
        <v>1219</v>
      </c>
      <c r="B31" s="678"/>
      <c r="C31" s="678"/>
      <c r="D31" s="678"/>
      <c r="E31" s="678"/>
      <c r="F31" s="678"/>
      <c r="G31" s="678"/>
      <c r="H31" s="678"/>
      <c r="I31" s="678"/>
      <c r="J31" s="678"/>
      <c r="K31" s="678"/>
      <c r="L31" s="678"/>
      <c r="M31" s="678">
        <v>1</v>
      </c>
      <c r="N31" s="678">
        <f t="shared" si="3"/>
        <v>1</v>
      </c>
      <c r="O31" s="285"/>
    </row>
    <row r="32" spans="1:15" ht="9" customHeight="1">
      <c r="A32" s="677" t="s">
        <v>1220</v>
      </c>
      <c r="B32" s="678"/>
      <c r="C32" s="678"/>
      <c r="D32" s="678"/>
      <c r="E32" s="678"/>
      <c r="F32" s="678"/>
      <c r="G32" s="678"/>
      <c r="H32" s="678">
        <v>1</v>
      </c>
      <c r="I32" s="678"/>
      <c r="J32" s="678"/>
      <c r="K32" s="678"/>
      <c r="L32" s="678"/>
      <c r="M32" s="678">
        <v>1</v>
      </c>
      <c r="N32" s="678">
        <f t="shared" si="3"/>
        <v>2</v>
      </c>
      <c r="O32" s="285"/>
    </row>
    <row r="33" spans="1:15" ht="9" customHeight="1">
      <c r="A33" s="681" t="s">
        <v>1201</v>
      </c>
      <c r="B33" s="682"/>
      <c r="C33" s="682"/>
      <c r="D33" s="682"/>
      <c r="E33" s="682"/>
      <c r="F33" s="682"/>
      <c r="G33" s="682"/>
      <c r="H33" s="682"/>
      <c r="I33" s="682"/>
      <c r="J33" s="682"/>
      <c r="K33" s="682"/>
      <c r="L33" s="682"/>
      <c r="M33" s="682"/>
      <c r="N33" s="682"/>
      <c r="O33" s="285">
        <v>1</v>
      </c>
    </row>
    <row r="34" spans="1:15" ht="9" customHeight="1">
      <c r="A34" s="677" t="s">
        <v>1221</v>
      </c>
      <c r="B34" s="678"/>
      <c r="C34" s="678">
        <v>1</v>
      </c>
      <c r="D34" s="678"/>
      <c r="E34" s="678"/>
      <c r="F34" s="678"/>
      <c r="G34" s="678"/>
      <c r="H34" s="678"/>
      <c r="I34" s="678"/>
      <c r="J34" s="678"/>
      <c r="K34" s="678"/>
      <c r="L34" s="678"/>
      <c r="M34" s="678"/>
      <c r="N34" s="678">
        <f t="shared" ref="N34:N43" si="4">SUM(B34:M34)</f>
        <v>1</v>
      </c>
      <c r="O34" s="285"/>
    </row>
    <row r="35" spans="1:15" ht="9" customHeight="1">
      <c r="A35" s="677" t="s">
        <v>1222</v>
      </c>
      <c r="B35" s="678"/>
      <c r="C35" s="678"/>
      <c r="D35" s="678"/>
      <c r="E35" s="678"/>
      <c r="F35" s="678"/>
      <c r="G35" s="678"/>
      <c r="H35" s="678"/>
      <c r="I35" s="678"/>
      <c r="J35" s="678"/>
      <c r="K35" s="678"/>
      <c r="L35" s="678"/>
      <c r="M35" s="678">
        <v>1</v>
      </c>
      <c r="N35" s="678">
        <f t="shared" si="4"/>
        <v>1</v>
      </c>
      <c r="O35" s="285"/>
    </row>
    <row r="36" spans="1:15" ht="9" customHeight="1">
      <c r="A36" s="677" t="s">
        <v>1223</v>
      </c>
      <c r="B36" s="678"/>
      <c r="C36" s="678"/>
      <c r="D36" s="678"/>
      <c r="E36" s="678"/>
      <c r="F36" s="678"/>
      <c r="G36" s="678"/>
      <c r="H36" s="678">
        <v>1</v>
      </c>
      <c r="I36" s="678"/>
      <c r="J36" s="678"/>
      <c r="K36" s="678"/>
      <c r="L36" s="678"/>
      <c r="M36" s="678"/>
      <c r="N36" s="678">
        <f t="shared" si="4"/>
        <v>1</v>
      </c>
      <c r="O36" s="285"/>
    </row>
    <row r="37" spans="1:15" ht="9" customHeight="1">
      <c r="A37" s="677" t="s">
        <v>1224</v>
      </c>
      <c r="B37" s="678"/>
      <c r="C37" s="678"/>
      <c r="D37" s="678"/>
      <c r="E37" s="678"/>
      <c r="F37" s="678"/>
      <c r="G37" s="678"/>
      <c r="H37" s="678"/>
      <c r="I37" s="678">
        <v>1</v>
      </c>
      <c r="J37" s="678"/>
      <c r="K37" s="678"/>
      <c r="L37" s="678"/>
      <c r="M37" s="678"/>
      <c r="N37" s="678">
        <f t="shared" si="4"/>
        <v>1</v>
      </c>
      <c r="O37" s="285"/>
    </row>
    <row r="38" spans="1:15" ht="9" customHeight="1">
      <c r="A38" s="677" t="s">
        <v>1225</v>
      </c>
      <c r="B38" s="678"/>
      <c r="C38" s="678">
        <v>1</v>
      </c>
      <c r="D38" s="678"/>
      <c r="E38" s="678"/>
      <c r="F38" s="678"/>
      <c r="G38" s="678"/>
      <c r="H38" s="678"/>
      <c r="I38" s="678"/>
      <c r="J38" s="678"/>
      <c r="K38" s="678"/>
      <c r="L38" s="678"/>
      <c r="M38" s="678">
        <v>1</v>
      </c>
      <c r="N38" s="678">
        <f t="shared" si="4"/>
        <v>2</v>
      </c>
      <c r="O38" s="285"/>
    </row>
    <row r="39" spans="1:15" ht="9" customHeight="1">
      <c r="A39" s="677" t="s">
        <v>1226</v>
      </c>
      <c r="B39" s="678"/>
      <c r="C39" s="678"/>
      <c r="D39" s="678"/>
      <c r="E39" s="678"/>
      <c r="F39" s="678"/>
      <c r="G39" s="678"/>
      <c r="H39" s="678">
        <v>1</v>
      </c>
      <c r="I39" s="678">
        <v>1</v>
      </c>
      <c r="J39" s="678"/>
      <c r="K39" s="678"/>
      <c r="L39" s="678"/>
      <c r="M39" s="678"/>
      <c r="N39" s="678">
        <f t="shared" si="4"/>
        <v>2</v>
      </c>
      <c r="O39" s="285"/>
    </row>
    <row r="40" spans="1:15" ht="9" customHeight="1">
      <c r="A40" s="677" t="s">
        <v>1227</v>
      </c>
      <c r="B40" s="678">
        <v>1</v>
      </c>
      <c r="C40" s="678">
        <v>1</v>
      </c>
      <c r="D40" s="678">
        <v>1</v>
      </c>
      <c r="E40" s="678">
        <v>1</v>
      </c>
      <c r="F40" s="678">
        <v>1</v>
      </c>
      <c r="G40" s="678">
        <v>1</v>
      </c>
      <c r="H40" s="678">
        <v>1</v>
      </c>
      <c r="I40" s="678">
        <v>1</v>
      </c>
      <c r="J40" s="678">
        <v>1</v>
      </c>
      <c r="K40" s="678"/>
      <c r="L40" s="678"/>
      <c r="M40" s="678">
        <v>2</v>
      </c>
      <c r="N40" s="678">
        <f t="shared" si="4"/>
        <v>11</v>
      </c>
      <c r="O40" s="285"/>
    </row>
    <row r="41" spans="1:15" ht="9" customHeight="1">
      <c r="A41" s="677" t="s">
        <v>1228</v>
      </c>
      <c r="B41" s="678"/>
      <c r="C41" s="678">
        <v>1</v>
      </c>
      <c r="D41" s="678">
        <v>1</v>
      </c>
      <c r="E41" s="678">
        <v>1</v>
      </c>
      <c r="F41" s="678"/>
      <c r="G41" s="678">
        <v>1</v>
      </c>
      <c r="H41" s="678">
        <v>1</v>
      </c>
      <c r="I41" s="678">
        <v>1</v>
      </c>
      <c r="J41" s="678"/>
      <c r="K41" s="678"/>
      <c r="L41" s="678"/>
      <c r="M41" s="678">
        <v>1</v>
      </c>
      <c r="N41" s="678">
        <f t="shared" si="4"/>
        <v>7</v>
      </c>
      <c r="O41" s="285"/>
    </row>
    <row r="42" spans="1:15" ht="9" customHeight="1">
      <c r="A42" s="677" t="s">
        <v>1229</v>
      </c>
      <c r="B42" s="678"/>
      <c r="C42" s="678">
        <v>1</v>
      </c>
      <c r="D42" s="678"/>
      <c r="E42" s="678"/>
      <c r="F42" s="678"/>
      <c r="G42" s="678"/>
      <c r="H42" s="678"/>
      <c r="I42" s="678"/>
      <c r="J42" s="678"/>
      <c r="K42" s="678"/>
      <c r="L42" s="678"/>
      <c r="M42" s="678"/>
      <c r="N42" s="678">
        <f t="shared" si="4"/>
        <v>1</v>
      </c>
      <c r="O42" s="285"/>
    </row>
    <row r="43" spans="1:15" ht="9" customHeight="1">
      <c r="A43" s="677" t="s">
        <v>1230</v>
      </c>
      <c r="B43" s="678"/>
      <c r="C43" s="678"/>
      <c r="D43" s="678"/>
      <c r="E43" s="678"/>
      <c r="F43" s="678"/>
      <c r="G43" s="678"/>
      <c r="H43" s="678">
        <v>1</v>
      </c>
      <c r="I43" s="678"/>
      <c r="J43" s="678"/>
      <c r="K43" s="678"/>
      <c r="L43" s="678"/>
      <c r="M43" s="678">
        <v>1</v>
      </c>
      <c r="N43" s="678">
        <f t="shared" si="4"/>
        <v>2</v>
      </c>
      <c r="O43" s="285"/>
    </row>
    <row r="44" spans="1:15" ht="9" customHeight="1">
      <c r="A44" s="681" t="s">
        <v>1202</v>
      </c>
      <c r="B44" s="682"/>
      <c r="C44" s="682"/>
      <c r="D44" s="682"/>
      <c r="E44" s="682"/>
      <c r="F44" s="682"/>
      <c r="G44" s="682"/>
      <c r="H44" s="682"/>
      <c r="I44" s="682"/>
      <c r="J44" s="682"/>
      <c r="K44" s="682"/>
      <c r="L44" s="682"/>
      <c r="M44" s="682"/>
      <c r="N44" s="682"/>
      <c r="O44" s="285">
        <v>1</v>
      </c>
    </row>
    <row r="45" spans="1:15" ht="9" customHeight="1">
      <c r="A45" s="677" t="s">
        <v>1231</v>
      </c>
      <c r="B45" s="678"/>
      <c r="C45" s="678"/>
      <c r="D45" s="678"/>
      <c r="E45" s="678"/>
      <c r="F45" s="678"/>
      <c r="G45" s="678"/>
      <c r="H45" s="678"/>
      <c r="I45" s="678">
        <v>1</v>
      </c>
      <c r="J45" s="678"/>
      <c r="K45" s="678"/>
      <c r="L45" s="678"/>
      <c r="M45" s="678"/>
      <c r="N45" s="678">
        <f>SUM(B45:M45)</f>
        <v>1</v>
      </c>
      <c r="O45" s="285"/>
    </row>
    <row r="46" spans="1:15" ht="9" customHeight="1">
      <c r="A46" s="681" t="s">
        <v>1203</v>
      </c>
      <c r="B46" s="682"/>
      <c r="C46" s="682"/>
      <c r="D46" s="682"/>
      <c r="E46" s="682"/>
      <c r="F46" s="682"/>
      <c r="G46" s="682"/>
      <c r="H46" s="682"/>
      <c r="I46" s="682"/>
      <c r="J46" s="682"/>
      <c r="K46" s="682"/>
      <c r="L46" s="682"/>
      <c r="M46" s="682"/>
      <c r="N46" s="682"/>
      <c r="O46" s="285">
        <v>1</v>
      </c>
    </row>
    <row r="47" spans="1:15" ht="9" customHeight="1">
      <c r="A47" s="677" t="s">
        <v>1232</v>
      </c>
      <c r="B47" s="678"/>
      <c r="C47" s="678">
        <v>1</v>
      </c>
      <c r="D47" s="678"/>
      <c r="E47" s="678"/>
      <c r="F47" s="678"/>
      <c r="G47" s="678"/>
      <c r="H47" s="678"/>
      <c r="I47" s="678"/>
      <c r="J47" s="678"/>
      <c r="K47" s="678"/>
      <c r="L47" s="678"/>
      <c r="M47" s="678"/>
      <c r="N47" s="678">
        <f t="shared" ref="N47:N55" si="5">SUM(B47:M47)</f>
        <v>1</v>
      </c>
      <c r="O47" s="285"/>
    </row>
    <row r="48" spans="1:15" ht="9" customHeight="1">
      <c r="A48" s="677" t="s">
        <v>1233</v>
      </c>
      <c r="B48" s="678"/>
      <c r="C48" s="678"/>
      <c r="D48" s="678"/>
      <c r="E48" s="678"/>
      <c r="F48" s="678"/>
      <c r="G48" s="678"/>
      <c r="H48" s="678"/>
      <c r="I48" s="678"/>
      <c r="J48" s="678"/>
      <c r="K48" s="678"/>
      <c r="L48" s="678"/>
      <c r="M48" s="678">
        <v>1</v>
      </c>
      <c r="N48" s="678">
        <f t="shared" si="5"/>
        <v>1</v>
      </c>
      <c r="O48" s="285"/>
    </row>
    <row r="49" spans="1:15" ht="9" customHeight="1">
      <c r="A49" s="677" t="s">
        <v>1234</v>
      </c>
      <c r="B49" s="678"/>
      <c r="C49" s="678">
        <v>1</v>
      </c>
      <c r="D49" s="678"/>
      <c r="E49" s="678"/>
      <c r="F49" s="678"/>
      <c r="G49" s="678"/>
      <c r="H49" s="678"/>
      <c r="I49" s="678"/>
      <c r="J49" s="678"/>
      <c r="K49" s="678"/>
      <c r="L49" s="678"/>
      <c r="M49" s="678">
        <v>1</v>
      </c>
      <c r="N49" s="678">
        <f t="shared" si="5"/>
        <v>2</v>
      </c>
      <c r="O49" s="285"/>
    </row>
    <row r="50" spans="1:15" ht="9" customHeight="1">
      <c r="A50" s="677" t="s">
        <v>1235</v>
      </c>
      <c r="B50" s="678"/>
      <c r="C50" s="678">
        <v>1</v>
      </c>
      <c r="D50" s="678"/>
      <c r="E50" s="678"/>
      <c r="F50" s="678"/>
      <c r="G50" s="678"/>
      <c r="H50" s="678"/>
      <c r="I50" s="678"/>
      <c r="J50" s="678"/>
      <c r="K50" s="678"/>
      <c r="L50" s="678"/>
      <c r="M50" s="678">
        <v>1</v>
      </c>
      <c r="N50" s="678">
        <f t="shared" si="5"/>
        <v>2</v>
      </c>
      <c r="O50" s="285"/>
    </row>
    <row r="51" spans="1:15" ht="9" customHeight="1">
      <c r="A51" s="677" t="s">
        <v>1236</v>
      </c>
      <c r="B51" s="678"/>
      <c r="C51" s="678">
        <v>1</v>
      </c>
      <c r="D51" s="678"/>
      <c r="E51" s="678"/>
      <c r="F51" s="678"/>
      <c r="G51" s="678"/>
      <c r="H51" s="678"/>
      <c r="I51" s="678"/>
      <c r="J51" s="678"/>
      <c r="K51" s="678"/>
      <c r="L51" s="678"/>
      <c r="M51" s="678"/>
      <c r="N51" s="678">
        <f t="shared" si="5"/>
        <v>1</v>
      </c>
      <c r="O51" s="285"/>
    </row>
    <row r="52" spans="1:15" ht="9" customHeight="1">
      <c r="A52" s="677" t="s">
        <v>1237</v>
      </c>
      <c r="B52" s="678"/>
      <c r="C52" s="678">
        <v>1</v>
      </c>
      <c r="D52" s="678"/>
      <c r="E52" s="678"/>
      <c r="F52" s="678"/>
      <c r="G52" s="678"/>
      <c r="H52" s="678"/>
      <c r="I52" s="678"/>
      <c r="J52" s="678"/>
      <c r="K52" s="678"/>
      <c r="L52" s="678"/>
      <c r="M52" s="678">
        <v>1</v>
      </c>
      <c r="N52" s="678">
        <f t="shared" si="5"/>
        <v>2</v>
      </c>
      <c r="O52" s="285"/>
    </row>
    <row r="53" spans="1:15" ht="9" customHeight="1">
      <c r="A53" s="677" t="s">
        <v>1238</v>
      </c>
      <c r="B53" s="678"/>
      <c r="C53" s="678">
        <v>1</v>
      </c>
      <c r="D53" s="678"/>
      <c r="E53" s="678"/>
      <c r="F53" s="678"/>
      <c r="G53" s="678"/>
      <c r="H53" s="678"/>
      <c r="I53" s="678"/>
      <c r="J53" s="678"/>
      <c r="K53" s="678"/>
      <c r="L53" s="678"/>
      <c r="M53" s="678"/>
      <c r="N53" s="678">
        <f t="shared" si="5"/>
        <v>1</v>
      </c>
      <c r="O53" s="285"/>
    </row>
    <row r="54" spans="1:15" ht="9" customHeight="1">
      <c r="A54" s="677" t="s">
        <v>1239</v>
      </c>
      <c r="B54" s="678">
        <v>1</v>
      </c>
      <c r="C54" s="678">
        <v>1</v>
      </c>
      <c r="D54" s="678"/>
      <c r="E54" s="678"/>
      <c r="F54" s="678"/>
      <c r="G54" s="678"/>
      <c r="H54" s="678"/>
      <c r="I54" s="678"/>
      <c r="J54" s="678"/>
      <c r="K54" s="678"/>
      <c r="L54" s="678"/>
      <c r="M54" s="678">
        <v>1</v>
      </c>
      <c r="N54" s="678">
        <f t="shared" si="5"/>
        <v>3</v>
      </c>
      <c r="O54" s="285"/>
    </row>
    <row r="55" spans="1:15" ht="9" customHeight="1">
      <c r="A55" s="677" t="s">
        <v>1240</v>
      </c>
      <c r="B55" s="678"/>
      <c r="C55" s="678">
        <v>1</v>
      </c>
      <c r="D55" s="678">
        <v>1</v>
      </c>
      <c r="E55" s="678"/>
      <c r="F55" s="678"/>
      <c r="G55" s="678"/>
      <c r="H55" s="678"/>
      <c r="I55" s="678"/>
      <c r="J55" s="678"/>
      <c r="K55" s="678"/>
      <c r="L55" s="678"/>
      <c r="M55" s="678">
        <v>1</v>
      </c>
      <c r="N55" s="678">
        <f t="shared" si="5"/>
        <v>3</v>
      </c>
      <c r="O55" s="285"/>
    </row>
    <row r="56" spans="1:15" ht="9" customHeight="1">
      <c r="A56" s="681" t="s">
        <v>1204</v>
      </c>
      <c r="B56" s="682"/>
      <c r="C56" s="682"/>
      <c r="D56" s="682"/>
      <c r="E56" s="682"/>
      <c r="F56" s="682"/>
      <c r="G56" s="682"/>
      <c r="H56" s="682"/>
      <c r="I56" s="682"/>
      <c r="J56" s="682"/>
      <c r="K56" s="682"/>
      <c r="L56" s="682"/>
      <c r="M56" s="682"/>
      <c r="N56" s="682"/>
      <c r="O56" s="285">
        <v>1</v>
      </c>
    </row>
    <row r="57" spans="1:15" ht="9" customHeight="1">
      <c r="A57" s="677" t="s">
        <v>1241</v>
      </c>
      <c r="B57" s="678">
        <v>1</v>
      </c>
      <c r="C57" s="678">
        <v>1</v>
      </c>
      <c r="D57" s="678">
        <v>1</v>
      </c>
      <c r="E57" s="678"/>
      <c r="F57" s="678"/>
      <c r="G57" s="678"/>
      <c r="H57" s="678"/>
      <c r="I57" s="678"/>
      <c r="J57" s="678"/>
      <c r="K57" s="678"/>
      <c r="L57" s="678"/>
      <c r="M57" s="678">
        <v>1</v>
      </c>
      <c r="N57" s="678">
        <f t="shared" ref="N57:N62" si="6">SUM(B57:M57)</f>
        <v>4</v>
      </c>
      <c r="O57" s="285"/>
    </row>
    <row r="58" spans="1:15" ht="9" customHeight="1">
      <c r="A58" s="677" t="s">
        <v>1242</v>
      </c>
      <c r="B58" s="678"/>
      <c r="C58" s="678">
        <v>1</v>
      </c>
      <c r="D58" s="678"/>
      <c r="E58" s="678"/>
      <c r="F58" s="678"/>
      <c r="G58" s="678"/>
      <c r="H58" s="678"/>
      <c r="I58" s="678"/>
      <c r="J58" s="678"/>
      <c r="K58" s="678"/>
      <c r="L58" s="678"/>
      <c r="M58" s="678"/>
      <c r="N58" s="678">
        <f t="shared" si="6"/>
        <v>1</v>
      </c>
      <c r="O58" s="285"/>
    </row>
    <row r="59" spans="1:15" ht="9" customHeight="1">
      <c r="A59" s="677" t="s">
        <v>1243</v>
      </c>
      <c r="B59" s="678"/>
      <c r="C59" s="678"/>
      <c r="D59" s="678"/>
      <c r="E59" s="678"/>
      <c r="F59" s="678"/>
      <c r="G59" s="678"/>
      <c r="H59" s="678"/>
      <c r="I59" s="678"/>
      <c r="J59" s="678"/>
      <c r="K59" s="678"/>
      <c r="L59" s="678"/>
      <c r="M59" s="678">
        <v>1</v>
      </c>
      <c r="N59" s="678">
        <f t="shared" si="6"/>
        <v>1</v>
      </c>
      <c r="O59" s="285"/>
    </row>
    <row r="60" spans="1:15" ht="9" customHeight="1">
      <c r="A60" s="677" t="s">
        <v>1244</v>
      </c>
      <c r="B60" s="678"/>
      <c r="C60" s="678"/>
      <c r="D60" s="678"/>
      <c r="E60" s="678"/>
      <c r="F60" s="678"/>
      <c r="G60" s="678"/>
      <c r="H60" s="678"/>
      <c r="I60" s="678"/>
      <c r="J60" s="678"/>
      <c r="K60" s="678"/>
      <c r="L60" s="678"/>
      <c r="M60" s="678">
        <v>1</v>
      </c>
      <c r="N60" s="678">
        <f t="shared" si="6"/>
        <v>1</v>
      </c>
      <c r="O60" s="285"/>
    </row>
    <row r="61" spans="1:15" ht="9" customHeight="1">
      <c r="A61" s="677" t="s">
        <v>1245</v>
      </c>
      <c r="B61" s="678"/>
      <c r="C61" s="678">
        <v>1</v>
      </c>
      <c r="D61" s="678"/>
      <c r="E61" s="678">
        <v>1</v>
      </c>
      <c r="F61" s="678"/>
      <c r="G61" s="678"/>
      <c r="H61" s="678"/>
      <c r="I61" s="678"/>
      <c r="J61" s="678"/>
      <c r="K61" s="678"/>
      <c r="L61" s="678"/>
      <c r="M61" s="678">
        <v>1</v>
      </c>
      <c r="N61" s="678">
        <f t="shared" si="6"/>
        <v>3</v>
      </c>
      <c r="O61" s="285"/>
    </row>
    <row r="62" spans="1:15" ht="9" customHeight="1">
      <c r="A62" s="677" t="s">
        <v>1246</v>
      </c>
      <c r="B62" s="678"/>
      <c r="C62" s="678">
        <v>1</v>
      </c>
      <c r="D62" s="678">
        <v>1</v>
      </c>
      <c r="E62" s="678">
        <v>1</v>
      </c>
      <c r="F62" s="678">
        <v>1</v>
      </c>
      <c r="G62" s="678"/>
      <c r="H62" s="678"/>
      <c r="I62" s="678"/>
      <c r="J62" s="678"/>
      <c r="K62" s="678"/>
      <c r="L62" s="678"/>
      <c r="M62" s="678">
        <v>2</v>
      </c>
      <c r="N62" s="678">
        <f t="shared" si="6"/>
        <v>6</v>
      </c>
      <c r="O62" s="285"/>
    </row>
    <row r="63" spans="1:15" ht="9" customHeight="1">
      <c r="A63" s="681" t="s">
        <v>1205</v>
      </c>
      <c r="B63" s="682"/>
      <c r="C63" s="682"/>
      <c r="D63" s="682"/>
      <c r="E63" s="682"/>
      <c r="F63" s="682"/>
      <c r="G63" s="682"/>
      <c r="H63" s="682"/>
      <c r="I63" s="682"/>
      <c r="J63" s="682"/>
      <c r="K63" s="682"/>
      <c r="L63" s="682"/>
      <c r="M63" s="682"/>
      <c r="N63" s="682"/>
      <c r="O63" s="285">
        <v>1</v>
      </c>
    </row>
    <row r="64" spans="1:15" ht="9" customHeight="1">
      <c r="A64" s="677" t="s">
        <v>1247</v>
      </c>
      <c r="B64" s="678"/>
      <c r="C64" s="678">
        <v>1</v>
      </c>
      <c r="D64" s="678"/>
      <c r="E64" s="678">
        <v>1</v>
      </c>
      <c r="F64" s="678"/>
      <c r="G64" s="678"/>
      <c r="H64" s="678"/>
      <c r="I64" s="678"/>
      <c r="J64" s="678"/>
      <c r="K64" s="678"/>
      <c r="L64" s="678"/>
      <c r="M64" s="678"/>
      <c r="N64" s="678">
        <f t="shared" ref="N64:N83" si="7">SUM(B64:M64)</f>
        <v>2</v>
      </c>
      <c r="O64" s="285"/>
    </row>
    <row r="65" spans="1:15" ht="9" customHeight="1">
      <c r="A65" s="677" t="s">
        <v>1248</v>
      </c>
      <c r="B65" s="678"/>
      <c r="C65" s="678">
        <v>1</v>
      </c>
      <c r="D65" s="678"/>
      <c r="E65" s="678">
        <v>1</v>
      </c>
      <c r="F65" s="678"/>
      <c r="G65" s="678"/>
      <c r="H65" s="678"/>
      <c r="I65" s="678"/>
      <c r="J65" s="678"/>
      <c r="K65" s="678"/>
      <c r="L65" s="678"/>
      <c r="M65" s="678">
        <v>1</v>
      </c>
      <c r="N65" s="678">
        <f t="shared" si="7"/>
        <v>3</v>
      </c>
      <c r="O65" s="285"/>
    </row>
    <row r="66" spans="1:15" ht="9" customHeight="1">
      <c r="A66" s="677" t="s">
        <v>1249</v>
      </c>
      <c r="B66" s="678"/>
      <c r="C66" s="678"/>
      <c r="D66" s="678"/>
      <c r="E66" s="678"/>
      <c r="F66" s="678"/>
      <c r="G66" s="678"/>
      <c r="H66" s="678">
        <v>1</v>
      </c>
      <c r="I66" s="678">
        <v>1</v>
      </c>
      <c r="J66" s="678"/>
      <c r="K66" s="678"/>
      <c r="L66" s="678"/>
      <c r="M66" s="678">
        <v>1</v>
      </c>
      <c r="N66" s="678">
        <f t="shared" si="7"/>
        <v>3</v>
      </c>
      <c r="O66" s="285"/>
    </row>
    <row r="67" spans="1:15" ht="9" customHeight="1">
      <c r="A67" s="677" t="s">
        <v>1250</v>
      </c>
      <c r="B67" s="678"/>
      <c r="C67" s="678"/>
      <c r="D67" s="678"/>
      <c r="E67" s="678"/>
      <c r="F67" s="678"/>
      <c r="G67" s="678"/>
      <c r="H67" s="678"/>
      <c r="I67" s="678"/>
      <c r="J67" s="678"/>
      <c r="K67" s="678"/>
      <c r="L67" s="678"/>
      <c r="M67" s="678">
        <v>1</v>
      </c>
      <c r="N67" s="678">
        <f t="shared" si="7"/>
        <v>1</v>
      </c>
      <c r="O67" s="285"/>
    </row>
    <row r="68" spans="1:15" ht="9" customHeight="1">
      <c r="A68" s="677" t="s">
        <v>1251</v>
      </c>
      <c r="B68" s="678"/>
      <c r="C68" s="678"/>
      <c r="D68" s="678"/>
      <c r="E68" s="678"/>
      <c r="F68" s="678"/>
      <c r="G68" s="678"/>
      <c r="H68" s="678">
        <v>1</v>
      </c>
      <c r="I68" s="678"/>
      <c r="J68" s="678"/>
      <c r="K68" s="678"/>
      <c r="L68" s="678"/>
      <c r="M68" s="678"/>
      <c r="N68" s="678">
        <f t="shared" si="7"/>
        <v>1</v>
      </c>
      <c r="O68" s="285"/>
    </row>
    <row r="69" spans="1:15" ht="9" customHeight="1">
      <c r="A69" s="677" t="s">
        <v>1252</v>
      </c>
      <c r="B69" s="678"/>
      <c r="C69" s="678">
        <v>1</v>
      </c>
      <c r="D69" s="678"/>
      <c r="E69" s="678"/>
      <c r="F69" s="678"/>
      <c r="G69" s="678"/>
      <c r="H69" s="678"/>
      <c r="I69" s="678"/>
      <c r="J69" s="678"/>
      <c r="K69" s="678"/>
      <c r="L69" s="678"/>
      <c r="M69" s="678"/>
      <c r="N69" s="678">
        <f t="shared" si="7"/>
        <v>1</v>
      </c>
      <c r="O69" s="285"/>
    </row>
    <row r="70" spans="1:15" ht="9" customHeight="1">
      <c r="A70" s="677" t="s">
        <v>1253</v>
      </c>
      <c r="B70" s="678">
        <v>1</v>
      </c>
      <c r="C70" s="678">
        <v>1</v>
      </c>
      <c r="D70" s="678">
        <v>1</v>
      </c>
      <c r="E70" s="678">
        <v>1</v>
      </c>
      <c r="F70" s="678">
        <v>1</v>
      </c>
      <c r="G70" s="678">
        <v>1</v>
      </c>
      <c r="H70" s="678">
        <v>1</v>
      </c>
      <c r="I70" s="678">
        <v>2</v>
      </c>
      <c r="J70" s="678">
        <v>1</v>
      </c>
      <c r="K70" s="678"/>
      <c r="L70" s="678"/>
      <c r="M70" s="678">
        <v>1</v>
      </c>
      <c r="N70" s="678">
        <f t="shared" si="7"/>
        <v>11</v>
      </c>
      <c r="O70" s="285"/>
    </row>
    <row r="71" spans="1:15" ht="9" customHeight="1">
      <c r="A71" s="677" t="s">
        <v>1254</v>
      </c>
      <c r="B71" s="678"/>
      <c r="C71" s="678"/>
      <c r="D71" s="678"/>
      <c r="E71" s="678"/>
      <c r="F71" s="678"/>
      <c r="G71" s="678"/>
      <c r="H71" s="678"/>
      <c r="I71" s="678"/>
      <c r="J71" s="678">
        <v>1</v>
      </c>
      <c r="K71" s="678"/>
      <c r="L71" s="678"/>
      <c r="M71" s="678"/>
      <c r="N71" s="678">
        <f t="shared" si="7"/>
        <v>1</v>
      </c>
      <c r="O71" s="285"/>
    </row>
    <row r="72" spans="1:15" ht="9" customHeight="1">
      <c r="A72" s="677" t="s">
        <v>1255</v>
      </c>
      <c r="B72" s="678"/>
      <c r="C72" s="678">
        <v>1</v>
      </c>
      <c r="D72" s="678"/>
      <c r="E72" s="678"/>
      <c r="F72" s="678"/>
      <c r="G72" s="678"/>
      <c r="H72" s="678"/>
      <c r="I72" s="678"/>
      <c r="J72" s="678"/>
      <c r="K72" s="678"/>
      <c r="L72" s="678"/>
      <c r="M72" s="678"/>
      <c r="N72" s="678">
        <f t="shared" si="7"/>
        <v>1</v>
      </c>
      <c r="O72" s="285"/>
    </row>
    <row r="73" spans="1:15" ht="9" customHeight="1">
      <c r="A73" s="677" t="s">
        <v>1256</v>
      </c>
      <c r="B73" s="678"/>
      <c r="C73" s="678"/>
      <c r="D73" s="678">
        <v>1</v>
      </c>
      <c r="E73" s="678"/>
      <c r="F73" s="678"/>
      <c r="G73" s="678"/>
      <c r="H73" s="678"/>
      <c r="I73" s="678"/>
      <c r="J73" s="678"/>
      <c r="K73" s="678"/>
      <c r="L73" s="678"/>
      <c r="M73" s="678"/>
      <c r="N73" s="678">
        <f t="shared" si="7"/>
        <v>1</v>
      </c>
      <c r="O73" s="285"/>
    </row>
    <row r="74" spans="1:15" ht="9" customHeight="1">
      <c r="A74" s="677" t="s">
        <v>1257</v>
      </c>
      <c r="B74" s="678"/>
      <c r="C74" s="678">
        <v>1</v>
      </c>
      <c r="D74" s="678"/>
      <c r="E74" s="678">
        <v>1</v>
      </c>
      <c r="F74" s="678"/>
      <c r="G74" s="678"/>
      <c r="H74" s="678">
        <v>1</v>
      </c>
      <c r="I74" s="678"/>
      <c r="J74" s="678"/>
      <c r="K74" s="678"/>
      <c r="L74" s="678"/>
      <c r="M74" s="678">
        <v>1</v>
      </c>
      <c r="N74" s="678">
        <f t="shared" si="7"/>
        <v>4</v>
      </c>
      <c r="O74" s="285"/>
    </row>
    <row r="75" spans="1:15" ht="9" customHeight="1">
      <c r="A75" s="677" t="s">
        <v>1258</v>
      </c>
      <c r="B75" s="678"/>
      <c r="C75" s="678">
        <v>1</v>
      </c>
      <c r="D75" s="678"/>
      <c r="E75" s="678"/>
      <c r="F75" s="678"/>
      <c r="G75" s="678"/>
      <c r="H75" s="678"/>
      <c r="I75" s="678"/>
      <c r="J75" s="678"/>
      <c r="K75" s="678"/>
      <c r="L75" s="678"/>
      <c r="M75" s="678"/>
      <c r="N75" s="678">
        <f t="shared" si="7"/>
        <v>1</v>
      </c>
      <c r="O75" s="285"/>
    </row>
    <row r="76" spans="1:15" ht="9" customHeight="1">
      <c r="A76" s="677" t="s">
        <v>1259</v>
      </c>
      <c r="B76" s="678"/>
      <c r="C76" s="678">
        <v>1</v>
      </c>
      <c r="D76" s="678"/>
      <c r="E76" s="678"/>
      <c r="F76" s="678"/>
      <c r="G76" s="678"/>
      <c r="H76" s="678"/>
      <c r="I76" s="678"/>
      <c r="J76" s="678"/>
      <c r="K76" s="678"/>
      <c r="L76" s="678"/>
      <c r="M76" s="678">
        <v>1</v>
      </c>
      <c r="N76" s="678">
        <f t="shared" si="7"/>
        <v>2</v>
      </c>
      <c r="O76" s="285"/>
    </row>
    <row r="77" spans="1:15" ht="9" customHeight="1">
      <c r="A77" s="677" t="s">
        <v>1260</v>
      </c>
      <c r="B77" s="678"/>
      <c r="C77" s="678">
        <v>1</v>
      </c>
      <c r="D77" s="678"/>
      <c r="E77" s="678"/>
      <c r="F77" s="678"/>
      <c r="G77" s="678"/>
      <c r="H77" s="678"/>
      <c r="I77" s="678"/>
      <c r="J77" s="678"/>
      <c r="K77" s="678"/>
      <c r="L77" s="678"/>
      <c r="M77" s="678"/>
      <c r="N77" s="678">
        <f t="shared" si="7"/>
        <v>1</v>
      </c>
      <c r="O77" s="285"/>
    </row>
    <row r="78" spans="1:15" ht="9" customHeight="1">
      <c r="A78" s="677" t="s">
        <v>1261</v>
      </c>
      <c r="B78" s="678"/>
      <c r="C78" s="678"/>
      <c r="D78" s="678">
        <v>1</v>
      </c>
      <c r="E78" s="678"/>
      <c r="F78" s="678"/>
      <c r="G78" s="678"/>
      <c r="H78" s="678"/>
      <c r="I78" s="678"/>
      <c r="J78" s="678"/>
      <c r="K78" s="678"/>
      <c r="L78" s="678"/>
      <c r="M78" s="678"/>
      <c r="N78" s="678">
        <f t="shared" si="7"/>
        <v>1</v>
      </c>
      <c r="O78" s="285"/>
    </row>
    <row r="79" spans="1:15" ht="9" customHeight="1">
      <c r="A79" s="677" t="s">
        <v>1262</v>
      </c>
      <c r="B79" s="678"/>
      <c r="C79" s="678">
        <v>1</v>
      </c>
      <c r="D79" s="678"/>
      <c r="E79" s="678"/>
      <c r="F79" s="678"/>
      <c r="G79" s="678"/>
      <c r="H79" s="678">
        <v>1</v>
      </c>
      <c r="I79" s="678"/>
      <c r="J79" s="678"/>
      <c r="K79" s="678"/>
      <c r="L79" s="678"/>
      <c r="M79" s="678">
        <v>1</v>
      </c>
      <c r="N79" s="678">
        <f t="shared" si="7"/>
        <v>3</v>
      </c>
      <c r="O79" s="285"/>
    </row>
    <row r="80" spans="1:15" ht="9" customHeight="1">
      <c r="A80" s="677" t="s">
        <v>1263</v>
      </c>
      <c r="B80" s="678"/>
      <c r="C80" s="678">
        <v>1</v>
      </c>
      <c r="D80" s="678"/>
      <c r="E80" s="678"/>
      <c r="F80" s="678"/>
      <c r="G80" s="678"/>
      <c r="H80" s="678"/>
      <c r="I80" s="678"/>
      <c r="J80" s="678"/>
      <c r="K80" s="678"/>
      <c r="L80" s="678"/>
      <c r="M80" s="678"/>
      <c r="N80" s="678">
        <f t="shared" si="7"/>
        <v>1</v>
      </c>
      <c r="O80" s="285"/>
    </row>
    <row r="81" spans="1:15" ht="9" customHeight="1">
      <c r="A81" s="677" t="s">
        <v>1264</v>
      </c>
      <c r="B81" s="678"/>
      <c r="C81" s="678">
        <v>1</v>
      </c>
      <c r="D81" s="678"/>
      <c r="E81" s="678"/>
      <c r="F81" s="678"/>
      <c r="G81" s="678"/>
      <c r="H81" s="678"/>
      <c r="I81" s="678"/>
      <c r="J81" s="678"/>
      <c r="K81" s="678"/>
      <c r="L81" s="678"/>
      <c r="M81" s="678"/>
      <c r="N81" s="678">
        <f t="shared" si="7"/>
        <v>1</v>
      </c>
      <c r="O81" s="285"/>
    </row>
    <row r="82" spans="1:15" ht="9" customHeight="1">
      <c r="A82" s="677" t="s">
        <v>1265</v>
      </c>
      <c r="B82" s="678"/>
      <c r="C82" s="678">
        <v>1</v>
      </c>
      <c r="D82" s="678">
        <v>1</v>
      </c>
      <c r="E82" s="678"/>
      <c r="F82" s="678">
        <v>1</v>
      </c>
      <c r="G82" s="678"/>
      <c r="H82" s="678"/>
      <c r="I82" s="678">
        <v>1</v>
      </c>
      <c r="J82" s="678"/>
      <c r="K82" s="678"/>
      <c r="L82" s="678"/>
      <c r="M82" s="678">
        <v>1</v>
      </c>
      <c r="N82" s="678">
        <f t="shared" si="7"/>
        <v>5</v>
      </c>
      <c r="O82" s="285"/>
    </row>
    <row r="83" spans="1:15" ht="9" customHeight="1">
      <c r="A83" s="677" t="s">
        <v>1266</v>
      </c>
      <c r="B83" s="678"/>
      <c r="C83" s="678">
        <v>1</v>
      </c>
      <c r="D83" s="678"/>
      <c r="E83" s="678"/>
      <c r="F83" s="678"/>
      <c r="G83" s="678"/>
      <c r="H83" s="678"/>
      <c r="I83" s="678"/>
      <c r="J83" s="678"/>
      <c r="K83" s="678"/>
      <c r="L83" s="678"/>
      <c r="M83" s="678">
        <v>1</v>
      </c>
      <c r="N83" s="678">
        <f t="shared" si="7"/>
        <v>2</v>
      </c>
      <c r="O83" s="285"/>
    </row>
    <row r="84" spans="1:15" ht="9" customHeight="1">
      <c r="A84" s="681" t="s">
        <v>1267</v>
      </c>
      <c r="B84" s="682"/>
      <c r="C84" s="682"/>
      <c r="D84" s="682"/>
      <c r="E84" s="682"/>
      <c r="F84" s="682"/>
      <c r="G84" s="682"/>
      <c r="H84" s="682"/>
      <c r="I84" s="682"/>
      <c r="J84" s="682"/>
      <c r="K84" s="682"/>
      <c r="L84" s="682"/>
      <c r="M84" s="682"/>
      <c r="N84" s="682"/>
      <c r="O84" s="285">
        <v>1</v>
      </c>
    </row>
    <row r="85" spans="1:15" ht="9" customHeight="1">
      <c r="A85" s="677" t="s">
        <v>1268</v>
      </c>
      <c r="B85" s="678"/>
      <c r="C85" s="678">
        <v>1</v>
      </c>
      <c r="D85" s="678"/>
      <c r="E85" s="678"/>
      <c r="F85" s="678"/>
      <c r="G85" s="678"/>
      <c r="H85" s="678"/>
      <c r="I85" s="678"/>
      <c r="J85" s="678"/>
      <c r="K85" s="678"/>
      <c r="L85" s="678"/>
      <c r="M85" s="678"/>
      <c r="N85" s="678">
        <f t="shared" ref="N85:N92" si="8">SUM(B85:M85)</f>
        <v>1</v>
      </c>
      <c r="O85" s="285"/>
    </row>
    <row r="86" spans="1:15" ht="9" customHeight="1">
      <c r="A86" s="677" t="s">
        <v>1269</v>
      </c>
      <c r="B86" s="678"/>
      <c r="C86" s="678">
        <v>1</v>
      </c>
      <c r="D86" s="678"/>
      <c r="E86" s="678"/>
      <c r="F86" s="678"/>
      <c r="G86" s="678"/>
      <c r="H86" s="678"/>
      <c r="I86" s="678"/>
      <c r="J86" s="678"/>
      <c r="K86" s="678"/>
      <c r="L86" s="678"/>
      <c r="M86" s="678"/>
      <c r="N86" s="678">
        <f t="shared" si="8"/>
        <v>1</v>
      </c>
      <c r="O86" s="285"/>
    </row>
    <row r="87" spans="1:15" ht="9" customHeight="1">
      <c r="A87" s="677" t="s">
        <v>1270</v>
      </c>
      <c r="B87" s="678">
        <v>1</v>
      </c>
      <c r="C87" s="678">
        <v>1</v>
      </c>
      <c r="D87" s="678">
        <v>1</v>
      </c>
      <c r="E87" s="678"/>
      <c r="F87" s="678"/>
      <c r="G87" s="678"/>
      <c r="H87" s="678">
        <v>1</v>
      </c>
      <c r="I87" s="678">
        <v>2</v>
      </c>
      <c r="J87" s="678">
        <v>1</v>
      </c>
      <c r="K87" s="678"/>
      <c r="L87" s="678"/>
      <c r="M87" s="678">
        <v>1</v>
      </c>
      <c r="N87" s="678">
        <f t="shared" si="8"/>
        <v>8</v>
      </c>
      <c r="O87" s="285"/>
    </row>
    <row r="88" spans="1:15" ht="9" customHeight="1">
      <c r="A88" s="677" t="s">
        <v>1271</v>
      </c>
      <c r="B88" s="678"/>
      <c r="C88" s="678"/>
      <c r="D88" s="678"/>
      <c r="E88" s="678"/>
      <c r="F88" s="678"/>
      <c r="G88" s="678"/>
      <c r="H88" s="678"/>
      <c r="I88" s="678"/>
      <c r="J88" s="678"/>
      <c r="K88" s="678"/>
      <c r="L88" s="678"/>
      <c r="M88" s="678">
        <v>1</v>
      </c>
      <c r="N88" s="678">
        <f t="shared" si="8"/>
        <v>1</v>
      </c>
      <c r="O88" s="285"/>
    </row>
    <row r="89" spans="1:15" ht="9" customHeight="1">
      <c r="A89" s="677" t="s">
        <v>1272</v>
      </c>
      <c r="B89" s="678"/>
      <c r="C89" s="678">
        <v>1</v>
      </c>
      <c r="D89" s="678"/>
      <c r="E89" s="678"/>
      <c r="F89" s="678"/>
      <c r="G89" s="678"/>
      <c r="H89" s="678"/>
      <c r="I89" s="678"/>
      <c r="J89" s="678"/>
      <c r="K89" s="678"/>
      <c r="L89" s="678"/>
      <c r="M89" s="678"/>
      <c r="N89" s="678">
        <f t="shared" si="8"/>
        <v>1</v>
      </c>
      <c r="O89" s="285"/>
    </row>
    <row r="90" spans="1:15" ht="9" customHeight="1">
      <c r="A90" s="677" t="s">
        <v>1273</v>
      </c>
      <c r="B90" s="678"/>
      <c r="C90" s="678">
        <v>1</v>
      </c>
      <c r="D90" s="678"/>
      <c r="E90" s="678"/>
      <c r="F90" s="678"/>
      <c r="G90" s="678"/>
      <c r="H90" s="678"/>
      <c r="I90" s="678"/>
      <c r="J90" s="678"/>
      <c r="K90" s="678"/>
      <c r="L90" s="678"/>
      <c r="M90" s="678"/>
      <c r="N90" s="678">
        <f t="shared" si="8"/>
        <v>1</v>
      </c>
      <c r="O90" s="285"/>
    </row>
    <row r="91" spans="1:15" ht="22.5" customHeight="1">
      <c r="A91" s="683" t="s">
        <v>1274</v>
      </c>
      <c r="B91" s="684">
        <f t="shared" ref="B91:M91" si="9">B20+B9</f>
        <v>45</v>
      </c>
      <c r="C91" s="684">
        <f t="shared" si="9"/>
        <v>84</v>
      </c>
      <c r="D91" s="684">
        <f t="shared" si="9"/>
        <v>68</v>
      </c>
      <c r="E91" s="684">
        <f t="shared" si="9"/>
        <v>49</v>
      </c>
      <c r="F91" s="684">
        <f t="shared" si="9"/>
        <v>42</v>
      </c>
      <c r="G91" s="684">
        <f t="shared" si="9"/>
        <v>26</v>
      </c>
      <c r="H91" s="684">
        <f t="shared" si="9"/>
        <v>77</v>
      </c>
      <c r="I91" s="684">
        <f t="shared" si="9"/>
        <v>67</v>
      </c>
      <c r="J91" s="684">
        <f t="shared" si="9"/>
        <v>24</v>
      </c>
      <c r="K91" s="684">
        <f t="shared" si="9"/>
        <v>1</v>
      </c>
      <c r="L91" s="684">
        <f t="shared" si="9"/>
        <v>2</v>
      </c>
      <c r="M91" s="684">
        <f t="shared" si="9"/>
        <v>119</v>
      </c>
      <c r="N91" s="684">
        <f t="shared" si="8"/>
        <v>604</v>
      </c>
    </row>
    <row r="92" spans="1:15" ht="21.75" customHeight="1">
      <c r="A92" s="685" t="s">
        <v>1275</v>
      </c>
      <c r="B92" s="684">
        <v>1383</v>
      </c>
      <c r="C92" s="684">
        <v>1840</v>
      </c>
      <c r="D92" s="684">
        <v>1635</v>
      </c>
      <c r="E92" s="684">
        <v>1175</v>
      </c>
      <c r="F92" s="686">
        <v>1394</v>
      </c>
      <c r="G92" s="684">
        <v>689</v>
      </c>
      <c r="H92" s="684">
        <v>1992</v>
      </c>
      <c r="I92" s="684">
        <v>1422</v>
      </c>
      <c r="J92" s="684">
        <v>386</v>
      </c>
      <c r="K92" s="684">
        <v>20</v>
      </c>
      <c r="L92" s="684">
        <v>41</v>
      </c>
      <c r="M92" s="684">
        <v>2381</v>
      </c>
      <c r="N92" s="686">
        <f t="shared" si="8"/>
        <v>14358</v>
      </c>
    </row>
    <row r="93" spans="1:15" ht="1.5" customHeight="1">
      <c r="A93" s="687"/>
      <c r="B93" s="687"/>
      <c r="C93" s="687"/>
      <c r="D93" s="687"/>
      <c r="E93" s="687"/>
      <c r="F93" s="687"/>
      <c r="G93" s="687"/>
      <c r="H93" s="687"/>
      <c r="I93" s="687"/>
      <c r="J93" s="687"/>
      <c r="K93" s="687"/>
      <c r="L93" s="687"/>
      <c r="M93" s="687"/>
      <c r="N93" s="687"/>
    </row>
  </sheetData>
  <mergeCells count="6">
    <mergeCell ref="N6:N7"/>
    <mergeCell ref="A1:N1"/>
    <mergeCell ref="A2:N2"/>
    <mergeCell ref="A3:N3"/>
    <mergeCell ref="A4:N4"/>
    <mergeCell ref="A5:N5"/>
  </mergeCells>
  <pageMargins left="0.6692913385826772" right="0.55118110236220474" top="0.82677165354330717" bottom="0.70866141732283472" header="0.51181102362204722" footer="0.51181102362204722"/>
  <pageSetup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WVQ56"/>
  <sheetViews>
    <sheetView showGridLines="0" zoomScale="75" zoomScaleNormal="75" workbookViewId="0">
      <selection activeCell="B4" sqref="B4"/>
    </sheetView>
  </sheetViews>
  <sheetFormatPr defaultColWidth="0" defaultRowHeight="12.75" zeroHeight="1"/>
  <cols>
    <col min="1" max="1" width="11.42578125" style="204" customWidth="1"/>
    <col min="2" max="2" width="13.140625" style="204" bestFit="1" customWidth="1"/>
    <col min="3" max="3" width="8.85546875" style="204" customWidth="1"/>
    <col min="4" max="4" width="13.7109375" style="204" customWidth="1"/>
    <col min="5" max="8" width="11.42578125" style="204" customWidth="1"/>
    <col min="9" max="9" width="15" style="204" customWidth="1"/>
    <col min="10" max="257" width="11.42578125" style="204" hidden="1"/>
    <col min="258" max="258" width="13.140625" style="204" hidden="1"/>
    <col min="259" max="259" width="8.85546875" style="204" hidden="1"/>
    <col min="260" max="260" width="13.7109375" style="204" hidden="1"/>
    <col min="261" max="264" width="11.42578125" style="204" hidden="1"/>
    <col min="265" max="265" width="15" style="204" hidden="1"/>
    <col min="266" max="513" width="11.42578125" style="204" hidden="1"/>
    <col min="514" max="514" width="13.140625" style="204" hidden="1"/>
    <col min="515" max="515" width="8.85546875" style="204" hidden="1"/>
    <col min="516" max="516" width="13.7109375" style="204" hidden="1"/>
    <col min="517" max="520" width="11.42578125" style="204" hidden="1"/>
    <col min="521" max="521" width="15" style="204" hidden="1"/>
    <col min="522" max="769" width="11.42578125" style="204" hidden="1"/>
    <col min="770" max="770" width="13.140625" style="204" hidden="1"/>
    <col min="771" max="771" width="8.85546875" style="204" hidden="1"/>
    <col min="772" max="772" width="13.7109375" style="204" hidden="1"/>
    <col min="773" max="776" width="11.42578125" style="204" hidden="1"/>
    <col min="777" max="777" width="15" style="204" hidden="1"/>
    <col min="778" max="1025" width="11.42578125" style="204" hidden="1"/>
    <col min="1026" max="1026" width="13.140625" style="204" hidden="1"/>
    <col min="1027" max="1027" width="8.85546875" style="204" hidden="1"/>
    <col min="1028" max="1028" width="13.7109375" style="204" hidden="1"/>
    <col min="1029" max="1032" width="11.42578125" style="204" hidden="1"/>
    <col min="1033" max="1033" width="15" style="204" hidden="1"/>
    <col min="1034" max="1281" width="11.42578125" style="204" hidden="1"/>
    <col min="1282" max="1282" width="13.140625" style="204" hidden="1"/>
    <col min="1283" max="1283" width="8.85546875" style="204" hidden="1"/>
    <col min="1284" max="1284" width="13.7109375" style="204" hidden="1"/>
    <col min="1285" max="1288" width="11.42578125" style="204" hidden="1"/>
    <col min="1289" max="1289" width="15" style="204" hidden="1"/>
    <col min="1290" max="1537" width="11.42578125" style="204" hidden="1"/>
    <col min="1538" max="1538" width="13.140625" style="204" hidden="1"/>
    <col min="1539" max="1539" width="8.85546875" style="204" hidden="1"/>
    <col min="1540" max="1540" width="13.7109375" style="204" hidden="1"/>
    <col min="1541" max="1544" width="11.42578125" style="204" hidden="1"/>
    <col min="1545" max="1545" width="15" style="204" hidden="1"/>
    <col min="1546" max="1793" width="11.42578125" style="204" hidden="1"/>
    <col min="1794" max="1794" width="13.140625" style="204" hidden="1"/>
    <col min="1795" max="1795" width="8.85546875" style="204" hidden="1"/>
    <col min="1796" max="1796" width="13.7109375" style="204" hidden="1"/>
    <col min="1797" max="1800" width="11.42578125" style="204" hidden="1"/>
    <col min="1801" max="1801" width="15" style="204" hidden="1"/>
    <col min="1802" max="2049" width="11.42578125" style="204" hidden="1"/>
    <col min="2050" max="2050" width="13.140625" style="204" hidden="1"/>
    <col min="2051" max="2051" width="8.85546875" style="204" hidden="1"/>
    <col min="2052" max="2052" width="13.7109375" style="204" hidden="1"/>
    <col min="2053" max="2056" width="11.42578125" style="204" hidden="1"/>
    <col min="2057" max="2057" width="15" style="204" hidden="1"/>
    <col min="2058" max="2305" width="11.42578125" style="204" hidden="1"/>
    <col min="2306" max="2306" width="13.140625" style="204" hidden="1"/>
    <col min="2307" max="2307" width="8.85546875" style="204" hidden="1"/>
    <col min="2308" max="2308" width="13.7109375" style="204" hidden="1"/>
    <col min="2309" max="2312" width="11.42578125" style="204" hidden="1"/>
    <col min="2313" max="2313" width="15" style="204" hidden="1"/>
    <col min="2314" max="2561" width="11.42578125" style="204" hidden="1"/>
    <col min="2562" max="2562" width="13.140625" style="204" hidden="1"/>
    <col min="2563" max="2563" width="8.85546875" style="204" hidden="1"/>
    <col min="2564" max="2564" width="13.7109375" style="204" hidden="1"/>
    <col min="2565" max="2568" width="11.42578125" style="204" hidden="1"/>
    <col min="2569" max="2569" width="15" style="204" hidden="1"/>
    <col min="2570" max="2817" width="11.42578125" style="204" hidden="1"/>
    <col min="2818" max="2818" width="13.140625" style="204" hidden="1"/>
    <col min="2819" max="2819" width="8.85546875" style="204" hidden="1"/>
    <col min="2820" max="2820" width="13.7109375" style="204" hidden="1"/>
    <col min="2821" max="2824" width="11.42578125" style="204" hidden="1"/>
    <col min="2825" max="2825" width="15" style="204" hidden="1"/>
    <col min="2826" max="3073" width="11.42578125" style="204" hidden="1"/>
    <col min="3074" max="3074" width="13.140625" style="204" hidden="1"/>
    <col min="3075" max="3075" width="8.85546875" style="204" hidden="1"/>
    <col min="3076" max="3076" width="13.7109375" style="204" hidden="1"/>
    <col min="3077" max="3080" width="11.42578125" style="204" hidden="1"/>
    <col min="3081" max="3081" width="15" style="204" hidden="1"/>
    <col min="3082" max="3329" width="11.42578125" style="204" hidden="1"/>
    <col min="3330" max="3330" width="13.140625" style="204" hidden="1"/>
    <col min="3331" max="3331" width="8.85546875" style="204" hidden="1"/>
    <col min="3332" max="3332" width="13.7109375" style="204" hidden="1"/>
    <col min="3333" max="3336" width="11.42578125" style="204" hidden="1"/>
    <col min="3337" max="3337" width="15" style="204" hidden="1"/>
    <col min="3338" max="3585" width="11.42578125" style="204" hidden="1"/>
    <col min="3586" max="3586" width="13.140625" style="204" hidden="1"/>
    <col min="3587" max="3587" width="8.85546875" style="204" hidden="1"/>
    <col min="3588" max="3588" width="13.7109375" style="204" hidden="1"/>
    <col min="3589" max="3592" width="11.42578125" style="204" hidden="1"/>
    <col min="3593" max="3593" width="15" style="204" hidden="1"/>
    <col min="3594" max="3841" width="11.42578125" style="204" hidden="1"/>
    <col min="3842" max="3842" width="13.140625" style="204" hidden="1"/>
    <col min="3843" max="3843" width="8.85546875" style="204" hidden="1"/>
    <col min="3844" max="3844" width="13.7109375" style="204" hidden="1"/>
    <col min="3845" max="3848" width="11.42578125" style="204" hidden="1"/>
    <col min="3849" max="3849" width="15" style="204" hidden="1"/>
    <col min="3850" max="4097" width="11.42578125" style="204" hidden="1"/>
    <col min="4098" max="4098" width="13.140625" style="204" hidden="1"/>
    <col min="4099" max="4099" width="8.85546875" style="204" hidden="1"/>
    <col min="4100" max="4100" width="13.7109375" style="204" hidden="1"/>
    <col min="4101" max="4104" width="11.42578125" style="204" hidden="1"/>
    <col min="4105" max="4105" width="15" style="204" hidden="1"/>
    <col min="4106" max="4353" width="11.42578125" style="204" hidden="1"/>
    <col min="4354" max="4354" width="13.140625" style="204" hidden="1"/>
    <col min="4355" max="4355" width="8.85546875" style="204" hidden="1"/>
    <col min="4356" max="4356" width="13.7109375" style="204" hidden="1"/>
    <col min="4357" max="4360" width="11.42578125" style="204" hidden="1"/>
    <col min="4361" max="4361" width="15" style="204" hidden="1"/>
    <col min="4362" max="4609" width="11.42578125" style="204" hidden="1"/>
    <col min="4610" max="4610" width="13.140625" style="204" hidden="1"/>
    <col min="4611" max="4611" width="8.85546875" style="204" hidden="1"/>
    <col min="4612" max="4612" width="13.7109375" style="204" hidden="1"/>
    <col min="4613" max="4616" width="11.42578125" style="204" hidden="1"/>
    <col min="4617" max="4617" width="15" style="204" hidden="1"/>
    <col min="4618" max="4865" width="11.42578125" style="204" hidden="1"/>
    <col min="4866" max="4866" width="13.140625" style="204" hidden="1"/>
    <col min="4867" max="4867" width="8.85546875" style="204" hidden="1"/>
    <col min="4868" max="4868" width="13.7109375" style="204" hidden="1"/>
    <col min="4869" max="4872" width="11.42578125" style="204" hidden="1"/>
    <col min="4873" max="4873" width="15" style="204" hidden="1"/>
    <col min="4874" max="5121" width="11.42578125" style="204" hidden="1"/>
    <col min="5122" max="5122" width="13.140625" style="204" hidden="1"/>
    <col min="5123" max="5123" width="8.85546875" style="204" hidden="1"/>
    <col min="5124" max="5124" width="13.7109375" style="204" hidden="1"/>
    <col min="5125" max="5128" width="11.42578125" style="204" hidden="1"/>
    <col min="5129" max="5129" width="15" style="204" hidden="1"/>
    <col min="5130" max="5377" width="11.42578125" style="204" hidden="1"/>
    <col min="5378" max="5378" width="13.140625" style="204" hidden="1"/>
    <col min="5379" max="5379" width="8.85546875" style="204" hidden="1"/>
    <col min="5380" max="5380" width="13.7109375" style="204" hidden="1"/>
    <col min="5381" max="5384" width="11.42578125" style="204" hidden="1"/>
    <col min="5385" max="5385" width="15" style="204" hidden="1"/>
    <col min="5386" max="5633" width="11.42578125" style="204" hidden="1"/>
    <col min="5634" max="5634" width="13.140625" style="204" hidden="1"/>
    <col min="5635" max="5635" width="8.85546875" style="204" hidden="1"/>
    <col min="5636" max="5636" width="13.7109375" style="204" hidden="1"/>
    <col min="5637" max="5640" width="11.42578125" style="204" hidden="1"/>
    <col min="5641" max="5641" width="15" style="204" hidden="1"/>
    <col min="5642" max="5889" width="11.42578125" style="204" hidden="1"/>
    <col min="5890" max="5890" width="13.140625" style="204" hidden="1"/>
    <col min="5891" max="5891" width="8.85546875" style="204" hidden="1"/>
    <col min="5892" max="5892" width="13.7109375" style="204" hidden="1"/>
    <col min="5893" max="5896" width="11.42578125" style="204" hidden="1"/>
    <col min="5897" max="5897" width="15" style="204" hidden="1"/>
    <col min="5898" max="6145" width="11.42578125" style="204" hidden="1"/>
    <col min="6146" max="6146" width="13.140625" style="204" hidden="1"/>
    <col min="6147" max="6147" width="8.85546875" style="204" hidden="1"/>
    <col min="6148" max="6148" width="13.7109375" style="204" hidden="1"/>
    <col min="6149" max="6152" width="11.42578125" style="204" hidden="1"/>
    <col min="6153" max="6153" width="15" style="204" hidden="1"/>
    <col min="6154" max="6401" width="11.42578125" style="204" hidden="1"/>
    <col min="6402" max="6402" width="13.140625" style="204" hidden="1"/>
    <col min="6403" max="6403" width="8.85546875" style="204" hidden="1"/>
    <col min="6404" max="6404" width="13.7109375" style="204" hidden="1"/>
    <col min="6405" max="6408" width="11.42578125" style="204" hidden="1"/>
    <col min="6409" max="6409" width="15" style="204" hidden="1"/>
    <col min="6410" max="6657" width="11.42578125" style="204" hidden="1"/>
    <col min="6658" max="6658" width="13.140625" style="204" hidden="1"/>
    <col min="6659" max="6659" width="8.85546875" style="204" hidden="1"/>
    <col min="6660" max="6660" width="13.7109375" style="204" hidden="1"/>
    <col min="6661" max="6664" width="11.42578125" style="204" hidden="1"/>
    <col min="6665" max="6665" width="15" style="204" hidden="1"/>
    <col min="6666" max="6913" width="11.42578125" style="204" hidden="1"/>
    <col min="6914" max="6914" width="13.140625" style="204" hidden="1"/>
    <col min="6915" max="6915" width="8.85546875" style="204" hidden="1"/>
    <col min="6916" max="6916" width="13.7109375" style="204" hidden="1"/>
    <col min="6917" max="6920" width="11.42578125" style="204" hidden="1"/>
    <col min="6921" max="6921" width="15" style="204" hidden="1"/>
    <col min="6922" max="7169" width="11.42578125" style="204" hidden="1"/>
    <col min="7170" max="7170" width="13.140625" style="204" hidden="1"/>
    <col min="7171" max="7171" width="8.85546875" style="204" hidden="1"/>
    <col min="7172" max="7172" width="13.7109375" style="204" hidden="1"/>
    <col min="7173" max="7176" width="11.42578125" style="204" hidden="1"/>
    <col min="7177" max="7177" width="15" style="204" hidden="1"/>
    <col min="7178" max="7425" width="11.42578125" style="204" hidden="1"/>
    <col min="7426" max="7426" width="13.140625" style="204" hidden="1"/>
    <col min="7427" max="7427" width="8.85546875" style="204" hidden="1"/>
    <col min="7428" max="7428" width="13.7109375" style="204" hidden="1"/>
    <col min="7429" max="7432" width="11.42578125" style="204" hidden="1"/>
    <col min="7433" max="7433" width="15" style="204" hidden="1"/>
    <col min="7434" max="7681" width="11.42578125" style="204" hidden="1"/>
    <col min="7682" max="7682" width="13.140625" style="204" hidden="1"/>
    <col min="7683" max="7683" width="8.85546875" style="204" hidden="1"/>
    <col min="7684" max="7684" width="13.7109375" style="204" hidden="1"/>
    <col min="7685" max="7688" width="11.42578125" style="204" hidden="1"/>
    <col min="7689" max="7689" width="15" style="204" hidden="1"/>
    <col min="7690" max="7937" width="11.42578125" style="204" hidden="1"/>
    <col min="7938" max="7938" width="13.140625" style="204" hidden="1"/>
    <col min="7939" max="7939" width="8.85546875" style="204" hidden="1"/>
    <col min="7940" max="7940" width="13.7109375" style="204" hidden="1"/>
    <col min="7941" max="7944" width="11.42578125" style="204" hidden="1"/>
    <col min="7945" max="7945" width="15" style="204" hidden="1"/>
    <col min="7946" max="8193" width="11.42578125" style="204" hidden="1"/>
    <col min="8194" max="8194" width="13.140625" style="204" hidden="1"/>
    <col min="8195" max="8195" width="8.85546875" style="204" hidden="1"/>
    <col min="8196" max="8196" width="13.7109375" style="204" hidden="1"/>
    <col min="8197" max="8200" width="11.42578125" style="204" hidden="1"/>
    <col min="8201" max="8201" width="15" style="204" hidden="1"/>
    <col min="8202" max="8449" width="11.42578125" style="204" hidden="1"/>
    <col min="8450" max="8450" width="13.140625" style="204" hidden="1"/>
    <col min="8451" max="8451" width="8.85546875" style="204" hidden="1"/>
    <col min="8452" max="8452" width="13.7109375" style="204" hidden="1"/>
    <col min="8453" max="8456" width="11.42578125" style="204" hidden="1"/>
    <col min="8457" max="8457" width="15" style="204" hidden="1"/>
    <col min="8458" max="8705" width="11.42578125" style="204" hidden="1"/>
    <col min="8706" max="8706" width="13.140625" style="204" hidden="1"/>
    <col min="8707" max="8707" width="8.85546875" style="204" hidden="1"/>
    <col min="8708" max="8708" width="13.7109375" style="204" hidden="1"/>
    <col min="8709" max="8712" width="11.42578125" style="204" hidden="1"/>
    <col min="8713" max="8713" width="15" style="204" hidden="1"/>
    <col min="8714" max="8961" width="11.42578125" style="204" hidden="1"/>
    <col min="8962" max="8962" width="13.140625" style="204" hidden="1"/>
    <col min="8963" max="8963" width="8.85546875" style="204" hidden="1"/>
    <col min="8964" max="8964" width="13.7109375" style="204" hidden="1"/>
    <col min="8965" max="8968" width="11.42578125" style="204" hidden="1"/>
    <col min="8969" max="8969" width="15" style="204" hidden="1"/>
    <col min="8970" max="9217" width="11.42578125" style="204" hidden="1"/>
    <col min="9218" max="9218" width="13.140625" style="204" hidden="1"/>
    <col min="9219" max="9219" width="8.85546875" style="204" hidden="1"/>
    <col min="9220" max="9220" width="13.7109375" style="204" hidden="1"/>
    <col min="9221" max="9224" width="11.42578125" style="204" hidden="1"/>
    <col min="9225" max="9225" width="15" style="204" hidden="1"/>
    <col min="9226" max="9473" width="11.42578125" style="204" hidden="1"/>
    <col min="9474" max="9474" width="13.140625" style="204" hidden="1"/>
    <col min="9475" max="9475" width="8.85546875" style="204" hidden="1"/>
    <col min="9476" max="9476" width="13.7109375" style="204" hidden="1"/>
    <col min="9477" max="9480" width="11.42578125" style="204" hidden="1"/>
    <col min="9481" max="9481" width="15" style="204" hidden="1"/>
    <col min="9482" max="9729" width="11.42578125" style="204" hidden="1"/>
    <col min="9730" max="9730" width="13.140625" style="204" hidden="1"/>
    <col min="9731" max="9731" width="8.85546875" style="204" hidden="1"/>
    <col min="9732" max="9732" width="13.7109375" style="204" hidden="1"/>
    <col min="9733" max="9736" width="11.42578125" style="204" hidden="1"/>
    <col min="9737" max="9737" width="15" style="204" hidden="1"/>
    <col min="9738" max="9985" width="11.42578125" style="204" hidden="1"/>
    <col min="9986" max="9986" width="13.140625" style="204" hidden="1"/>
    <col min="9987" max="9987" width="8.85546875" style="204" hidden="1"/>
    <col min="9988" max="9988" width="13.7109375" style="204" hidden="1"/>
    <col min="9989" max="9992" width="11.42578125" style="204" hidden="1"/>
    <col min="9993" max="9993" width="15" style="204" hidden="1"/>
    <col min="9994" max="10241" width="11.42578125" style="204" hidden="1"/>
    <col min="10242" max="10242" width="13.140625" style="204" hidden="1"/>
    <col min="10243" max="10243" width="8.85546875" style="204" hidden="1"/>
    <col min="10244" max="10244" width="13.7109375" style="204" hidden="1"/>
    <col min="10245" max="10248" width="11.42578125" style="204" hidden="1"/>
    <col min="10249" max="10249" width="15" style="204" hidden="1"/>
    <col min="10250" max="10497" width="11.42578125" style="204" hidden="1"/>
    <col min="10498" max="10498" width="13.140625" style="204" hidden="1"/>
    <col min="10499" max="10499" width="8.85546875" style="204" hidden="1"/>
    <col min="10500" max="10500" width="13.7109375" style="204" hidden="1"/>
    <col min="10501" max="10504" width="11.42578125" style="204" hidden="1"/>
    <col min="10505" max="10505" width="15" style="204" hidden="1"/>
    <col min="10506" max="10753" width="11.42578125" style="204" hidden="1"/>
    <col min="10754" max="10754" width="13.140625" style="204" hidden="1"/>
    <col min="10755" max="10755" width="8.85546875" style="204" hidden="1"/>
    <col min="10756" max="10756" width="13.7109375" style="204" hidden="1"/>
    <col min="10757" max="10760" width="11.42578125" style="204" hidden="1"/>
    <col min="10761" max="10761" width="15" style="204" hidden="1"/>
    <col min="10762" max="11009" width="11.42578125" style="204" hidden="1"/>
    <col min="11010" max="11010" width="13.140625" style="204" hidden="1"/>
    <col min="11011" max="11011" width="8.85546875" style="204" hidden="1"/>
    <col min="11012" max="11012" width="13.7109375" style="204" hidden="1"/>
    <col min="11013" max="11016" width="11.42578125" style="204" hidden="1"/>
    <col min="11017" max="11017" width="15" style="204" hidden="1"/>
    <col min="11018" max="11265" width="11.42578125" style="204" hidden="1"/>
    <col min="11266" max="11266" width="13.140625" style="204" hidden="1"/>
    <col min="11267" max="11267" width="8.85546875" style="204" hidden="1"/>
    <col min="11268" max="11268" width="13.7109375" style="204" hidden="1"/>
    <col min="11269" max="11272" width="11.42578125" style="204" hidden="1"/>
    <col min="11273" max="11273" width="15" style="204" hidden="1"/>
    <col min="11274" max="11521" width="11.42578125" style="204" hidden="1"/>
    <col min="11522" max="11522" width="13.140625" style="204" hidden="1"/>
    <col min="11523" max="11523" width="8.85546875" style="204" hidden="1"/>
    <col min="11524" max="11524" width="13.7109375" style="204" hidden="1"/>
    <col min="11525" max="11528" width="11.42578125" style="204" hidden="1"/>
    <col min="11529" max="11529" width="15" style="204" hidden="1"/>
    <col min="11530" max="11777" width="11.42578125" style="204" hidden="1"/>
    <col min="11778" max="11778" width="13.140625" style="204" hidden="1"/>
    <col min="11779" max="11779" width="8.85546875" style="204" hidden="1"/>
    <col min="11780" max="11780" width="13.7109375" style="204" hidden="1"/>
    <col min="11781" max="11784" width="11.42578125" style="204" hidden="1"/>
    <col min="11785" max="11785" width="15" style="204" hidden="1"/>
    <col min="11786" max="12033" width="11.42578125" style="204" hidden="1"/>
    <col min="12034" max="12034" width="13.140625" style="204" hidden="1"/>
    <col min="12035" max="12035" width="8.85546875" style="204" hidden="1"/>
    <col min="12036" max="12036" width="13.7109375" style="204" hidden="1"/>
    <col min="12037" max="12040" width="11.42578125" style="204" hidden="1"/>
    <col min="12041" max="12041" width="15" style="204" hidden="1"/>
    <col min="12042" max="12289" width="11.42578125" style="204" hidden="1"/>
    <col min="12290" max="12290" width="13.140625" style="204" hidden="1"/>
    <col min="12291" max="12291" width="8.85546875" style="204" hidden="1"/>
    <col min="12292" max="12292" width="13.7109375" style="204" hidden="1"/>
    <col min="12293" max="12296" width="11.42578125" style="204" hidden="1"/>
    <col min="12297" max="12297" width="15" style="204" hidden="1"/>
    <col min="12298" max="12545" width="11.42578125" style="204" hidden="1"/>
    <col min="12546" max="12546" width="13.140625" style="204" hidden="1"/>
    <col min="12547" max="12547" width="8.85546875" style="204" hidden="1"/>
    <col min="12548" max="12548" width="13.7109375" style="204" hidden="1"/>
    <col min="12549" max="12552" width="11.42578125" style="204" hidden="1"/>
    <col min="12553" max="12553" width="15" style="204" hidden="1"/>
    <col min="12554" max="12801" width="11.42578125" style="204" hidden="1"/>
    <col min="12802" max="12802" width="13.140625" style="204" hidden="1"/>
    <col min="12803" max="12803" width="8.85546875" style="204" hidden="1"/>
    <col min="12804" max="12804" width="13.7109375" style="204" hidden="1"/>
    <col min="12805" max="12808" width="11.42578125" style="204" hidden="1"/>
    <col min="12809" max="12809" width="15" style="204" hidden="1"/>
    <col min="12810" max="13057" width="11.42578125" style="204" hidden="1"/>
    <col min="13058" max="13058" width="13.140625" style="204" hidden="1"/>
    <col min="13059" max="13059" width="8.85546875" style="204" hidden="1"/>
    <col min="13060" max="13060" width="13.7109375" style="204" hidden="1"/>
    <col min="13061" max="13064" width="11.42578125" style="204" hidden="1"/>
    <col min="13065" max="13065" width="15" style="204" hidden="1"/>
    <col min="13066" max="13313" width="11.42578125" style="204" hidden="1"/>
    <col min="13314" max="13314" width="13.140625" style="204" hidden="1"/>
    <col min="13315" max="13315" width="8.85546875" style="204" hidden="1"/>
    <col min="13316" max="13316" width="13.7109375" style="204" hidden="1"/>
    <col min="13317" max="13320" width="11.42578125" style="204" hidden="1"/>
    <col min="13321" max="13321" width="15" style="204" hidden="1"/>
    <col min="13322" max="13569" width="11.42578125" style="204" hidden="1"/>
    <col min="13570" max="13570" width="13.140625" style="204" hidden="1"/>
    <col min="13571" max="13571" width="8.85546875" style="204" hidden="1"/>
    <col min="13572" max="13572" width="13.7109375" style="204" hidden="1"/>
    <col min="13573" max="13576" width="11.42578125" style="204" hidden="1"/>
    <col min="13577" max="13577" width="15" style="204" hidden="1"/>
    <col min="13578" max="13825" width="11.42578125" style="204" hidden="1"/>
    <col min="13826" max="13826" width="13.140625" style="204" hidden="1"/>
    <col min="13827" max="13827" width="8.85546875" style="204" hidden="1"/>
    <col min="13828" max="13828" width="13.7109375" style="204" hidden="1"/>
    <col min="13829" max="13832" width="11.42578125" style="204" hidden="1"/>
    <col min="13833" max="13833" width="15" style="204" hidden="1"/>
    <col min="13834" max="14081" width="11.42578125" style="204" hidden="1"/>
    <col min="14082" max="14082" width="13.140625" style="204" hidden="1"/>
    <col min="14083" max="14083" width="8.85546875" style="204" hidden="1"/>
    <col min="14084" max="14084" width="13.7109375" style="204" hidden="1"/>
    <col min="14085" max="14088" width="11.42578125" style="204" hidden="1"/>
    <col min="14089" max="14089" width="15" style="204" hidden="1"/>
    <col min="14090" max="14337" width="11.42578125" style="204" hidden="1"/>
    <col min="14338" max="14338" width="13.140625" style="204" hidden="1"/>
    <col min="14339" max="14339" width="8.85546875" style="204" hidden="1"/>
    <col min="14340" max="14340" width="13.7109375" style="204" hidden="1"/>
    <col min="14341" max="14344" width="11.42578125" style="204" hidden="1"/>
    <col min="14345" max="14345" width="15" style="204" hidden="1"/>
    <col min="14346" max="14593" width="11.42578125" style="204" hidden="1"/>
    <col min="14594" max="14594" width="13.140625" style="204" hidden="1"/>
    <col min="14595" max="14595" width="8.85546875" style="204" hidden="1"/>
    <col min="14596" max="14596" width="13.7109375" style="204" hidden="1"/>
    <col min="14597" max="14600" width="11.42578125" style="204" hidden="1"/>
    <col min="14601" max="14601" width="15" style="204" hidden="1"/>
    <col min="14602" max="14849" width="11.42578125" style="204" hidden="1"/>
    <col min="14850" max="14850" width="13.140625" style="204" hidden="1"/>
    <col min="14851" max="14851" width="8.85546875" style="204" hidden="1"/>
    <col min="14852" max="14852" width="13.7109375" style="204" hidden="1"/>
    <col min="14853" max="14856" width="11.42578125" style="204" hidden="1"/>
    <col min="14857" max="14857" width="15" style="204" hidden="1"/>
    <col min="14858" max="15105" width="11.42578125" style="204" hidden="1"/>
    <col min="15106" max="15106" width="13.140625" style="204" hidden="1"/>
    <col min="15107" max="15107" width="8.85546875" style="204" hidden="1"/>
    <col min="15108" max="15108" width="13.7109375" style="204" hidden="1"/>
    <col min="15109" max="15112" width="11.42578125" style="204" hidden="1"/>
    <col min="15113" max="15113" width="15" style="204" hidden="1"/>
    <col min="15114" max="15361" width="11.42578125" style="204" hidden="1"/>
    <col min="15362" max="15362" width="13.140625" style="204" hidden="1"/>
    <col min="15363" max="15363" width="8.85546875" style="204" hidden="1"/>
    <col min="15364" max="15364" width="13.7109375" style="204" hidden="1"/>
    <col min="15365" max="15368" width="11.42578125" style="204" hidden="1"/>
    <col min="15369" max="15369" width="15" style="204" hidden="1"/>
    <col min="15370" max="15617" width="11.42578125" style="204" hidden="1"/>
    <col min="15618" max="15618" width="13.140625" style="204" hidden="1"/>
    <col min="15619" max="15619" width="8.85546875" style="204" hidden="1"/>
    <col min="15620" max="15620" width="13.7109375" style="204" hidden="1"/>
    <col min="15621" max="15624" width="11.42578125" style="204" hidden="1"/>
    <col min="15625" max="15625" width="15" style="204" hidden="1"/>
    <col min="15626" max="15873" width="11.42578125" style="204" hidden="1"/>
    <col min="15874" max="15874" width="13.140625" style="204" hidden="1"/>
    <col min="15875" max="15875" width="8.85546875" style="204" hidden="1"/>
    <col min="15876" max="15876" width="13.7109375" style="204" hidden="1"/>
    <col min="15877" max="15880" width="11.42578125" style="204" hidden="1"/>
    <col min="15881" max="15881" width="15" style="204" hidden="1"/>
    <col min="15882" max="16129" width="11.42578125" style="204" hidden="1"/>
    <col min="16130" max="16130" width="13.140625" style="204" hidden="1"/>
    <col min="16131" max="16131" width="8.85546875" style="204" hidden="1"/>
    <col min="16132" max="16132" width="13.7109375" style="204" hidden="1"/>
    <col min="16133" max="16136" width="11.42578125" style="204" hidden="1"/>
    <col min="16137" max="16137" width="15" style="204" hidden="1"/>
    <col min="16138" max="16384" width="11.42578125" style="204" hidden="1"/>
  </cols>
  <sheetData>
    <row r="1" spans="2:11"/>
    <row r="2" spans="2:11" ht="39.75" customHeight="1">
      <c r="B2" s="688" t="s">
        <v>1276</v>
      </c>
      <c r="C2" s="689"/>
      <c r="D2" s="689"/>
      <c r="E2" s="689"/>
      <c r="F2" s="689"/>
      <c r="G2" s="689"/>
      <c r="H2" s="689"/>
      <c r="I2" s="689"/>
    </row>
    <row r="3" spans="2:11" ht="15.75" customHeight="1">
      <c r="B3" s="688" t="s">
        <v>1277</v>
      </c>
      <c r="C3" s="689"/>
      <c r="D3" s="689"/>
      <c r="E3" s="689"/>
      <c r="F3" s="689"/>
      <c r="G3" s="689"/>
      <c r="H3" s="689"/>
      <c r="I3" s="689"/>
    </row>
    <row r="4" spans="2:11" ht="21.75" customHeight="1">
      <c r="B4" s="690" t="s">
        <v>1278</v>
      </c>
      <c r="C4" s="689"/>
      <c r="D4" s="689"/>
      <c r="E4" s="689"/>
      <c r="F4" s="689"/>
      <c r="G4" s="689"/>
      <c r="H4" s="689"/>
      <c r="I4" s="689"/>
    </row>
    <row r="5" spans="2:11">
      <c r="B5" s="691"/>
      <c r="C5" s="332"/>
      <c r="D5" s="993" t="s">
        <v>1279</v>
      </c>
      <c r="E5" s="994"/>
      <c r="F5" s="994"/>
      <c r="G5" s="994"/>
      <c r="H5" s="995"/>
      <c r="I5" s="692"/>
    </row>
    <row r="6" spans="2:11">
      <c r="B6" s="693" t="s">
        <v>1280</v>
      </c>
      <c r="C6" s="694" t="s">
        <v>1281</v>
      </c>
      <c r="D6" s="695" t="s">
        <v>990</v>
      </c>
      <c r="E6" s="696" t="s">
        <v>1282</v>
      </c>
      <c r="F6" s="696" t="s">
        <v>1283</v>
      </c>
      <c r="G6" s="696" t="s">
        <v>1284</v>
      </c>
      <c r="H6" s="697" t="s">
        <v>1285</v>
      </c>
      <c r="I6" s="698" t="s">
        <v>1286</v>
      </c>
      <c r="K6" s="699"/>
    </row>
    <row r="7" spans="2:11">
      <c r="B7" s="700" t="s">
        <v>75</v>
      </c>
      <c r="C7" s="701" t="s">
        <v>1287</v>
      </c>
      <c r="D7" s="702">
        <v>45701409.119999997</v>
      </c>
      <c r="E7" s="703">
        <v>0</v>
      </c>
      <c r="F7" s="703">
        <v>0</v>
      </c>
      <c r="G7" s="703">
        <v>0</v>
      </c>
      <c r="H7" s="704">
        <v>0</v>
      </c>
      <c r="I7" s="705">
        <v>45701409.119999997</v>
      </c>
    </row>
    <row r="8" spans="2:11">
      <c r="B8" s="706"/>
      <c r="C8" s="707" t="s">
        <v>1288</v>
      </c>
      <c r="D8" s="708">
        <v>728862.97</v>
      </c>
      <c r="E8" s="704">
        <v>0</v>
      </c>
      <c r="F8" s="704">
        <v>0</v>
      </c>
      <c r="G8" s="704">
        <v>0</v>
      </c>
      <c r="H8" s="709">
        <v>0</v>
      </c>
      <c r="I8" s="710">
        <v>728862.97</v>
      </c>
    </row>
    <row r="9" spans="2:11">
      <c r="B9" s="706"/>
      <c r="C9" s="711" t="s">
        <v>1289</v>
      </c>
      <c r="D9" s="708">
        <v>728862.97</v>
      </c>
      <c r="E9" s="704">
        <v>0</v>
      </c>
      <c r="F9" s="704">
        <v>0</v>
      </c>
      <c r="G9" s="704">
        <v>0</v>
      </c>
      <c r="H9" s="709">
        <v>0</v>
      </c>
      <c r="I9" s="710">
        <v>728862.97</v>
      </c>
    </row>
    <row r="10" spans="2:11">
      <c r="B10" s="706"/>
      <c r="C10" s="707" t="s">
        <v>1284</v>
      </c>
      <c r="D10" s="708">
        <v>0</v>
      </c>
      <c r="E10" s="704">
        <v>0</v>
      </c>
      <c r="F10" s="704">
        <v>0</v>
      </c>
      <c r="G10" s="704">
        <v>0</v>
      </c>
      <c r="H10" s="709">
        <v>0</v>
      </c>
      <c r="I10" s="710">
        <v>0</v>
      </c>
    </row>
    <row r="11" spans="2:11">
      <c r="B11" s="712" t="s">
        <v>79</v>
      </c>
      <c r="C11" s="713"/>
      <c r="D11" s="714">
        <v>47159135.07</v>
      </c>
      <c r="E11" s="715">
        <v>0</v>
      </c>
      <c r="F11" s="715">
        <v>0</v>
      </c>
      <c r="G11" s="715">
        <v>0</v>
      </c>
      <c r="H11" s="716">
        <v>0</v>
      </c>
      <c r="I11" s="717">
        <v>47159135.07</v>
      </c>
    </row>
    <row r="12" spans="2:11">
      <c r="B12" s="700" t="s">
        <v>76</v>
      </c>
      <c r="C12" s="701" t="s">
        <v>1287</v>
      </c>
      <c r="D12" s="702">
        <v>0</v>
      </c>
      <c r="E12" s="703">
        <v>0</v>
      </c>
      <c r="F12" s="703">
        <v>0</v>
      </c>
      <c r="G12" s="703">
        <v>0</v>
      </c>
      <c r="H12" s="704">
        <v>0</v>
      </c>
      <c r="I12" s="705">
        <v>0</v>
      </c>
    </row>
    <row r="13" spans="2:11">
      <c r="B13" s="718"/>
      <c r="C13" s="719" t="s">
        <v>1288</v>
      </c>
      <c r="D13" s="704">
        <v>0</v>
      </c>
      <c r="E13" s="704">
        <v>0</v>
      </c>
      <c r="F13" s="704">
        <v>0</v>
      </c>
      <c r="G13" s="720">
        <v>0</v>
      </c>
      <c r="H13" s="704">
        <v>0</v>
      </c>
      <c r="I13" s="721">
        <v>0</v>
      </c>
    </row>
    <row r="14" spans="2:11">
      <c r="B14" s="722"/>
      <c r="C14" s="723" t="s">
        <v>1289</v>
      </c>
      <c r="D14" s="724">
        <v>5000000</v>
      </c>
      <c r="E14" s="720">
        <v>0</v>
      </c>
      <c r="F14" s="720">
        <v>0</v>
      </c>
      <c r="G14" s="720">
        <v>0</v>
      </c>
      <c r="H14" s="720">
        <v>0</v>
      </c>
      <c r="I14" s="721">
        <v>5000000</v>
      </c>
    </row>
    <row r="15" spans="2:11">
      <c r="B15" s="722"/>
      <c r="C15" s="723" t="s">
        <v>1284</v>
      </c>
      <c r="D15" s="724">
        <v>0</v>
      </c>
      <c r="E15" s="704">
        <v>0</v>
      </c>
      <c r="F15" s="704">
        <v>0</v>
      </c>
      <c r="G15" s="720">
        <v>0</v>
      </c>
      <c r="H15" s="704">
        <v>0</v>
      </c>
      <c r="I15" s="721">
        <v>0</v>
      </c>
      <c r="J15" s="725"/>
    </row>
    <row r="16" spans="2:11">
      <c r="B16" s="726" t="s">
        <v>79</v>
      </c>
      <c r="C16" s="727"/>
      <c r="D16" s="728">
        <v>5000000</v>
      </c>
      <c r="E16" s="729">
        <v>0</v>
      </c>
      <c r="F16" s="729">
        <v>0</v>
      </c>
      <c r="G16" s="729">
        <v>0</v>
      </c>
      <c r="H16" s="716">
        <v>0</v>
      </c>
      <c r="I16" s="730">
        <v>5000000</v>
      </c>
    </row>
    <row r="17" spans="2:10">
      <c r="B17" s="731" t="s">
        <v>1290</v>
      </c>
      <c r="C17" s="732"/>
      <c r="D17" s="728">
        <f t="shared" ref="D17:I17" si="0">D11+D16</f>
        <v>52159135.07</v>
      </c>
      <c r="E17" s="729">
        <f t="shared" si="0"/>
        <v>0</v>
      </c>
      <c r="F17" s="729">
        <f t="shared" si="0"/>
        <v>0</v>
      </c>
      <c r="G17" s="729">
        <f t="shared" si="0"/>
        <v>0</v>
      </c>
      <c r="H17" s="729">
        <f t="shared" si="0"/>
        <v>0</v>
      </c>
      <c r="I17" s="730">
        <f t="shared" si="0"/>
        <v>52159135.07</v>
      </c>
    </row>
    <row r="18" spans="2:10" ht="23.25" customHeight="1"/>
    <row r="19" spans="2:10" ht="33" customHeight="1">
      <c r="B19" s="688" t="s">
        <v>1291</v>
      </c>
      <c r="C19" s="688"/>
      <c r="D19" s="688"/>
      <c r="E19" s="688"/>
      <c r="F19" s="688"/>
      <c r="G19" s="688"/>
      <c r="H19" s="688"/>
    </row>
    <row r="20" spans="2:10" ht="17.25" customHeight="1">
      <c r="B20" s="688" t="s">
        <v>1292</v>
      </c>
      <c r="C20" s="733"/>
      <c r="D20" s="733"/>
      <c r="E20" s="733"/>
      <c r="F20" s="733"/>
      <c r="G20" s="733"/>
      <c r="H20" s="733"/>
    </row>
    <row r="21" spans="2:10" ht="19.5" customHeight="1">
      <c r="B21" s="688" t="s">
        <v>1277</v>
      </c>
      <c r="C21" s="733"/>
      <c r="D21" s="733"/>
      <c r="E21" s="733"/>
      <c r="F21" s="733"/>
      <c r="G21" s="733"/>
      <c r="H21" s="733"/>
    </row>
    <row r="22" spans="2:10" ht="7.5" customHeight="1">
      <c r="B22" s="688"/>
      <c r="C22" s="733"/>
      <c r="D22" s="733"/>
      <c r="E22" s="733"/>
      <c r="F22" s="733"/>
      <c r="G22" s="733"/>
      <c r="H22" s="733"/>
    </row>
    <row r="23" spans="2:10">
      <c r="B23" s="734"/>
      <c r="C23" s="735"/>
      <c r="D23" s="736" t="s">
        <v>1293</v>
      </c>
      <c r="E23" s="737"/>
      <c r="F23" s="737"/>
      <c r="G23" s="736" t="s">
        <v>1294</v>
      </c>
      <c r="H23" s="738"/>
      <c r="I23" s="739"/>
      <c r="J23" s="740"/>
    </row>
    <row r="24" spans="2:10">
      <c r="B24" s="734" t="s">
        <v>1280</v>
      </c>
      <c r="C24" s="734" t="s">
        <v>1281</v>
      </c>
      <c r="D24" s="741">
        <v>7</v>
      </c>
      <c r="E24" s="742">
        <v>30</v>
      </c>
      <c r="F24" s="742"/>
      <c r="G24" s="741">
        <v>7</v>
      </c>
      <c r="H24" s="743">
        <v>30</v>
      </c>
      <c r="I24" s="739"/>
      <c r="J24" s="740"/>
    </row>
    <row r="25" spans="2:10">
      <c r="B25" s="744" t="s">
        <v>75</v>
      </c>
      <c r="C25" s="701" t="s">
        <v>1287</v>
      </c>
      <c r="D25" s="745">
        <v>1.0243145064847969</v>
      </c>
      <c r="E25" s="746">
        <v>0.96093913568126921</v>
      </c>
      <c r="F25" s="747"/>
      <c r="G25" s="748">
        <v>28937.56</v>
      </c>
      <c r="H25" s="749">
        <v>16763.849999999999</v>
      </c>
      <c r="I25" s="750"/>
      <c r="J25" s="751"/>
    </row>
    <row r="26" spans="2:10">
      <c r="B26" s="752"/>
      <c r="C26" s="711" t="s">
        <v>1288</v>
      </c>
      <c r="D26" s="753" t="s">
        <v>565</v>
      </c>
      <c r="E26" s="746">
        <v>1.8649999883379988</v>
      </c>
      <c r="F26" s="754"/>
      <c r="G26" s="755">
        <v>0</v>
      </c>
      <c r="H26" s="749">
        <v>728.86</v>
      </c>
      <c r="I26" s="750"/>
      <c r="J26" s="751"/>
    </row>
    <row r="27" spans="2:10">
      <c r="B27" s="752"/>
      <c r="C27" s="756" t="s">
        <v>1289</v>
      </c>
      <c r="D27" s="746">
        <v>2.4286999653844363</v>
      </c>
      <c r="E27" s="753" t="s">
        <v>565</v>
      </c>
      <c r="F27" s="754"/>
      <c r="G27" s="757">
        <v>728.86</v>
      </c>
      <c r="H27" s="758">
        <v>0</v>
      </c>
      <c r="I27" s="750"/>
      <c r="J27" s="751"/>
    </row>
    <row r="28" spans="2:10">
      <c r="B28" s="759"/>
      <c r="C28" s="711" t="s">
        <v>1284</v>
      </c>
      <c r="D28" s="760" t="s">
        <v>565</v>
      </c>
      <c r="E28" s="761" t="s">
        <v>565</v>
      </c>
      <c r="F28" s="762"/>
      <c r="G28" s="763">
        <v>0</v>
      </c>
      <c r="H28" s="764">
        <v>0</v>
      </c>
      <c r="I28" s="750"/>
      <c r="J28" s="751"/>
    </row>
    <row r="29" spans="2:10">
      <c r="B29" s="744" t="s">
        <v>76</v>
      </c>
      <c r="C29" s="701" t="s">
        <v>1287</v>
      </c>
      <c r="D29" s="765" t="s">
        <v>565</v>
      </c>
      <c r="E29" s="766" t="s">
        <v>565</v>
      </c>
      <c r="F29" s="747"/>
      <c r="G29" s="748">
        <v>0</v>
      </c>
      <c r="H29" s="767">
        <v>0</v>
      </c>
      <c r="I29" s="751"/>
      <c r="J29" s="751"/>
    </row>
    <row r="30" spans="2:10">
      <c r="B30" s="752"/>
      <c r="C30" s="711" t="s">
        <v>1288</v>
      </c>
      <c r="D30" s="753" t="s">
        <v>565</v>
      </c>
      <c r="E30" s="753" t="s">
        <v>565</v>
      </c>
      <c r="F30" s="768"/>
      <c r="G30" s="755">
        <v>0</v>
      </c>
      <c r="H30" s="749">
        <v>0</v>
      </c>
      <c r="I30" s="750"/>
      <c r="J30" s="751"/>
    </row>
    <row r="31" spans="2:10">
      <c r="B31" s="752"/>
      <c r="C31" s="756" t="s">
        <v>1289</v>
      </c>
      <c r="D31" s="746">
        <v>1.5112000000000001</v>
      </c>
      <c r="E31" s="769" t="s">
        <v>565</v>
      </c>
      <c r="F31" s="754"/>
      <c r="G31" s="755">
        <v>5000</v>
      </c>
      <c r="H31" s="767">
        <v>0</v>
      </c>
      <c r="I31" s="750"/>
      <c r="J31" s="751"/>
    </row>
    <row r="32" spans="2:10">
      <c r="B32" s="759"/>
      <c r="C32" s="770" t="s">
        <v>1284</v>
      </c>
      <c r="D32" s="771" t="s">
        <v>565</v>
      </c>
      <c r="E32" s="772" t="s">
        <v>565</v>
      </c>
      <c r="F32" s="768"/>
      <c r="G32" s="773">
        <v>0</v>
      </c>
      <c r="H32" s="767">
        <v>0</v>
      </c>
      <c r="I32" s="750"/>
      <c r="J32" s="751"/>
    </row>
    <row r="33" spans="2:10" ht="18" customHeight="1">
      <c r="B33" s="731" t="s">
        <v>1290</v>
      </c>
      <c r="C33" s="774"/>
      <c r="D33" s="775"/>
      <c r="E33" s="776"/>
      <c r="F33" s="777"/>
      <c r="G33" s="778">
        <f>SUM(G25:G32)</f>
        <v>34666.42</v>
      </c>
      <c r="H33" s="779">
        <f>SUM(H25:H32)</f>
        <v>17492.71</v>
      </c>
      <c r="I33" s="757"/>
      <c r="J33" s="757"/>
    </row>
    <row r="34" spans="2:10" ht="24.75" customHeight="1"/>
    <row r="35" spans="2:10" ht="33" customHeight="1">
      <c r="B35" s="688" t="s">
        <v>1291</v>
      </c>
      <c r="C35" s="688"/>
      <c r="D35" s="688"/>
      <c r="E35" s="688"/>
      <c r="F35" s="688"/>
      <c r="G35" s="688"/>
      <c r="H35" s="688"/>
    </row>
    <row r="36" spans="2:10" ht="17.25" customHeight="1">
      <c r="B36" s="688" t="s">
        <v>1292</v>
      </c>
      <c r="C36" s="733"/>
      <c r="D36" s="733"/>
      <c r="E36" s="733"/>
      <c r="F36" s="733"/>
      <c r="G36" s="733"/>
      <c r="H36" s="733"/>
    </row>
    <row r="37" spans="2:10" ht="20.25" customHeight="1">
      <c r="B37" s="688" t="s">
        <v>1295</v>
      </c>
      <c r="C37" s="733"/>
      <c r="D37" s="733"/>
      <c r="E37" s="733"/>
      <c r="F37" s="733"/>
      <c r="G37" s="733"/>
      <c r="H37" s="733"/>
    </row>
    <row r="38" spans="2:10" ht="21" customHeight="1">
      <c r="B38" s="780"/>
      <c r="C38" s="781"/>
      <c r="D38" s="782" t="s">
        <v>1296</v>
      </c>
      <c r="E38" s="783"/>
      <c r="F38" s="782" t="s">
        <v>1297</v>
      </c>
      <c r="G38" s="783"/>
      <c r="H38" s="784"/>
    </row>
    <row r="39" spans="2:10">
      <c r="B39" s="734" t="s">
        <v>1298</v>
      </c>
      <c r="C39" s="734" t="s">
        <v>1281</v>
      </c>
      <c r="D39" s="785" t="s">
        <v>75</v>
      </c>
      <c r="E39" s="786" t="s">
        <v>76</v>
      </c>
      <c r="F39" s="787" t="s">
        <v>75</v>
      </c>
      <c r="G39" s="788" t="s">
        <v>76</v>
      </c>
      <c r="H39" s="789" t="s">
        <v>1299</v>
      </c>
    </row>
    <row r="40" spans="2:10" ht="15">
      <c r="B40" s="790" t="s">
        <v>1300</v>
      </c>
      <c r="C40" s="791" t="s">
        <v>1287</v>
      </c>
      <c r="D40" s="792" t="s">
        <v>565</v>
      </c>
      <c r="E40" s="792">
        <v>1.3196270261142737</v>
      </c>
      <c r="F40" s="793">
        <v>0</v>
      </c>
      <c r="G40" s="794">
        <v>12170.48</v>
      </c>
      <c r="H40" s="794">
        <f>SUM(F40:G40)</f>
        <v>12170.48</v>
      </c>
    </row>
    <row r="41" spans="2:10">
      <c r="B41" s="795"/>
      <c r="C41" s="796" t="s">
        <v>1288</v>
      </c>
      <c r="D41" s="753" t="s">
        <v>565</v>
      </c>
      <c r="E41" s="797" t="s">
        <v>565</v>
      </c>
      <c r="F41" s="798">
        <v>0</v>
      </c>
      <c r="G41" s="799" t="s">
        <v>565</v>
      </c>
      <c r="H41" s="799" t="s">
        <v>565</v>
      </c>
    </row>
    <row r="42" spans="2:10">
      <c r="B42" s="800"/>
      <c r="C42" s="796" t="s">
        <v>1289</v>
      </c>
      <c r="D42" s="801">
        <v>2.1800048576702342</v>
      </c>
      <c r="E42" s="797" t="s">
        <v>565</v>
      </c>
      <c r="F42" s="802">
        <v>7208.39</v>
      </c>
      <c r="G42" s="799" t="s">
        <v>565</v>
      </c>
      <c r="H42" s="799">
        <f t="shared" ref="H42:H54" si="1">SUM(F42:G42)</f>
        <v>7208.39</v>
      </c>
    </row>
    <row r="43" spans="2:10">
      <c r="B43" s="800"/>
      <c r="C43" s="796" t="s">
        <v>1284</v>
      </c>
      <c r="D43" s="753" t="s">
        <v>565</v>
      </c>
      <c r="E43" s="797" t="s">
        <v>565</v>
      </c>
      <c r="F43" s="798">
        <v>0</v>
      </c>
      <c r="G43" s="799" t="s">
        <v>565</v>
      </c>
      <c r="H43" s="799" t="s">
        <v>565</v>
      </c>
    </row>
    <row r="44" spans="2:10" ht="15">
      <c r="B44" s="803"/>
      <c r="C44" s="804" t="s">
        <v>1301</v>
      </c>
      <c r="D44" s="805">
        <v>2.3850861664594958</v>
      </c>
      <c r="E44" s="805">
        <v>1.3196270261142737</v>
      </c>
      <c r="F44" s="806">
        <v>17397.62</v>
      </c>
      <c r="G44" s="807">
        <v>12170.48</v>
      </c>
      <c r="H44" s="808">
        <f t="shared" si="1"/>
        <v>29568.1</v>
      </c>
    </row>
    <row r="45" spans="2:10" ht="15">
      <c r="B45" s="790" t="s">
        <v>1302</v>
      </c>
      <c r="C45" s="809" t="s">
        <v>1287</v>
      </c>
      <c r="D45" s="810">
        <v>0.86681592284000064</v>
      </c>
      <c r="E45" s="792">
        <v>1.1869883791794169</v>
      </c>
      <c r="F45" s="793">
        <v>23315.13</v>
      </c>
      <c r="G45" s="794">
        <v>13050.56</v>
      </c>
      <c r="H45" s="794">
        <f t="shared" si="1"/>
        <v>36365.69</v>
      </c>
    </row>
    <row r="46" spans="2:10">
      <c r="B46" s="795"/>
      <c r="C46" s="811" t="s">
        <v>1288</v>
      </c>
      <c r="D46" s="753" t="s">
        <v>565</v>
      </c>
      <c r="E46" s="797" t="s">
        <v>565</v>
      </c>
      <c r="F46" s="798">
        <v>0</v>
      </c>
      <c r="G46" s="799" t="s">
        <v>565</v>
      </c>
      <c r="H46" s="799" t="s">
        <v>565</v>
      </c>
    </row>
    <row r="47" spans="2:10">
      <c r="B47" s="800"/>
      <c r="C47" s="811" t="s">
        <v>1289</v>
      </c>
      <c r="D47" s="746">
        <v>1.5113000377006023</v>
      </c>
      <c r="E47" s="797">
        <v>1.0049999999999999</v>
      </c>
      <c r="F47" s="798">
        <v>1020.41</v>
      </c>
      <c r="G47" s="799">
        <v>3000</v>
      </c>
      <c r="H47" s="799">
        <f t="shared" si="1"/>
        <v>4020.41</v>
      </c>
    </row>
    <row r="48" spans="2:10">
      <c r="B48" s="800"/>
      <c r="C48" s="811" t="s">
        <v>1284</v>
      </c>
      <c r="D48" s="753" t="s">
        <v>565</v>
      </c>
      <c r="E48" s="797" t="s">
        <v>565</v>
      </c>
      <c r="F48" s="798">
        <v>0</v>
      </c>
      <c r="G48" s="799" t="s">
        <v>565</v>
      </c>
      <c r="H48" s="799" t="s">
        <v>565</v>
      </c>
    </row>
    <row r="49" spans="2:8" ht="15">
      <c r="B49" s="803"/>
      <c r="C49" s="804" t="s">
        <v>1301</v>
      </c>
      <c r="D49" s="805">
        <v>0.89383964773521951</v>
      </c>
      <c r="E49" s="805">
        <v>1.1529730435674681</v>
      </c>
      <c r="F49" s="806">
        <v>24335.54</v>
      </c>
      <c r="G49" s="807">
        <v>16050.56</v>
      </c>
      <c r="H49" s="808">
        <f t="shared" si="1"/>
        <v>40386.1</v>
      </c>
    </row>
    <row r="50" spans="2:8" ht="15">
      <c r="B50" s="790" t="s">
        <v>1303</v>
      </c>
      <c r="C50" s="809" t="s">
        <v>1287</v>
      </c>
      <c r="D50" s="810">
        <v>1.0010676279242736</v>
      </c>
      <c r="E50" s="792" t="s">
        <v>565</v>
      </c>
      <c r="F50" s="793">
        <v>45701.41</v>
      </c>
      <c r="G50" s="794" t="s">
        <v>565</v>
      </c>
      <c r="H50" s="794">
        <f t="shared" si="1"/>
        <v>45701.41</v>
      </c>
    </row>
    <row r="51" spans="2:8">
      <c r="B51" s="795"/>
      <c r="C51" s="811" t="s">
        <v>1288</v>
      </c>
      <c r="D51" s="746">
        <v>1.8649999883379988</v>
      </c>
      <c r="E51" s="797" t="s">
        <v>565</v>
      </c>
      <c r="F51" s="798">
        <v>728.86</v>
      </c>
      <c r="G51" s="799" t="s">
        <v>565</v>
      </c>
      <c r="H51" s="799">
        <f t="shared" si="1"/>
        <v>728.86</v>
      </c>
    </row>
    <row r="52" spans="2:8">
      <c r="B52" s="800"/>
      <c r="C52" s="811" t="s">
        <v>1289</v>
      </c>
      <c r="D52" s="746">
        <v>2.4286999653844363</v>
      </c>
      <c r="E52" s="797">
        <v>1.5112000000000001</v>
      </c>
      <c r="F52" s="798">
        <v>728.86</v>
      </c>
      <c r="G52" s="799">
        <v>5000</v>
      </c>
      <c r="H52" s="799">
        <f t="shared" si="1"/>
        <v>5728.86</v>
      </c>
    </row>
    <row r="53" spans="2:8">
      <c r="B53" s="800"/>
      <c r="C53" s="811" t="s">
        <v>1284</v>
      </c>
      <c r="D53" s="753" t="s">
        <v>565</v>
      </c>
      <c r="E53" s="797" t="s">
        <v>565</v>
      </c>
      <c r="F53" s="798">
        <v>0</v>
      </c>
      <c r="G53" s="799" t="s">
        <v>565</v>
      </c>
      <c r="H53" s="799" t="s">
        <v>565</v>
      </c>
    </row>
    <row r="54" spans="2:8" ht="15">
      <c r="B54" s="803"/>
      <c r="C54" s="804" t="s">
        <v>1301</v>
      </c>
      <c r="D54" s="805">
        <v>1.0364846582086544</v>
      </c>
      <c r="E54" s="805">
        <v>1.5112000000000001</v>
      </c>
      <c r="F54" s="806">
        <v>47159.13</v>
      </c>
      <c r="G54" s="807">
        <v>5000</v>
      </c>
      <c r="H54" s="808">
        <f t="shared" si="1"/>
        <v>52159.13</v>
      </c>
    </row>
    <row r="55" spans="2:8"/>
    <row r="56" spans="2:8">
      <c r="B56" s="204" t="s">
        <v>1304</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Y641"/>
  <sheetViews>
    <sheetView topLeftCell="B1" zoomScale="65" workbookViewId="0">
      <selection activeCell="H20" sqref="H20"/>
    </sheetView>
  </sheetViews>
  <sheetFormatPr defaultColWidth="0" defaultRowHeight="12.75" zeroHeight="1"/>
  <cols>
    <col min="1" max="1" width="25" style="204" hidden="1" customWidth="1"/>
    <col min="2" max="2" width="21.7109375" style="207" customWidth="1"/>
    <col min="3" max="14" width="13.140625" style="204" customWidth="1"/>
    <col min="15" max="15" width="14.140625" style="204" customWidth="1"/>
    <col min="16" max="16" width="13.28515625" style="204" customWidth="1"/>
    <col min="17" max="17" width="3" style="203" hidden="1"/>
    <col min="18" max="257" width="11.42578125" style="204" hidden="1"/>
    <col min="258" max="258" width="21.7109375" style="204" hidden="1"/>
    <col min="259" max="270" width="13.140625" style="204" hidden="1"/>
    <col min="271" max="271" width="14.140625" style="204" hidden="1"/>
    <col min="272" max="272" width="13.28515625" style="204" hidden="1"/>
    <col min="273" max="273" width="3" style="204" hidden="1"/>
    <col min="274" max="513" width="11.42578125" style="204" hidden="1"/>
    <col min="514" max="514" width="21.7109375" style="204" hidden="1"/>
    <col min="515" max="526" width="13.140625" style="204" hidden="1"/>
    <col min="527" max="527" width="14.140625" style="204" hidden="1"/>
    <col min="528" max="528" width="13.28515625" style="204" hidden="1"/>
    <col min="529" max="529" width="3" style="204" hidden="1"/>
    <col min="530" max="769" width="11.42578125" style="204" hidden="1"/>
    <col min="770" max="770" width="21.7109375" style="204" hidden="1"/>
    <col min="771" max="782" width="13.140625" style="204" hidden="1"/>
    <col min="783" max="783" width="14.140625" style="204" hidden="1"/>
    <col min="784" max="784" width="13.28515625" style="204" hidden="1"/>
    <col min="785" max="785" width="3" style="204" hidden="1"/>
    <col min="786" max="1025" width="11.42578125" style="204" hidden="1"/>
    <col min="1026" max="1026" width="21.7109375" style="204" hidden="1"/>
    <col min="1027" max="1038" width="13.140625" style="204" hidden="1"/>
    <col min="1039" max="1039" width="14.140625" style="204" hidden="1"/>
    <col min="1040" max="1040" width="13.28515625" style="204" hidden="1"/>
    <col min="1041" max="1041" width="3" style="204" hidden="1"/>
    <col min="1042" max="1281" width="11.42578125" style="204" hidden="1"/>
    <col min="1282" max="1282" width="21.7109375" style="204" hidden="1"/>
    <col min="1283" max="1294" width="13.140625" style="204" hidden="1"/>
    <col min="1295" max="1295" width="14.140625" style="204" hidden="1"/>
    <col min="1296" max="1296" width="13.28515625" style="204" hidden="1"/>
    <col min="1297" max="1297" width="3" style="204" hidden="1"/>
    <col min="1298" max="1537" width="11.42578125" style="204" hidden="1"/>
    <col min="1538" max="1538" width="21.7109375" style="204" hidden="1"/>
    <col min="1539" max="1550" width="13.140625" style="204" hidden="1"/>
    <col min="1551" max="1551" width="14.140625" style="204" hidden="1"/>
    <col min="1552" max="1552" width="13.28515625" style="204" hidden="1"/>
    <col min="1553" max="1553" width="3" style="204" hidden="1"/>
    <col min="1554" max="1793" width="11.42578125" style="204" hidden="1"/>
    <col min="1794" max="1794" width="21.7109375" style="204" hidden="1"/>
    <col min="1795" max="1806" width="13.140625" style="204" hidden="1"/>
    <col min="1807" max="1807" width="14.140625" style="204" hidden="1"/>
    <col min="1808" max="1808" width="13.28515625" style="204" hidden="1"/>
    <col min="1809" max="1809" width="3" style="204" hidden="1"/>
    <col min="1810" max="2049" width="11.42578125" style="204" hidden="1"/>
    <col min="2050" max="2050" width="21.7109375" style="204" hidden="1"/>
    <col min="2051" max="2062" width="13.140625" style="204" hidden="1"/>
    <col min="2063" max="2063" width="14.140625" style="204" hidden="1"/>
    <col min="2064" max="2064" width="13.28515625" style="204" hidden="1"/>
    <col min="2065" max="2065" width="3" style="204" hidden="1"/>
    <col min="2066" max="2305" width="11.42578125" style="204" hidden="1"/>
    <col min="2306" max="2306" width="21.7109375" style="204" hidden="1"/>
    <col min="2307" max="2318" width="13.140625" style="204" hidden="1"/>
    <col min="2319" max="2319" width="14.140625" style="204" hidden="1"/>
    <col min="2320" max="2320" width="13.28515625" style="204" hidden="1"/>
    <col min="2321" max="2321" width="3" style="204" hidden="1"/>
    <col min="2322" max="2561" width="11.42578125" style="204" hidden="1"/>
    <col min="2562" max="2562" width="21.7109375" style="204" hidden="1"/>
    <col min="2563" max="2574" width="13.140625" style="204" hidden="1"/>
    <col min="2575" max="2575" width="14.140625" style="204" hidden="1"/>
    <col min="2576" max="2576" width="13.28515625" style="204" hidden="1"/>
    <col min="2577" max="2577" width="3" style="204" hidden="1"/>
    <col min="2578" max="2817" width="11.42578125" style="204" hidden="1"/>
    <col min="2818" max="2818" width="21.7109375" style="204" hidden="1"/>
    <col min="2819" max="2830" width="13.140625" style="204" hidden="1"/>
    <col min="2831" max="2831" width="14.140625" style="204" hidden="1"/>
    <col min="2832" max="2832" width="13.28515625" style="204" hidden="1"/>
    <col min="2833" max="2833" width="3" style="204" hidden="1"/>
    <col min="2834" max="3073" width="11.42578125" style="204" hidden="1"/>
    <col min="3074" max="3074" width="21.7109375" style="204" hidden="1"/>
    <col min="3075" max="3086" width="13.140625" style="204" hidden="1"/>
    <col min="3087" max="3087" width="14.140625" style="204" hidden="1"/>
    <col min="3088" max="3088" width="13.28515625" style="204" hidden="1"/>
    <col min="3089" max="3089" width="3" style="204" hidden="1"/>
    <col min="3090" max="3329" width="11.42578125" style="204" hidden="1"/>
    <col min="3330" max="3330" width="21.7109375" style="204" hidden="1"/>
    <col min="3331" max="3342" width="13.140625" style="204" hidden="1"/>
    <col min="3343" max="3343" width="14.140625" style="204" hidden="1"/>
    <col min="3344" max="3344" width="13.28515625" style="204" hidden="1"/>
    <col min="3345" max="3345" width="3" style="204" hidden="1"/>
    <col min="3346" max="3585" width="11.42578125" style="204" hidden="1"/>
    <col min="3586" max="3586" width="21.7109375" style="204" hidden="1"/>
    <col min="3587" max="3598" width="13.140625" style="204" hidden="1"/>
    <col min="3599" max="3599" width="14.140625" style="204" hidden="1"/>
    <col min="3600" max="3600" width="13.28515625" style="204" hidden="1"/>
    <col min="3601" max="3601" width="3" style="204" hidden="1"/>
    <col min="3602" max="3841" width="11.42578125" style="204" hidden="1"/>
    <col min="3842" max="3842" width="21.7109375" style="204" hidden="1"/>
    <col min="3843" max="3854" width="13.140625" style="204" hidden="1"/>
    <col min="3855" max="3855" width="14.140625" style="204" hidden="1"/>
    <col min="3856" max="3856" width="13.28515625" style="204" hidden="1"/>
    <col min="3857" max="3857" width="3" style="204" hidden="1"/>
    <col min="3858" max="4097" width="11.42578125" style="204" hidden="1"/>
    <col min="4098" max="4098" width="21.7109375" style="204" hidden="1"/>
    <col min="4099" max="4110" width="13.140625" style="204" hidden="1"/>
    <col min="4111" max="4111" width="14.140625" style="204" hidden="1"/>
    <col min="4112" max="4112" width="13.28515625" style="204" hidden="1"/>
    <col min="4113" max="4113" width="3" style="204" hidden="1"/>
    <col min="4114" max="4353" width="11.42578125" style="204" hidden="1"/>
    <col min="4354" max="4354" width="21.7109375" style="204" hidden="1"/>
    <col min="4355" max="4366" width="13.140625" style="204" hidden="1"/>
    <col min="4367" max="4367" width="14.140625" style="204" hidden="1"/>
    <col min="4368" max="4368" width="13.28515625" style="204" hidden="1"/>
    <col min="4369" max="4369" width="3" style="204" hidden="1"/>
    <col min="4370" max="4609" width="11.42578125" style="204" hidden="1"/>
    <col min="4610" max="4610" width="21.7109375" style="204" hidden="1"/>
    <col min="4611" max="4622" width="13.140625" style="204" hidden="1"/>
    <col min="4623" max="4623" width="14.140625" style="204" hidden="1"/>
    <col min="4624" max="4624" width="13.28515625" style="204" hidden="1"/>
    <col min="4625" max="4625" width="3" style="204" hidden="1"/>
    <col min="4626" max="4865" width="11.42578125" style="204" hidden="1"/>
    <col min="4866" max="4866" width="21.7109375" style="204" hidden="1"/>
    <col min="4867" max="4878" width="13.140625" style="204" hidden="1"/>
    <col min="4879" max="4879" width="14.140625" style="204" hidden="1"/>
    <col min="4880" max="4880" width="13.28515625" style="204" hidden="1"/>
    <col min="4881" max="4881" width="3" style="204" hidden="1"/>
    <col min="4882" max="5121" width="11.42578125" style="204" hidden="1"/>
    <col min="5122" max="5122" width="21.7109375" style="204" hidden="1"/>
    <col min="5123" max="5134" width="13.140625" style="204" hidden="1"/>
    <col min="5135" max="5135" width="14.140625" style="204" hidden="1"/>
    <col min="5136" max="5136" width="13.28515625" style="204" hidden="1"/>
    <col min="5137" max="5137" width="3" style="204" hidden="1"/>
    <col min="5138" max="5377" width="11.42578125" style="204" hidden="1"/>
    <col min="5378" max="5378" width="21.7109375" style="204" hidden="1"/>
    <col min="5379" max="5390" width="13.140625" style="204" hidden="1"/>
    <col min="5391" max="5391" width="14.140625" style="204" hidden="1"/>
    <col min="5392" max="5392" width="13.28515625" style="204" hidden="1"/>
    <col min="5393" max="5393" width="3" style="204" hidden="1"/>
    <col min="5394" max="5633" width="11.42578125" style="204" hidden="1"/>
    <col min="5634" max="5634" width="21.7109375" style="204" hidden="1"/>
    <col min="5635" max="5646" width="13.140625" style="204" hidden="1"/>
    <col min="5647" max="5647" width="14.140625" style="204" hidden="1"/>
    <col min="5648" max="5648" width="13.28515625" style="204" hidden="1"/>
    <col min="5649" max="5649" width="3" style="204" hidden="1"/>
    <col min="5650" max="5889" width="11.42578125" style="204" hidden="1"/>
    <col min="5890" max="5890" width="21.7109375" style="204" hidden="1"/>
    <col min="5891" max="5902" width="13.140625" style="204" hidden="1"/>
    <col min="5903" max="5903" width="14.140625" style="204" hidden="1"/>
    <col min="5904" max="5904" width="13.28515625" style="204" hidden="1"/>
    <col min="5905" max="5905" width="3" style="204" hidden="1"/>
    <col min="5906" max="6145" width="11.42578125" style="204" hidden="1"/>
    <col min="6146" max="6146" width="21.7109375" style="204" hidden="1"/>
    <col min="6147" max="6158" width="13.140625" style="204" hidden="1"/>
    <col min="6159" max="6159" width="14.140625" style="204" hidden="1"/>
    <col min="6160" max="6160" width="13.28515625" style="204" hidden="1"/>
    <col min="6161" max="6161" width="3" style="204" hidden="1"/>
    <col min="6162" max="6401" width="11.42578125" style="204" hidden="1"/>
    <col min="6402" max="6402" width="21.7109375" style="204" hidden="1"/>
    <col min="6403" max="6414" width="13.140625" style="204" hidden="1"/>
    <col min="6415" max="6415" width="14.140625" style="204" hidden="1"/>
    <col min="6416" max="6416" width="13.28515625" style="204" hidden="1"/>
    <col min="6417" max="6417" width="3" style="204" hidden="1"/>
    <col min="6418" max="6657" width="11.42578125" style="204" hidden="1"/>
    <col min="6658" max="6658" width="21.7109375" style="204" hidden="1"/>
    <col min="6659" max="6670" width="13.140625" style="204" hidden="1"/>
    <col min="6671" max="6671" width="14.140625" style="204" hidden="1"/>
    <col min="6672" max="6672" width="13.28515625" style="204" hidden="1"/>
    <col min="6673" max="6673" width="3" style="204" hidden="1"/>
    <col min="6674" max="6913" width="11.42578125" style="204" hidden="1"/>
    <col min="6914" max="6914" width="21.7109375" style="204" hidden="1"/>
    <col min="6915" max="6926" width="13.140625" style="204" hidden="1"/>
    <col min="6927" max="6927" width="14.140625" style="204" hidden="1"/>
    <col min="6928" max="6928" width="13.28515625" style="204" hidden="1"/>
    <col min="6929" max="6929" width="3" style="204" hidden="1"/>
    <col min="6930" max="7169" width="11.42578125" style="204" hidden="1"/>
    <col min="7170" max="7170" width="21.7109375" style="204" hidden="1"/>
    <col min="7171" max="7182" width="13.140625" style="204" hidden="1"/>
    <col min="7183" max="7183" width="14.140625" style="204" hidden="1"/>
    <col min="7184" max="7184" width="13.28515625" style="204" hidden="1"/>
    <col min="7185" max="7185" width="3" style="204" hidden="1"/>
    <col min="7186" max="7425" width="11.42578125" style="204" hidden="1"/>
    <col min="7426" max="7426" width="21.7109375" style="204" hidden="1"/>
    <col min="7427" max="7438" width="13.140625" style="204" hidden="1"/>
    <col min="7439" max="7439" width="14.140625" style="204" hidden="1"/>
    <col min="7440" max="7440" width="13.28515625" style="204" hidden="1"/>
    <col min="7441" max="7441" width="3" style="204" hidden="1"/>
    <col min="7442" max="7681" width="11.42578125" style="204" hidden="1"/>
    <col min="7682" max="7682" width="21.7109375" style="204" hidden="1"/>
    <col min="7683" max="7694" width="13.140625" style="204" hidden="1"/>
    <col min="7695" max="7695" width="14.140625" style="204" hidden="1"/>
    <col min="7696" max="7696" width="13.28515625" style="204" hidden="1"/>
    <col min="7697" max="7697" width="3" style="204" hidden="1"/>
    <col min="7698" max="7937" width="11.42578125" style="204" hidden="1"/>
    <col min="7938" max="7938" width="21.7109375" style="204" hidden="1"/>
    <col min="7939" max="7950" width="13.140625" style="204" hidden="1"/>
    <col min="7951" max="7951" width="14.140625" style="204" hidden="1"/>
    <col min="7952" max="7952" width="13.28515625" style="204" hidden="1"/>
    <col min="7953" max="7953" width="3" style="204" hidden="1"/>
    <col min="7954" max="8193" width="11.42578125" style="204" hidden="1"/>
    <col min="8194" max="8194" width="21.7109375" style="204" hidden="1"/>
    <col min="8195" max="8206" width="13.140625" style="204" hidden="1"/>
    <col min="8207" max="8207" width="14.140625" style="204" hidden="1"/>
    <col min="8208" max="8208" width="13.28515625" style="204" hidden="1"/>
    <col min="8209" max="8209" width="3" style="204" hidden="1"/>
    <col min="8210" max="8449" width="11.42578125" style="204" hidden="1"/>
    <col min="8450" max="8450" width="21.7109375" style="204" hidden="1"/>
    <col min="8451" max="8462" width="13.140625" style="204" hidden="1"/>
    <col min="8463" max="8463" width="14.140625" style="204" hidden="1"/>
    <col min="8464" max="8464" width="13.28515625" style="204" hidden="1"/>
    <col min="8465" max="8465" width="3" style="204" hidden="1"/>
    <col min="8466" max="8705" width="11.42578125" style="204" hidden="1"/>
    <col min="8706" max="8706" width="21.7109375" style="204" hidden="1"/>
    <col min="8707" max="8718" width="13.140625" style="204" hidden="1"/>
    <col min="8719" max="8719" width="14.140625" style="204" hidden="1"/>
    <col min="8720" max="8720" width="13.28515625" style="204" hidden="1"/>
    <col min="8721" max="8721" width="3" style="204" hidden="1"/>
    <col min="8722" max="8961" width="11.42578125" style="204" hidden="1"/>
    <col min="8962" max="8962" width="21.7109375" style="204" hidden="1"/>
    <col min="8963" max="8974" width="13.140625" style="204" hidden="1"/>
    <col min="8975" max="8975" width="14.140625" style="204" hidden="1"/>
    <col min="8976" max="8976" width="13.28515625" style="204" hidden="1"/>
    <col min="8977" max="8977" width="3" style="204" hidden="1"/>
    <col min="8978" max="9217" width="11.42578125" style="204" hidden="1"/>
    <col min="9218" max="9218" width="21.7109375" style="204" hidden="1"/>
    <col min="9219" max="9230" width="13.140625" style="204" hidden="1"/>
    <col min="9231" max="9231" width="14.140625" style="204" hidden="1"/>
    <col min="9232" max="9232" width="13.28515625" style="204" hidden="1"/>
    <col min="9233" max="9233" width="3" style="204" hidden="1"/>
    <col min="9234" max="9473" width="11.42578125" style="204" hidden="1"/>
    <col min="9474" max="9474" width="21.7109375" style="204" hidden="1"/>
    <col min="9475" max="9486" width="13.140625" style="204" hidden="1"/>
    <col min="9487" max="9487" width="14.140625" style="204" hidden="1"/>
    <col min="9488" max="9488" width="13.28515625" style="204" hidden="1"/>
    <col min="9489" max="9489" width="3" style="204" hidden="1"/>
    <col min="9490" max="9729" width="11.42578125" style="204" hidden="1"/>
    <col min="9730" max="9730" width="21.7109375" style="204" hidden="1"/>
    <col min="9731" max="9742" width="13.140625" style="204" hidden="1"/>
    <col min="9743" max="9743" width="14.140625" style="204" hidden="1"/>
    <col min="9744" max="9744" width="13.28515625" style="204" hidden="1"/>
    <col min="9745" max="9745" width="3" style="204" hidden="1"/>
    <col min="9746" max="9985" width="11.42578125" style="204" hidden="1"/>
    <col min="9986" max="9986" width="21.7109375" style="204" hidden="1"/>
    <col min="9987" max="9998" width="13.140625" style="204" hidden="1"/>
    <col min="9999" max="9999" width="14.140625" style="204" hidden="1"/>
    <col min="10000" max="10000" width="13.28515625" style="204" hidden="1"/>
    <col min="10001" max="10001" width="3" style="204" hidden="1"/>
    <col min="10002" max="10241" width="11.42578125" style="204" hidden="1"/>
    <col min="10242" max="10242" width="21.7109375" style="204" hidden="1"/>
    <col min="10243" max="10254" width="13.140625" style="204" hidden="1"/>
    <col min="10255" max="10255" width="14.140625" style="204" hidden="1"/>
    <col min="10256" max="10256" width="13.28515625" style="204" hidden="1"/>
    <col min="10257" max="10257" width="3" style="204" hidden="1"/>
    <col min="10258" max="10497" width="11.42578125" style="204" hidden="1"/>
    <col min="10498" max="10498" width="21.7109375" style="204" hidden="1"/>
    <col min="10499" max="10510" width="13.140625" style="204" hidden="1"/>
    <col min="10511" max="10511" width="14.140625" style="204" hidden="1"/>
    <col min="10512" max="10512" width="13.28515625" style="204" hidden="1"/>
    <col min="10513" max="10513" width="3" style="204" hidden="1"/>
    <col min="10514" max="10753" width="11.42578125" style="204" hidden="1"/>
    <col min="10754" max="10754" width="21.7109375" style="204" hidden="1"/>
    <col min="10755" max="10766" width="13.140625" style="204" hidden="1"/>
    <col min="10767" max="10767" width="14.140625" style="204" hidden="1"/>
    <col min="10768" max="10768" width="13.28515625" style="204" hidden="1"/>
    <col min="10769" max="10769" width="3" style="204" hidden="1"/>
    <col min="10770" max="11009" width="11.42578125" style="204" hidden="1"/>
    <col min="11010" max="11010" width="21.7109375" style="204" hidden="1"/>
    <col min="11011" max="11022" width="13.140625" style="204" hidden="1"/>
    <col min="11023" max="11023" width="14.140625" style="204" hidden="1"/>
    <col min="11024" max="11024" width="13.28515625" style="204" hidden="1"/>
    <col min="11025" max="11025" width="3" style="204" hidden="1"/>
    <col min="11026" max="11265" width="11.42578125" style="204" hidden="1"/>
    <col min="11266" max="11266" width="21.7109375" style="204" hidden="1"/>
    <col min="11267" max="11278" width="13.140625" style="204" hidden="1"/>
    <col min="11279" max="11279" width="14.140625" style="204" hidden="1"/>
    <col min="11280" max="11280" width="13.28515625" style="204" hidden="1"/>
    <col min="11281" max="11281" width="3" style="204" hidden="1"/>
    <col min="11282" max="11521" width="11.42578125" style="204" hidden="1"/>
    <col min="11522" max="11522" width="21.7109375" style="204" hidden="1"/>
    <col min="11523" max="11534" width="13.140625" style="204" hidden="1"/>
    <col min="11535" max="11535" width="14.140625" style="204" hidden="1"/>
    <col min="11536" max="11536" width="13.28515625" style="204" hidden="1"/>
    <col min="11537" max="11537" width="3" style="204" hidden="1"/>
    <col min="11538" max="11777" width="11.42578125" style="204" hidden="1"/>
    <col min="11778" max="11778" width="21.7109375" style="204" hidden="1"/>
    <col min="11779" max="11790" width="13.140625" style="204" hidden="1"/>
    <col min="11791" max="11791" width="14.140625" style="204" hidden="1"/>
    <col min="11792" max="11792" width="13.28515625" style="204" hidden="1"/>
    <col min="11793" max="11793" width="3" style="204" hidden="1"/>
    <col min="11794" max="12033" width="11.42578125" style="204" hidden="1"/>
    <col min="12034" max="12034" width="21.7109375" style="204" hidden="1"/>
    <col min="12035" max="12046" width="13.140625" style="204" hidden="1"/>
    <col min="12047" max="12047" width="14.140625" style="204" hidden="1"/>
    <col min="12048" max="12048" width="13.28515625" style="204" hidden="1"/>
    <col min="12049" max="12049" width="3" style="204" hidden="1"/>
    <col min="12050" max="12289" width="11.42578125" style="204" hidden="1"/>
    <col min="12290" max="12290" width="21.7109375" style="204" hidden="1"/>
    <col min="12291" max="12302" width="13.140625" style="204" hidden="1"/>
    <col min="12303" max="12303" width="14.140625" style="204" hidden="1"/>
    <col min="12304" max="12304" width="13.28515625" style="204" hidden="1"/>
    <col min="12305" max="12305" width="3" style="204" hidden="1"/>
    <col min="12306" max="12545" width="11.42578125" style="204" hidden="1"/>
    <col min="12546" max="12546" width="21.7109375" style="204" hidden="1"/>
    <col min="12547" max="12558" width="13.140625" style="204" hidden="1"/>
    <col min="12559" max="12559" width="14.140625" style="204" hidden="1"/>
    <col min="12560" max="12560" width="13.28515625" style="204" hidden="1"/>
    <col min="12561" max="12561" width="3" style="204" hidden="1"/>
    <col min="12562" max="12801" width="11.42578125" style="204" hidden="1"/>
    <col min="12802" max="12802" width="21.7109375" style="204" hidden="1"/>
    <col min="12803" max="12814" width="13.140625" style="204" hidden="1"/>
    <col min="12815" max="12815" width="14.140625" style="204" hidden="1"/>
    <col min="12816" max="12816" width="13.28515625" style="204" hidden="1"/>
    <col min="12817" max="12817" width="3" style="204" hidden="1"/>
    <col min="12818" max="13057" width="11.42578125" style="204" hidden="1"/>
    <col min="13058" max="13058" width="21.7109375" style="204" hidden="1"/>
    <col min="13059" max="13070" width="13.140625" style="204" hidden="1"/>
    <col min="13071" max="13071" width="14.140625" style="204" hidden="1"/>
    <col min="13072" max="13072" width="13.28515625" style="204" hidden="1"/>
    <col min="13073" max="13073" width="3" style="204" hidden="1"/>
    <col min="13074" max="13313" width="11.42578125" style="204" hidden="1"/>
    <col min="13314" max="13314" width="21.7109375" style="204" hidden="1"/>
    <col min="13315" max="13326" width="13.140625" style="204" hidden="1"/>
    <col min="13327" max="13327" width="14.140625" style="204" hidden="1"/>
    <col min="13328" max="13328" width="13.28515625" style="204" hidden="1"/>
    <col min="13329" max="13329" width="3" style="204" hidden="1"/>
    <col min="13330" max="13569" width="11.42578125" style="204" hidden="1"/>
    <col min="13570" max="13570" width="21.7109375" style="204" hidden="1"/>
    <col min="13571" max="13582" width="13.140625" style="204" hidden="1"/>
    <col min="13583" max="13583" width="14.140625" style="204" hidden="1"/>
    <col min="13584" max="13584" width="13.28515625" style="204" hidden="1"/>
    <col min="13585" max="13585" width="3" style="204" hidden="1"/>
    <col min="13586" max="13825" width="11.42578125" style="204" hidden="1"/>
    <col min="13826" max="13826" width="21.7109375" style="204" hidden="1"/>
    <col min="13827" max="13838" width="13.140625" style="204" hidden="1"/>
    <col min="13839" max="13839" width="14.140625" style="204" hidden="1"/>
    <col min="13840" max="13840" width="13.28515625" style="204" hidden="1"/>
    <col min="13841" max="13841" width="3" style="204" hidden="1"/>
    <col min="13842" max="14081" width="11.42578125" style="204" hidden="1"/>
    <col min="14082" max="14082" width="21.7109375" style="204" hidden="1"/>
    <col min="14083" max="14094" width="13.140625" style="204" hidden="1"/>
    <col min="14095" max="14095" width="14.140625" style="204" hidden="1"/>
    <col min="14096" max="14096" width="13.28515625" style="204" hidden="1"/>
    <col min="14097" max="14097" width="3" style="204" hidden="1"/>
    <col min="14098" max="14337" width="11.42578125" style="204" hidden="1"/>
    <col min="14338" max="14338" width="21.7109375" style="204" hidden="1"/>
    <col min="14339" max="14350" width="13.140625" style="204" hidden="1"/>
    <col min="14351" max="14351" width="14.140625" style="204" hidden="1"/>
    <col min="14352" max="14352" width="13.28515625" style="204" hidden="1"/>
    <col min="14353" max="14353" width="3" style="204" hidden="1"/>
    <col min="14354" max="14593" width="11.42578125" style="204" hidden="1"/>
    <col min="14594" max="14594" width="21.7109375" style="204" hidden="1"/>
    <col min="14595" max="14606" width="13.140625" style="204" hidden="1"/>
    <col min="14607" max="14607" width="14.140625" style="204" hidden="1"/>
    <col min="14608" max="14608" width="13.28515625" style="204" hidden="1"/>
    <col min="14609" max="14609" width="3" style="204" hidden="1"/>
    <col min="14610" max="14849" width="11.42578125" style="204" hidden="1"/>
    <col min="14850" max="14850" width="21.7109375" style="204" hidden="1"/>
    <col min="14851" max="14862" width="13.140625" style="204" hidden="1"/>
    <col min="14863" max="14863" width="14.140625" style="204" hidden="1"/>
    <col min="14864" max="14864" width="13.28515625" style="204" hidden="1"/>
    <col min="14865" max="14865" width="3" style="204" hidden="1"/>
    <col min="14866" max="15105" width="11.42578125" style="204" hidden="1"/>
    <col min="15106" max="15106" width="21.7109375" style="204" hidden="1"/>
    <col min="15107" max="15118" width="13.140625" style="204" hidden="1"/>
    <col min="15119" max="15119" width="14.140625" style="204" hidden="1"/>
    <col min="15120" max="15120" width="13.28515625" style="204" hidden="1"/>
    <col min="15121" max="15121" width="3" style="204" hidden="1"/>
    <col min="15122" max="15361" width="11.42578125" style="204" hidden="1"/>
    <col min="15362" max="15362" width="21.7109375" style="204" hidden="1"/>
    <col min="15363" max="15374" width="13.140625" style="204" hidden="1"/>
    <col min="15375" max="15375" width="14.140625" style="204" hidden="1"/>
    <col min="15376" max="15376" width="13.28515625" style="204" hidden="1"/>
    <col min="15377" max="15377" width="3" style="204" hidden="1"/>
    <col min="15378" max="15617" width="11.42578125" style="204" hidden="1"/>
    <col min="15618" max="15618" width="21.7109375" style="204" hidden="1"/>
    <col min="15619" max="15630" width="13.140625" style="204" hidden="1"/>
    <col min="15631" max="15631" width="14.140625" style="204" hidden="1"/>
    <col min="15632" max="15632" width="13.28515625" style="204" hidden="1"/>
    <col min="15633" max="15633" width="3" style="204" hidden="1"/>
    <col min="15634" max="15873" width="11.42578125" style="204" hidden="1"/>
    <col min="15874" max="15874" width="21.7109375" style="204" hidden="1"/>
    <col min="15875" max="15886" width="13.140625" style="204" hidden="1"/>
    <col min="15887" max="15887" width="14.140625" style="204" hidden="1"/>
    <col min="15888" max="15888" width="13.28515625" style="204" hidden="1"/>
    <col min="15889" max="15889" width="3" style="204" hidden="1"/>
    <col min="15890" max="16129" width="11.42578125" style="204" hidden="1"/>
    <col min="16130" max="16130" width="21.7109375" style="204" hidden="1"/>
    <col min="16131" max="16142" width="13.140625" style="204" hidden="1"/>
    <col min="16143" max="16143" width="14.140625" style="204" hidden="1"/>
    <col min="16144" max="16144" width="13.28515625" style="204" hidden="1"/>
    <col min="16145" max="16145" width="3" style="204" hidden="1"/>
    <col min="16146" max="16384" width="11.42578125" style="204" hidden="1"/>
  </cols>
  <sheetData>
    <row r="1" spans="1:27" s="241" customFormat="1" ht="2.25" customHeight="1">
      <c r="B1" s="812"/>
      <c r="C1" s="813"/>
      <c r="D1" s="813"/>
      <c r="E1" s="813"/>
      <c r="F1" s="813"/>
      <c r="G1" s="813"/>
      <c r="H1" s="813"/>
      <c r="I1" s="813"/>
      <c r="J1" s="813"/>
      <c r="K1" s="813"/>
      <c r="L1" s="813"/>
      <c r="M1" s="813"/>
      <c r="N1" s="813"/>
      <c r="O1" s="813"/>
      <c r="P1" s="813"/>
      <c r="Q1" s="521"/>
    </row>
    <row r="2" spans="1:27" s="241" customFormat="1" ht="42" customHeight="1">
      <c r="B2" s="987" t="s">
        <v>1305</v>
      </c>
      <c r="C2" s="987"/>
      <c r="D2" s="987"/>
      <c r="E2" s="987"/>
      <c r="F2" s="987"/>
      <c r="G2" s="987"/>
      <c r="H2" s="987"/>
      <c r="I2" s="987"/>
      <c r="J2" s="987"/>
      <c r="K2" s="987"/>
      <c r="L2" s="987"/>
      <c r="M2" s="987"/>
      <c r="N2" s="987"/>
      <c r="O2" s="987"/>
      <c r="P2" s="987"/>
      <c r="Q2" s="521"/>
    </row>
    <row r="3" spans="1:27" s="241" customFormat="1" ht="42" customHeight="1">
      <c r="B3" s="987" t="s">
        <v>1306</v>
      </c>
      <c r="C3" s="987"/>
      <c r="D3" s="987"/>
      <c r="E3" s="987"/>
      <c r="F3" s="987"/>
      <c r="G3" s="987"/>
      <c r="H3" s="987"/>
      <c r="I3" s="987"/>
      <c r="J3" s="987"/>
      <c r="K3" s="987"/>
      <c r="L3" s="987"/>
      <c r="M3" s="987"/>
      <c r="N3" s="987"/>
      <c r="O3" s="987"/>
      <c r="P3" s="987"/>
      <c r="Q3" s="521"/>
    </row>
    <row r="4" spans="1:27" s="241" customFormat="1" ht="9.75" customHeight="1">
      <c r="A4" s="241" t="s">
        <v>74</v>
      </c>
      <c r="B4" s="987"/>
      <c r="C4" s="987"/>
      <c r="D4" s="987"/>
      <c r="E4" s="987"/>
      <c r="F4" s="987"/>
      <c r="G4" s="987"/>
      <c r="H4" s="987"/>
      <c r="I4" s="987"/>
      <c r="J4" s="987"/>
      <c r="K4" s="987"/>
      <c r="L4" s="987"/>
      <c r="M4" s="987"/>
      <c r="N4" s="987"/>
      <c r="O4" s="987"/>
      <c r="P4" s="987"/>
      <c r="Q4" s="521"/>
    </row>
    <row r="5" spans="1:27" s="814" customFormat="1" ht="42" customHeight="1">
      <c r="B5" s="996" t="s">
        <v>3</v>
      </c>
      <c r="C5" s="996"/>
      <c r="D5" s="996"/>
      <c r="E5" s="996"/>
      <c r="F5" s="996"/>
      <c r="G5" s="996"/>
      <c r="H5" s="996"/>
      <c r="I5" s="996"/>
      <c r="J5" s="996"/>
      <c r="K5" s="996"/>
      <c r="L5" s="996"/>
      <c r="M5" s="996"/>
      <c r="N5" s="996"/>
      <c r="O5" s="996"/>
      <c r="P5" s="996"/>
      <c r="Q5" s="815"/>
    </row>
    <row r="6" spans="1:27" s="381" customFormat="1" ht="9">
      <c r="D6" s="674"/>
      <c r="E6" s="674"/>
      <c r="F6" s="674"/>
      <c r="G6" s="674"/>
      <c r="H6" s="674"/>
      <c r="I6" s="674"/>
      <c r="Q6" s="400"/>
    </row>
    <row r="7" spans="1:27" s="381" customFormat="1" ht="15.75">
      <c r="B7" s="816"/>
      <c r="C7" s="817" t="s">
        <v>1307</v>
      </c>
      <c r="D7" s="818"/>
      <c r="E7" s="818"/>
      <c r="F7" s="817" t="s">
        <v>1308</v>
      </c>
      <c r="G7" s="818"/>
      <c r="H7" s="818"/>
      <c r="I7" s="817" t="s">
        <v>1309</v>
      </c>
      <c r="J7" s="818"/>
      <c r="K7" s="818"/>
      <c r="L7" s="817" t="str">
        <f>"DIC-11"</f>
        <v>DIC-11</v>
      </c>
      <c r="M7" s="818"/>
      <c r="N7" s="818"/>
      <c r="O7" s="819" t="s">
        <v>1310</v>
      </c>
      <c r="P7" s="819"/>
      <c r="Q7" s="820"/>
    </row>
    <row r="8" spans="1:27" s="381" customFormat="1" ht="33" customHeight="1" thickBot="1">
      <c r="B8" s="821" t="s">
        <v>1311</v>
      </c>
      <c r="C8" s="822" t="s">
        <v>1312</v>
      </c>
      <c r="D8" s="823" t="s">
        <v>1313</v>
      </c>
      <c r="E8" s="822" t="s">
        <v>1314</v>
      </c>
      <c r="F8" s="822" t="s">
        <v>1312</v>
      </c>
      <c r="G8" s="823" t="s">
        <v>1313</v>
      </c>
      <c r="H8" s="822" t="s">
        <v>1314</v>
      </c>
      <c r="I8" s="822" t="s">
        <v>1312</v>
      </c>
      <c r="J8" s="823" t="s">
        <v>1313</v>
      </c>
      <c r="K8" s="822" t="s">
        <v>1314</v>
      </c>
      <c r="L8" s="822" t="s">
        <v>1312</v>
      </c>
      <c r="M8" s="823" t="s">
        <v>1313</v>
      </c>
      <c r="N8" s="822" t="s">
        <v>1314</v>
      </c>
      <c r="O8" s="824" t="s">
        <v>1315</v>
      </c>
      <c r="P8" s="822" t="s">
        <v>1316</v>
      </c>
      <c r="Q8" s="820"/>
    </row>
    <row r="9" spans="1:27" s="127" customFormat="1" ht="22.5" customHeight="1" thickTop="1" thickBot="1">
      <c r="B9" s="825" t="s">
        <v>990</v>
      </c>
      <c r="C9" s="121"/>
      <c r="D9" s="121"/>
      <c r="E9" s="121"/>
      <c r="F9" s="121"/>
      <c r="G9" s="121"/>
      <c r="H9" s="121"/>
      <c r="I9" s="121"/>
      <c r="J9" s="121"/>
      <c r="K9" s="121"/>
      <c r="L9" s="121"/>
      <c r="M9" s="121"/>
      <c r="N9" s="121"/>
      <c r="O9" s="121"/>
      <c r="P9" s="121"/>
      <c r="Q9" s="826"/>
      <c r="V9" s="827"/>
      <c r="X9" s="363"/>
      <c r="Z9" s="127">
        <v>6.94</v>
      </c>
      <c r="AA9" s="127">
        <f>+[6]TC!A1</f>
        <v>6.86</v>
      </c>
    </row>
    <row r="10" spans="1:27" s="127" customFormat="1" ht="22.5" customHeight="1" thickTop="1">
      <c r="A10" s="127" t="s">
        <v>1317</v>
      </c>
      <c r="B10" s="127" t="s">
        <v>381</v>
      </c>
      <c r="C10" s="363">
        <v>4855682.1969099995</v>
      </c>
      <c r="D10" s="828">
        <v>0.10245040057991847</v>
      </c>
      <c r="E10" s="829">
        <v>4</v>
      </c>
      <c r="F10" s="363">
        <v>7382115.238409997</v>
      </c>
      <c r="G10" s="828">
        <v>0.12676043974077023</v>
      </c>
      <c r="H10" s="829">
        <v>3</v>
      </c>
      <c r="I10" s="363">
        <v>7337763.9082900016</v>
      </c>
      <c r="J10" s="828">
        <v>0.11897376627370816</v>
      </c>
      <c r="K10" s="829">
        <v>3</v>
      </c>
      <c r="L10" s="363">
        <v>8138153.0373999979</v>
      </c>
      <c r="M10" s="364">
        <f t="shared" ref="M10:M22" si="0">+L10/L$76</f>
        <v>0.11155202615740185</v>
      </c>
      <c r="N10" s="363">
        <v>3</v>
      </c>
      <c r="O10" s="828">
        <f>IF(I10=0,0,(L10/I10)-1)</f>
        <v>0.10907807052850793</v>
      </c>
      <c r="P10" s="828">
        <f>IF(I10=0,0,((+L10/AA$9)/(I10/Z$9))-1)</f>
        <v>0.12201192557840312</v>
      </c>
      <c r="Q10" s="830"/>
      <c r="V10" s="827"/>
      <c r="X10" s="363"/>
    </row>
    <row r="11" spans="1:27" s="127" customFormat="1" ht="22.5" customHeight="1">
      <c r="A11" s="127" t="s">
        <v>1317</v>
      </c>
      <c r="B11" s="127" t="s">
        <v>378</v>
      </c>
      <c r="C11" s="363">
        <v>7392804.1127000004</v>
      </c>
      <c r="D11" s="828">
        <v>0.155981324979828</v>
      </c>
      <c r="E11" s="829">
        <v>2</v>
      </c>
      <c r="F11" s="363">
        <v>8091769.87916</v>
      </c>
      <c r="G11" s="828">
        <v>0.13894612520088018</v>
      </c>
      <c r="H11" s="829">
        <v>2</v>
      </c>
      <c r="I11" s="363">
        <v>8394623.7795200013</v>
      </c>
      <c r="J11" s="828">
        <v>0.13610958596964076</v>
      </c>
      <c r="K11" s="829">
        <v>2</v>
      </c>
      <c r="L11" s="363">
        <v>9569464.106519999</v>
      </c>
      <c r="M11" s="364">
        <f t="shared" si="0"/>
        <v>0.1311714224857933</v>
      </c>
      <c r="N11" s="363">
        <v>2</v>
      </c>
      <c r="O11" s="828">
        <f t="shared" ref="O11:O24" si="1">IF(I11=0,0,(L11/I11)-1)</f>
        <v>0.1399515163343239</v>
      </c>
      <c r="P11" s="828">
        <f t="shared" ref="P11:P24" si="2">IF(I11=0,0,((+L11/AA$9)/(I11/Z$9))-1)</f>
        <v>0.15324541156854354</v>
      </c>
      <c r="Q11" s="830"/>
      <c r="V11" s="827"/>
      <c r="X11" s="363"/>
    </row>
    <row r="12" spans="1:27" s="127" customFormat="1" ht="22.5" customHeight="1">
      <c r="A12" s="127" t="s">
        <v>1317</v>
      </c>
      <c r="B12" s="127" t="s">
        <v>379</v>
      </c>
      <c r="C12" s="363">
        <v>2688503.4470600002</v>
      </c>
      <c r="D12" s="828">
        <v>5.6724934611056044E-2</v>
      </c>
      <c r="E12" s="829">
        <v>6</v>
      </c>
      <c r="F12" s="363">
        <v>3497905.2555400007</v>
      </c>
      <c r="G12" s="828">
        <v>6.0063544667626048E-2</v>
      </c>
      <c r="H12" s="829">
        <v>5</v>
      </c>
      <c r="I12" s="363">
        <v>3720043.7391699995</v>
      </c>
      <c r="J12" s="828">
        <v>6.0316415175467784E-2</v>
      </c>
      <c r="K12" s="829">
        <v>5</v>
      </c>
      <c r="L12" s="363">
        <v>6095383.3963799998</v>
      </c>
      <c r="M12" s="364">
        <f t="shared" si="0"/>
        <v>8.3551189679963056E-2</v>
      </c>
      <c r="N12" s="363">
        <v>5</v>
      </c>
      <c r="O12" s="828">
        <f t="shared" si="1"/>
        <v>0.63852465824500659</v>
      </c>
      <c r="P12" s="828">
        <f t="shared" si="2"/>
        <v>0.65763281752483183</v>
      </c>
      <c r="Q12" s="830"/>
      <c r="V12" s="827"/>
      <c r="X12" s="363"/>
    </row>
    <row r="13" spans="1:27" s="127" customFormat="1" ht="22.5" customHeight="1">
      <c r="A13" s="127" t="s">
        <v>1317</v>
      </c>
      <c r="B13" s="127" t="s">
        <v>380</v>
      </c>
      <c r="C13" s="363">
        <v>9373288.891110003</v>
      </c>
      <c r="D13" s="828">
        <v>0.1977677209304641</v>
      </c>
      <c r="E13" s="829">
        <v>1</v>
      </c>
      <c r="F13" s="363">
        <v>10548808.112149997</v>
      </c>
      <c r="G13" s="828">
        <v>0.18113664063108634</v>
      </c>
      <c r="H13" s="829">
        <v>1</v>
      </c>
      <c r="I13" s="363">
        <v>10456306.864169996</v>
      </c>
      <c r="J13" s="828">
        <v>0.16953750822351552</v>
      </c>
      <c r="K13" s="829">
        <v>1</v>
      </c>
      <c r="L13" s="363">
        <v>12122323.676660001</v>
      </c>
      <c r="M13" s="364">
        <f t="shared" si="0"/>
        <v>0.16616420969877652</v>
      </c>
      <c r="N13" s="363">
        <v>1</v>
      </c>
      <c r="O13" s="828">
        <f t="shared" si="1"/>
        <v>0.159331285331616</v>
      </c>
      <c r="P13" s="828">
        <f t="shared" si="2"/>
        <v>0.17285118370283015</v>
      </c>
      <c r="Q13" s="830"/>
      <c r="V13" s="827"/>
      <c r="X13" s="363"/>
    </row>
    <row r="14" spans="1:27" s="127" customFormat="1" ht="22.5" customHeight="1">
      <c r="A14" s="127" t="s">
        <v>1317</v>
      </c>
      <c r="B14" s="127" t="s">
        <v>382</v>
      </c>
      <c r="C14" s="363">
        <v>5136861.1412900025</v>
      </c>
      <c r="D14" s="828">
        <v>0.10838301608443023</v>
      </c>
      <c r="E14" s="829">
        <v>3</v>
      </c>
      <c r="F14" s="363">
        <v>6069278.8510600002</v>
      </c>
      <c r="G14" s="828">
        <v>0.10421734573672523</v>
      </c>
      <c r="H14" s="829">
        <v>4</v>
      </c>
      <c r="I14" s="363">
        <v>6586340.4636700004</v>
      </c>
      <c r="J14" s="828">
        <v>0.10679026209039648</v>
      </c>
      <c r="K14" s="829">
        <v>4</v>
      </c>
      <c r="L14" s="363">
        <v>6935724.253109999</v>
      </c>
      <c r="M14" s="364">
        <f t="shared" si="0"/>
        <v>9.5069985750800681E-2</v>
      </c>
      <c r="N14" s="363">
        <v>4</v>
      </c>
      <c r="O14" s="828">
        <f t="shared" si="1"/>
        <v>5.3046724712636051E-2</v>
      </c>
      <c r="P14" s="828">
        <f t="shared" si="2"/>
        <v>6.5327152989168358E-2</v>
      </c>
      <c r="Q14" s="830"/>
      <c r="V14" s="827"/>
      <c r="X14" s="363"/>
    </row>
    <row r="15" spans="1:27" s="127" customFormat="1" ht="22.5" customHeight="1">
      <c r="A15" s="127" t="s">
        <v>1317</v>
      </c>
      <c r="B15" s="127" t="s">
        <v>384</v>
      </c>
      <c r="C15" s="363">
        <v>2443335.2219699994</v>
      </c>
      <c r="D15" s="828">
        <v>5.1552111956821745E-2</v>
      </c>
      <c r="E15" s="829">
        <v>7</v>
      </c>
      <c r="F15" s="363">
        <v>2637351.3996700002</v>
      </c>
      <c r="G15" s="828">
        <v>4.5286725061353977E-2</v>
      </c>
      <c r="H15" s="829">
        <v>8</v>
      </c>
      <c r="I15" s="363">
        <v>2871751.3704599999</v>
      </c>
      <c r="J15" s="828">
        <v>4.6562287996116593E-2</v>
      </c>
      <c r="K15" s="829">
        <v>7</v>
      </c>
      <c r="L15" s="363">
        <v>3284611.0197000001</v>
      </c>
      <c r="M15" s="364">
        <f t="shared" si="0"/>
        <v>4.5023116756664608E-2</v>
      </c>
      <c r="N15" s="363">
        <v>8</v>
      </c>
      <c r="O15" s="828">
        <f t="shared" si="1"/>
        <v>0.1437658055940505</v>
      </c>
      <c r="P15" s="828">
        <f t="shared" si="2"/>
        <v>0.1571041823356718</v>
      </c>
      <c r="Q15" s="830"/>
      <c r="V15" s="827"/>
      <c r="X15" s="363"/>
    </row>
    <row r="16" spans="1:27" s="127" customFormat="1" ht="22.5" customHeight="1">
      <c r="A16" s="127" t="s">
        <v>1317</v>
      </c>
      <c r="B16" s="127" t="s">
        <v>385</v>
      </c>
      <c r="C16" s="363">
        <v>1825455.4447699997</v>
      </c>
      <c r="D16" s="828">
        <v>3.851542048540417E-2</v>
      </c>
      <c r="E16" s="829">
        <v>9</v>
      </c>
      <c r="F16" s="363">
        <v>2339999.7541800002</v>
      </c>
      <c r="G16" s="828">
        <v>4.0180813798436271E-2</v>
      </c>
      <c r="H16" s="829">
        <v>9</v>
      </c>
      <c r="I16" s="363">
        <v>2865393.6269700001</v>
      </c>
      <c r="J16" s="828">
        <v>4.6459204182374252E-2</v>
      </c>
      <c r="K16" s="829">
        <v>8</v>
      </c>
      <c r="L16" s="363">
        <v>3589022.7134299995</v>
      </c>
      <c r="M16" s="364">
        <f t="shared" si="0"/>
        <v>4.919577621213693E-2</v>
      </c>
      <c r="N16" s="363">
        <v>7</v>
      </c>
      <c r="O16" s="828">
        <f t="shared" si="1"/>
        <v>0.25254090036669696</v>
      </c>
      <c r="P16" s="828">
        <f t="shared" si="2"/>
        <v>0.26714779133307243</v>
      </c>
      <c r="Q16" s="830"/>
      <c r="V16" s="827"/>
      <c r="X16" s="363"/>
    </row>
    <row r="17" spans="1:24" s="127" customFormat="1" ht="22.5" customHeight="1">
      <c r="A17" s="127" t="s">
        <v>1317</v>
      </c>
      <c r="B17" s="127" t="s">
        <v>1318</v>
      </c>
      <c r="C17" s="363">
        <v>1925.8948399999999</v>
      </c>
      <c r="D17" s="828">
        <v>4.06345987713856E-5</v>
      </c>
      <c r="E17" s="829">
        <v>49</v>
      </c>
      <c r="F17" s="363">
        <v>1903.1452200000001</v>
      </c>
      <c r="G17" s="828">
        <v>3.2679458012593336E-5</v>
      </c>
      <c r="H17" s="829">
        <v>50</v>
      </c>
      <c r="I17" s="362" t="s">
        <v>1319</v>
      </c>
      <c r="J17" s="364" t="s">
        <v>1319</v>
      </c>
      <c r="K17" s="829" t="s">
        <v>1319</v>
      </c>
      <c r="L17" s="364" t="s">
        <v>1319</v>
      </c>
      <c r="M17" s="364" t="s">
        <v>1319</v>
      </c>
      <c r="N17" s="364" t="s">
        <v>1319</v>
      </c>
      <c r="O17" s="364" t="s">
        <v>1319</v>
      </c>
      <c r="P17" s="364" t="s">
        <v>1319</v>
      </c>
      <c r="Q17" s="830"/>
      <c r="V17" s="827"/>
      <c r="X17" s="363"/>
    </row>
    <row r="18" spans="1:24" s="127" customFormat="1" ht="22.5" customHeight="1">
      <c r="A18" s="127" t="s">
        <v>1317</v>
      </c>
      <c r="B18" s="127" t="s">
        <v>386</v>
      </c>
      <c r="C18" s="363">
        <v>52404.521050000003</v>
      </c>
      <c r="D18" s="828">
        <v>1.1056868954866616E-3</v>
      </c>
      <c r="E18" s="829">
        <v>35</v>
      </c>
      <c r="F18" s="363">
        <v>43572.304500000006</v>
      </c>
      <c r="G18" s="828">
        <v>7.4819266572820006E-4</v>
      </c>
      <c r="H18" s="829">
        <v>41</v>
      </c>
      <c r="I18" s="363">
        <v>66816.113240000006</v>
      </c>
      <c r="J18" s="828">
        <v>1.0833497424129995E-3</v>
      </c>
      <c r="K18" s="829">
        <v>37</v>
      </c>
      <c r="L18" s="363">
        <v>53636.46499</v>
      </c>
      <c r="M18" s="364">
        <f t="shared" si="0"/>
        <v>7.3521059607237346E-4</v>
      </c>
      <c r="N18" s="363">
        <v>42</v>
      </c>
      <c r="O18" s="828">
        <f t="shared" si="1"/>
        <v>-0.19725254300050943</v>
      </c>
      <c r="P18" s="828">
        <f t="shared" si="2"/>
        <v>-0.18789105662150651</v>
      </c>
      <c r="Q18" s="830"/>
      <c r="V18" s="827"/>
      <c r="X18" s="363"/>
    </row>
    <row r="19" spans="1:24" s="127" customFormat="1" ht="22.5" customHeight="1">
      <c r="A19" s="127" t="s">
        <v>1317</v>
      </c>
      <c r="B19" s="127" t="s">
        <v>383</v>
      </c>
      <c r="C19" s="363">
        <v>2753632.4616900003</v>
      </c>
      <c r="D19" s="828">
        <v>5.8099096544978537E-2</v>
      </c>
      <c r="E19" s="829">
        <v>5</v>
      </c>
      <c r="F19" s="363">
        <v>3379626.8418699997</v>
      </c>
      <c r="G19" s="828">
        <v>5.8032551755101518E-2</v>
      </c>
      <c r="H19" s="829">
        <v>6</v>
      </c>
      <c r="I19" s="363">
        <v>3209244.0657499996</v>
      </c>
      <c r="J19" s="828">
        <v>5.2034360626193002E-2</v>
      </c>
      <c r="K19" s="829">
        <v>6</v>
      </c>
      <c r="L19" s="363">
        <v>3840708.6229300005</v>
      </c>
      <c r="M19" s="364">
        <f t="shared" si="0"/>
        <v>5.2645708037081254E-2</v>
      </c>
      <c r="N19" s="363">
        <v>6</v>
      </c>
      <c r="O19" s="828">
        <f t="shared" si="1"/>
        <v>0.19676426729870045</v>
      </c>
      <c r="P19" s="828">
        <f t="shared" si="2"/>
        <v>0.21072070190276682</v>
      </c>
      <c r="Q19" s="830"/>
      <c r="V19" s="827"/>
      <c r="X19" s="363"/>
    </row>
    <row r="20" spans="1:24" s="127" customFormat="1" ht="22.5" customHeight="1">
      <c r="A20" s="127" t="s">
        <v>1317</v>
      </c>
      <c r="B20" s="127" t="s">
        <v>387</v>
      </c>
      <c r="C20" s="363">
        <v>36153.699939999999</v>
      </c>
      <c r="D20" s="828">
        <v>7.6280960966849443E-4</v>
      </c>
      <c r="E20" s="829">
        <v>44</v>
      </c>
      <c r="F20" s="363">
        <v>28824.792359999996</v>
      </c>
      <c r="G20" s="828">
        <v>4.9495886165236566E-4</v>
      </c>
      <c r="H20" s="829">
        <v>49</v>
      </c>
      <c r="I20" s="363">
        <v>125341.81136000001</v>
      </c>
      <c r="J20" s="828">
        <v>2.032279527584726E-3</v>
      </c>
      <c r="K20" s="829">
        <v>25</v>
      </c>
      <c r="L20" s="363">
        <v>298877.70754000009</v>
      </c>
      <c r="M20" s="364">
        <f t="shared" si="0"/>
        <v>4.0968035002716154E-3</v>
      </c>
      <c r="N20" s="363">
        <v>21</v>
      </c>
      <c r="O20" s="828">
        <f t="shared" si="1"/>
        <v>1.3845012633619889</v>
      </c>
      <c r="P20" s="828">
        <f t="shared" si="2"/>
        <v>1.4123088582700003</v>
      </c>
      <c r="Q20" s="830"/>
      <c r="V20" s="827"/>
      <c r="X20" s="363"/>
    </row>
    <row r="21" spans="1:24" s="127" customFormat="1" ht="22.5" customHeight="1">
      <c r="A21" s="127" t="s">
        <v>1317</v>
      </c>
      <c r="B21" s="127" t="s">
        <v>388</v>
      </c>
      <c r="C21" s="363">
        <v>2052202.2006300001</v>
      </c>
      <c r="D21" s="828">
        <v>4.3299567187352055E-2</v>
      </c>
      <c r="E21" s="829">
        <v>8</v>
      </c>
      <c r="F21" s="363">
        <v>2798928.25477</v>
      </c>
      <c r="G21" s="828">
        <v>4.806120805747937E-2</v>
      </c>
      <c r="H21" s="829">
        <v>7</v>
      </c>
      <c r="I21" s="363">
        <v>2720119.3814899996</v>
      </c>
      <c r="J21" s="828">
        <v>4.4103742171965318E-2</v>
      </c>
      <c r="K21" s="829">
        <v>9</v>
      </c>
      <c r="L21" s="363">
        <v>2973351.9869300001</v>
      </c>
      <c r="M21" s="364">
        <f t="shared" si="0"/>
        <v>4.0756598837215455E-2</v>
      </c>
      <c r="N21" s="363">
        <v>11</v>
      </c>
      <c r="O21" s="828">
        <f t="shared" si="1"/>
        <v>9.3096136575185007E-2</v>
      </c>
      <c r="P21" s="828">
        <f t="shared" si="2"/>
        <v>0.10584361338655723</v>
      </c>
      <c r="Q21" s="830"/>
      <c r="V21" s="827"/>
      <c r="X21" s="363"/>
    </row>
    <row r="22" spans="1:24" s="127" customFormat="1" ht="22.5" customHeight="1">
      <c r="A22" s="127" t="s">
        <v>1317</v>
      </c>
      <c r="B22" s="127" t="s">
        <v>389</v>
      </c>
      <c r="C22" s="362" t="s">
        <v>1319</v>
      </c>
      <c r="D22" s="362" t="s">
        <v>1319</v>
      </c>
      <c r="E22" s="362" t="s">
        <v>1319</v>
      </c>
      <c r="F22" s="362" t="s">
        <v>1319</v>
      </c>
      <c r="G22" s="362" t="s">
        <v>1319</v>
      </c>
      <c r="H22" s="362" t="s">
        <v>1319</v>
      </c>
      <c r="I22" s="362">
        <v>2435684.3383400002</v>
      </c>
      <c r="J22" s="362">
        <v>3.9491940979295675E-2</v>
      </c>
      <c r="K22" s="362">
        <v>10</v>
      </c>
      <c r="L22" s="362">
        <v>3259705.2316800002</v>
      </c>
      <c r="M22" s="364">
        <f t="shared" si="0"/>
        <v>4.4681725890222339E-2</v>
      </c>
      <c r="N22" s="362">
        <v>9</v>
      </c>
      <c r="O22" s="828">
        <f>IF(OR(I22=0,I22=" - - -"),0,(L22/I22)-1)</f>
        <v>0.33831185772685046</v>
      </c>
      <c r="P22" s="828">
        <f>IF(OR(I22=0,I22=" - - -"),0,((+L22/AA$9)/(I22/Z$9))-1)</f>
        <v>0.35391899309392749</v>
      </c>
      <c r="Q22" s="830"/>
      <c r="V22" s="827"/>
      <c r="X22" s="363"/>
    </row>
    <row r="23" spans="1:24" s="127" customFormat="1" ht="15.75" customHeight="1">
      <c r="D23" s="828"/>
      <c r="G23" s="828"/>
      <c r="J23" s="828"/>
      <c r="L23" s="363"/>
      <c r="M23" s="364"/>
      <c r="O23" s="828"/>
      <c r="P23" s="828"/>
      <c r="Q23" s="830"/>
      <c r="V23" s="827"/>
      <c r="X23" s="363"/>
    </row>
    <row r="24" spans="1:24" s="127" customFormat="1" ht="19.5" customHeight="1">
      <c r="B24" s="132" t="s">
        <v>1320</v>
      </c>
      <c r="C24" s="363">
        <v>38612249.23396001</v>
      </c>
      <c r="D24" s="828">
        <v>0.81468272446418</v>
      </c>
      <c r="F24" s="363">
        <v>46820083.828889996</v>
      </c>
      <c r="G24" s="828">
        <v>0.80396122563485239</v>
      </c>
      <c r="I24" s="363">
        <v>50789429.462430015</v>
      </c>
      <c r="J24" s="828">
        <v>0.82349470295867155</v>
      </c>
      <c r="L24" s="363">
        <f>SUM(L10:L22)</f>
        <v>60160962.217269987</v>
      </c>
      <c r="M24" s="364">
        <f>+L24/L$76</f>
        <v>0.82464377360239982</v>
      </c>
      <c r="O24" s="828">
        <f t="shared" si="1"/>
        <v>0.18451738588188493</v>
      </c>
      <c r="P24" s="828">
        <f t="shared" si="2"/>
        <v>0.19833099971141133</v>
      </c>
      <c r="Q24" s="830"/>
      <c r="V24" s="827"/>
      <c r="X24" s="363"/>
    </row>
    <row r="25" spans="1:24" s="127" customFormat="1" ht="19.5" customHeight="1">
      <c r="D25" s="828"/>
      <c r="G25" s="828"/>
      <c r="J25" s="828"/>
      <c r="M25" s="364"/>
      <c r="O25" s="828"/>
      <c r="P25" s="828"/>
      <c r="Q25" s="830"/>
      <c r="V25" s="827"/>
      <c r="X25" s="363"/>
    </row>
    <row r="26" spans="1:24" s="127" customFormat="1" ht="19.5" customHeight="1">
      <c r="A26" s="831"/>
      <c r="B26" s="832" t="s">
        <v>1321</v>
      </c>
      <c r="C26" s="831"/>
      <c r="D26" s="833"/>
      <c r="E26" s="831"/>
      <c r="F26" s="831"/>
      <c r="G26" s="833"/>
      <c r="H26" s="831"/>
      <c r="I26" s="831"/>
      <c r="J26" s="833"/>
      <c r="K26" s="831"/>
      <c r="L26" s="831"/>
      <c r="M26" s="834"/>
      <c r="N26" s="831"/>
      <c r="O26" s="833"/>
      <c r="P26" s="835"/>
      <c r="Q26" s="826"/>
      <c r="V26" s="827"/>
      <c r="X26" s="363"/>
    </row>
    <row r="27" spans="1:24" s="127" customFormat="1" ht="23.25" customHeight="1">
      <c r="A27" s="127" t="s">
        <v>1317</v>
      </c>
      <c r="B27" s="127" t="s">
        <v>1322</v>
      </c>
      <c r="C27" s="363">
        <v>734003.62300000002</v>
      </c>
      <c r="D27" s="828">
        <v>1.5486797148980564E-2</v>
      </c>
      <c r="E27" s="829">
        <v>13</v>
      </c>
      <c r="F27" s="363">
        <v>822587.86234000011</v>
      </c>
      <c r="G27" s="828">
        <v>1.4124894530649079E-2</v>
      </c>
      <c r="H27" s="829">
        <v>13</v>
      </c>
      <c r="I27" s="363">
        <v>739113.36436000001</v>
      </c>
      <c r="J27" s="828">
        <v>1.1983909779625658E-2</v>
      </c>
      <c r="K27" s="829">
        <v>14</v>
      </c>
      <c r="L27" s="363">
        <v>706612.49952999991</v>
      </c>
      <c r="M27" s="364">
        <f t="shared" ref="M27:M34" si="3">+L27/L$76</f>
        <v>9.6857426578820655E-3</v>
      </c>
      <c r="N27" s="829">
        <v>15</v>
      </c>
      <c r="O27" s="828">
        <f t="shared" ref="O27:O34" si="4">IF(I27=0,0,(L27/I27)-1)</f>
        <v>-4.3972773862833159E-2</v>
      </c>
      <c r="P27" s="828">
        <f t="shared" ref="P27:P34" si="5">IF(I27=0,0,((+L27/AA$9)/(I27/Z$9))-1)</f>
        <v>-3.2823768310213164E-2</v>
      </c>
      <c r="Q27" s="830"/>
      <c r="V27" s="827"/>
      <c r="X27" s="363"/>
    </row>
    <row r="28" spans="1:24" s="127" customFormat="1" ht="23.25" customHeight="1">
      <c r="A28" s="127" t="s">
        <v>1317</v>
      </c>
      <c r="B28" s="127" t="s">
        <v>1323</v>
      </c>
      <c r="C28" s="363">
        <v>1492325.7708400001</v>
      </c>
      <c r="D28" s="828">
        <v>3.1486692666086662E-2</v>
      </c>
      <c r="E28" s="829">
        <v>10</v>
      </c>
      <c r="F28" s="363">
        <v>1604807.7761299999</v>
      </c>
      <c r="G28" s="828">
        <v>2.7556619320055677E-2</v>
      </c>
      <c r="H28" s="829">
        <v>11</v>
      </c>
      <c r="I28" s="363">
        <v>1477210.98881</v>
      </c>
      <c r="J28" s="828">
        <v>2.3951350454472584E-2</v>
      </c>
      <c r="K28" s="829">
        <v>12</v>
      </c>
      <c r="L28" s="363">
        <v>1441933.13158</v>
      </c>
      <c r="M28" s="364">
        <f t="shared" si="3"/>
        <v>1.9764996022073527E-2</v>
      </c>
      <c r="N28" s="829">
        <v>13</v>
      </c>
      <c r="O28" s="828">
        <f t="shared" si="4"/>
        <v>-2.3881393719132005E-2</v>
      </c>
      <c r="P28" s="828">
        <f t="shared" si="5"/>
        <v>-1.2498086357255911E-2</v>
      </c>
      <c r="Q28" s="830"/>
      <c r="V28" s="827"/>
      <c r="X28" s="363"/>
    </row>
    <row r="29" spans="1:24" s="127" customFormat="1" ht="23.25" customHeight="1">
      <c r="A29" s="127" t="s">
        <v>1317</v>
      </c>
      <c r="B29" s="127" t="s">
        <v>1324</v>
      </c>
      <c r="C29" s="363">
        <v>236373.51981999999</v>
      </c>
      <c r="D29" s="828">
        <v>4.9872625122490393E-3</v>
      </c>
      <c r="E29" s="829">
        <v>19</v>
      </c>
      <c r="F29" s="363">
        <v>292049.35135000001</v>
      </c>
      <c r="G29" s="828">
        <v>5.0148640338898804E-3</v>
      </c>
      <c r="H29" s="829">
        <v>20</v>
      </c>
      <c r="I29" s="363">
        <v>316003.58721999999</v>
      </c>
      <c r="J29" s="828">
        <v>5.1236503923341769E-3</v>
      </c>
      <c r="K29" s="829">
        <v>20</v>
      </c>
      <c r="L29" s="363">
        <v>390392.88566999999</v>
      </c>
      <c r="M29" s="364">
        <f t="shared" si="3"/>
        <v>5.3512286133951389E-3</v>
      </c>
      <c r="N29" s="829">
        <v>19</v>
      </c>
      <c r="O29" s="828">
        <f t="shared" si="4"/>
        <v>0.23540649998447827</v>
      </c>
      <c r="P29" s="828">
        <f t="shared" si="5"/>
        <v>0.24981357287059458</v>
      </c>
      <c r="Q29" s="830"/>
      <c r="V29" s="827"/>
      <c r="X29" s="363"/>
    </row>
    <row r="30" spans="1:24" s="127" customFormat="1" ht="23.25" customHeight="1">
      <c r="A30" s="127" t="s">
        <v>1317</v>
      </c>
      <c r="B30" s="127" t="s">
        <v>1325</v>
      </c>
      <c r="C30" s="363">
        <v>105474.67543</v>
      </c>
      <c r="D30" s="828">
        <v>2.2254180382144714E-3</v>
      </c>
      <c r="E30" s="829">
        <v>23</v>
      </c>
      <c r="F30" s="363">
        <v>116938.86649999999</v>
      </c>
      <c r="G30" s="828">
        <v>2.0079911599320869E-3</v>
      </c>
      <c r="H30" s="829">
        <v>24</v>
      </c>
      <c r="I30" s="363">
        <v>105253.86652</v>
      </c>
      <c r="J30" s="828">
        <v>1.7065756095814204E-3</v>
      </c>
      <c r="K30" s="829">
        <v>28</v>
      </c>
      <c r="L30" s="363">
        <v>95469.626789999995</v>
      </c>
      <c r="M30" s="364">
        <f t="shared" si="3"/>
        <v>1.3086298888670092E-3</v>
      </c>
      <c r="N30" s="829">
        <v>33</v>
      </c>
      <c r="O30" s="828">
        <f t="shared" si="4"/>
        <v>-9.2958482699928457E-2</v>
      </c>
      <c r="P30" s="828">
        <f t="shared" si="5"/>
        <v>-8.2380739057945074E-2</v>
      </c>
      <c r="Q30" s="830"/>
      <c r="V30" s="827"/>
      <c r="X30" s="363"/>
    </row>
    <row r="31" spans="1:24" s="127" customFormat="1" ht="23.25" customHeight="1">
      <c r="A31" s="127" t="s">
        <v>1317</v>
      </c>
      <c r="B31" s="127" t="s">
        <v>1326</v>
      </c>
      <c r="C31" s="363">
        <v>43274.858269999997</v>
      </c>
      <c r="D31" s="828">
        <v>9.1305946003262975E-4</v>
      </c>
      <c r="E31" s="829">
        <v>37</v>
      </c>
      <c r="F31" s="363">
        <v>60061.709320000009</v>
      </c>
      <c r="G31" s="828">
        <v>1.0313370137290552E-3</v>
      </c>
      <c r="H31" s="829">
        <v>34</v>
      </c>
      <c r="I31" s="363">
        <v>59100.832789999993</v>
      </c>
      <c r="J31" s="828">
        <v>9.5825496088733939E-4</v>
      </c>
      <c r="K31" s="829">
        <v>40</v>
      </c>
      <c r="L31" s="363">
        <v>67463.132010000001</v>
      </c>
      <c r="M31" s="364">
        <f t="shared" si="3"/>
        <v>9.2473673474246837E-4</v>
      </c>
      <c r="N31" s="829">
        <v>39</v>
      </c>
      <c r="O31" s="828">
        <f t="shared" si="4"/>
        <v>0.14149207084294968</v>
      </c>
      <c r="P31" s="828">
        <f t="shared" si="5"/>
        <v>0.15480393172741569</v>
      </c>
      <c r="Q31" s="830"/>
      <c r="V31" s="827"/>
      <c r="X31" s="363"/>
    </row>
    <row r="32" spans="1:24" s="127" customFormat="1" ht="23.25" customHeight="1">
      <c r="A32" s="127" t="s">
        <v>1317</v>
      </c>
      <c r="B32" s="127" t="s">
        <v>1327</v>
      </c>
      <c r="C32" s="363">
        <v>32679.430790000002</v>
      </c>
      <c r="D32" s="828">
        <v>6.895057459258341E-4</v>
      </c>
      <c r="E32" s="829">
        <v>47</v>
      </c>
      <c r="F32" s="363">
        <v>34426.602490000005</v>
      </c>
      <c r="G32" s="828">
        <v>5.9114916652981231E-4</v>
      </c>
      <c r="H32" s="829">
        <v>48</v>
      </c>
      <c r="I32" s="363">
        <v>42687.502840000001</v>
      </c>
      <c r="J32" s="828">
        <v>6.9213087926645435E-4</v>
      </c>
      <c r="K32" s="829">
        <v>47</v>
      </c>
      <c r="L32" s="363">
        <v>44045.616369999996</v>
      </c>
      <c r="M32" s="364">
        <f t="shared" si="3"/>
        <v>6.0374604985246976E-4</v>
      </c>
      <c r="N32" s="829">
        <v>47</v>
      </c>
      <c r="O32" s="828">
        <f t="shared" si="4"/>
        <v>3.1815248952145048E-2</v>
      </c>
      <c r="P32" s="828">
        <f t="shared" si="5"/>
        <v>4.3848079843715082E-2</v>
      </c>
      <c r="Q32" s="830"/>
      <c r="V32" s="827"/>
      <c r="X32" s="363"/>
    </row>
    <row r="33" spans="1:24" s="127" customFormat="1" ht="23.25" customHeight="1">
      <c r="A33" s="127" t="s">
        <v>1317</v>
      </c>
      <c r="B33" s="127" t="s">
        <v>1328</v>
      </c>
      <c r="C33" s="363">
        <v>156037.82899000001</v>
      </c>
      <c r="D33" s="828">
        <v>3.2922537837874527E-3</v>
      </c>
      <c r="E33" s="829">
        <v>22</v>
      </c>
      <c r="F33" s="363">
        <v>180263.50240999999</v>
      </c>
      <c r="G33" s="828">
        <v>3.0953568315772624E-3</v>
      </c>
      <c r="H33" s="829">
        <v>22</v>
      </c>
      <c r="I33" s="363">
        <v>172663.41871000003</v>
      </c>
      <c r="J33" s="828">
        <v>2.7995473114656496E-3</v>
      </c>
      <c r="K33" s="829">
        <v>22</v>
      </c>
      <c r="L33" s="363">
        <v>159225.57380000007</v>
      </c>
      <c r="M33" s="364">
        <f t="shared" si="3"/>
        <v>2.1825511626332806E-3</v>
      </c>
      <c r="N33" s="829">
        <v>24</v>
      </c>
      <c r="O33" s="828">
        <f t="shared" si="4"/>
        <v>-7.782682058768764E-2</v>
      </c>
      <c r="P33" s="828">
        <f t="shared" si="5"/>
        <v>-6.7072614413782983E-2</v>
      </c>
      <c r="Q33" s="830"/>
      <c r="V33" s="827"/>
      <c r="X33" s="363"/>
    </row>
    <row r="34" spans="1:24" s="127" customFormat="1" ht="23.25" customHeight="1">
      <c r="A34" s="127" t="s">
        <v>1317</v>
      </c>
      <c r="B34" s="127" t="s">
        <v>1329</v>
      </c>
      <c r="C34" s="363">
        <v>33461.881629999996</v>
      </c>
      <c r="D34" s="828">
        <v>7.0601473451720154E-4</v>
      </c>
      <c r="E34" s="829">
        <v>46</v>
      </c>
      <c r="F34" s="363">
        <v>35706.972709999995</v>
      </c>
      <c r="G34" s="828">
        <v>6.1313477456715617E-4</v>
      </c>
      <c r="H34" s="829">
        <v>46</v>
      </c>
      <c r="I34" s="363">
        <v>41914.006160000004</v>
      </c>
      <c r="J34" s="828">
        <v>6.7958948186392406E-4</v>
      </c>
      <c r="K34" s="829">
        <v>48</v>
      </c>
      <c r="L34" s="363">
        <v>43209.984129999997</v>
      </c>
      <c r="M34" s="364">
        <f t="shared" si="3"/>
        <v>5.9229179615804314E-4</v>
      </c>
      <c r="N34" s="829">
        <v>48</v>
      </c>
      <c r="O34" s="828">
        <f t="shared" si="4"/>
        <v>3.0919926027896283E-2</v>
      </c>
      <c r="P34" s="828">
        <f t="shared" si="5"/>
        <v>4.294231583580177E-2</v>
      </c>
      <c r="Q34" s="830"/>
      <c r="V34" s="827"/>
      <c r="X34" s="363"/>
    </row>
    <row r="35" spans="1:24" s="127" customFormat="1" ht="15.75" customHeight="1">
      <c r="D35" s="828"/>
      <c r="G35" s="828"/>
      <c r="J35" s="828"/>
      <c r="M35" s="364"/>
      <c r="O35" s="828"/>
      <c r="P35" s="828"/>
      <c r="Q35" s="830"/>
      <c r="V35" s="827"/>
      <c r="X35" s="363"/>
    </row>
    <row r="36" spans="1:24" s="127" customFormat="1" ht="19.5" customHeight="1">
      <c r="B36" s="132" t="s">
        <v>1320</v>
      </c>
      <c r="C36" s="363">
        <v>2833631.5887700003</v>
      </c>
      <c r="D36" s="828">
        <v>5.9787004089793858E-2</v>
      </c>
      <c r="F36" s="363">
        <v>3146842.6432500002</v>
      </c>
      <c r="G36" s="828">
        <v>5.403534683093001E-2</v>
      </c>
      <c r="I36" s="363">
        <v>2953947.5674100001</v>
      </c>
      <c r="J36" s="828">
        <v>4.7895008869497206E-2</v>
      </c>
      <c r="L36" s="363">
        <f>SUM(L27:L34)</f>
        <v>2948352.4498800002</v>
      </c>
      <c r="M36" s="364">
        <f>+L36/L$76</f>
        <v>4.0413922925604001E-2</v>
      </c>
      <c r="O36" s="828">
        <f>IF(I36=0,0,(L36/I36)-1)</f>
        <v>-1.8941153836747882E-3</v>
      </c>
      <c r="P36" s="828">
        <f>IF(I36=0,0,((+L36/AA$9)/(I36/Z$9))-1)</f>
        <v>9.7456033873610792E-3</v>
      </c>
      <c r="Q36" s="830"/>
      <c r="V36" s="827"/>
      <c r="X36" s="363"/>
    </row>
    <row r="37" spans="1:24" s="127" customFormat="1" ht="19.5" customHeight="1">
      <c r="M37" s="829"/>
      <c r="Q37" s="830"/>
      <c r="V37" s="827"/>
      <c r="X37" s="363"/>
    </row>
    <row r="38" spans="1:24" s="127" customFormat="1" ht="19.5" customHeight="1">
      <c r="B38" s="832" t="s">
        <v>1330</v>
      </c>
      <c r="C38" s="831"/>
      <c r="D38" s="833"/>
      <c r="E38" s="831"/>
      <c r="F38" s="831"/>
      <c r="G38" s="833"/>
      <c r="H38" s="831"/>
      <c r="I38" s="831"/>
      <c r="J38" s="833"/>
      <c r="K38" s="831"/>
      <c r="L38" s="831"/>
      <c r="M38" s="834"/>
      <c r="N38" s="831"/>
      <c r="O38" s="833"/>
      <c r="P38" s="835"/>
      <c r="Q38" s="826"/>
      <c r="V38" s="827"/>
      <c r="X38" s="363"/>
    </row>
    <row r="39" spans="1:24" s="127" customFormat="1" ht="23.25" customHeight="1">
      <c r="A39" s="127" t="s">
        <v>1317</v>
      </c>
      <c r="B39" s="127" t="s">
        <v>1331</v>
      </c>
      <c r="C39" s="363">
        <v>326036.36087999993</v>
      </c>
      <c r="D39" s="828">
        <v>6.8790654785914887E-3</v>
      </c>
      <c r="E39" s="829">
        <v>15</v>
      </c>
      <c r="F39" s="363">
        <v>511287.24463000003</v>
      </c>
      <c r="G39" s="828">
        <v>8.7794614240003302E-3</v>
      </c>
      <c r="H39" s="829">
        <v>15</v>
      </c>
      <c r="I39" s="363">
        <v>981948.03246000002</v>
      </c>
      <c r="J39" s="828">
        <v>1.5921206673716607E-2</v>
      </c>
      <c r="K39" s="829">
        <v>13</v>
      </c>
      <c r="L39" s="363">
        <v>1493243.51483</v>
      </c>
      <c r="M39" s="364">
        <f t="shared" ref="M39:M44" si="6">+L39/L$76</f>
        <v>2.0468322340483354E-2</v>
      </c>
      <c r="N39" s="829">
        <v>12</v>
      </c>
      <c r="O39" s="828">
        <f t="shared" ref="O39:O46" si="7">IF(I39=0,0,(L39/I39)-1)</f>
        <v>0.52069505255699755</v>
      </c>
      <c r="P39" s="828">
        <f t="shared" ref="P39:P46" si="8">IF(I39=0,0,((+L39/AA$9)/(I39/Z$9))-1)</f>
        <v>0.53842910564804125</v>
      </c>
      <c r="Q39" s="830"/>
      <c r="V39" s="827"/>
      <c r="X39" s="363"/>
    </row>
    <row r="40" spans="1:24" s="127" customFormat="1" ht="23.25" customHeight="1">
      <c r="A40" s="127" t="s">
        <v>1317</v>
      </c>
      <c r="B40" s="127" t="s">
        <v>1332</v>
      </c>
      <c r="C40" s="363">
        <v>188885.33267999999</v>
      </c>
      <c r="D40" s="828">
        <v>3.9853057123573205E-3</v>
      </c>
      <c r="E40" s="829">
        <v>21</v>
      </c>
      <c r="F40" s="363">
        <v>228291.10349000001</v>
      </c>
      <c r="G40" s="828">
        <v>3.920052685811362E-3</v>
      </c>
      <c r="H40" s="829">
        <v>21</v>
      </c>
      <c r="I40" s="363">
        <v>248733.04976999998</v>
      </c>
      <c r="J40" s="828">
        <v>4.0329326614678323E-3</v>
      </c>
      <c r="K40" s="829">
        <v>21</v>
      </c>
      <c r="L40" s="363">
        <v>290230.34236000001</v>
      </c>
      <c r="M40" s="364">
        <f t="shared" si="6"/>
        <v>3.9782715554533164E-3</v>
      </c>
      <c r="N40" s="829">
        <v>22</v>
      </c>
      <c r="O40" s="828">
        <f t="shared" si="7"/>
        <v>0.16683465517900409</v>
      </c>
      <c r="P40" s="828">
        <f t="shared" si="8"/>
        <v>0.18044205640558153</v>
      </c>
      <c r="Q40" s="830"/>
      <c r="V40" s="827"/>
      <c r="X40" s="363"/>
    </row>
    <row r="41" spans="1:24" s="127" customFormat="1" ht="23.25" customHeight="1">
      <c r="A41" s="127" t="s">
        <v>1317</v>
      </c>
      <c r="B41" s="127" t="s">
        <v>1333</v>
      </c>
      <c r="C41" s="363">
        <v>1113122.44606</v>
      </c>
      <c r="D41" s="828">
        <v>2.3485853453489396E-2</v>
      </c>
      <c r="E41" s="829">
        <v>12</v>
      </c>
      <c r="F41" s="363">
        <v>1587406.2838899996</v>
      </c>
      <c r="G41" s="828">
        <v>2.725781325468692E-2</v>
      </c>
      <c r="H41" s="829">
        <v>12</v>
      </c>
      <c r="I41" s="362" t="s">
        <v>1319</v>
      </c>
      <c r="J41" s="364" t="s">
        <v>1319</v>
      </c>
      <c r="K41" s="829" t="s">
        <v>1319</v>
      </c>
      <c r="L41" s="364" t="s">
        <v>1319</v>
      </c>
      <c r="M41" s="364" t="s">
        <v>1319</v>
      </c>
      <c r="N41" s="364" t="s">
        <v>1319</v>
      </c>
      <c r="O41" s="364" t="s">
        <v>1319</v>
      </c>
      <c r="P41" s="364" t="s">
        <v>1319</v>
      </c>
      <c r="Q41" s="830"/>
      <c r="V41" s="827"/>
      <c r="X41" s="363"/>
    </row>
    <row r="42" spans="1:24" s="127" customFormat="1" ht="23.25" customHeight="1">
      <c r="A42" s="127" t="s">
        <v>1317</v>
      </c>
      <c r="B42" s="127" t="s">
        <v>1334</v>
      </c>
      <c r="C42" s="363">
        <v>1482269.6754999997</v>
      </c>
      <c r="D42" s="828">
        <v>3.127451836099962E-2</v>
      </c>
      <c r="E42" s="829">
        <v>11</v>
      </c>
      <c r="F42" s="363">
        <v>2288803.9306999999</v>
      </c>
      <c r="G42" s="828">
        <v>3.9301715479373257E-2</v>
      </c>
      <c r="H42" s="829">
        <v>10</v>
      </c>
      <c r="I42" s="363">
        <v>2421299.3300200007</v>
      </c>
      <c r="J42" s="828">
        <v>3.9258703900657117E-2</v>
      </c>
      <c r="K42" s="829">
        <v>11</v>
      </c>
      <c r="L42" s="363">
        <v>3005247.6104700002</v>
      </c>
      <c r="M42" s="364">
        <f t="shared" si="6"/>
        <v>4.1193801408252073E-2</v>
      </c>
      <c r="N42" s="829">
        <v>10</v>
      </c>
      <c r="O42" s="828">
        <f t="shared" si="7"/>
        <v>0.24117145418991881</v>
      </c>
      <c r="P42" s="828">
        <f t="shared" si="8"/>
        <v>0.25564575686268753</v>
      </c>
      <c r="Q42" s="830"/>
      <c r="V42" s="827"/>
      <c r="X42" s="363"/>
    </row>
    <row r="43" spans="1:24" s="127" customFormat="1" ht="23.25" customHeight="1">
      <c r="A43" s="127" t="s">
        <v>1317</v>
      </c>
      <c r="B43" s="127" t="s">
        <v>1335</v>
      </c>
      <c r="C43" s="363">
        <v>259996.21438000002</v>
      </c>
      <c r="D43" s="828">
        <v>5.4856795054347082E-3</v>
      </c>
      <c r="E43" s="829">
        <v>18</v>
      </c>
      <c r="F43" s="363">
        <v>496815.94806000002</v>
      </c>
      <c r="G43" s="828">
        <v>8.5309705975109562E-3</v>
      </c>
      <c r="H43" s="829">
        <v>16</v>
      </c>
      <c r="I43" s="363">
        <v>543138.10029999993</v>
      </c>
      <c r="J43" s="828">
        <v>8.8063865514169913E-3</v>
      </c>
      <c r="K43" s="829">
        <v>16</v>
      </c>
      <c r="L43" s="363">
        <v>697289.06339000002</v>
      </c>
      <c r="M43" s="364">
        <f t="shared" si="6"/>
        <v>9.5579436121543127E-3</v>
      </c>
      <c r="N43" s="829">
        <v>16</v>
      </c>
      <c r="O43" s="828">
        <f t="shared" si="7"/>
        <v>0.28381541085932938</v>
      </c>
      <c r="P43" s="828">
        <f t="shared" si="8"/>
        <v>0.29878701914923389</v>
      </c>
      <c r="Q43" s="830"/>
      <c r="V43" s="827"/>
      <c r="X43" s="363"/>
    </row>
    <row r="44" spans="1:24" s="127" customFormat="1" ht="23.25" customHeight="1">
      <c r="A44" s="127" t="s">
        <v>1317</v>
      </c>
      <c r="B44" s="127" t="s">
        <v>1336</v>
      </c>
      <c r="C44" s="363">
        <v>311653.61556000001</v>
      </c>
      <c r="D44" s="828">
        <v>6.5756028630993462E-3</v>
      </c>
      <c r="E44" s="829">
        <v>16</v>
      </c>
      <c r="F44" s="363">
        <v>361454.29059999995</v>
      </c>
      <c r="G44" s="828">
        <v>6.2066363559657349E-3</v>
      </c>
      <c r="H44" s="829">
        <v>18</v>
      </c>
      <c r="I44" s="363">
        <v>493396.09957999992</v>
      </c>
      <c r="J44" s="828">
        <v>7.9998747527800906E-3</v>
      </c>
      <c r="K44" s="829">
        <v>17</v>
      </c>
      <c r="L44" s="363">
        <v>658722.57751000009</v>
      </c>
      <c r="M44" s="364">
        <f t="shared" si="6"/>
        <v>9.0293015944982648E-3</v>
      </c>
      <c r="N44" s="829">
        <v>17</v>
      </c>
      <c r="O44" s="828">
        <f t="shared" si="7"/>
        <v>0.3350786073719132</v>
      </c>
      <c r="P44" s="828">
        <f t="shared" si="8"/>
        <v>0.35064803719549253</v>
      </c>
      <c r="Q44" s="830"/>
      <c r="V44" s="827"/>
      <c r="X44" s="363"/>
    </row>
    <row r="45" spans="1:24" s="127" customFormat="1" ht="15.75" customHeight="1">
      <c r="B45" s="132"/>
      <c r="D45" s="828"/>
      <c r="G45" s="828"/>
      <c r="J45" s="828"/>
      <c r="M45" s="364"/>
      <c r="O45" s="828"/>
      <c r="P45" s="828"/>
      <c r="Q45" s="830"/>
      <c r="V45" s="827"/>
      <c r="X45" s="363"/>
    </row>
    <row r="46" spans="1:24" s="127" customFormat="1" ht="19.5" customHeight="1">
      <c r="B46" s="132" t="s">
        <v>1320</v>
      </c>
      <c r="C46" s="363">
        <v>3681963.6450599991</v>
      </c>
      <c r="D46" s="828">
        <v>7.7686025373971873E-2</v>
      </c>
      <c r="F46" s="363">
        <v>5474058.8013700005</v>
      </c>
      <c r="G46" s="828">
        <v>9.3996649797348578E-2</v>
      </c>
      <c r="I46" s="363">
        <v>4688514.6121300012</v>
      </c>
      <c r="J46" s="828">
        <v>7.6019104540038657E-2</v>
      </c>
      <c r="L46" s="363">
        <f>SUM(L38:L44)</f>
        <v>6144733.1085600005</v>
      </c>
      <c r="M46" s="364">
        <f>+L46/L$76</f>
        <v>8.422764051084132E-2</v>
      </c>
      <c r="O46" s="828">
        <f t="shared" si="7"/>
        <v>0.31059271792872511</v>
      </c>
      <c r="P46" s="828">
        <f t="shared" si="8"/>
        <v>0.3258765980211884</v>
      </c>
      <c r="Q46" s="830"/>
      <c r="V46" s="827"/>
      <c r="X46" s="363"/>
    </row>
    <row r="47" spans="1:24" s="127" customFormat="1" ht="19.5" customHeight="1">
      <c r="B47" s="132"/>
      <c r="D47" s="828"/>
      <c r="G47" s="828"/>
      <c r="J47" s="828"/>
      <c r="M47" s="364"/>
      <c r="O47" s="828"/>
      <c r="P47" s="828"/>
      <c r="Q47" s="830"/>
      <c r="V47" s="827"/>
      <c r="X47" s="363"/>
    </row>
    <row r="48" spans="1:24" s="127" customFormat="1" ht="19.5" customHeight="1">
      <c r="B48" s="832" t="s">
        <v>1337</v>
      </c>
      <c r="C48" s="831"/>
      <c r="D48" s="833"/>
      <c r="E48" s="831"/>
      <c r="F48" s="831"/>
      <c r="G48" s="833"/>
      <c r="H48" s="831"/>
      <c r="I48" s="831"/>
      <c r="J48" s="833"/>
      <c r="K48" s="831"/>
      <c r="L48" s="831"/>
      <c r="M48" s="834"/>
      <c r="N48" s="831"/>
      <c r="O48" s="833"/>
      <c r="P48" s="835"/>
      <c r="Q48" s="826"/>
      <c r="V48" s="827"/>
      <c r="X48" s="363"/>
    </row>
    <row r="49" spans="1:24" s="127" customFormat="1" ht="23.25" customHeight="1">
      <c r="A49" s="127" t="s">
        <v>1317</v>
      </c>
      <c r="B49" s="127" t="s">
        <v>1338</v>
      </c>
      <c r="C49" s="363">
        <v>563153.50594000006</v>
      </c>
      <c r="D49" s="828">
        <v>1.1882017795203721E-2</v>
      </c>
      <c r="E49" s="829">
        <v>14</v>
      </c>
      <c r="F49" s="363">
        <v>662275.91692999995</v>
      </c>
      <c r="G49" s="828">
        <v>1.1372131665320676E-2</v>
      </c>
      <c r="H49" s="829">
        <v>14</v>
      </c>
      <c r="I49" s="363">
        <v>703742.20584999991</v>
      </c>
      <c r="J49" s="828">
        <v>1.141040537174403E-2</v>
      </c>
      <c r="K49" s="829">
        <v>15</v>
      </c>
      <c r="L49" s="363">
        <v>877600.85528999986</v>
      </c>
      <c r="M49" s="364">
        <f t="shared" ref="M49:M72" si="9">+L49/L$76</f>
        <v>1.2029529687530318E-2</v>
      </c>
      <c r="N49" s="363">
        <v>14</v>
      </c>
      <c r="O49" s="828">
        <f t="shared" ref="O49:O70" si="10">IF(I49=0,0,(L49/I49)-1)</f>
        <v>0.2470487743875025</v>
      </c>
      <c r="P49" s="828">
        <f t="shared" ref="P49:P70" si="11">IF(I49=0,0,((+L49/AA$9)/(I49/Z$9))-1)</f>
        <v>0.26159161723750257</v>
      </c>
      <c r="Q49" s="830"/>
      <c r="V49" s="827"/>
      <c r="X49" s="363"/>
    </row>
    <row r="50" spans="1:24" s="127" customFormat="1" ht="23.25" customHeight="1">
      <c r="A50" s="127" t="s">
        <v>1317</v>
      </c>
      <c r="B50" s="127" t="s">
        <v>1339</v>
      </c>
      <c r="C50" s="363">
        <v>308673.18458999996</v>
      </c>
      <c r="D50" s="828">
        <v>6.5127185279236187E-3</v>
      </c>
      <c r="E50" s="829">
        <v>17</v>
      </c>
      <c r="F50" s="363">
        <v>389653.39129</v>
      </c>
      <c r="G50" s="828">
        <v>6.6908512846571714E-3</v>
      </c>
      <c r="H50" s="829">
        <v>17</v>
      </c>
      <c r="I50" s="363">
        <v>444421.99561999994</v>
      </c>
      <c r="J50" s="828">
        <v>7.2058135550058539E-3</v>
      </c>
      <c r="K50" s="829">
        <v>18</v>
      </c>
      <c r="L50" s="363">
        <v>531132.51179999998</v>
      </c>
      <c r="M50" s="364">
        <f t="shared" si="9"/>
        <v>7.2803875249179599E-3</v>
      </c>
      <c r="N50" s="363">
        <v>18</v>
      </c>
      <c r="O50" s="828">
        <f t="shared" si="10"/>
        <v>0.19510851630786807</v>
      </c>
      <c r="P50" s="828">
        <f t="shared" si="11"/>
        <v>0.20904564186247887</v>
      </c>
      <c r="Q50" s="830"/>
      <c r="V50" s="827"/>
      <c r="X50" s="363"/>
    </row>
    <row r="51" spans="1:24" s="127" customFormat="1" ht="23.25" customHeight="1">
      <c r="A51" s="127" t="s">
        <v>1317</v>
      </c>
      <c r="B51" s="127" t="s">
        <v>1340</v>
      </c>
      <c r="C51" s="363">
        <v>228222.72528000001</v>
      </c>
      <c r="D51" s="828">
        <v>4.8152882907485034E-3</v>
      </c>
      <c r="E51" s="829">
        <v>20</v>
      </c>
      <c r="F51" s="363">
        <v>293028.29535000003</v>
      </c>
      <c r="G51" s="828">
        <v>5.0316737649647794E-3</v>
      </c>
      <c r="H51" s="829">
        <v>19</v>
      </c>
      <c r="I51" s="363">
        <v>325998.57080000004</v>
      </c>
      <c r="J51" s="828">
        <v>5.2857080512093849E-3</v>
      </c>
      <c r="K51" s="829">
        <v>19</v>
      </c>
      <c r="L51" s="363">
        <v>351431.53645000001</v>
      </c>
      <c r="M51" s="364">
        <f t="shared" si="9"/>
        <v>4.8171740893104397E-3</v>
      </c>
      <c r="N51" s="363">
        <v>20</v>
      </c>
      <c r="O51" s="828">
        <f t="shared" si="10"/>
        <v>7.8015574079320471E-2</v>
      </c>
      <c r="P51" s="828">
        <f t="shared" si="11"/>
        <v>9.0587184272665322E-2</v>
      </c>
      <c r="Q51" s="830"/>
      <c r="V51" s="827"/>
      <c r="X51" s="363"/>
    </row>
    <row r="52" spans="1:24" s="127" customFormat="1" ht="23.25" customHeight="1">
      <c r="A52" s="127" t="s">
        <v>1317</v>
      </c>
      <c r="B52" s="127" t="s">
        <v>1341</v>
      </c>
      <c r="C52" s="363">
        <v>86714.060779999985</v>
      </c>
      <c r="D52" s="828">
        <v>1.8295864314340465E-3</v>
      </c>
      <c r="E52" s="829">
        <v>26</v>
      </c>
      <c r="F52" s="363">
        <v>94713.925339999987</v>
      </c>
      <c r="G52" s="828">
        <v>1.6263602555544497E-3</v>
      </c>
      <c r="H52" s="829">
        <v>27</v>
      </c>
      <c r="I52" s="363">
        <v>104919.70279999998</v>
      </c>
      <c r="J52" s="828">
        <v>1.7011575126220024E-3</v>
      </c>
      <c r="K52" s="829">
        <v>29</v>
      </c>
      <c r="L52" s="363">
        <v>109474.87904999999</v>
      </c>
      <c r="M52" s="364">
        <f t="shared" si="9"/>
        <v>1.5006039472643755E-3</v>
      </c>
      <c r="N52" s="363">
        <v>30</v>
      </c>
      <c r="O52" s="828">
        <f t="shared" si="10"/>
        <v>4.341583256943804E-2</v>
      </c>
      <c r="P52" s="828">
        <f t="shared" si="11"/>
        <v>5.5583947234970843E-2</v>
      </c>
      <c r="Q52" s="830"/>
      <c r="V52" s="827"/>
      <c r="X52" s="363"/>
    </row>
    <row r="53" spans="1:24" s="127" customFormat="1" ht="23.25" customHeight="1">
      <c r="A53" s="127" t="s">
        <v>1317</v>
      </c>
      <c r="B53" s="127" t="s">
        <v>1342</v>
      </c>
      <c r="C53" s="363">
        <v>96723.797950000007</v>
      </c>
      <c r="D53" s="828">
        <v>2.0407826220370474E-3</v>
      </c>
      <c r="E53" s="829">
        <v>24</v>
      </c>
      <c r="F53" s="363">
        <v>117023.98014999999</v>
      </c>
      <c r="G53" s="828">
        <v>2.0094526710780799E-3</v>
      </c>
      <c r="H53" s="829">
        <v>23</v>
      </c>
      <c r="I53" s="363">
        <v>124670.7181</v>
      </c>
      <c r="J53" s="828">
        <v>2.0213984889384845E-3</v>
      </c>
      <c r="K53" s="829">
        <v>26</v>
      </c>
      <c r="L53" s="363">
        <v>139846.39285999999</v>
      </c>
      <c r="M53" s="364">
        <f t="shared" si="9"/>
        <v>1.9169151037888321E-3</v>
      </c>
      <c r="N53" s="363">
        <v>26</v>
      </c>
      <c r="O53" s="828">
        <f t="shared" si="10"/>
        <v>0.12172605557487359</v>
      </c>
      <c r="P53" s="828">
        <f t="shared" si="11"/>
        <v>0.13480740899265631</v>
      </c>
      <c r="Q53" s="830"/>
      <c r="V53" s="827"/>
      <c r="X53" s="363"/>
    </row>
    <row r="54" spans="1:24" s="127" customFormat="1" ht="23.25" customHeight="1">
      <c r="A54" s="127" t="s">
        <v>1317</v>
      </c>
      <c r="B54" s="127" t="s">
        <v>1343</v>
      </c>
      <c r="C54" s="363">
        <v>71779.506249999991</v>
      </c>
      <c r="D54" s="828">
        <v>1.5144811522922585E-3</v>
      </c>
      <c r="E54" s="829">
        <v>30</v>
      </c>
      <c r="F54" s="363">
        <v>86599.494950000008</v>
      </c>
      <c r="G54" s="828">
        <v>1.4870250201560098E-3</v>
      </c>
      <c r="H54" s="829">
        <v>31</v>
      </c>
      <c r="I54" s="363">
        <v>95405.333500000008</v>
      </c>
      <c r="J54" s="828">
        <v>1.5468924853619833E-3</v>
      </c>
      <c r="K54" s="829">
        <v>32</v>
      </c>
      <c r="L54" s="363">
        <v>95694.701839999994</v>
      </c>
      <c r="M54" s="364">
        <f t="shared" si="9"/>
        <v>1.3117150579157594E-3</v>
      </c>
      <c r="N54" s="363">
        <v>32</v>
      </c>
      <c r="O54" s="828">
        <f t="shared" si="10"/>
        <v>3.0330415437411773E-3</v>
      </c>
      <c r="P54" s="828">
        <f t="shared" si="11"/>
        <v>1.4730219870781935E-2</v>
      </c>
      <c r="Q54" s="830"/>
      <c r="V54" s="827"/>
      <c r="X54" s="363"/>
    </row>
    <row r="55" spans="1:24" s="127" customFormat="1" ht="23.25" customHeight="1">
      <c r="A55" s="127" t="s">
        <v>1317</v>
      </c>
      <c r="B55" s="127" t="s">
        <v>1344</v>
      </c>
      <c r="C55" s="363">
        <v>57155.490670000014</v>
      </c>
      <c r="D55" s="828">
        <v>1.2059279576018408E-3</v>
      </c>
      <c r="E55" s="829">
        <v>34</v>
      </c>
      <c r="F55" s="363">
        <v>68823.374739999999</v>
      </c>
      <c r="G55" s="828">
        <v>1.1817861093652152E-3</v>
      </c>
      <c r="H55" s="829">
        <v>33</v>
      </c>
      <c r="I55" s="363">
        <v>72180.190210000001</v>
      </c>
      <c r="J55" s="828">
        <v>1.1703223471028229E-3</v>
      </c>
      <c r="K55" s="829">
        <v>36</v>
      </c>
      <c r="L55" s="363">
        <v>80967.904739999998</v>
      </c>
      <c r="M55" s="364">
        <f t="shared" si="9"/>
        <v>1.1098505749348891E-3</v>
      </c>
      <c r="N55" s="363">
        <v>36</v>
      </c>
      <c r="O55" s="828">
        <f t="shared" si="10"/>
        <v>0.12174690180828218</v>
      </c>
      <c r="P55" s="828">
        <f t="shared" si="11"/>
        <v>0.13482849833082766</v>
      </c>
      <c r="Q55" s="830"/>
      <c r="V55" s="827"/>
      <c r="X55" s="363"/>
    </row>
    <row r="56" spans="1:24" s="127" customFormat="1" ht="23.25" customHeight="1">
      <c r="A56" s="127" t="s">
        <v>1317</v>
      </c>
      <c r="B56" s="127" t="s">
        <v>1345</v>
      </c>
      <c r="C56" s="363">
        <v>72031.175369999997</v>
      </c>
      <c r="D56" s="828">
        <v>1.5197911378127284E-3</v>
      </c>
      <c r="E56" s="829">
        <v>29</v>
      </c>
      <c r="F56" s="363">
        <v>89562.632120000009</v>
      </c>
      <c r="G56" s="828">
        <v>1.5379059070767512E-3</v>
      </c>
      <c r="H56" s="829">
        <v>28</v>
      </c>
      <c r="I56" s="363">
        <v>92937.592929999984</v>
      </c>
      <c r="J56" s="828">
        <v>1.5068807878654703E-3</v>
      </c>
      <c r="K56" s="829">
        <v>33</v>
      </c>
      <c r="L56" s="363">
        <v>104225.73174</v>
      </c>
      <c r="M56" s="364">
        <f t="shared" si="9"/>
        <v>1.4286523612794247E-3</v>
      </c>
      <c r="N56" s="363">
        <v>31</v>
      </c>
      <c r="O56" s="828">
        <f t="shared" si="10"/>
        <v>0.12145934120009083</v>
      </c>
      <c r="P56" s="828">
        <f t="shared" si="11"/>
        <v>0.13453758424615603</v>
      </c>
      <c r="Q56" s="830"/>
      <c r="V56" s="827"/>
      <c r="X56" s="363"/>
    </row>
    <row r="57" spans="1:24" s="127" customFormat="1" ht="23.25" customHeight="1">
      <c r="A57" s="127" t="s">
        <v>1317</v>
      </c>
      <c r="B57" s="127" t="s">
        <v>1346</v>
      </c>
      <c r="C57" s="363">
        <v>80263.310589999994</v>
      </c>
      <c r="D57" s="828">
        <v>1.6934815723831291E-3</v>
      </c>
      <c r="E57" s="829">
        <v>27</v>
      </c>
      <c r="F57" s="363">
        <v>89481.990949999992</v>
      </c>
      <c r="G57" s="828">
        <v>1.5365211941807475E-3</v>
      </c>
      <c r="H57" s="829">
        <v>29</v>
      </c>
      <c r="I57" s="363">
        <v>100433.65666000001</v>
      </c>
      <c r="J57" s="828">
        <v>1.6284212115329957E-3</v>
      </c>
      <c r="K57" s="829">
        <v>31</v>
      </c>
      <c r="L57" s="363">
        <v>114462.40281000001</v>
      </c>
      <c r="M57" s="364">
        <f t="shared" si="9"/>
        <v>1.5689693833011911E-3</v>
      </c>
      <c r="N57" s="363">
        <v>29</v>
      </c>
      <c r="O57" s="828">
        <f t="shared" si="10"/>
        <v>0.13968172240797516</v>
      </c>
      <c r="P57" s="828">
        <f t="shared" si="11"/>
        <v>0.15297247135733927</v>
      </c>
      <c r="Q57" s="830"/>
      <c r="V57" s="827"/>
      <c r="X57" s="363"/>
    </row>
    <row r="58" spans="1:24" s="127" customFormat="1" ht="23.25" customHeight="1">
      <c r="A58" s="127" t="s">
        <v>1317</v>
      </c>
      <c r="B58" s="127" t="s">
        <v>1347</v>
      </c>
      <c r="C58" s="363">
        <v>59161.385740000005</v>
      </c>
      <c r="D58" s="828">
        <v>1.2482504871886328E-3</v>
      </c>
      <c r="E58" s="829">
        <v>33</v>
      </c>
      <c r="F58" s="363">
        <v>51563.185849999994</v>
      </c>
      <c r="G58" s="828">
        <v>8.8540640476222909E-4</v>
      </c>
      <c r="H58" s="829">
        <v>38</v>
      </c>
      <c r="I58" s="363">
        <v>54372.031450000009</v>
      </c>
      <c r="J58" s="828">
        <v>8.8158265139202539E-4</v>
      </c>
      <c r="K58" s="829">
        <v>42</v>
      </c>
      <c r="L58" s="363">
        <v>56988.892659999998</v>
      </c>
      <c r="M58" s="364">
        <f t="shared" si="9"/>
        <v>7.8116329534160651E-4</v>
      </c>
      <c r="N58" s="363">
        <v>41</v>
      </c>
      <c r="O58" s="828">
        <f t="shared" si="10"/>
        <v>4.8128810717812387E-2</v>
      </c>
      <c r="P58" s="828">
        <f t="shared" si="11"/>
        <v>6.0351887227640955E-2</v>
      </c>
      <c r="Q58" s="830"/>
    </row>
    <row r="59" spans="1:24" s="127" customFormat="1" ht="23.25" customHeight="1">
      <c r="A59" s="127" t="s">
        <v>1317</v>
      </c>
      <c r="B59" s="127" t="s">
        <v>1348</v>
      </c>
      <c r="C59" s="363">
        <v>36194.057399999998</v>
      </c>
      <c r="D59" s="828">
        <v>7.6366111472498668E-4</v>
      </c>
      <c r="E59" s="829">
        <v>43</v>
      </c>
      <c r="F59" s="363">
        <v>42357.717060000003</v>
      </c>
      <c r="G59" s="828">
        <v>7.2733663286692247E-4</v>
      </c>
      <c r="H59" s="829">
        <v>43</v>
      </c>
      <c r="I59" s="363">
        <v>49501.240920000004</v>
      </c>
      <c r="J59" s="828">
        <v>8.0260814344557693E-4</v>
      </c>
      <c r="K59" s="829">
        <v>44</v>
      </c>
      <c r="L59" s="363">
        <v>49267.835989999992</v>
      </c>
      <c r="M59" s="364">
        <f t="shared" si="9"/>
        <v>6.753285301735883E-4</v>
      </c>
      <c r="N59" s="363">
        <v>46</v>
      </c>
      <c r="O59" s="828">
        <f t="shared" si="10"/>
        <v>-4.7151329070158621E-3</v>
      </c>
      <c r="P59" s="828">
        <f t="shared" si="11"/>
        <v>6.8916877004825405E-3</v>
      </c>
      <c r="Q59" s="830"/>
    </row>
    <row r="60" spans="1:24" s="127" customFormat="1" ht="23.25" customHeight="1">
      <c r="A60" s="127" t="s">
        <v>1317</v>
      </c>
      <c r="B60" s="127" t="s">
        <v>1349</v>
      </c>
      <c r="C60" s="363">
        <v>29673.791570000001</v>
      </c>
      <c r="D60" s="828">
        <v>6.260895400045178E-4</v>
      </c>
      <c r="E60" s="829">
        <v>48</v>
      </c>
      <c r="F60" s="363">
        <v>35192.217290000001</v>
      </c>
      <c r="G60" s="828">
        <v>6.0429576009896719E-4</v>
      </c>
      <c r="H60" s="829">
        <v>47</v>
      </c>
      <c r="I60" s="363">
        <v>37465.606100000005</v>
      </c>
      <c r="J60" s="828">
        <v>6.0746357053111794E-4</v>
      </c>
      <c r="K60" s="829">
        <v>50</v>
      </c>
      <c r="L60" s="363">
        <v>40429.365420000002</v>
      </c>
      <c r="M60" s="364">
        <f t="shared" si="9"/>
        <v>5.5417704829741814E-4</v>
      </c>
      <c r="N60" s="363">
        <v>50</v>
      </c>
      <c r="O60" s="828">
        <f t="shared" si="10"/>
        <v>7.9106135693878477E-2</v>
      </c>
      <c r="P60" s="828">
        <f t="shared" si="11"/>
        <v>9.169046380692647E-2</v>
      </c>
      <c r="Q60" s="830"/>
    </row>
    <row r="61" spans="1:24" s="127" customFormat="1" ht="23.25" customHeight="1">
      <c r="A61" s="127" t="s">
        <v>1317</v>
      </c>
      <c r="B61" s="127" t="s">
        <v>1350</v>
      </c>
      <c r="C61" s="363">
        <v>72513.04909</v>
      </c>
      <c r="D61" s="828">
        <v>1.5299582273463788E-3</v>
      </c>
      <c r="E61" s="829">
        <v>28</v>
      </c>
      <c r="F61" s="363">
        <v>87706.515879999992</v>
      </c>
      <c r="G61" s="828">
        <v>1.5060339973064748E-3</v>
      </c>
      <c r="H61" s="829">
        <v>30</v>
      </c>
      <c r="I61" s="363">
        <v>104890.66833</v>
      </c>
      <c r="J61" s="828">
        <v>1.7006867506445345E-3</v>
      </c>
      <c r="K61" s="829">
        <v>30</v>
      </c>
      <c r="L61" s="363">
        <v>114576.26679999998</v>
      </c>
      <c r="M61" s="364">
        <f t="shared" si="9"/>
        <v>1.5705301500663882E-3</v>
      </c>
      <c r="N61" s="363">
        <v>28</v>
      </c>
      <c r="O61" s="828">
        <f t="shared" si="10"/>
        <v>9.2339944288731157E-2</v>
      </c>
      <c r="P61" s="828">
        <f t="shared" si="11"/>
        <v>0.10507860253116541</v>
      </c>
      <c r="Q61" s="830"/>
    </row>
    <row r="62" spans="1:24" s="127" customFormat="1" ht="23.25" customHeight="1">
      <c r="A62" s="127" t="s">
        <v>1317</v>
      </c>
      <c r="B62" s="127" t="s">
        <v>1351</v>
      </c>
      <c r="C62" s="363">
        <v>41759.062140000002</v>
      </c>
      <c r="D62" s="828">
        <v>8.810775645093161E-4</v>
      </c>
      <c r="E62" s="829">
        <v>39</v>
      </c>
      <c r="F62" s="363">
        <v>55327.493439999998</v>
      </c>
      <c r="G62" s="828">
        <v>9.5004442110545458E-4</v>
      </c>
      <c r="H62" s="829">
        <v>37</v>
      </c>
      <c r="I62" s="363">
        <v>65836.495620000002</v>
      </c>
      <c r="J62" s="828">
        <v>1.0674663208126106E-3</v>
      </c>
      <c r="K62" s="829">
        <v>38</v>
      </c>
      <c r="L62" s="363">
        <v>81109.151999999987</v>
      </c>
      <c r="M62" s="364">
        <f t="shared" si="9"/>
        <v>1.1117866921312319E-3</v>
      </c>
      <c r="N62" s="363">
        <v>35</v>
      </c>
      <c r="O62" s="828">
        <f t="shared" si="10"/>
        <v>0.23197857413541323</v>
      </c>
      <c r="P62" s="828">
        <f t="shared" si="11"/>
        <v>0.24634567120987882</v>
      </c>
      <c r="Q62" s="830"/>
    </row>
    <row r="63" spans="1:24" s="127" customFormat="1" ht="23.25" customHeight="1">
      <c r="A63" s="127" t="s">
        <v>1317</v>
      </c>
      <c r="B63" s="127" t="s">
        <v>1352</v>
      </c>
      <c r="C63" s="363">
        <v>42336.818200000002</v>
      </c>
      <c r="D63" s="828">
        <v>8.9326768268100016E-4</v>
      </c>
      <c r="E63" s="829">
        <v>38</v>
      </c>
      <c r="F63" s="363">
        <v>50231.961759999991</v>
      </c>
      <c r="G63" s="828">
        <v>8.6254757018810872E-4</v>
      </c>
      <c r="H63" s="829">
        <v>39</v>
      </c>
      <c r="I63" s="363">
        <v>55867.585370000001</v>
      </c>
      <c r="J63" s="828">
        <v>9.058314122886229E-4</v>
      </c>
      <c r="K63" s="829">
        <v>41</v>
      </c>
      <c r="L63" s="363">
        <v>61270.783309999999</v>
      </c>
      <c r="M63" s="364">
        <f t="shared" si="9"/>
        <v>8.3985641349714033E-4</v>
      </c>
      <c r="N63" s="363">
        <v>40</v>
      </c>
      <c r="O63" s="828">
        <f t="shared" si="10"/>
        <v>9.6714363153798111E-2</v>
      </c>
      <c r="P63" s="828">
        <f t="shared" si="11"/>
        <v>0.10950403502731199</v>
      </c>
      <c r="Q63" s="830"/>
    </row>
    <row r="64" spans="1:24" s="127" customFormat="1" ht="23.25" customHeight="1">
      <c r="A64" s="127" t="s">
        <v>1317</v>
      </c>
      <c r="B64" s="127" t="s">
        <v>1353</v>
      </c>
      <c r="C64" s="363">
        <v>38149.971950000006</v>
      </c>
      <c r="D64" s="828">
        <v>8.0492910159511374E-4</v>
      </c>
      <c r="E64" s="829">
        <v>42</v>
      </c>
      <c r="F64" s="363">
        <v>39443.034750000006</v>
      </c>
      <c r="G64" s="828">
        <v>6.7728777838712954E-4</v>
      </c>
      <c r="H64" s="829">
        <v>45</v>
      </c>
      <c r="I64" s="363">
        <v>40290.225129999999</v>
      </c>
      <c r="J64" s="828">
        <v>6.5326165949767916E-4</v>
      </c>
      <c r="K64" s="829">
        <v>49</v>
      </c>
      <c r="L64" s="363">
        <v>41763.452590000001</v>
      </c>
      <c r="M64" s="364">
        <f t="shared" si="9"/>
        <v>5.7246376841685689E-4</v>
      </c>
      <c r="N64" s="363">
        <v>49</v>
      </c>
      <c r="O64" s="828">
        <f t="shared" si="10"/>
        <v>3.6565381683683951E-2</v>
      </c>
      <c r="P64" s="828">
        <f t="shared" si="11"/>
        <v>4.8653607709149505E-2</v>
      </c>
      <c r="Q64" s="830"/>
    </row>
    <row r="65" spans="1:17" s="127" customFormat="1" ht="23.25" customHeight="1">
      <c r="A65" s="127" t="s">
        <v>1317</v>
      </c>
      <c r="B65" s="127" t="s">
        <v>1354</v>
      </c>
      <c r="C65" s="363">
        <v>35829.284610000002</v>
      </c>
      <c r="D65" s="828">
        <v>7.5596474644126007E-4</v>
      </c>
      <c r="E65" s="829">
        <v>45</v>
      </c>
      <c r="F65" s="363">
        <v>41876.182180000003</v>
      </c>
      <c r="G65" s="828">
        <v>7.1906805791678856E-4</v>
      </c>
      <c r="H65" s="829">
        <v>44</v>
      </c>
      <c r="I65" s="363">
        <v>50791.715639999995</v>
      </c>
      <c r="J65" s="828">
        <v>8.2353177081193995E-4</v>
      </c>
      <c r="K65" s="829">
        <v>43</v>
      </c>
      <c r="L65" s="363">
        <v>53588.739810000006</v>
      </c>
      <c r="M65" s="364">
        <f t="shared" si="9"/>
        <v>7.3455641317568185E-4</v>
      </c>
      <c r="N65" s="363">
        <v>43</v>
      </c>
      <c r="O65" s="828">
        <f t="shared" si="10"/>
        <v>5.5068511365606865E-2</v>
      </c>
      <c r="P65" s="828">
        <f t="shared" si="11"/>
        <v>6.7372517329054249E-2</v>
      </c>
      <c r="Q65" s="830"/>
    </row>
    <row r="66" spans="1:17" s="127" customFormat="1" ht="23.25" customHeight="1">
      <c r="A66" s="127" t="s">
        <v>1317</v>
      </c>
      <c r="B66" s="127" t="s">
        <v>1355</v>
      </c>
      <c r="C66" s="363">
        <v>48990.749089999998</v>
      </c>
      <c r="D66" s="828">
        <v>1.0336594664648326E-3</v>
      </c>
      <c r="E66" s="829">
        <v>36</v>
      </c>
      <c r="F66" s="363">
        <v>57648.85529</v>
      </c>
      <c r="G66" s="828">
        <v>9.8990519805084777E-4</v>
      </c>
      <c r="H66" s="829">
        <v>36</v>
      </c>
      <c r="I66" s="363">
        <v>65660.942129999996</v>
      </c>
      <c r="J66" s="828">
        <v>1.0646199141758153E-3</v>
      </c>
      <c r="K66" s="829">
        <v>39</v>
      </c>
      <c r="L66" s="363">
        <v>75841.98672999999</v>
      </c>
      <c r="M66" s="364">
        <f t="shared" si="9"/>
        <v>1.0395881287380182E-3</v>
      </c>
      <c r="N66" s="363">
        <v>38</v>
      </c>
      <c r="O66" s="828">
        <f t="shared" si="10"/>
        <v>0.15505480533378391</v>
      </c>
      <c r="P66" s="828">
        <f t="shared" si="11"/>
        <v>0.16852483221814274</v>
      </c>
      <c r="Q66" s="830"/>
    </row>
    <row r="67" spans="1:17" s="127" customFormat="1" ht="23.25" customHeight="1">
      <c r="A67" s="127" t="s">
        <v>1317</v>
      </c>
      <c r="B67" s="127" t="s">
        <v>1356</v>
      </c>
      <c r="C67" s="363">
        <v>39013.97741</v>
      </c>
      <c r="D67" s="828">
        <v>8.2315881719235073E-4</v>
      </c>
      <c r="E67" s="829">
        <v>41</v>
      </c>
      <c r="F67" s="363">
        <v>44672.438519999996</v>
      </c>
      <c r="G67" s="828">
        <v>7.6708338575155971E-4</v>
      </c>
      <c r="H67" s="829">
        <v>40</v>
      </c>
      <c r="I67" s="363">
        <v>48398.297769999997</v>
      </c>
      <c r="J67" s="828">
        <v>7.8472513410085846E-4</v>
      </c>
      <c r="K67" s="829">
        <v>45</v>
      </c>
      <c r="L67" s="363">
        <v>49985.179920000002</v>
      </c>
      <c r="M67" s="364">
        <f t="shared" si="9"/>
        <v>6.8516137166421481E-4</v>
      </c>
      <c r="N67" s="363">
        <v>45</v>
      </c>
      <c r="O67" s="828">
        <f t="shared" si="10"/>
        <v>3.2787974435407596E-2</v>
      </c>
      <c r="P67" s="828">
        <f t="shared" si="11"/>
        <v>4.4832149064391924E-2</v>
      </c>
      <c r="Q67" s="830"/>
    </row>
    <row r="68" spans="1:17" s="127" customFormat="1" ht="23.25" customHeight="1">
      <c r="A68" s="127" t="s">
        <v>1317</v>
      </c>
      <c r="B68" s="127" t="s">
        <v>1357</v>
      </c>
      <c r="C68" s="363">
        <v>67960.35530000001</v>
      </c>
      <c r="D68" s="828">
        <v>1.4339006017464117E-3</v>
      </c>
      <c r="E68" s="829">
        <v>31</v>
      </c>
      <c r="F68" s="363">
        <v>95779.870720000006</v>
      </c>
      <c r="G68" s="828">
        <v>1.6446639125341459E-3</v>
      </c>
      <c r="H68" s="829">
        <v>26</v>
      </c>
      <c r="I68" s="363">
        <v>110768.14269000001</v>
      </c>
      <c r="J68" s="828">
        <v>1.7959835289990877E-3</v>
      </c>
      <c r="K68" s="829">
        <v>27</v>
      </c>
      <c r="L68" s="363">
        <v>129262.29428999999</v>
      </c>
      <c r="M68" s="364">
        <f t="shared" si="9"/>
        <v>1.7718357921677316E-3</v>
      </c>
      <c r="N68" s="363">
        <v>27</v>
      </c>
      <c r="O68" s="828">
        <f t="shared" si="10"/>
        <v>0.16696273089780367</v>
      </c>
      <c r="P68" s="828">
        <f t="shared" si="11"/>
        <v>0.18057162571876928</v>
      </c>
      <c r="Q68" s="830"/>
    </row>
    <row r="69" spans="1:17" s="127" customFormat="1" ht="23.25" customHeight="1">
      <c r="A69" s="127" t="s">
        <v>1317</v>
      </c>
      <c r="B69" s="127" t="s">
        <v>1358</v>
      </c>
      <c r="C69" s="363">
        <v>87844.915549999991</v>
      </c>
      <c r="D69" s="828">
        <v>1.8534464205119847E-3</v>
      </c>
      <c r="E69" s="829">
        <v>25</v>
      </c>
      <c r="F69" s="363">
        <v>116917.88901</v>
      </c>
      <c r="G69" s="828">
        <v>2.0076309493730292E-3</v>
      </c>
      <c r="H69" s="829">
        <v>25</v>
      </c>
      <c r="I69" s="363">
        <v>130916.85550999999</v>
      </c>
      <c r="J69" s="828">
        <v>2.1226727329205293E-3</v>
      </c>
      <c r="K69" s="829">
        <v>24</v>
      </c>
      <c r="L69" s="363">
        <v>140736.27466</v>
      </c>
      <c r="M69" s="364">
        <f t="shared" si="9"/>
        <v>1.9291129719506122E-3</v>
      </c>
      <c r="N69" s="363">
        <v>25</v>
      </c>
      <c r="O69" s="828">
        <f t="shared" si="10"/>
        <v>7.5005003074259946E-2</v>
      </c>
      <c r="P69" s="828">
        <f t="shared" si="11"/>
        <v>8.754150456783738E-2</v>
      </c>
      <c r="Q69" s="830"/>
    </row>
    <row r="70" spans="1:17" s="127" customFormat="1" ht="23.25" customHeight="1">
      <c r="A70" s="127" t="s">
        <v>1317</v>
      </c>
      <c r="B70" s="127" t="s">
        <v>1359</v>
      </c>
      <c r="C70" s="363">
        <v>62510.337050000002</v>
      </c>
      <c r="D70" s="828">
        <v>1.3189102604848507E-3</v>
      </c>
      <c r="E70" s="829">
        <v>32</v>
      </c>
      <c r="F70" s="363">
        <v>83247.657250000004</v>
      </c>
      <c r="G70" s="828">
        <v>1.429469643807915E-3</v>
      </c>
      <c r="H70" s="829">
        <v>32</v>
      </c>
      <c r="I70" s="363">
        <v>81507.706060000026</v>
      </c>
      <c r="J70" s="828">
        <v>1.3215577513107002E-3</v>
      </c>
      <c r="K70" s="829">
        <v>34</v>
      </c>
      <c r="L70" s="363">
        <v>84777.830260000017</v>
      </c>
      <c r="M70" s="364">
        <f t="shared" si="9"/>
        <v>1.1620743300438956E-3</v>
      </c>
      <c r="N70" s="363">
        <v>34</v>
      </c>
      <c r="O70" s="828">
        <f t="shared" si="10"/>
        <v>4.0120429810559965E-2</v>
      </c>
      <c r="P70" s="828">
        <f t="shared" si="11"/>
        <v>5.2250114123219671E-2</v>
      </c>
      <c r="Q70" s="830"/>
    </row>
    <row r="71" spans="1:17" s="127" customFormat="1" ht="23.25" customHeight="1">
      <c r="A71" s="127" t="s">
        <v>1317</v>
      </c>
      <c r="B71" s="127" t="s">
        <v>1360</v>
      </c>
      <c r="C71" s="363">
        <v>40944.76051</v>
      </c>
      <c r="D71" s="828">
        <v>8.638965537258118E-4</v>
      </c>
      <c r="E71" s="829">
        <v>40</v>
      </c>
      <c r="F71" s="363">
        <v>59754.890200000009</v>
      </c>
      <c r="G71" s="828">
        <v>1.0260685337181075E-3</v>
      </c>
      <c r="H71" s="829">
        <v>35</v>
      </c>
      <c r="I71" s="363">
        <v>72250.294670000003</v>
      </c>
      <c r="J71" s="828">
        <v>1.1714590137689939E-3</v>
      </c>
      <c r="K71" s="829">
        <v>35</v>
      </c>
      <c r="L71" s="363">
        <v>78866.772490000003</v>
      </c>
      <c r="M71" s="364">
        <f t="shared" si="9"/>
        <v>1.081049745233726E-3</v>
      </c>
      <c r="N71" s="363">
        <v>37</v>
      </c>
      <c r="O71" s="828">
        <f>IF(I71=0,0,(L71/I71)-1)</f>
        <v>9.1577174186215693E-2</v>
      </c>
      <c r="P71" s="828">
        <f>IF(I71=0,0,((+L71/AA$9)/(I71/Z$9))-1)</f>
        <v>0.10430693715048633</v>
      </c>
      <c r="Q71" s="830"/>
    </row>
    <row r="72" spans="1:17" s="127" customFormat="1" ht="23.25" customHeight="1">
      <c r="A72" s="127" t="s">
        <v>1317</v>
      </c>
      <c r="B72" s="127" t="s">
        <v>1361</v>
      </c>
      <c r="C72" s="362" t="s">
        <v>1319</v>
      </c>
      <c r="D72" s="362" t="s">
        <v>1319</v>
      </c>
      <c r="E72" s="362" t="s">
        <v>1319</v>
      </c>
      <c r="F72" s="362">
        <v>42875.499120000008</v>
      </c>
      <c r="G72" s="362">
        <v>7.3622761864752632E-4</v>
      </c>
      <c r="H72" s="362">
        <v>42</v>
      </c>
      <c r="I72" s="362">
        <v>43372.64222999999</v>
      </c>
      <c r="J72" s="362">
        <v>7.0323966045232459E-4</v>
      </c>
      <c r="K72" s="362">
        <v>46</v>
      </c>
      <c r="L72" s="362">
        <v>50399.272200000007</v>
      </c>
      <c r="M72" s="364">
        <f t="shared" si="9"/>
        <v>6.9083745475553209E-4</v>
      </c>
      <c r="N72" s="362">
        <v>44</v>
      </c>
      <c r="O72" s="828">
        <f>IF(I72=0,0,(L72/I72)-1)</f>
        <v>0.16200603903120836</v>
      </c>
      <c r="P72" s="828">
        <f>IF(I72=0,0,((+L72/AA$9)/(I72/Z$9))-1)</f>
        <v>0.17555712986539151</v>
      </c>
      <c r="Q72" s="830"/>
    </row>
    <row r="73" spans="1:17" s="127" customFormat="1" ht="23.25" customHeight="1">
      <c r="A73" s="127" t="s">
        <v>1317</v>
      </c>
      <c r="B73" s="127" t="s">
        <v>1362</v>
      </c>
      <c r="C73" s="362" t="s">
        <v>1319</v>
      </c>
      <c r="D73" s="362" t="s">
        <v>1319</v>
      </c>
      <c r="E73" s="362" t="s">
        <v>1319</v>
      </c>
      <c r="F73" s="362" t="s">
        <v>1319</v>
      </c>
      <c r="G73" s="362" t="s">
        <v>1319</v>
      </c>
      <c r="H73" s="362" t="s">
        <v>1319</v>
      </c>
      <c r="I73" s="362">
        <v>166985.97471000001</v>
      </c>
      <c r="J73" s="362">
        <v>2.7074938052571787E-3</v>
      </c>
      <c r="K73" s="362">
        <v>23</v>
      </c>
      <c r="L73" s="362">
        <v>186130.37807999999</v>
      </c>
      <c r="M73" s="364">
        <f>+L73/L$76</f>
        <v>2.5513431252579093E-3</v>
      </c>
      <c r="N73" s="362">
        <v>23</v>
      </c>
      <c r="O73" s="828">
        <f>IF(I73=0,0,(L73/I73)-1)</f>
        <v>0.11464677439675719</v>
      </c>
      <c r="P73" s="828">
        <f>IF(I73=0,0,((+L73/AA$9)/(I73/Z$9))-1)</f>
        <v>0.12764557059963511</v>
      </c>
      <c r="Q73" s="830"/>
    </row>
    <row r="74" spans="1:17" s="127" customFormat="1" ht="15.75" customHeight="1">
      <c r="A74" s="127" t="s">
        <v>593</v>
      </c>
      <c r="C74" s="363"/>
      <c r="D74" s="828"/>
      <c r="E74" s="829"/>
      <c r="F74" s="363"/>
      <c r="G74" s="828"/>
      <c r="H74" s="829"/>
      <c r="I74" s="363"/>
      <c r="J74" s="828"/>
      <c r="K74" s="829"/>
      <c r="L74" s="363"/>
      <c r="M74" s="364"/>
      <c r="N74" s="829"/>
      <c r="O74" s="828"/>
      <c r="P74" s="828"/>
      <c r="Q74" s="830"/>
    </row>
    <row r="75" spans="1:17" s="127" customFormat="1" ht="19.5" customHeight="1">
      <c r="B75" s="132" t="s">
        <v>1320</v>
      </c>
      <c r="C75" s="363">
        <v>2267599.2730300003</v>
      </c>
      <c r="D75" s="828">
        <v>4.7844246072054349E-2</v>
      </c>
      <c r="F75" s="363">
        <v>2795758.4101399994</v>
      </c>
      <c r="G75" s="828">
        <v>4.8006777736869073E-2</v>
      </c>
      <c r="I75" s="363">
        <v>3243586.3908000006</v>
      </c>
      <c r="J75" s="828">
        <v>5.2591183631792632E-2</v>
      </c>
      <c r="L75" s="363">
        <f>SUM(L49:L73)</f>
        <v>3699831.3937900006</v>
      </c>
      <c r="M75" s="364">
        <f>+L75/L$76</f>
        <v>5.0714662961154754E-2</v>
      </c>
      <c r="O75" s="828">
        <f>IF(I75=0,0,(L75/I75)-1)</f>
        <v>0.14066066015200884</v>
      </c>
      <c r="P75" s="828">
        <f>IF(I75=0,0,((+L75/AA$9)/(I75/Z$9))-1)</f>
        <v>0.15396282528497696</v>
      </c>
      <c r="Q75" s="830"/>
    </row>
    <row r="76" spans="1:17" s="127" customFormat="1" ht="19.5" customHeight="1">
      <c r="B76" s="832" t="s">
        <v>79</v>
      </c>
      <c r="C76" s="836">
        <v>47395443.740820006</v>
      </c>
      <c r="D76" s="833">
        <v>1</v>
      </c>
      <c r="E76" s="831"/>
      <c r="F76" s="836">
        <v>58236743.683649994</v>
      </c>
      <c r="G76" s="833">
        <v>1</v>
      </c>
      <c r="H76" s="831"/>
      <c r="I76" s="836">
        <v>61675478.032770015</v>
      </c>
      <c r="J76" s="833">
        <v>1</v>
      </c>
      <c r="K76" s="831"/>
      <c r="L76" s="836">
        <f>+L75+L46+L36+L24</f>
        <v>72953879.169499993</v>
      </c>
      <c r="M76" s="834">
        <f>+L76/L$76</f>
        <v>1</v>
      </c>
      <c r="N76" s="831"/>
      <c r="O76" s="833">
        <f>IF(I76=0,0,(L76/I76)-1)</f>
        <v>0.18286686210583447</v>
      </c>
      <c r="P76" s="835">
        <f>IF(I76=0,0,((+L76/AA$9)/(I76/Z$9))-1)</f>
        <v>0.19666122784467821</v>
      </c>
      <c r="Q76" s="826"/>
    </row>
    <row r="77" spans="1:17" s="381" customFormat="1" ht="11.25" customHeight="1" thickBot="1">
      <c r="B77" s="837"/>
      <c r="C77" s="838"/>
      <c r="D77" s="838"/>
      <c r="E77" s="838"/>
      <c r="F77" s="838"/>
      <c r="G77" s="839"/>
      <c r="H77" s="838"/>
      <c r="I77" s="838"/>
      <c r="J77" s="839"/>
      <c r="K77" s="838"/>
      <c r="L77" s="838"/>
      <c r="M77" s="839"/>
      <c r="N77" s="838"/>
      <c r="O77" s="839"/>
      <c r="P77" s="839"/>
      <c r="Q77" s="400"/>
    </row>
    <row r="78" spans="1:17" s="381" customFormat="1" ht="15.75" thickTop="1">
      <c r="B78" s="138" t="s">
        <v>1363</v>
      </c>
      <c r="C78" s="258"/>
      <c r="D78" s="399"/>
      <c r="E78" s="258"/>
      <c r="F78" s="258"/>
      <c r="G78" s="399"/>
      <c r="H78" s="258"/>
      <c r="I78" s="840"/>
      <c r="J78" s="841"/>
      <c r="K78" s="138"/>
      <c r="L78" s="258"/>
      <c r="M78" s="399"/>
      <c r="N78" s="258"/>
      <c r="O78" s="399"/>
      <c r="P78" s="399"/>
      <c r="Q78" s="400"/>
    </row>
    <row r="79" spans="1:17" s="381" customFormat="1" ht="15">
      <c r="B79" s="138" t="s">
        <v>1364</v>
      </c>
      <c r="C79" s="258"/>
      <c r="D79" s="399"/>
      <c r="E79" s="258"/>
      <c r="F79" s="258"/>
      <c r="G79" s="399"/>
      <c r="H79" s="258"/>
      <c r="I79" s="840"/>
      <c r="J79" s="841"/>
      <c r="K79" s="138"/>
      <c r="L79" s="258"/>
      <c r="M79" s="399"/>
      <c r="N79" s="258"/>
      <c r="O79" s="399"/>
      <c r="P79" s="399"/>
      <c r="Q79" s="400"/>
    </row>
    <row r="80" spans="1:17" s="381" customFormat="1" ht="15">
      <c r="B80" s="138" t="s">
        <v>1365</v>
      </c>
      <c r="C80" s="258"/>
      <c r="D80" s="399"/>
      <c r="E80" s="258"/>
      <c r="F80" s="258"/>
      <c r="G80" s="399"/>
      <c r="H80" s="258"/>
      <c r="I80" s="840"/>
      <c r="J80" s="841"/>
      <c r="K80" s="138"/>
      <c r="L80" s="258"/>
      <c r="M80" s="399"/>
      <c r="N80" s="258"/>
      <c r="O80" s="399"/>
      <c r="P80" s="399"/>
      <c r="Q80" s="400"/>
    </row>
    <row r="81" spans="1:17" s="381" customFormat="1" ht="15" hidden="1">
      <c r="B81" s="138"/>
      <c r="C81" s="258"/>
      <c r="D81" s="399"/>
      <c r="E81" s="258"/>
      <c r="F81" s="258"/>
      <c r="G81" s="399"/>
      <c r="H81" s="258"/>
      <c r="I81" s="840"/>
      <c r="J81" s="841"/>
      <c r="K81" s="138"/>
      <c r="L81" s="258"/>
      <c r="M81" s="399"/>
      <c r="N81" s="258"/>
      <c r="O81" s="399"/>
      <c r="P81" s="399"/>
      <c r="Q81" s="400"/>
    </row>
    <row r="82" spans="1:17" s="381" customFormat="1" ht="15" hidden="1">
      <c r="B82" s="138"/>
      <c r="C82" s="258"/>
      <c r="D82" s="399"/>
      <c r="E82" s="258"/>
      <c r="F82" s="258"/>
      <c r="G82" s="399"/>
      <c r="H82" s="258"/>
      <c r="I82" s="840"/>
      <c r="J82" s="841"/>
      <c r="K82" s="138"/>
      <c r="L82" s="258"/>
      <c r="M82" s="399"/>
      <c r="N82" s="258"/>
      <c r="O82" s="399"/>
      <c r="P82" s="399"/>
      <c r="Q82" s="400"/>
    </row>
    <row r="83" spans="1:17" s="381" customFormat="1" ht="15" hidden="1">
      <c r="C83" s="258"/>
      <c r="D83" s="399"/>
      <c r="E83" s="258"/>
      <c r="F83" s="258"/>
      <c r="G83" s="399"/>
      <c r="H83" s="258"/>
      <c r="I83" s="840"/>
      <c r="J83" s="841"/>
      <c r="K83" s="138"/>
      <c r="L83" s="258"/>
      <c r="M83" s="399"/>
      <c r="N83" s="258"/>
      <c r="O83" s="399"/>
      <c r="P83" s="399"/>
      <c r="Q83" s="400"/>
    </row>
    <row r="84" spans="1:17" s="381" customFormat="1" ht="15" hidden="1">
      <c r="C84" s="258"/>
      <c r="D84" s="399"/>
      <c r="E84" s="258"/>
      <c r="F84" s="258"/>
      <c r="G84" s="399"/>
      <c r="H84" s="258"/>
      <c r="I84" s="840"/>
      <c r="J84" s="841"/>
      <c r="K84" s="138"/>
      <c r="L84" s="258"/>
      <c r="M84" s="399"/>
      <c r="N84" s="258"/>
      <c r="O84" s="399"/>
      <c r="P84" s="399"/>
      <c r="Q84" s="400"/>
    </row>
    <row r="85" spans="1:17" s="381" customFormat="1" ht="15" hidden="1">
      <c r="C85" s="258"/>
      <c r="D85" s="399"/>
      <c r="E85" s="258"/>
      <c r="F85" s="258"/>
      <c r="G85" s="399"/>
      <c r="H85" s="258"/>
      <c r="I85" s="840"/>
      <c r="J85" s="841"/>
      <c r="K85" s="138"/>
      <c r="L85" s="258"/>
      <c r="M85" s="399"/>
      <c r="N85" s="258"/>
      <c r="O85" s="399"/>
      <c r="P85" s="399"/>
      <c r="Q85" s="400"/>
    </row>
    <row r="86" spans="1:17" s="381" customFormat="1" ht="15" hidden="1">
      <c r="C86" s="258"/>
      <c r="D86" s="399"/>
      <c r="E86" s="258"/>
      <c r="F86" s="258"/>
      <c r="G86" s="399"/>
      <c r="H86" s="258"/>
      <c r="I86" s="840"/>
      <c r="J86" s="841"/>
      <c r="K86" s="138"/>
      <c r="L86" s="258"/>
      <c r="M86" s="399"/>
      <c r="N86" s="258"/>
      <c r="O86" s="399"/>
      <c r="P86" s="399"/>
      <c r="Q86" s="400"/>
    </row>
    <row r="87" spans="1:17" s="381" customFormat="1" ht="15" hidden="1">
      <c r="B87" s="381" t="s">
        <v>593</v>
      </c>
      <c r="C87" s="258"/>
      <c r="D87" s="399"/>
      <c r="E87" s="258"/>
      <c r="F87" s="258"/>
      <c r="G87" s="399"/>
      <c r="H87" s="258"/>
      <c r="I87" s="840"/>
      <c r="J87" s="841"/>
      <c r="K87" s="138"/>
      <c r="L87" s="258"/>
      <c r="M87" s="399"/>
      <c r="N87" s="258"/>
      <c r="O87" s="399"/>
      <c r="P87" s="399"/>
      <c r="Q87" s="400"/>
    </row>
    <row r="88" spans="1:17" s="381" customFormat="1" ht="15" hidden="1">
      <c r="A88" s="381" t="s">
        <v>593</v>
      </c>
      <c r="C88" s="258"/>
      <c r="D88" s="399"/>
      <c r="E88" s="258"/>
      <c r="F88" s="258"/>
      <c r="G88" s="399"/>
      <c r="H88" s="258"/>
      <c r="I88" s="840"/>
      <c r="J88" s="841"/>
      <c r="K88" s="138"/>
      <c r="L88" s="258"/>
      <c r="M88" s="399"/>
      <c r="N88" s="258"/>
      <c r="O88" s="399"/>
      <c r="P88" s="399"/>
      <c r="Q88" s="400"/>
    </row>
    <row r="89" spans="1:17" s="381" customFormat="1" ht="15" hidden="1">
      <c r="C89" s="258"/>
      <c r="D89" s="399"/>
      <c r="E89" s="258"/>
      <c r="F89" s="258"/>
      <c r="G89" s="399"/>
      <c r="H89" s="258"/>
      <c r="I89" s="840"/>
      <c r="J89" s="841"/>
      <c r="K89" s="138"/>
      <c r="L89" s="258"/>
      <c r="M89" s="399"/>
      <c r="N89" s="258"/>
      <c r="O89" s="399"/>
      <c r="P89" s="399"/>
      <c r="Q89" s="400"/>
    </row>
    <row r="90" spans="1:17" s="381" customFormat="1" ht="15" hidden="1">
      <c r="C90" s="258"/>
      <c r="D90" s="399"/>
      <c r="E90" s="258"/>
      <c r="F90" s="258"/>
      <c r="G90" s="399"/>
      <c r="H90" s="258"/>
      <c r="I90" s="840"/>
      <c r="J90" s="841"/>
      <c r="K90" s="138"/>
      <c r="L90" s="258"/>
      <c r="M90" s="399"/>
      <c r="N90" s="258"/>
      <c r="O90" s="399"/>
      <c r="P90" s="399"/>
      <c r="Q90" s="400"/>
    </row>
    <row r="91" spans="1:17" s="381" customFormat="1" ht="15" hidden="1">
      <c r="C91" s="258"/>
      <c r="D91" s="399"/>
      <c r="E91" s="258"/>
      <c r="F91" s="258"/>
      <c r="G91" s="399"/>
      <c r="H91" s="258"/>
      <c r="I91" s="840"/>
      <c r="J91" s="841"/>
      <c r="K91" s="138"/>
      <c r="L91" s="258"/>
      <c r="M91" s="399"/>
      <c r="N91" s="258"/>
      <c r="O91" s="399"/>
      <c r="P91" s="399"/>
      <c r="Q91" s="400"/>
    </row>
    <row r="92" spans="1:17" s="381" customFormat="1" ht="15" hidden="1">
      <c r="C92" s="258"/>
      <c r="D92" s="399"/>
      <c r="E92" s="258"/>
      <c r="F92" s="258"/>
      <c r="G92" s="399"/>
      <c r="H92" s="258"/>
      <c r="I92" s="840"/>
      <c r="J92" s="841"/>
      <c r="K92" s="138"/>
      <c r="L92" s="258"/>
      <c r="M92" s="399"/>
      <c r="N92" s="258"/>
      <c r="O92" s="399"/>
      <c r="P92" s="399"/>
      <c r="Q92" s="400"/>
    </row>
    <row r="93" spans="1:17" s="381" customFormat="1" ht="15" hidden="1">
      <c r="C93" s="258"/>
      <c r="D93" s="399"/>
      <c r="E93" s="258"/>
      <c r="F93" s="258"/>
      <c r="G93" s="399"/>
      <c r="H93" s="258"/>
      <c r="I93" s="840"/>
      <c r="J93" s="841"/>
      <c r="K93" s="138"/>
      <c r="L93" s="258"/>
      <c r="M93" s="399"/>
      <c r="N93" s="258"/>
      <c r="O93" s="399"/>
      <c r="P93" s="399"/>
      <c r="Q93" s="400"/>
    </row>
    <row r="94" spans="1:17" s="381" customFormat="1" ht="15" hidden="1">
      <c r="C94" s="258"/>
      <c r="D94" s="399"/>
      <c r="E94" s="258"/>
      <c r="F94" s="258"/>
      <c r="G94" s="399"/>
      <c r="H94" s="258"/>
      <c r="I94" s="840"/>
      <c r="J94" s="841"/>
      <c r="K94" s="138"/>
      <c r="L94" s="258"/>
      <c r="M94" s="399"/>
      <c r="N94" s="258"/>
      <c r="O94" s="399"/>
      <c r="P94" s="399"/>
      <c r="Q94" s="400"/>
    </row>
    <row r="95" spans="1:17" s="381" customFormat="1" ht="15" hidden="1">
      <c r="B95" s="842"/>
      <c r="C95" s="258"/>
      <c r="D95" s="399"/>
      <c r="E95" s="258"/>
      <c r="F95" s="258"/>
      <c r="G95" s="399"/>
      <c r="H95" s="258"/>
      <c r="I95" s="840"/>
      <c r="J95" s="841"/>
      <c r="K95" s="138"/>
      <c r="L95" s="258"/>
      <c r="M95" s="399"/>
      <c r="N95" s="258"/>
      <c r="O95" s="399"/>
      <c r="P95" s="399"/>
      <c r="Q95" s="400"/>
    </row>
    <row r="96" spans="1:17" s="381" customFormat="1" ht="15" hidden="1">
      <c r="B96" s="842"/>
      <c r="C96" s="258"/>
      <c r="D96" s="399"/>
      <c r="E96" s="258"/>
      <c r="F96" s="258"/>
      <c r="G96" s="399"/>
      <c r="H96" s="258"/>
      <c r="I96" s="840"/>
      <c r="J96" s="841"/>
      <c r="K96" s="138"/>
      <c r="L96" s="258"/>
      <c r="M96" s="399"/>
      <c r="N96" s="258"/>
      <c r="O96" s="399"/>
      <c r="P96" s="399"/>
      <c r="Q96" s="400"/>
    </row>
    <row r="97" spans="2:17" s="381" customFormat="1" ht="15" hidden="1">
      <c r="B97" s="842"/>
      <c r="C97" s="258"/>
      <c r="D97" s="399"/>
      <c r="E97" s="258"/>
      <c r="F97" s="258"/>
      <c r="G97" s="399"/>
      <c r="H97" s="258"/>
      <c r="I97" s="840"/>
      <c r="J97" s="841"/>
      <c r="K97" s="138"/>
      <c r="L97" s="258"/>
      <c r="M97" s="399"/>
      <c r="N97" s="258"/>
      <c r="O97" s="399"/>
      <c r="P97" s="399"/>
      <c r="Q97" s="400"/>
    </row>
    <row r="98" spans="2:17" s="381" customFormat="1" ht="15" hidden="1">
      <c r="B98" s="842"/>
      <c r="C98" s="258"/>
      <c r="D98" s="399"/>
      <c r="E98" s="258"/>
      <c r="F98" s="258"/>
      <c r="G98" s="399"/>
      <c r="H98" s="258"/>
      <c r="I98" s="840"/>
      <c r="J98" s="841"/>
      <c r="K98" s="138"/>
      <c r="L98" s="258"/>
      <c r="M98" s="399"/>
      <c r="N98" s="258"/>
      <c r="O98" s="399"/>
      <c r="P98" s="399"/>
      <c r="Q98" s="400"/>
    </row>
    <row r="99" spans="2:17" s="381" customFormat="1" ht="15" hidden="1">
      <c r="B99" s="842"/>
      <c r="C99" s="258"/>
      <c r="D99" s="399"/>
      <c r="E99" s="258"/>
      <c r="F99" s="258"/>
      <c r="G99" s="399"/>
      <c r="H99" s="258"/>
      <c r="I99" s="840"/>
      <c r="J99" s="841"/>
      <c r="K99" s="138"/>
      <c r="L99" s="258"/>
      <c r="M99" s="399"/>
      <c r="N99" s="258"/>
      <c r="O99" s="399"/>
      <c r="P99" s="399"/>
      <c r="Q99" s="400"/>
    </row>
    <row r="100" spans="2:17" s="381" customFormat="1" ht="15" hidden="1">
      <c r="B100" s="842"/>
      <c r="C100" s="258"/>
      <c r="D100" s="399"/>
      <c r="E100" s="258"/>
      <c r="F100" s="258"/>
      <c r="G100" s="399"/>
      <c r="H100" s="258"/>
      <c r="I100" s="840"/>
      <c r="J100" s="841"/>
      <c r="K100" s="138"/>
      <c r="L100" s="258"/>
      <c r="M100" s="399"/>
      <c r="N100" s="258"/>
      <c r="O100" s="399"/>
      <c r="P100" s="399"/>
      <c r="Q100" s="400"/>
    </row>
    <row r="101" spans="2:17" s="381" customFormat="1" ht="15" hidden="1">
      <c r="B101" s="842"/>
      <c r="C101" s="258"/>
      <c r="D101" s="399"/>
      <c r="E101" s="258"/>
      <c r="F101" s="258"/>
      <c r="G101" s="399"/>
      <c r="H101" s="258"/>
      <c r="I101" s="840"/>
      <c r="J101" s="841"/>
      <c r="K101" s="138"/>
      <c r="L101" s="258"/>
      <c r="M101" s="399"/>
      <c r="N101" s="258"/>
      <c r="O101" s="399"/>
      <c r="P101" s="399"/>
      <c r="Q101" s="400"/>
    </row>
    <row r="102" spans="2:17" s="381" customFormat="1" ht="15.75" hidden="1">
      <c r="B102" s="288"/>
      <c r="C102" s="258"/>
      <c r="D102" s="399"/>
      <c r="E102" s="258"/>
      <c r="F102" s="258"/>
      <c r="G102" s="399"/>
      <c r="H102" s="258"/>
      <c r="I102" s="840"/>
      <c r="J102" s="841"/>
      <c r="K102" s="138"/>
      <c r="L102" s="258"/>
      <c r="M102" s="399"/>
      <c r="N102" s="258"/>
      <c r="O102" s="399"/>
      <c r="P102" s="399"/>
      <c r="Q102" s="400"/>
    </row>
    <row r="103" spans="2:17" ht="15.75" hidden="1">
      <c r="B103" s="288"/>
      <c r="C103" s="286"/>
      <c r="D103" s="58"/>
      <c r="E103" s="286"/>
      <c r="F103" s="286"/>
      <c r="G103" s="58"/>
      <c r="H103" s="286"/>
      <c r="I103" s="840"/>
      <c r="J103" s="841"/>
      <c r="K103" s="138"/>
      <c r="L103" s="286"/>
      <c r="M103" s="58"/>
      <c r="N103" s="286"/>
      <c r="O103" s="58"/>
      <c r="P103" s="58"/>
    </row>
    <row r="104" spans="2:17" ht="15.75" hidden="1">
      <c r="B104" s="288"/>
      <c r="C104" s="286"/>
      <c r="D104" s="58"/>
      <c r="E104" s="286"/>
      <c r="F104" s="286"/>
      <c r="G104" s="58"/>
      <c r="H104" s="286"/>
      <c r="I104" s="840"/>
      <c r="J104" s="841"/>
      <c r="K104" s="138"/>
      <c r="L104" s="286"/>
      <c r="M104" s="58"/>
      <c r="N104" s="286"/>
      <c r="O104" s="58"/>
      <c r="P104" s="58"/>
    </row>
    <row r="105" spans="2:17" ht="15.75" hidden="1">
      <c r="B105" s="288"/>
      <c r="C105" s="286"/>
      <c r="D105" s="58"/>
      <c r="E105" s="286"/>
      <c r="F105" s="286"/>
      <c r="G105" s="58"/>
      <c r="H105" s="286"/>
      <c r="I105" s="840"/>
      <c r="J105" s="841"/>
      <c r="K105" s="138"/>
      <c r="L105" s="286"/>
      <c r="M105" s="58"/>
      <c r="N105" s="286"/>
      <c r="O105" s="58"/>
      <c r="P105" s="58"/>
    </row>
    <row r="106" spans="2:17" ht="15.75" hidden="1">
      <c r="B106" s="288"/>
      <c r="C106" s="286"/>
      <c r="D106" s="58"/>
      <c r="E106" s="286"/>
      <c r="F106" s="286"/>
      <c r="G106" s="58"/>
      <c r="H106" s="286"/>
      <c r="I106" s="840"/>
      <c r="J106" s="841"/>
      <c r="K106" s="138"/>
      <c r="L106" s="286"/>
      <c r="M106" s="58"/>
      <c r="N106" s="286"/>
      <c r="O106" s="58"/>
      <c r="P106" s="58"/>
    </row>
    <row r="107" spans="2:17" ht="15.75" hidden="1">
      <c r="B107" s="288"/>
      <c r="C107" s="286"/>
      <c r="D107" s="58"/>
      <c r="E107" s="286"/>
      <c r="F107" s="286"/>
      <c r="G107" s="58"/>
      <c r="H107" s="286"/>
      <c r="I107" s="840"/>
      <c r="J107" s="841"/>
      <c r="K107" s="138"/>
      <c r="L107" s="286"/>
      <c r="M107" s="58"/>
      <c r="N107" s="286"/>
      <c r="O107" s="58"/>
      <c r="P107" s="58"/>
    </row>
    <row r="108" spans="2:17" ht="15.75" hidden="1">
      <c r="B108" s="288"/>
      <c r="C108" s="286"/>
      <c r="D108" s="58"/>
      <c r="E108" s="286"/>
      <c r="F108" s="286"/>
      <c r="G108" s="58"/>
      <c r="H108" s="286"/>
      <c r="I108" s="840"/>
      <c r="J108" s="841"/>
      <c r="K108" s="138"/>
      <c r="L108" s="286"/>
      <c r="M108" s="58"/>
      <c r="N108" s="286"/>
      <c r="O108" s="58"/>
      <c r="P108" s="58"/>
    </row>
    <row r="109" spans="2:17" ht="15.75" hidden="1">
      <c r="B109" s="288"/>
      <c r="D109" s="58"/>
      <c r="E109" s="286"/>
      <c r="F109" s="286"/>
      <c r="G109" s="58"/>
      <c r="H109" s="286"/>
      <c r="I109" s="840"/>
      <c r="J109" s="841"/>
      <c r="K109" s="138"/>
      <c r="L109" s="286"/>
      <c r="M109" s="58"/>
      <c r="N109" s="286"/>
      <c r="O109" s="58"/>
      <c r="P109" s="58"/>
    </row>
    <row r="110" spans="2:17" ht="15.75" hidden="1">
      <c r="B110" s="288"/>
      <c r="D110" s="58"/>
      <c r="E110" s="286"/>
      <c r="F110" s="286"/>
      <c r="G110" s="58"/>
      <c r="H110" s="286"/>
      <c r="I110" s="840"/>
      <c r="J110" s="841"/>
      <c r="K110" s="138"/>
      <c r="L110" s="286"/>
      <c r="M110" s="58"/>
      <c r="N110" s="286"/>
      <c r="O110" s="58"/>
      <c r="P110" s="58"/>
    </row>
    <row r="111" spans="2:17" ht="15.75" hidden="1">
      <c r="B111" s="288"/>
      <c r="D111" s="58"/>
      <c r="E111" s="286"/>
      <c r="F111" s="286"/>
      <c r="G111" s="58"/>
      <c r="H111" s="286"/>
      <c r="I111" s="840"/>
      <c r="J111" s="841"/>
      <c r="K111" s="138"/>
      <c r="L111" s="286"/>
      <c r="M111" s="58"/>
      <c r="N111" s="286"/>
      <c r="O111" s="58"/>
      <c r="P111" s="58"/>
    </row>
    <row r="112" spans="2:17" ht="15.75" hidden="1">
      <c r="B112" s="288"/>
      <c r="D112" s="58"/>
      <c r="E112" s="286"/>
      <c r="F112" s="286"/>
      <c r="G112" s="58"/>
      <c r="H112" s="286"/>
      <c r="I112" s="840"/>
      <c r="J112" s="841"/>
      <c r="K112" s="138"/>
      <c r="L112" s="286"/>
      <c r="M112" s="58"/>
      <c r="N112" s="286"/>
      <c r="O112" s="58"/>
      <c r="P112" s="58"/>
    </row>
    <row r="113" spans="2:16" ht="15.75" hidden="1">
      <c r="B113" s="288"/>
      <c r="D113" s="58"/>
      <c r="E113" s="286"/>
      <c r="F113" s="286"/>
      <c r="G113" s="58"/>
      <c r="H113" s="286"/>
      <c r="I113" s="840"/>
      <c r="J113" s="841"/>
      <c r="K113" s="138"/>
      <c r="L113" s="286"/>
      <c r="M113" s="58"/>
      <c r="N113" s="286"/>
      <c r="O113" s="58"/>
      <c r="P113" s="58"/>
    </row>
    <row r="114" spans="2:16" ht="15.75" hidden="1">
      <c r="B114" s="288"/>
      <c r="D114" s="58"/>
      <c r="E114" s="286"/>
      <c r="F114" s="286"/>
      <c r="G114" s="58"/>
      <c r="H114" s="286"/>
      <c r="I114" s="840"/>
      <c r="J114" s="841"/>
      <c r="K114" s="138"/>
      <c r="L114" s="286"/>
      <c r="M114" s="58"/>
      <c r="N114" s="286"/>
      <c r="O114" s="58"/>
      <c r="P114" s="58"/>
    </row>
    <row r="115" spans="2:16" ht="15.75" hidden="1">
      <c r="B115" s="288"/>
      <c r="D115" s="58"/>
      <c r="E115" s="286"/>
      <c r="F115" s="286"/>
      <c r="G115" s="58"/>
      <c r="H115" s="286"/>
      <c r="I115" s="840"/>
      <c r="J115" s="841"/>
      <c r="K115" s="138"/>
      <c r="L115" s="286"/>
      <c r="M115" s="58"/>
      <c r="N115" s="286"/>
      <c r="O115" s="58"/>
      <c r="P115" s="58"/>
    </row>
    <row r="116" spans="2:16" ht="15.75" hidden="1">
      <c r="B116" s="288"/>
      <c r="D116" s="58"/>
      <c r="E116" s="286"/>
      <c r="F116" s="286"/>
      <c r="G116" s="58"/>
      <c r="H116" s="286"/>
      <c r="I116" s="840"/>
      <c r="J116" s="841"/>
      <c r="K116" s="138"/>
      <c r="L116" s="286"/>
      <c r="M116" s="58"/>
      <c r="N116" s="286"/>
      <c r="O116" s="58"/>
      <c r="P116" s="58"/>
    </row>
    <row r="117" spans="2:16" ht="15.75" hidden="1">
      <c r="B117" s="288"/>
      <c r="D117" s="58"/>
      <c r="E117" s="286"/>
      <c r="F117" s="286"/>
      <c r="G117" s="58"/>
      <c r="H117" s="286"/>
      <c r="I117" s="840"/>
      <c r="J117" s="841"/>
      <c r="K117" s="138"/>
      <c r="L117" s="286"/>
      <c r="M117" s="58"/>
      <c r="N117" s="286"/>
      <c r="O117" s="58"/>
      <c r="P117" s="58"/>
    </row>
    <row r="118" spans="2:16" ht="15.75" hidden="1">
      <c r="B118" s="288"/>
      <c r="D118" s="58"/>
      <c r="E118" s="286"/>
      <c r="F118" s="286"/>
      <c r="G118" s="58"/>
      <c r="H118" s="286"/>
      <c r="I118" s="840"/>
      <c r="J118" s="841"/>
      <c r="K118" s="138"/>
      <c r="L118" s="286"/>
      <c r="M118" s="58"/>
      <c r="N118" s="286"/>
      <c r="O118" s="58"/>
      <c r="P118" s="58"/>
    </row>
    <row r="119" spans="2:16" ht="15.75" hidden="1">
      <c r="B119" s="288"/>
      <c r="D119" s="58"/>
      <c r="E119" s="286"/>
      <c r="F119" s="286"/>
      <c r="G119" s="58"/>
      <c r="H119" s="286"/>
      <c r="I119" s="840"/>
      <c r="J119" s="841"/>
      <c r="K119" s="138"/>
      <c r="L119" s="286"/>
      <c r="M119" s="58"/>
      <c r="N119" s="286"/>
      <c r="O119" s="58"/>
      <c r="P119" s="58"/>
    </row>
    <row r="120" spans="2:16" ht="15.75" hidden="1">
      <c r="B120" s="288"/>
      <c r="D120" s="58"/>
      <c r="E120" s="286"/>
      <c r="F120" s="286"/>
      <c r="G120" s="58"/>
      <c r="H120" s="286"/>
      <c r="I120" s="840"/>
      <c r="J120" s="841"/>
      <c r="K120" s="138"/>
      <c r="L120" s="286"/>
      <c r="M120" s="58"/>
      <c r="N120" s="286"/>
      <c r="O120" s="58"/>
      <c r="P120" s="58"/>
    </row>
    <row r="121" spans="2:16" ht="15.75" hidden="1">
      <c r="B121" s="288"/>
      <c r="D121" s="58"/>
      <c r="E121" s="286"/>
      <c r="F121" s="286"/>
      <c r="G121" s="58"/>
      <c r="H121" s="286"/>
      <c r="I121" s="840"/>
      <c r="J121" s="841"/>
      <c r="K121" s="138"/>
      <c r="L121" s="286"/>
      <c r="M121" s="58"/>
      <c r="N121" s="286"/>
      <c r="O121" s="58"/>
      <c r="P121" s="58"/>
    </row>
    <row r="122" spans="2:16" ht="15.75" hidden="1">
      <c r="B122" s="288"/>
      <c r="D122" s="58"/>
      <c r="E122" s="286"/>
      <c r="F122" s="286"/>
      <c r="G122" s="58"/>
      <c r="H122" s="286"/>
      <c r="I122" s="840"/>
      <c r="J122" s="841"/>
      <c r="K122" s="138"/>
      <c r="L122" s="286"/>
      <c r="M122" s="58"/>
      <c r="N122" s="286"/>
      <c r="O122" s="58"/>
      <c r="P122" s="58"/>
    </row>
    <row r="123" spans="2:16" ht="15.75" hidden="1">
      <c r="B123" s="288"/>
      <c r="D123" s="58"/>
      <c r="E123" s="286"/>
      <c r="F123" s="286"/>
      <c r="G123" s="58"/>
      <c r="H123" s="286"/>
      <c r="I123" s="840"/>
      <c r="J123" s="841"/>
      <c r="K123" s="138"/>
      <c r="L123" s="286"/>
      <c r="M123" s="58"/>
      <c r="N123" s="286"/>
      <c r="O123" s="58"/>
      <c r="P123" s="58"/>
    </row>
    <row r="124" spans="2:16" ht="15.75" hidden="1">
      <c r="B124" s="288"/>
      <c r="D124" s="58"/>
      <c r="E124" s="286"/>
      <c r="F124" s="286"/>
      <c r="G124" s="58"/>
      <c r="H124" s="286"/>
      <c r="I124" s="840"/>
      <c r="J124" s="841"/>
      <c r="K124" s="138"/>
      <c r="L124" s="286"/>
      <c r="M124" s="58"/>
      <c r="N124" s="286"/>
      <c r="O124" s="58"/>
      <c r="P124" s="58"/>
    </row>
    <row r="125" spans="2:16" ht="15.75" hidden="1">
      <c r="B125" s="288"/>
      <c r="D125" s="58"/>
      <c r="E125" s="286"/>
      <c r="F125" s="286"/>
      <c r="G125" s="58"/>
      <c r="H125" s="286"/>
      <c r="I125" s="840"/>
      <c r="J125" s="841"/>
      <c r="K125" s="138"/>
      <c r="L125" s="286"/>
      <c r="M125" s="58"/>
      <c r="N125" s="286"/>
      <c r="O125" s="58"/>
      <c r="P125" s="58"/>
    </row>
    <row r="126" spans="2:16" ht="15.75" hidden="1">
      <c r="B126" s="288"/>
      <c r="D126" s="58"/>
      <c r="E126" s="286"/>
      <c r="F126" s="286"/>
      <c r="G126" s="58"/>
      <c r="H126" s="286"/>
      <c r="I126" s="840"/>
      <c r="J126" s="841"/>
      <c r="K126" s="138"/>
      <c r="L126" s="286"/>
      <c r="M126" s="58"/>
      <c r="N126" s="286"/>
      <c r="O126" s="58"/>
      <c r="P126" s="58"/>
    </row>
    <row r="127" spans="2:16" ht="15.75" hidden="1">
      <c r="B127" s="288"/>
      <c r="D127" s="58"/>
      <c r="E127" s="286"/>
      <c r="F127" s="286"/>
      <c r="G127" s="58"/>
      <c r="H127" s="286"/>
      <c r="I127" s="840"/>
      <c r="J127" s="841"/>
      <c r="K127" s="138"/>
      <c r="L127" s="286"/>
      <c r="M127" s="58"/>
      <c r="N127" s="286"/>
      <c r="O127" s="58"/>
      <c r="P127" s="58"/>
    </row>
    <row r="128" spans="2:16" ht="15.75" hidden="1">
      <c r="B128" s="288"/>
      <c r="D128" s="58"/>
      <c r="E128" s="286"/>
      <c r="F128" s="286"/>
      <c r="G128" s="58"/>
      <c r="H128" s="286"/>
      <c r="I128" s="840"/>
      <c r="J128" s="841"/>
      <c r="K128" s="138"/>
      <c r="L128" s="286"/>
      <c r="M128" s="58"/>
      <c r="N128" s="286"/>
      <c r="O128" s="58"/>
      <c r="P128" s="58"/>
    </row>
    <row r="129" spans="2:16" ht="15.75" hidden="1">
      <c r="B129" s="288"/>
      <c r="D129" s="58"/>
      <c r="E129" s="286"/>
      <c r="F129" s="286"/>
      <c r="G129" s="58"/>
      <c r="H129" s="286"/>
      <c r="I129" s="840"/>
      <c r="J129" s="841"/>
      <c r="K129" s="138"/>
      <c r="L129" s="286"/>
      <c r="M129" s="58"/>
      <c r="N129" s="286"/>
      <c r="O129" s="58"/>
      <c r="P129" s="58"/>
    </row>
    <row r="130" spans="2:16" ht="15.75" hidden="1">
      <c r="B130" s="288"/>
      <c r="D130" s="58"/>
      <c r="E130" s="286"/>
      <c r="F130" s="286"/>
      <c r="G130" s="58"/>
      <c r="H130" s="286"/>
      <c r="I130" s="840"/>
      <c r="J130" s="841"/>
      <c r="K130" s="138"/>
      <c r="L130" s="286"/>
      <c r="M130" s="58"/>
      <c r="N130" s="286"/>
      <c r="O130" s="58"/>
      <c r="P130" s="58"/>
    </row>
    <row r="131" spans="2:16" ht="15.75" hidden="1">
      <c r="B131" s="288"/>
      <c r="D131" s="58"/>
      <c r="E131" s="286"/>
      <c r="F131" s="286"/>
      <c r="G131" s="58"/>
      <c r="H131" s="286"/>
      <c r="I131" s="840"/>
      <c r="J131" s="841"/>
      <c r="K131" s="138"/>
      <c r="L131" s="286"/>
      <c r="M131" s="58"/>
      <c r="N131" s="286"/>
      <c r="O131" s="58"/>
      <c r="P131" s="58"/>
    </row>
    <row r="132" spans="2:16" ht="15.75" hidden="1">
      <c r="B132" s="288"/>
      <c r="D132" s="58"/>
      <c r="E132" s="286"/>
      <c r="F132" s="286"/>
      <c r="G132" s="58"/>
      <c r="H132" s="286"/>
      <c r="I132" s="840"/>
      <c r="J132" s="841"/>
      <c r="K132" s="138"/>
      <c r="L132" s="286"/>
      <c r="M132" s="58"/>
      <c r="N132" s="286"/>
      <c r="O132" s="58"/>
      <c r="P132" s="58"/>
    </row>
    <row r="133" spans="2:16" ht="15.75" hidden="1">
      <c r="B133" s="288"/>
      <c r="D133" s="58"/>
      <c r="E133" s="286"/>
      <c r="F133" s="286"/>
      <c r="G133" s="58"/>
      <c r="H133" s="286"/>
      <c r="I133" s="840"/>
      <c r="J133" s="841"/>
      <c r="K133" s="138"/>
      <c r="L133" s="286"/>
      <c r="M133" s="58"/>
      <c r="N133" s="286"/>
      <c r="O133" s="58"/>
      <c r="P133" s="58"/>
    </row>
    <row r="134" spans="2:16" ht="15.75" hidden="1">
      <c r="B134" s="288"/>
      <c r="D134" s="58"/>
      <c r="E134" s="286"/>
      <c r="F134" s="286"/>
      <c r="G134" s="58"/>
      <c r="H134" s="286"/>
      <c r="I134" s="840"/>
      <c r="J134" s="841"/>
      <c r="K134" s="138"/>
      <c r="L134" s="286"/>
      <c r="M134" s="58"/>
      <c r="N134" s="286"/>
      <c r="O134" s="58"/>
      <c r="P134" s="58"/>
    </row>
    <row r="135" spans="2:16" ht="15.75" hidden="1">
      <c r="B135" s="288"/>
      <c r="D135" s="58"/>
      <c r="E135" s="286"/>
      <c r="F135" s="286"/>
      <c r="G135" s="58"/>
      <c r="H135" s="286"/>
      <c r="I135" s="840"/>
      <c r="J135" s="841"/>
      <c r="K135" s="138"/>
      <c r="L135" s="286"/>
      <c r="M135" s="58"/>
      <c r="N135" s="286"/>
      <c r="O135" s="58"/>
      <c r="P135" s="58"/>
    </row>
    <row r="136" spans="2:16" ht="15.75" hidden="1">
      <c r="B136" s="288"/>
      <c r="D136" s="58"/>
      <c r="E136" s="286"/>
      <c r="F136" s="286"/>
      <c r="G136" s="58"/>
      <c r="H136" s="286"/>
      <c r="I136" s="840"/>
      <c r="J136" s="841"/>
      <c r="K136" s="138"/>
      <c r="L136" s="286"/>
      <c r="M136" s="58"/>
      <c r="N136" s="286"/>
      <c r="O136" s="58"/>
      <c r="P136" s="58"/>
    </row>
    <row r="137" spans="2:16" ht="15.75" hidden="1">
      <c r="B137" s="288"/>
      <c r="D137" s="58"/>
      <c r="E137" s="286"/>
      <c r="F137" s="286"/>
      <c r="G137" s="58"/>
      <c r="H137" s="286"/>
      <c r="I137" s="840"/>
      <c r="J137" s="841"/>
      <c r="K137" s="138"/>
      <c r="L137" s="286"/>
      <c r="M137" s="58"/>
      <c r="N137" s="286"/>
      <c r="O137" s="58"/>
      <c r="P137" s="58"/>
    </row>
    <row r="138" spans="2:16" ht="15.75" hidden="1">
      <c r="B138" s="288"/>
      <c r="D138" s="58"/>
      <c r="E138" s="286"/>
      <c r="F138" s="286"/>
      <c r="G138" s="58"/>
      <c r="H138" s="286"/>
      <c r="I138" s="840"/>
      <c r="J138" s="841"/>
      <c r="K138" s="138"/>
      <c r="L138" s="286"/>
      <c r="M138" s="58"/>
      <c r="N138" s="286"/>
      <c r="O138" s="58"/>
      <c r="P138" s="58"/>
    </row>
    <row r="139" spans="2:16" ht="15.75" hidden="1">
      <c r="B139" s="288"/>
      <c r="D139" s="58"/>
      <c r="E139" s="286"/>
      <c r="F139" s="286"/>
      <c r="G139" s="58"/>
      <c r="H139" s="286"/>
      <c r="I139" s="840"/>
      <c r="J139" s="841"/>
      <c r="K139" s="138"/>
      <c r="L139" s="286"/>
      <c r="M139" s="58"/>
      <c r="N139" s="286"/>
      <c r="O139" s="58"/>
      <c r="P139" s="58"/>
    </row>
    <row r="140" spans="2:16" ht="15.75" hidden="1">
      <c r="B140" s="288"/>
      <c r="D140" s="58"/>
      <c r="E140" s="286"/>
      <c r="F140" s="286"/>
      <c r="G140" s="58"/>
      <c r="H140" s="286"/>
      <c r="I140" s="840"/>
      <c r="J140" s="841"/>
      <c r="K140" s="138"/>
      <c r="L140" s="286"/>
      <c r="M140" s="58"/>
      <c r="N140" s="286"/>
      <c r="O140" s="58"/>
      <c r="P140" s="58"/>
    </row>
    <row r="141" spans="2:16" ht="15.75" hidden="1">
      <c r="B141" s="288"/>
      <c r="D141" s="58"/>
      <c r="E141" s="286"/>
      <c r="F141" s="286"/>
      <c r="G141" s="58"/>
      <c r="H141" s="286"/>
      <c r="I141" s="840"/>
      <c r="J141" s="841"/>
      <c r="K141" s="138"/>
      <c r="L141" s="286"/>
      <c r="M141" s="58"/>
      <c r="N141" s="286"/>
      <c r="O141" s="58"/>
      <c r="P141" s="58"/>
    </row>
    <row r="142" spans="2:16" ht="15.75" hidden="1">
      <c r="B142" s="288"/>
      <c r="D142" s="58"/>
      <c r="E142" s="286"/>
      <c r="F142" s="286"/>
      <c r="G142" s="58"/>
      <c r="H142" s="286"/>
      <c r="I142" s="840"/>
      <c r="J142" s="841"/>
      <c r="K142" s="138"/>
      <c r="L142" s="286"/>
      <c r="M142" s="58"/>
      <c r="N142" s="286"/>
      <c r="O142" s="58"/>
      <c r="P142" s="58"/>
    </row>
    <row r="143" spans="2:16" ht="15.75" hidden="1">
      <c r="B143" s="288"/>
      <c r="D143" s="58"/>
      <c r="E143" s="286"/>
      <c r="F143" s="286"/>
      <c r="G143" s="58"/>
      <c r="H143" s="286"/>
      <c r="I143" s="840"/>
      <c r="J143" s="841"/>
      <c r="K143" s="138"/>
      <c r="L143" s="286"/>
      <c r="M143" s="58"/>
      <c r="N143" s="286"/>
      <c r="O143" s="58"/>
      <c r="P143" s="58"/>
    </row>
    <row r="144" spans="2:16" ht="15.75" hidden="1">
      <c r="B144" s="288"/>
      <c r="D144" s="58"/>
      <c r="E144" s="286"/>
      <c r="F144" s="286"/>
      <c r="G144" s="58"/>
      <c r="H144" s="286"/>
      <c r="I144" s="840"/>
      <c r="J144" s="841"/>
      <c r="K144" s="138"/>
      <c r="L144" s="286"/>
      <c r="M144" s="58"/>
      <c r="N144" s="286"/>
      <c r="O144" s="58"/>
      <c r="P144" s="58"/>
    </row>
    <row r="145" spans="2:16" ht="15.75" hidden="1">
      <c r="B145" s="288"/>
      <c r="D145" s="58"/>
      <c r="E145" s="286"/>
      <c r="F145" s="286"/>
      <c r="G145" s="58"/>
      <c r="H145" s="286"/>
      <c r="I145" s="840"/>
      <c r="J145" s="841"/>
      <c r="K145" s="138"/>
      <c r="L145" s="286"/>
      <c r="M145" s="58"/>
      <c r="N145" s="286"/>
      <c r="O145" s="58"/>
      <c r="P145" s="58"/>
    </row>
    <row r="146" spans="2:16" ht="15.75" hidden="1">
      <c r="B146" s="288"/>
      <c r="D146" s="58"/>
      <c r="E146" s="286"/>
      <c r="F146" s="286"/>
      <c r="G146" s="58"/>
      <c r="H146" s="286"/>
      <c r="I146" s="840"/>
      <c r="J146" s="841"/>
      <c r="K146" s="138"/>
      <c r="L146" s="286"/>
      <c r="M146" s="58"/>
      <c r="N146" s="286"/>
      <c r="O146" s="58"/>
      <c r="P146" s="58"/>
    </row>
    <row r="147" spans="2:16" ht="15.75" hidden="1">
      <c r="B147" s="288"/>
      <c r="D147" s="58"/>
      <c r="E147" s="286"/>
      <c r="F147" s="286"/>
      <c r="H147" s="286"/>
      <c r="I147" s="840"/>
      <c r="J147" s="841"/>
      <c r="K147" s="138"/>
      <c r="L147" s="286"/>
      <c r="M147" s="58"/>
      <c r="N147" s="286"/>
      <c r="O147" s="58"/>
      <c r="P147" s="58"/>
    </row>
    <row r="148" spans="2:16" ht="15.75" hidden="1">
      <c r="B148" s="288"/>
      <c r="D148" s="58"/>
      <c r="E148" s="286"/>
      <c r="F148" s="286"/>
      <c r="H148" s="286"/>
      <c r="I148" s="840"/>
      <c r="J148" s="841"/>
      <c r="K148" s="138"/>
      <c r="L148" s="286"/>
      <c r="M148" s="58"/>
      <c r="N148" s="286"/>
      <c r="O148" s="58"/>
      <c r="P148" s="58"/>
    </row>
    <row r="149" spans="2:16" ht="15.75" hidden="1">
      <c r="B149" s="288"/>
      <c r="D149" s="58"/>
      <c r="E149" s="286"/>
      <c r="F149" s="286"/>
      <c r="H149" s="286"/>
      <c r="I149" s="840"/>
      <c r="J149" s="841"/>
      <c r="K149" s="138"/>
      <c r="L149" s="286"/>
      <c r="M149" s="58"/>
      <c r="N149" s="286"/>
      <c r="O149" s="58"/>
      <c r="P149" s="58"/>
    </row>
    <row r="150" spans="2:16" ht="15.75" hidden="1">
      <c r="B150" s="288"/>
      <c r="D150" s="58"/>
      <c r="E150" s="286"/>
      <c r="F150" s="286"/>
      <c r="H150" s="286"/>
      <c r="I150" s="840"/>
      <c r="J150" s="841"/>
      <c r="K150" s="138"/>
      <c r="L150" s="286"/>
      <c r="M150" s="58"/>
      <c r="N150" s="286"/>
      <c r="O150" s="58"/>
      <c r="P150" s="58"/>
    </row>
    <row r="151" spans="2:16" ht="15.75" hidden="1">
      <c r="B151" s="288"/>
      <c r="D151" s="58"/>
      <c r="E151" s="286"/>
      <c r="F151" s="286"/>
      <c r="H151" s="286"/>
      <c r="I151" s="840"/>
      <c r="J151" s="841"/>
      <c r="K151" s="138"/>
      <c r="L151" s="286"/>
      <c r="N151" s="286"/>
      <c r="O151" s="58"/>
      <c r="P151" s="58"/>
    </row>
    <row r="152" spans="2:16" ht="15.75" hidden="1">
      <c r="B152" s="288"/>
      <c r="D152" s="58"/>
      <c r="E152" s="286"/>
      <c r="F152" s="286"/>
      <c r="H152" s="286"/>
      <c r="I152" s="840"/>
      <c r="J152" s="841"/>
      <c r="K152" s="138"/>
      <c r="L152" s="286"/>
      <c r="N152" s="286"/>
      <c r="O152" s="58"/>
      <c r="P152" s="58"/>
    </row>
    <row r="153" spans="2:16" ht="15.75" hidden="1">
      <c r="B153" s="288"/>
      <c r="D153" s="58"/>
      <c r="E153" s="286"/>
      <c r="F153" s="286"/>
      <c r="H153" s="286"/>
      <c r="I153" s="840"/>
      <c r="J153" s="841"/>
      <c r="K153" s="138"/>
      <c r="L153" s="286"/>
      <c r="N153" s="286"/>
      <c r="O153" s="58"/>
      <c r="P153" s="58"/>
    </row>
    <row r="154" spans="2:16" ht="15.75" hidden="1">
      <c r="B154" s="288"/>
      <c r="D154" s="58"/>
      <c r="E154" s="286"/>
      <c r="F154" s="286"/>
      <c r="H154" s="286"/>
      <c r="I154" s="840"/>
      <c r="J154" s="841"/>
      <c r="K154" s="138"/>
      <c r="L154" s="286"/>
      <c r="N154" s="286"/>
      <c r="O154" s="58"/>
      <c r="P154" s="58"/>
    </row>
    <row r="155" spans="2:16" ht="15.75" hidden="1">
      <c r="B155" s="288"/>
      <c r="D155" s="58"/>
      <c r="E155" s="286"/>
      <c r="F155" s="286"/>
      <c r="H155" s="286"/>
      <c r="I155" s="840"/>
      <c r="J155" s="841"/>
      <c r="K155" s="138"/>
      <c r="L155" s="286"/>
      <c r="N155" s="286"/>
      <c r="O155" s="58"/>
      <c r="P155" s="58"/>
    </row>
    <row r="156" spans="2:16" ht="15.75" hidden="1">
      <c r="B156" s="288"/>
      <c r="D156" s="58"/>
      <c r="E156" s="286"/>
      <c r="F156" s="286"/>
      <c r="H156" s="286"/>
      <c r="I156" s="840"/>
      <c r="J156" s="841"/>
      <c r="K156" s="138"/>
      <c r="L156" s="286"/>
      <c r="N156" s="286"/>
      <c r="O156" s="58"/>
      <c r="P156" s="58"/>
    </row>
    <row r="157" spans="2:16" ht="15.75" hidden="1">
      <c r="B157" s="288"/>
      <c r="D157" s="58"/>
      <c r="E157" s="286"/>
      <c r="F157" s="286"/>
      <c r="H157" s="286"/>
      <c r="I157" s="840"/>
      <c r="J157" s="841"/>
      <c r="K157" s="138"/>
      <c r="L157" s="286"/>
      <c r="N157" s="286"/>
      <c r="O157" s="58"/>
      <c r="P157" s="58"/>
    </row>
    <row r="158" spans="2:16" ht="15.75" hidden="1">
      <c r="B158" s="288"/>
      <c r="D158" s="58"/>
      <c r="E158" s="286"/>
      <c r="F158" s="286"/>
      <c r="H158" s="286"/>
      <c r="I158" s="840"/>
      <c r="J158" s="841"/>
      <c r="K158" s="138"/>
      <c r="L158" s="286"/>
      <c r="N158" s="286"/>
      <c r="O158" s="58"/>
      <c r="P158" s="58"/>
    </row>
    <row r="159" spans="2:16" ht="15.75" hidden="1">
      <c r="B159" s="288"/>
      <c r="D159" s="58"/>
      <c r="H159" s="286"/>
      <c r="I159" s="840"/>
      <c r="J159" s="841"/>
      <c r="K159" s="138"/>
      <c r="L159" s="286"/>
      <c r="N159" s="286"/>
      <c r="O159" s="58"/>
      <c r="P159" s="58"/>
    </row>
    <row r="160" spans="2:16" ht="15.75" hidden="1">
      <c r="B160" s="288"/>
      <c r="D160" s="58"/>
      <c r="H160" s="286"/>
      <c r="I160" s="840"/>
      <c r="J160" s="841"/>
      <c r="K160" s="138"/>
      <c r="L160" s="286"/>
      <c r="N160" s="286"/>
      <c r="O160" s="58"/>
      <c r="P160" s="58"/>
    </row>
    <row r="161" spans="2:16" ht="15.75" hidden="1">
      <c r="B161" s="288"/>
      <c r="D161" s="58"/>
      <c r="H161" s="286"/>
      <c r="I161" s="840"/>
      <c r="J161" s="841"/>
      <c r="K161" s="138"/>
      <c r="L161" s="286"/>
      <c r="N161" s="286"/>
      <c r="O161" s="58"/>
      <c r="P161" s="58"/>
    </row>
    <row r="162" spans="2:16" ht="15.75" hidden="1">
      <c r="B162" s="288"/>
      <c r="D162" s="58"/>
      <c r="I162" s="840"/>
      <c r="J162" s="841"/>
      <c r="K162" s="138"/>
      <c r="L162" s="286"/>
      <c r="N162" s="286"/>
      <c r="O162" s="58"/>
      <c r="P162" s="58"/>
    </row>
    <row r="163" spans="2:16" ht="15.75" hidden="1">
      <c r="B163" s="288"/>
      <c r="D163" s="58"/>
      <c r="I163" s="840"/>
      <c r="J163" s="841"/>
      <c r="K163" s="138"/>
      <c r="L163" s="286"/>
      <c r="N163" s="286"/>
      <c r="O163" s="58"/>
      <c r="P163" s="58"/>
    </row>
    <row r="164" spans="2:16" ht="15.75" hidden="1">
      <c r="B164" s="288"/>
      <c r="D164" s="58"/>
      <c r="I164" s="840"/>
      <c r="J164" s="841"/>
      <c r="K164" s="138"/>
      <c r="L164" s="286"/>
      <c r="N164" s="286"/>
      <c r="O164" s="58"/>
      <c r="P164" s="58"/>
    </row>
    <row r="165" spans="2:16" ht="15.75" hidden="1">
      <c r="B165" s="288"/>
      <c r="D165" s="58"/>
      <c r="I165" s="840"/>
      <c r="J165" s="841"/>
      <c r="K165" s="138"/>
      <c r="L165" s="286"/>
      <c r="N165" s="286"/>
      <c r="O165" s="58"/>
      <c r="P165" s="58"/>
    </row>
    <row r="166" spans="2:16" ht="15.75" hidden="1">
      <c r="B166" s="288"/>
      <c r="D166" s="58"/>
      <c r="I166" s="840"/>
      <c r="J166" s="841"/>
      <c r="K166" s="138"/>
      <c r="L166" s="286"/>
      <c r="N166" s="286"/>
      <c r="O166" s="58"/>
      <c r="P166" s="58"/>
    </row>
    <row r="167" spans="2:16" ht="15.75" hidden="1">
      <c r="B167" s="288"/>
      <c r="D167" s="58"/>
      <c r="I167" s="840"/>
      <c r="J167" s="841"/>
      <c r="K167" s="138"/>
      <c r="L167" s="286"/>
      <c r="N167" s="286"/>
      <c r="O167" s="58"/>
      <c r="P167" s="58"/>
    </row>
    <row r="168" spans="2:16" ht="15.75" hidden="1">
      <c r="B168" s="288"/>
      <c r="D168" s="58"/>
      <c r="I168" s="840"/>
      <c r="J168" s="841"/>
      <c r="K168" s="138"/>
      <c r="L168" s="286"/>
      <c r="N168" s="286"/>
      <c r="O168" s="58"/>
      <c r="P168" s="58"/>
    </row>
    <row r="169" spans="2:16" ht="15.75" hidden="1">
      <c r="B169" s="288"/>
      <c r="D169" s="58"/>
      <c r="I169" s="840"/>
      <c r="J169" s="841"/>
      <c r="K169" s="138"/>
      <c r="L169" s="286"/>
      <c r="N169" s="286"/>
      <c r="O169" s="58"/>
      <c r="P169" s="58"/>
    </row>
    <row r="170" spans="2:16" ht="15.75" hidden="1">
      <c r="B170" s="288"/>
      <c r="D170" s="58"/>
      <c r="I170" s="840"/>
      <c r="J170" s="841"/>
      <c r="K170" s="138"/>
      <c r="L170" s="286"/>
      <c r="N170" s="286"/>
      <c r="O170" s="58"/>
      <c r="P170" s="58"/>
    </row>
    <row r="171" spans="2:16" ht="15.75" hidden="1">
      <c r="B171" s="288"/>
      <c r="D171" s="58"/>
      <c r="I171" s="840"/>
      <c r="J171" s="841"/>
      <c r="K171" s="138"/>
      <c r="L171" s="286"/>
      <c r="N171" s="286"/>
      <c r="O171" s="58"/>
      <c r="P171" s="58"/>
    </row>
    <row r="172" spans="2:16" ht="15.75" hidden="1">
      <c r="B172" s="288"/>
      <c r="D172" s="58"/>
      <c r="I172" s="840"/>
      <c r="J172" s="841"/>
      <c r="K172" s="138"/>
      <c r="L172" s="286"/>
      <c r="N172" s="286"/>
      <c r="O172" s="58"/>
      <c r="P172" s="58"/>
    </row>
    <row r="173" spans="2:16" ht="15.75" hidden="1">
      <c r="B173" s="288"/>
      <c r="D173" s="58"/>
      <c r="I173" s="840"/>
      <c r="J173" s="841"/>
      <c r="K173" s="138"/>
      <c r="L173" s="286"/>
      <c r="N173" s="58"/>
      <c r="O173" s="58"/>
      <c r="P173" s="58"/>
    </row>
    <row r="174" spans="2:16" ht="15.75" hidden="1">
      <c r="B174" s="288"/>
      <c r="D174" s="58"/>
      <c r="I174" s="840"/>
      <c r="J174" s="841"/>
      <c r="K174" s="138"/>
      <c r="L174" s="286"/>
      <c r="N174" s="58"/>
      <c r="O174" s="58"/>
      <c r="P174" s="58"/>
    </row>
    <row r="175" spans="2:16" ht="15.75" hidden="1">
      <c r="B175" s="288"/>
      <c r="D175" s="58"/>
      <c r="I175" s="840"/>
      <c r="J175" s="841"/>
      <c r="K175" s="138"/>
      <c r="L175" s="286"/>
      <c r="N175" s="58"/>
      <c r="O175" s="58"/>
      <c r="P175" s="58"/>
    </row>
    <row r="176" spans="2:16" ht="15.75" hidden="1">
      <c r="B176" s="288"/>
      <c r="D176" s="58"/>
      <c r="I176" s="840"/>
      <c r="J176" s="841"/>
      <c r="K176" s="138"/>
      <c r="L176" s="286"/>
      <c r="N176" s="58"/>
      <c r="O176" s="58"/>
      <c r="P176" s="58"/>
    </row>
    <row r="177" spans="2:16" ht="15.75" hidden="1">
      <c r="B177" s="288"/>
      <c r="D177" s="58"/>
      <c r="I177" s="840"/>
      <c r="J177" s="841"/>
      <c r="K177" s="138"/>
      <c r="L177" s="286"/>
      <c r="N177" s="58"/>
      <c r="O177" s="58"/>
      <c r="P177" s="58"/>
    </row>
    <row r="178" spans="2:16" ht="15.75" hidden="1">
      <c r="B178" s="288"/>
      <c r="D178" s="58"/>
      <c r="I178" s="840"/>
      <c r="J178" s="841"/>
      <c r="K178" s="138"/>
      <c r="L178" s="286"/>
      <c r="N178" s="58"/>
      <c r="O178" s="58"/>
      <c r="P178" s="58"/>
    </row>
    <row r="179" spans="2:16" ht="15.75" hidden="1">
      <c r="B179" s="288"/>
      <c r="D179" s="58"/>
      <c r="I179" s="840"/>
      <c r="J179" s="841"/>
      <c r="K179" s="138"/>
      <c r="L179" s="286"/>
      <c r="N179" s="58"/>
      <c r="O179" s="58"/>
      <c r="P179" s="58"/>
    </row>
    <row r="180" spans="2:16" ht="15.75" hidden="1">
      <c r="B180" s="288"/>
      <c r="D180" s="58"/>
      <c r="I180" s="840"/>
      <c r="J180" s="841"/>
      <c r="K180" s="138"/>
      <c r="L180" s="286"/>
      <c r="N180" s="58"/>
      <c r="O180" s="58"/>
      <c r="P180" s="58"/>
    </row>
    <row r="181" spans="2:16" ht="15.75" hidden="1">
      <c r="B181" s="288"/>
      <c r="D181" s="58"/>
      <c r="I181" s="840"/>
      <c r="J181" s="841"/>
      <c r="K181" s="138"/>
      <c r="L181" s="286"/>
      <c r="N181" s="58"/>
      <c r="O181" s="58"/>
      <c r="P181" s="58"/>
    </row>
    <row r="182" spans="2:16" ht="15.75" hidden="1">
      <c r="B182" s="288"/>
      <c r="D182" s="58"/>
      <c r="I182" s="840"/>
      <c r="J182" s="841"/>
      <c r="K182" s="138"/>
      <c r="L182" s="286"/>
      <c r="N182" s="58"/>
      <c r="O182" s="58"/>
      <c r="P182" s="58"/>
    </row>
    <row r="183" spans="2:16" ht="15.75" hidden="1">
      <c r="B183" s="288"/>
      <c r="I183" s="840"/>
      <c r="J183" s="841"/>
      <c r="K183" s="138"/>
      <c r="L183" s="286"/>
      <c r="N183" s="58"/>
      <c r="O183" s="58"/>
      <c r="P183" s="58"/>
    </row>
    <row r="184" spans="2:16" ht="15.75" hidden="1">
      <c r="B184" s="288"/>
      <c r="I184" s="840"/>
      <c r="J184" s="841"/>
      <c r="K184" s="138"/>
      <c r="L184" s="286"/>
      <c r="N184" s="58"/>
      <c r="O184" s="58"/>
      <c r="P184" s="58"/>
    </row>
    <row r="185" spans="2:16" ht="15.75" hidden="1">
      <c r="B185" s="288"/>
      <c r="I185" s="840"/>
      <c r="J185" s="841"/>
      <c r="K185" s="138"/>
      <c r="L185" s="286"/>
      <c r="N185" s="58"/>
      <c r="O185" s="58"/>
      <c r="P185" s="58"/>
    </row>
    <row r="186" spans="2:16" ht="15.75" hidden="1">
      <c r="B186" s="288"/>
      <c r="I186" s="840"/>
      <c r="J186" s="841"/>
      <c r="K186" s="138"/>
      <c r="L186" s="286"/>
      <c r="N186" s="58"/>
      <c r="O186" s="58"/>
      <c r="P186" s="58"/>
    </row>
    <row r="187" spans="2:16" ht="15.75" hidden="1">
      <c r="B187" s="288"/>
      <c r="I187" s="840"/>
      <c r="J187" s="841"/>
      <c r="K187" s="138"/>
      <c r="L187" s="286"/>
      <c r="N187" s="58"/>
      <c r="O187" s="58"/>
      <c r="P187" s="58"/>
    </row>
    <row r="188" spans="2:16" ht="15.75" hidden="1">
      <c r="B188" s="288"/>
      <c r="I188" s="840"/>
      <c r="J188" s="841"/>
      <c r="K188" s="138"/>
      <c r="L188" s="286"/>
      <c r="N188" s="58"/>
      <c r="O188" s="58"/>
      <c r="P188" s="58"/>
    </row>
    <row r="189" spans="2:16" ht="15.75" hidden="1">
      <c r="B189" s="288"/>
      <c r="I189" s="840"/>
      <c r="J189" s="841"/>
      <c r="K189" s="138"/>
      <c r="L189" s="286"/>
      <c r="N189" s="58"/>
      <c r="O189" s="58"/>
      <c r="P189" s="58"/>
    </row>
    <row r="190" spans="2:16" ht="15.75" hidden="1">
      <c r="B190" s="288"/>
      <c r="I190" s="840"/>
      <c r="J190" s="841"/>
      <c r="K190" s="138"/>
      <c r="L190" s="286"/>
      <c r="N190" s="58"/>
      <c r="O190" s="58"/>
      <c r="P190" s="58"/>
    </row>
    <row r="191" spans="2:16" ht="15.75" hidden="1">
      <c r="B191" s="288"/>
      <c r="I191" s="840"/>
      <c r="J191" s="841"/>
      <c r="K191" s="138"/>
      <c r="L191" s="286"/>
      <c r="N191" s="58"/>
      <c r="O191" s="58"/>
      <c r="P191" s="58"/>
    </row>
    <row r="192" spans="2:16" ht="15.75" hidden="1">
      <c r="B192" s="288"/>
      <c r="I192" s="840"/>
      <c r="J192" s="841"/>
      <c r="K192" s="138"/>
      <c r="L192" s="286"/>
    </row>
    <row r="193" spans="2:11" ht="15.75" hidden="1">
      <c r="B193" s="288"/>
      <c r="I193" s="840"/>
      <c r="J193" s="841"/>
      <c r="K193" s="138"/>
    </row>
    <row r="194" spans="2:11" ht="15.75" hidden="1">
      <c r="B194" s="288"/>
      <c r="I194" s="840"/>
      <c r="J194" s="841"/>
      <c r="K194" s="138"/>
    </row>
    <row r="195" spans="2:11" ht="15.75" hidden="1">
      <c r="B195" s="288"/>
      <c r="I195" s="840"/>
      <c r="J195" s="841"/>
      <c r="K195" s="138"/>
    </row>
    <row r="196" spans="2:11" ht="15.75" hidden="1">
      <c r="B196" s="288"/>
      <c r="I196" s="840"/>
      <c r="J196" s="841"/>
      <c r="K196" s="138"/>
    </row>
    <row r="197" spans="2:11" ht="15.75" hidden="1">
      <c r="B197" s="288"/>
    </row>
    <row r="198" spans="2:11" ht="15.75" hidden="1">
      <c r="B198" s="288"/>
    </row>
    <row r="199" spans="2:11" ht="15.75" hidden="1">
      <c r="B199" s="288"/>
    </row>
    <row r="200" spans="2:11" ht="15.75" hidden="1">
      <c r="B200" s="288"/>
    </row>
    <row r="201" spans="2:11" ht="15.75" hidden="1">
      <c r="B201" s="288"/>
    </row>
    <row r="202" spans="2:11" ht="15.75" hidden="1">
      <c r="B202" s="288"/>
    </row>
    <row r="203" spans="2:11" ht="15.75" hidden="1">
      <c r="B203" s="288"/>
    </row>
    <row r="204" spans="2:11" ht="15.75" hidden="1">
      <c r="B204" s="288"/>
    </row>
    <row r="205" spans="2:11" ht="15.75" hidden="1">
      <c r="B205" s="288"/>
    </row>
    <row r="206" spans="2:11" ht="15.75" hidden="1">
      <c r="B206" s="288"/>
    </row>
    <row r="207" spans="2:11" ht="15.75" hidden="1">
      <c r="B207" s="288"/>
    </row>
    <row r="208" spans="2:11" ht="15.75" hidden="1">
      <c r="B208" s="288"/>
    </row>
    <row r="209" spans="2:2" ht="15.75" hidden="1">
      <c r="B209" s="288"/>
    </row>
    <row r="210" spans="2:2" ht="15.75" hidden="1">
      <c r="B210" s="288"/>
    </row>
    <row r="211" spans="2:2" ht="15.75" hidden="1">
      <c r="B211" s="288"/>
    </row>
    <row r="212" spans="2:2" ht="15.75" hidden="1">
      <c r="B212" s="288"/>
    </row>
    <row r="213" spans="2:2" ht="15.75" hidden="1">
      <c r="B213" s="288"/>
    </row>
    <row r="214" spans="2:2" ht="15.75" hidden="1">
      <c r="B214" s="288"/>
    </row>
    <row r="215" spans="2:2" ht="15.75" hidden="1">
      <c r="B215" s="288"/>
    </row>
    <row r="216" spans="2:2" ht="15.75" hidden="1">
      <c r="B216" s="288"/>
    </row>
    <row r="217" spans="2:2" ht="15.75" hidden="1">
      <c r="B217" s="288"/>
    </row>
    <row r="218" spans="2:2" ht="15.75" hidden="1">
      <c r="B218" s="288"/>
    </row>
    <row r="219" spans="2:2" ht="15.75" hidden="1">
      <c r="B219" s="288"/>
    </row>
    <row r="220" spans="2:2" ht="15.75" hidden="1">
      <c r="B220" s="288"/>
    </row>
    <row r="221" spans="2:2" ht="15.75" hidden="1">
      <c r="B221" s="288"/>
    </row>
    <row r="222" spans="2:2" ht="15.75" hidden="1">
      <c r="B222" s="288"/>
    </row>
    <row r="223" spans="2:2" ht="15.75" hidden="1">
      <c r="B223" s="288"/>
    </row>
    <row r="224" spans="2:2" ht="15.75" hidden="1">
      <c r="B224" s="288"/>
    </row>
    <row r="225" spans="2:2" ht="15.75" hidden="1">
      <c r="B225" s="288"/>
    </row>
    <row r="226" spans="2:2" ht="15.75" hidden="1">
      <c r="B226" s="288"/>
    </row>
    <row r="227" spans="2:2" ht="15.75" hidden="1">
      <c r="B227" s="288"/>
    </row>
    <row r="228" spans="2:2" ht="15.75" hidden="1">
      <c r="B228" s="288"/>
    </row>
    <row r="229" spans="2:2" ht="15.75" hidden="1">
      <c r="B229" s="288"/>
    </row>
    <row r="230" spans="2:2" ht="15.75" hidden="1">
      <c r="B230" s="288"/>
    </row>
    <row r="231" spans="2:2" ht="15.75" hidden="1">
      <c r="B231" s="288"/>
    </row>
    <row r="232" spans="2:2" ht="15.75" hidden="1">
      <c r="B232" s="288"/>
    </row>
    <row r="233" spans="2:2" ht="15.75" hidden="1">
      <c r="B233" s="288"/>
    </row>
    <row r="234" spans="2:2" ht="15.75" hidden="1">
      <c r="B234" s="288"/>
    </row>
    <row r="235" spans="2:2" ht="15.75" hidden="1">
      <c r="B235" s="288"/>
    </row>
    <row r="236" spans="2:2" ht="15.75" hidden="1">
      <c r="B236" s="288"/>
    </row>
    <row r="237" spans="2:2" ht="15.75" hidden="1">
      <c r="B237" s="288"/>
    </row>
    <row r="238" spans="2:2" ht="15.75" hidden="1">
      <c r="B238" s="288"/>
    </row>
    <row r="239" spans="2:2" ht="15.75" hidden="1">
      <c r="B239" s="288"/>
    </row>
    <row r="240" spans="2:2" ht="15.75" hidden="1">
      <c r="B240" s="288"/>
    </row>
    <row r="241" spans="2:2" ht="15.75" hidden="1">
      <c r="B241" s="288"/>
    </row>
    <row r="242" spans="2:2" ht="15.75" hidden="1">
      <c r="B242" s="288"/>
    </row>
    <row r="243" spans="2:2" ht="15.75" hidden="1">
      <c r="B243" s="288"/>
    </row>
    <row r="244" spans="2:2" ht="15.75" hidden="1">
      <c r="B244" s="288"/>
    </row>
    <row r="245" spans="2:2" ht="15.75" hidden="1">
      <c r="B245" s="288"/>
    </row>
    <row r="246" spans="2:2" ht="15.75" hidden="1">
      <c r="B246" s="288"/>
    </row>
    <row r="247" spans="2:2" ht="15.75" hidden="1">
      <c r="B247" s="288"/>
    </row>
    <row r="248" spans="2:2" ht="15.75" hidden="1">
      <c r="B248" s="288"/>
    </row>
    <row r="249" spans="2:2" ht="15.75" hidden="1">
      <c r="B249" s="288"/>
    </row>
    <row r="250" spans="2:2" ht="15.75" hidden="1">
      <c r="B250" s="288"/>
    </row>
    <row r="251" spans="2:2" ht="15.75" hidden="1">
      <c r="B251" s="288"/>
    </row>
    <row r="252" spans="2:2" ht="15.75" hidden="1">
      <c r="B252" s="288"/>
    </row>
    <row r="253" spans="2:2" ht="15.75" hidden="1">
      <c r="B253" s="288"/>
    </row>
    <row r="254" spans="2:2" ht="15.75" hidden="1">
      <c r="B254" s="288"/>
    </row>
    <row r="255" spans="2:2" ht="15.75" hidden="1">
      <c r="B255" s="288"/>
    </row>
    <row r="256" spans="2:2" ht="15.75" hidden="1">
      <c r="B256" s="288"/>
    </row>
    <row r="257" spans="2:2" ht="15.75" hidden="1">
      <c r="B257" s="288"/>
    </row>
    <row r="258" spans="2:2" ht="15.75" hidden="1">
      <c r="B258" s="288"/>
    </row>
    <row r="259" spans="2:2" ht="15.75" hidden="1">
      <c r="B259" s="288"/>
    </row>
    <row r="260" spans="2:2" ht="15.75" hidden="1">
      <c r="B260" s="288"/>
    </row>
    <row r="261" spans="2:2" ht="15.75" hidden="1">
      <c r="B261" s="288"/>
    </row>
    <row r="262" spans="2:2" ht="15.75" hidden="1">
      <c r="B262" s="288"/>
    </row>
    <row r="263" spans="2:2" ht="15.75" hidden="1">
      <c r="B263" s="288"/>
    </row>
    <row r="264" spans="2:2" ht="15.75" hidden="1">
      <c r="B264" s="288"/>
    </row>
    <row r="265" spans="2:2" ht="15.75" hidden="1">
      <c r="B265" s="288"/>
    </row>
    <row r="266" spans="2:2" ht="15.75" hidden="1">
      <c r="B266" s="288"/>
    </row>
    <row r="267" spans="2:2" ht="15.75" hidden="1">
      <c r="B267" s="288"/>
    </row>
    <row r="268" spans="2:2" ht="15.75" hidden="1">
      <c r="B268" s="288"/>
    </row>
    <row r="269" spans="2:2" ht="15.75" hidden="1">
      <c r="B269" s="288"/>
    </row>
    <row r="270" spans="2:2" ht="15.75" hidden="1">
      <c r="B270" s="288"/>
    </row>
    <row r="271" spans="2:2" ht="15.75" hidden="1">
      <c r="B271" s="288"/>
    </row>
    <row r="272" spans="2:2" ht="15.75" hidden="1">
      <c r="B272" s="288"/>
    </row>
    <row r="273" spans="2:2" ht="15.75" hidden="1">
      <c r="B273" s="288"/>
    </row>
    <row r="274" spans="2:2" ht="15.75" hidden="1">
      <c r="B274" s="288"/>
    </row>
    <row r="275" spans="2:2" ht="15.75" hidden="1">
      <c r="B275" s="288"/>
    </row>
    <row r="276" spans="2:2" ht="15.75" hidden="1">
      <c r="B276" s="288"/>
    </row>
    <row r="277" spans="2:2" ht="15.75" hidden="1">
      <c r="B277" s="288"/>
    </row>
    <row r="278" spans="2:2" ht="15.75" hidden="1">
      <c r="B278" s="288"/>
    </row>
    <row r="279" spans="2:2" ht="15.75" hidden="1">
      <c r="B279" s="288"/>
    </row>
    <row r="280" spans="2:2" ht="15.75" hidden="1">
      <c r="B280" s="288"/>
    </row>
    <row r="281" spans="2:2" ht="15.75" hidden="1">
      <c r="B281" s="288"/>
    </row>
    <row r="282" spans="2:2" ht="15.75" hidden="1">
      <c r="B282" s="288"/>
    </row>
    <row r="283" spans="2:2" ht="15.75" hidden="1">
      <c r="B283" s="288"/>
    </row>
    <row r="284" spans="2:2" ht="15.75" hidden="1">
      <c r="B284" s="288"/>
    </row>
    <row r="285" spans="2:2" ht="15.75" hidden="1">
      <c r="B285" s="288"/>
    </row>
    <row r="286" spans="2:2" ht="15.75" hidden="1">
      <c r="B286" s="288"/>
    </row>
    <row r="287" spans="2:2" ht="15.75" hidden="1">
      <c r="B287" s="288"/>
    </row>
    <row r="288" spans="2:2" ht="15.75" hidden="1">
      <c r="B288" s="288"/>
    </row>
    <row r="289" spans="2:2" ht="15.75" hidden="1">
      <c r="B289" s="288"/>
    </row>
    <row r="290" spans="2:2" ht="15.75" hidden="1">
      <c r="B290" s="288"/>
    </row>
    <row r="291" spans="2:2" ht="15.75" hidden="1">
      <c r="B291" s="288"/>
    </row>
    <row r="292" spans="2:2" ht="15.75" hidden="1">
      <c r="B292" s="288"/>
    </row>
    <row r="293" spans="2:2" ht="15.75" hidden="1">
      <c r="B293" s="288"/>
    </row>
    <row r="294" spans="2:2" ht="15.75" hidden="1">
      <c r="B294" s="288"/>
    </row>
    <row r="295" spans="2:2" ht="15.75" hidden="1">
      <c r="B295" s="288"/>
    </row>
    <row r="296" spans="2:2" ht="15.75" hidden="1">
      <c r="B296" s="288"/>
    </row>
    <row r="297" spans="2:2" ht="15.75" hidden="1">
      <c r="B297" s="288"/>
    </row>
    <row r="298" spans="2:2" ht="15.75" hidden="1">
      <c r="B298" s="288"/>
    </row>
    <row r="299" spans="2:2" ht="15.75" hidden="1">
      <c r="B299" s="288"/>
    </row>
    <row r="300" spans="2:2" ht="15.75" hidden="1">
      <c r="B300" s="288"/>
    </row>
    <row r="301" spans="2:2" ht="15.75" hidden="1">
      <c r="B301" s="288"/>
    </row>
    <row r="302" spans="2:2" ht="15.75" hidden="1">
      <c r="B302" s="288"/>
    </row>
    <row r="303" spans="2:2" ht="15.75" hidden="1">
      <c r="B303" s="288"/>
    </row>
    <row r="304" spans="2:2" ht="15.75" hidden="1">
      <c r="B304" s="288"/>
    </row>
    <row r="305" spans="2:2" ht="15.75" hidden="1">
      <c r="B305" s="288"/>
    </row>
    <row r="306" spans="2:2" ht="15.75" hidden="1">
      <c r="B306" s="288"/>
    </row>
    <row r="307" spans="2:2" ht="15.75" hidden="1">
      <c r="B307" s="288"/>
    </row>
    <row r="308" spans="2:2" ht="15.75" hidden="1">
      <c r="B308" s="288"/>
    </row>
    <row r="309" spans="2:2" ht="15.75" hidden="1">
      <c r="B309" s="288"/>
    </row>
    <row r="310" spans="2:2" ht="15.75" hidden="1">
      <c r="B310" s="288"/>
    </row>
    <row r="311" spans="2:2" ht="15.75" hidden="1">
      <c r="B311" s="288"/>
    </row>
    <row r="312" spans="2:2" ht="15.75" hidden="1">
      <c r="B312" s="288"/>
    </row>
    <row r="313" spans="2:2" ht="15.75" hidden="1">
      <c r="B313" s="288"/>
    </row>
    <row r="314" spans="2:2" ht="15.75" hidden="1">
      <c r="B314" s="288"/>
    </row>
    <row r="315" spans="2:2" ht="15.75" hidden="1">
      <c r="B315" s="288"/>
    </row>
    <row r="316" spans="2:2" ht="15.75" hidden="1">
      <c r="B316" s="288"/>
    </row>
    <row r="317" spans="2:2" ht="15.75" hidden="1">
      <c r="B317" s="288"/>
    </row>
    <row r="318" spans="2:2" ht="15.75" hidden="1">
      <c r="B318" s="288"/>
    </row>
    <row r="319" spans="2:2" ht="15.75" hidden="1">
      <c r="B319" s="288"/>
    </row>
    <row r="320" spans="2:2" ht="15.75" hidden="1">
      <c r="B320" s="288"/>
    </row>
    <row r="321" spans="2:2" ht="15.75" hidden="1">
      <c r="B321" s="288"/>
    </row>
    <row r="322" spans="2:2" ht="15.75" hidden="1">
      <c r="B322" s="288"/>
    </row>
    <row r="323" spans="2:2" ht="15.75" hidden="1">
      <c r="B323" s="288"/>
    </row>
    <row r="324" spans="2:2" ht="15.75" hidden="1">
      <c r="B324" s="288"/>
    </row>
    <row r="325" spans="2:2" ht="15.75" hidden="1">
      <c r="B325" s="288"/>
    </row>
    <row r="326" spans="2:2" ht="15.75" hidden="1">
      <c r="B326" s="288"/>
    </row>
    <row r="327" spans="2:2" ht="15.75" hidden="1">
      <c r="B327" s="288"/>
    </row>
    <row r="328" spans="2:2" ht="15.75" hidden="1">
      <c r="B328" s="288"/>
    </row>
    <row r="329" spans="2:2" ht="15.75" hidden="1">
      <c r="B329" s="288"/>
    </row>
    <row r="330" spans="2:2" ht="15.75" hidden="1">
      <c r="B330" s="288"/>
    </row>
    <row r="331" spans="2:2" ht="15.75" hidden="1">
      <c r="B331" s="288"/>
    </row>
    <row r="332" spans="2:2" ht="15.75" hidden="1">
      <c r="B332" s="288"/>
    </row>
    <row r="333" spans="2:2" ht="15.75" hidden="1">
      <c r="B333" s="288"/>
    </row>
    <row r="334" spans="2:2" ht="15.75" hidden="1">
      <c r="B334" s="288"/>
    </row>
    <row r="335" spans="2:2" ht="15.75" hidden="1">
      <c r="B335" s="288"/>
    </row>
    <row r="336" spans="2:2" ht="15.75" hidden="1">
      <c r="B336" s="288"/>
    </row>
    <row r="337" spans="2:2" ht="15.75" hidden="1">
      <c r="B337" s="288"/>
    </row>
    <row r="338" spans="2:2" ht="15.75" hidden="1">
      <c r="B338" s="288"/>
    </row>
    <row r="339" spans="2:2" ht="15.75" hidden="1">
      <c r="B339" s="288"/>
    </row>
    <row r="340" spans="2:2" ht="15.75" hidden="1">
      <c r="B340" s="288"/>
    </row>
    <row r="341" spans="2:2" ht="15.75" hidden="1">
      <c r="B341" s="288"/>
    </row>
    <row r="342" spans="2:2" ht="15.75" hidden="1">
      <c r="B342" s="288"/>
    </row>
    <row r="343" spans="2:2" ht="15.75" hidden="1">
      <c r="B343" s="288"/>
    </row>
    <row r="344" spans="2:2" ht="15.75" hidden="1">
      <c r="B344" s="288"/>
    </row>
    <row r="345" spans="2:2" ht="15.75" hidden="1">
      <c r="B345" s="288"/>
    </row>
    <row r="346" spans="2:2" ht="15.75" hidden="1">
      <c r="B346" s="288"/>
    </row>
    <row r="347" spans="2:2" ht="15.75" hidden="1">
      <c r="B347" s="288"/>
    </row>
    <row r="348" spans="2:2" ht="15.75" hidden="1">
      <c r="B348" s="288"/>
    </row>
    <row r="349" spans="2:2" ht="15.75" hidden="1">
      <c r="B349" s="288"/>
    </row>
    <row r="350" spans="2:2" ht="15.75" hidden="1">
      <c r="B350" s="288"/>
    </row>
    <row r="351" spans="2:2" ht="15.75" hidden="1">
      <c r="B351" s="288"/>
    </row>
    <row r="352" spans="2:2" ht="15.75" hidden="1">
      <c r="B352" s="288"/>
    </row>
    <row r="353" spans="2:2" ht="15.75" hidden="1">
      <c r="B353" s="288"/>
    </row>
    <row r="354" spans="2:2" ht="15.75" hidden="1">
      <c r="B354" s="288"/>
    </row>
    <row r="355" spans="2:2" ht="15.75" hidden="1">
      <c r="B355" s="288"/>
    </row>
    <row r="356" spans="2:2" ht="15.75" hidden="1">
      <c r="B356" s="288"/>
    </row>
    <row r="357" spans="2:2" ht="15.75" hidden="1">
      <c r="B357" s="288"/>
    </row>
    <row r="358" spans="2:2" ht="15.75" hidden="1">
      <c r="B358" s="288"/>
    </row>
    <row r="359" spans="2:2" ht="15.75" hidden="1">
      <c r="B359" s="288"/>
    </row>
    <row r="360" spans="2:2" ht="15.75" hidden="1">
      <c r="B360" s="288"/>
    </row>
    <row r="361" spans="2:2" ht="15.75" hidden="1">
      <c r="B361" s="288"/>
    </row>
    <row r="362" spans="2:2" ht="15.75" hidden="1">
      <c r="B362" s="288"/>
    </row>
    <row r="363" spans="2:2" ht="15.75" hidden="1">
      <c r="B363" s="288"/>
    </row>
    <row r="364" spans="2:2" ht="15.75" hidden="1">
      <c r="B364" s="288"/>
    </row>
    <row r="365" spans="2:2" ht="15.75" hidden="1">
      <c r="B365" s="288"/>
    </row>
    <row r="366" spans="2:2" ht="15.75" hidden="1">
      <c r="B366" s="288"/>
    </row>
    <row r="367" spans="2:2" ht="15.75" hidden="1">
      <c r="B367" s="288"/>
    </row>
    <row r="368" spans="2:2" ht="15.75" hidden="1">
      <c r="B368" s="288"/>
    </row>
    <row r="369" spans="2:2" ht="15.75" hidden="1">
      <c r="B369" s="288"/>
    </row>
    <row r="370" spans="2:2" ht="15.75" hidden="1">
      <c r="B370" s="288"/>
    </row>
    <row r="371" spans="2:2" ht="15.75" hidden="1">
      <c r="B371" s="288"/>
    </row>
    <row r="372" spans="2:2" ht="15.75" hidden="1">
      <c r="B372" s="288"/>
    </row>
    <row r="373" spans="2:2" ht="15.75" hidden="1">
      <c r="B373" s="288"/>
    </row>
    <row r="374" spans="2:2" ht="15.75" hidden="1">
      <c r="B374" s="288"/>
    </row>
    <row r="375" spans="2:2" ht="15.75" hidden="1">
      <c r="B375" s="288"/>
    </row>
    <row r="376" spans="2:2" ht="15.75" hidden="1">
      <c r="B376" s="288"/>
    </row>
    <row r="377" spans="2:2" ht="15.75" hidden="1">
      <c r="B377" s="288"/>
    </row>
    <row r="378" spans="2:2" ht="15.75" hidden="1">
      <c r="B378" s="288"/>
    </row>
    <row r="379" spans="2:2" ht="15.75" hidden="1">
      <c r="B379" s="288"/>
    </row>
    <row r="380" spans="2:2" ht="15.75" hidden="1">
      <c r="B380" s="288"/>
    </row>
    <row r="381" spans="2:2" ht="15.75" hidden="1">
      <c r="B381" s="288"/>
    </row>
    <row r="382" spans="2:2" ht="15.75" hidden="1">
      <c r="B382" s="288"/>
    </row>
    <row r="383" spans="2:2" ht="15.75" hidden="1">
      <c r="B383" s="288"/>
    </row>
    <row r="384" spans="2:2" ht="15.75" hidden="1">
      <c r="B384" s="288"/>
    </row>
    <row r="385" spans="2:2" ht="15.75" hidden="1">
      <c r="B385" s="288"/>
    </row>
    <row r="386" spans="2:2" ht="15.75" hidden="1">
      <c r="B386" s="288"/>
    </row>
    <row r="387" spans="2:2" ht="15.75" hidden="1">
      <c r="B387" s="288"/>
    </row>
    <row r="388" spans="2:2" ht="15.75" hidden="1">
      <c r="B388" s="288"/>
    </row>
    <row r="389" spans="2:2" ht="15.75" hidden="1">
      <c r="B389" s="288"/>
    </row>
    <row r="390" spans="2:2" ht="15.75" hidden="1">
      <c r="B390" s="288"/>
    </row>
    <row r="391" spans="2:2" ht="15.75" hidden="1">
      <c r="B391" s="288"/>
    </row>
    <row r="392" spans="2:2" ht="15.75" hidden="1">
      <c r="B392" s="288"/>
    </row>
    <row r="393" spans="2:2" ht="15.75" hidden="1">
      <c r="B393" s="288"/>
    </row>
    <row r="394" spans="2:2" ht="15.75" hidden="1">
      <c r="B394" s="288"/>
    </row>
    <row r="395" spans="2:2" ht="15.75" hidden="1">
      <c r="B395" s="288"/>
    </row>
    <row r="396" spans="2:2" ht="15.75" hidden="1">
      <c r="B396" s="288"/>
    </row>
    <row r="397" spans="2:2" ht="15.75" hidden="1">
      <c r="B397" s="288"/>
    </row>
    <row r="398" spans="2:2" ht="15.75" hidden="1">
      <c r="B398" s="288"/>
    </row>
    <row r="399" spans="2:2" ht="15.75" hidden="1">
      <c r="B399" s="288"/>
    </row>
    <row r="400" spans="2:2" ht="15.75" hidden="1">
      <c r="B400" s="288"/>
    </row>
    <row r="401" spans="2:2" ht="15.75" hidden="1">
      <c r="B401" s="288"/>
    </row>
    <row r="402" spans="2:2" ht="15.75" hidden="1">
      <c r="B402" s="288"/>
    </row>
    <row r="403" spans="2:2" ht="15.75" hidden="1">
      <c r="B403" s="288"/>
    </row>
    <row r="404" spans="2:2" ht="15.75" hidden="1">
      <c r="B404" s="288"/>
    </row>
    <row r="405" spans="2:2" ht="15.75" hidden="1">
      <c r="B405" s="288"/>
    </row>
    <row r="406" spans="2:2" ht="15.75" hidden="1">
      <c r="B406" s="288"/>
    </row>
    <row r="407" spans="2:2" ht="15.75" hidden="1">
      <c r="B407" s="288"/>
    </row>
    <row r="408" spans="2:2" ht="15.75" hidden="1">
      <c r="B408" s="288"/>
    </row>
    <row r="409" spans="2:2" ht="15.75" hidden="1">
      <c r="B409" s="288"/>
    </row>
    <row r="410" spans="2:2" ht="15.75" hidden="1">
      <c r="B410" s="288"/>
    </row>
    <row r="411" spans="2:2" ht="15.75" hidden="1">
      <c r="B411" s="288"/>
    </row>
    <row r="412" spans="2:2" ht="15.75" hidden="1">
      <c r="B412" s="288"/>
    </row>
    <row r="413" spans="2:2" ht="15.75" hidden="1">
      <c r="B413" s="288"/>
    </row>
    <row r="414" spans="2:2" ht="15.75" hidden="1">
      <c r="B414" s="288"/>
    </row>
    <row r="415" spans="2:2" ht="15.75" hidden="1">
      <c r="B415" s="288"/>
    </row>
    <row r="416" spans="2:2" ht="15.75" hidden="1">
      <c r="B416" s="288"/>
    </row>
    <row r="417" spans="2:2" ht="15.75" hidden="1">
      <c r="B417" s="288"/>
    </row>
    <row r="418" spans="2:2" ht="15.75" hidden="1">
      <c r="B418" s="288"/>
    </row>
    <row r="419" spans="2:2" ht="15.75" hidden="1">
      <c r="B419" s="288"/>
    </row>
    <row r="420" spans="2:2" ht="15.75" hidden="1">
      <c r="B420" s="288"/>
    </row>
    <row r="421" spans="2:2" ht="15.75" hidden="1">
      <c r="B421" s="288"/>
    </row>
    <row r="422" spans="2:2" ht="15.75" hidden="1">
      <c r="B422" s="288"/>
    </row>
    <row r="423" spans="2:2" ht="15.75" hidden="1">
      <c r="B423" s="288"/>
    </row>
    <row r="424" spans="2:2" ht="15.75" hidden="1">
      <c r="B424" s="288"/>
    </row>
    <row r="425" spans="2:2" ht="15.75" hidden="1">
      <c r="B425" s="288"/>
    </row>
    <row r="426" spans="2:2" ht="15.75" hidden="1">
      <c r="B426" s="288"/>
    </row>
    <row r="427" spans="2:2" ht="15.75" hidden="1">
      <c r="B427" s="288"/>
    </row>
    <row r="428" spans="2:2" ht="15.75" hidden="1">
      <c r="B428" s="288"/>
    </row>
    <row r="429" spans="2:2" ht="15.75" hidden="1">
      <c r="B429" s="288"/>
    </row>
    <row r="430" spans="2:2" ht="15.75" hidden="1">
      <c r="B430" s="288"/>
    </row>
    <row r="431" spans="2:2" ht="15.75" hidden="1">
      <c r="B431" s="288"/>
    </row>
    <row r="432" spans="2:2" ht="15.75" hidden="1">
      <c r="B432" s="288"/>
    </row>
    <row r="433" spans="2:2" ht="15.75" hidden="1">
      <c r="B433" s="288"/>
    </row>
    <row r="434" spans="2:2" ht="15.75" hidden="1">
      <c r="B434" s="288"/>
    </row>
    <row r="435" spans="2:2" ht="15.75" hidden="1">
      <c r="B435" s="288"/>
    </row>
    <row r="436" spans="2:2" ht="15.75" hidden="1">
      <c r="B436" s="288"/>
    </row>
    <row r="437" spans="2:2" ht="15.75" hidden="1">
      <c r="B437" s="288"/>
    </row>
    <row r="438" spans="2:2" ht="15.75" hidden="1">
      <c r="B438" s="288"/>
    </row>
    <row r="439" spans="2:2" ht="15.75" hidden="1">
      <c r="B439" s="288"/>
    </row>
    <row r="440" spans="2:2" ht="15.75" hidden="1">
      <c r="B440" s="288"/>
    </row>
    <row r="441" spans="2:2" ht="15.75" hidden="1">
      <c r="B441" s="288"/>
    </row>
    <row r="442" spans="2:2" ht="15.75" hidden="1">
      <c r="B442" s="288"/>
    </row>
    <row r="443" spans="2:2" ht="15.75" hidden="1">
      <c r="B443" s="288"/>
    </row>
    <row r="444" spans="2:2" ht="15.75" hidden="1">
      <c r="B444" s="288"/>
    </row>
    <row r="445" spans="2:2" ht="15.75" hidden="1">
      <c r="B445" s="288"/>
    </row>
    <row r="446" spans="2:2" ht="15.75" hidden="1">
      <c r="B446" s="288"/>
    </row>
    <row r="447" spans="2:2" ht="15.75" hidden="1">
      <c r="B447" s="288"/>
    </row>
    <row r="448" spans="2:2" ht="15.75" hidden="1">
      <c r="B448" s="288"/>
    </row>
    <row r="449" spans="2:2" ht="15.75" hidden="1">
      <c r="B449" s="288"/>
    </row>
    <row r="450" spans="2:2" ht="15.75" hidden="1">
      <c r="B450" s="288"/>
    </row>
    <row r="451" spans="2:2" ht="15.75" hidden="1">
      <c r="B451" s="288"/>
    </row>
    <row r="452" spans="2:2" ht="15.75" hidden="1">
      <c r="B452" s="288"/>
    </row>
    <row r="453" spans="2:2" ht="15.75" hidden="1">
      <c r="B453" s="288"/>
    </row>
    <row r="454" spans="2:2" ht="15.75" hidden="1">
      <c r="B454" s="288"/>
    </row>
    <row r="455" spans="2:2" ht="15.75" hidden="1">
      <c r="B455" s="288"/>
    </row>
    <row r="456" spans="2:2" ht="15.75" hidden="1">
      <c r="B456" s="288"/>
    </row>
    <row r="457" spans="2:2" ht="15.75" hidden="1">
      <c r="B457" s="288"/>
    </row>
    <row r="458" spans="2:2" ht="15.75" hidden="1">
      <c r="B458" s="288"/>
    </row>
    <row r="459" spans="2:2" ht="15.75" hidden="1">
      <c r="B459" s="288"/>
    </row>
    <row r="460" spans="2:2" ht="15.75" hidden="1">
      <c r="B460" s="288"/>
    </row>
    <row r="461" spans="2:2" ht="15.75" hidden="1">
      <c r="B461" s="288"/>
    </row>
    <row r="462" spans="2:2" ht="15.75" hidden="1">
      <c r="B462" s="288"/>
    </row>
    <row r="463" spans="2:2" ht="15.75" hidden="1">
      <c r="B463" s="288"/>
    </row>
    <row r="464" spans="2:2" ht="15.75" hidden="1">
      <c r="B464" s="288"/>
    </row>
    <row r="465" spans="2:2" ht="15.75" hidden="1">
      <c r="B465" s="288"/>
    </row>
    <row r="466" spans="2:2" ht="15.75" hidden="1">
      <c r="B466" s="288"/>
    </row>
    <row r="467" spans="2:2" ht="15.75" hidden="1">
      <c r="B467" s="288"/>
    </row>
    <row r="468" spans="2:2" ht="15.75" hidden="1">
      <c r="B468" s="288"/>
    </row>
    <row r="469" spans="2:2" ht="15.75" hidden="1">
      <c r="B469" s="288"/>
    </row>
    <row r="470" spans="2:2" ht="15.75" hidden="1">
      <c r="B470" s="288"/>
    </row>
    <row r="471" spans="2:2" ht="15.75" hidden="1">
      <c r="B471" s="288"/>
    </row>
    <row r="472" spans="2:2" ht="15.75" hidden="1">
      <c r="B472" s="288"/>
    </row>
    <row r="473" spans="2:2" ht="15.75" hidden="1">
      <c r="B473" s="288"/>
    </row>
    <row r="474" spans="2:2" ht="15.75" hidden="1">
      <c r="B474" s="288"/>
    </row>
    <row r="475" spans="2:2" ht="15.75" hidden="1">
      <c r="B475" s="288"/>
    </row>
    <row r="476" spans="2:2" ht="15.75" hidden="1">
      <c r="B476" s="288"/>
    </row>
    <row r="477" spans="2:2" ht="15.75" hidden="1">
      <c r="B477" s="288"/>
    </row>
    <row r="478" spans="2:2" ht="15.75" hidden="1">
      <c r="B478" s="288"/>
    </row>
    <row r="479" spans="2:2" ht="15.75" hidden="1">
      <c r="B479" s="288"/>
    </row>
    <row r="480" spans="2:2" ht="15.75" hidden="1">
      <c r="B480" s="288"/>
    </row>
    <row r="481" spans="2:2" ht="15.75" hidden="1">
      <c r="B481" s="288"/>
    </row>
    <row r="482" spans="2:2" ht="15.75" hidden="1">
      <c r="B482" s="288"/>
    </row>
    <row r="483" spans="2:2" ht="15.75" hidden="1">
      <c r="B483" s="288"/>
    </row>
    <row r="484" spans="2:2" ht="15.75" hidden="1">
      <c r="B484" s="288"/>
    </row>
    <row r="485" spans="2:2" ht="15.75" hidden="1">
      <c r="B485" s="288"/>
    </row>
    <row r="486" spans="2:2" ht="15.75" hidden="1">
      <c r="B486" s="288"/>
    </row>
    <row r="487" spans="2:2" ht="15.75" hidden="1">
      <c r="B487" s="288"/>
    </row>
    <row r="488" spans="2:2" ht="15.75" hidden="1">
      <c r="B488" s="288"/>
    </row>
    <row r="489" spans="2:2" ht="15.75" hidden="1">
      <c r="B489" s="288"/>
    </row>
    <row r="490" spans="2:2" ht="15.75" hidden="1">
      <c r="B490" s="288"/>
    </row>
    <row r="491" spans="2:2" ht="15.75" hidden="1">
      <c r="B491" s="288"/>
    </row>
    <row r="492" spans="2:2" ht="15.75" hidden="1">
      <c r="B492" s="288"/>
    </row>
    <row r="493" spans="2:2" ht="15.75" hidden="1">
      <c r="B493" s="288"/>
    </row>
    <row r="494" spans="2:2" ht="15.75" hidden="1">
      <c r="B494" s="288"/>
    </row>
    <row r="495" spans="2:2" ht="15.75" hidden="1">
      <c r="B495" s="288"/>
    </row>
    <row r="496" spans="2:2" ht="15.75" hidden="1">
      <c r="B496" s="288"/>
    </row>
    <row r="497" spans="2:2" ht="15.75" hidden="1">
      <c r="B497" s="288"/>
    </row>
    <row r="498" spans="2:2" ht="15.75" hidden="1">
      <c r="B498" s="288"/>
    </row>
    <row r="499" spans="2:2" ht="15.75" hidden="1">
      <c r="B499" s="288"/>
    </row>
    <row r="500" spans="2:2" ht="15.75" hidden="1">
      <c r="B500" s="288"/>
    </row>
    <row r="501" spans="2:2" ht="15.75" hidden="1">
      <c r="B501" s="288"/>
    </row>
    <row r="502" spans="2:2" ht="15.75" hidden="1">
      <c r="B502" s="288"/>
    </row>
    <row r="503" spans="2:2" ht="15.75" hidden="1">
      <c r="B503" s="288"/>
    </row>
    <row r="504" spans="2:2" ht="15.75" hidden="1">
      <c r="B504" s="288"/>
    </row>
    <row r="505" spans="2:2" ht="15.75" hidden="1">
      <c r="B505" s="288"/>
    </row>
    <row r="506" spans="2:2" ht="15.75" hidden="1">
      <c r="B506" s="288"/>
    </row>
    <row r="507" spans="2:2" ht="15.75" hidden="1">
      <c r="B507" s="288"/>
    </row>
    <row r="508" spans="2:2" ht="15.75" hidden="1">
      <c r="B508" s="288"/>
    </row>
    <row r="509" spans="2:2" ht="15.75" hidden="1">
      <c r="B509" s="288"/>
    </row>
    <row r="510" spans="2:2" ht="15.75" hidden="1">
      <c r="B510" s="288"/>
    </row>
    <row r="511" spans="2:2" ht="15.75" hidden="1">
      <c r="B511" s="288"/>
    </row>
    <row r="512" spans="2:2" ht="15.75" hidden="1">
      <c r="B512" s="288"/>
    </row>
    <row r="513" spans="2:2" ht="15.75" hidden="1">
      <c r="B513" s="288"/>
    </row>
    <row r="514" spans="2:2" ht="15.75" hidden="1">
      <c r="B514" s="288"/>
    </row>
    <row r="515" spans="2:2" ht="15.75" hidden="1">
      <c r="B515" s="288"/>
    </row>
    <row r="516" spans="2:2" ht="15.75" hidden="1">
      <c r="B516" s="288"/>
    </row>
    <row r="517" spans="2:2" ht="15.75" hidden="1">
      <c r="B517" s="288"/>
    </row>
    <row r="518" spans="2:2" ht="15.75" hidden="1">
      <c r="B518" s="288"/>
    </row>
    <row r="519" spans="2:2" ht="15.75" hidden="1">
      <c r="B519" s="288"/>
    </row>
    <row r="520" spans="2:2" ht="15.75" hidden="1">
      <c r="B520" s="288"/>
    </row>
    <row r="521" spans="2:2" ht="15.75" hidden="1">
      <c r="B521" s="288"/>
    </row>
    <row r="522" spans="2:2" ht="15.75" hidden="1">
      <c r="B522" s="288"/>
    </row>
    <row r="523" spans="2:2" ht="15.75" hidden="1">
      <c r="B523" s="288"/>
    </row>
    <row r="524" spans="2:2" ht="15.75" hidden="1">
      <c r="B524" s="288"/>
    </row>
    <row r="525" spans="2:2" ht="15.75" hidden="1">
      <c r="B525" s="288"/>
    </row>
    <row r="526" spans="2:2" ht="15.75" hidden="1">
      <c r="B526" s="288"/>
    </row>
    <row r="527" spans="2:2" ht="15.75" hidden="1">
      <c r="B527" s="288"/>
    </row>
    <row r="528" spans="2:2" ht="15.75" hidden="1">
      <c r="B528" s="288"/>
    </row>
    <row r="529" spans="2:2" ht="15.75" hidden="1">
      <c r="B529" s="288"/>
    </row>
    <row r="530" spans="2:2" ht="15.75" hidden="1">
      <c r="B530" s="288"/>
    </row>
    <row r="531" spans="2:2" ht="15.75" hidden="1">
      <c r="B531" s="288"/>
    </row>
    <row r="532" spans="2:2" ht="15.75" hidden="1">
      <c r="B532" s="288"/>
    </row>
    <row r="533" spans="2:2" ht="15.75" hidden="1">
      <c r="B533" s="288"/>
    </row>
    <row r="534" spans="2:2" ht="15.75" hidden="1">
      <c r="B534" s="288"/>
    </row>
    <row r="535" spans="2:2" ht="15.75" hidden="1">
      <c r="B535" s="288"/>
    </row>
    <row r="536" spans="2:2" ht="15.75" hidden="1">
      <c r="B536" s="288"/>
    </row>
    <row r="537" spans="2:2" ht="15.75" hidden="1">
      <c r="B537" s="288"/>
    </row>
    <row r="538" spans="2:2" ht="15.75" hidden="1">
      <c r="B538" s="288"/>
    </row>
    <row r="539" spans="2:2" ht="15.75" hidden="1">
      <c r="B539" s="288"/>
    </row>
    <row r="540" spans="2:2" ht="15.75" hidden="1">
      <c r="B540" s="288"/>
    </row>
    <row r="541" spans="2:2" ht="15.75" hidden="1">
      <c r="B541" s="288"/>
    </row>
    <row r="542" spans="2:2" ht="15.75" hidden="1">
      <c r="B542" s="288"/>
    </row>
    <row r="543" spans="2:2" ht="15.75" hidden="1">
      <c r="B543" s="288"/>
    </row>
    <row r="544" spans="2:2" ht="15.75" hidden="1">
      <c r="B544" s="288"/>
    </row>
    <row r="545" spans="2:2" ht="15.75" hidden="1">
      <c r="B545" s="288"/>
    </row>
    <row r="546" spans="2:2" ht="15.75" hidden="1">
      <c r="B546" s="288"/>
    </row>
    <row r="547" spans="2:2" ht="15.75" hidden="1">
      <c r="B547" s="288"/>
    </row>
    <row r="548" spans="2:2" ht="15.75" hidden="1">
      <c r="B548" s="288"/>
    </row>
    <row r="549" spans="2:2" ht="15.75" hidden="1">
      <c r="B549" s="288"/>
    </row>
    <row r="550" spans="2:2" ht="15.75" hidden="1">
      <c r="B550" s="288"/>
    </row>
    <row r="551" spans="2:2" ht="15.75" hidden="1">
      <c r="B551" s="288"/>
    </row>
    <row r="552" spans="2:2" ht="15.75" hidden="1">
      <c r="B552" s="288"/>
    </row>
    <row r="553" spans="2:2" ht="15.75" hidden="1">
      <c r="B553" s="288"/>
    </row>
    <row r="554" spans="2:2" ht="15.75" hidden="1">
      <c r="B554" s="288"/>
    </row>
    <row r="555" spans="2:2" ht="15.75" hidden="1">
      <c r="B555" s="288"/>
    </row>
    <row r="556" spans="2:2" ht="15.75" hidden="1">
      <c r="B556" s="288"/>
    </row>
    <row r="557" spans="2:2" ht="15.75" hidden="1">
      <c r="B557" s="288"/>
    </row>
    <row r="558" spans="2:2" ht="15.75" hidden="1">
      <c r="B558" s="288"/>
    </row>
    <row r="559" spans="2:2" ht="15.75" hidden="1">
      <c r="B559" s="288"/>
    </row>
    <row r="560" spans="2:2" ht="15.75" hidden="1">
      <c r="B560" s="288"/>
    </row>
    <row r="561" spans="2:2" ht="15.75" hidden="1">
      <c r="B561" s="288"/>
    </row>
    <row r="562" spans="2:2" ht="15.75" hidden="1">
      <c r="B562" s="288"/>
    </row>
    <row r="563" spans="2:2" ht="15.75" hidden="1">
      <c r="B563" s="288"/>
    </row>
    <row r="564" spans="2:2" ht="15.75" hidden="1">
      <c r="B564" s="288"/>
    </row>
    <row r="565" spans="2:2" ht="15.75" hidden="1">
      <c r="B565" s="288"/>
    </row>
    <row r="566" spans="2:2" ht="15.75" hidden="1">
      <c r="B566" s="288"/>
    </row>
    <row r="567" spans="2:2" ht="15.75" hidden="1">
      <c r="B567" s="288"/>
    </row>
    <row r="568" spans="2:2" ht="15.75" hidden="1">
      <c r="B568" s="288"/>
    </row>
    <row r="569" spans="2:2" ht="15.75" hidden="1">
      <c r="B569" s="288"/>
    </row>
    <row r="570" spans="2:2" ht="15.75" hidden="1">
      <c r="B570" s="288"/>
    </row>
    <row r="571" spans="2:2" ht="15.75" hidden="1">
      <c r="B571" s="288"/>
    </row>
    <row r="572" spans="2:2" ht="15.75" hidden="1">
      <c r="B572" s="288"/>
    </row>
    <row r="573" spans="2:2" ht="15.75" hidden="1">
      <c r="B573" s="288"/>
    </row>
    <row r="574" spans="2:2" ht="15.75" hidden="1">
      <c r="B574" s="288"/>
    </row>
    <row r="575" spans="2:2" ht="15.75" hidden="1">
      <c r="B575" s="288"/>
    </row>
    <row r="576" spans="2:2" ht="15.75" hidden="1">
      <c r="B576" s="288"/>
    </row>
    <row r="577" spans="2:2" ht="15.75" hidden="1">
      <c r="B577" s="288"/>
    </row>
    <row r="578" spans="2:2" ht="15.75" hidden="1">
      <c r="B578" s="288"/>
    </row>
    <row r="579" spans="2:2" ht="15.75" hidden="1">
      <c r="B579" s="288"/>
    </row>
    <row r="580" spans="2:2" ht="15.75" hidden="1">
      <c r="B580" s="288"/>
    </row>
    <row r="581" spans="2:2" ht="15.75" hidden="1">
      <c r="B581" s="288"/>
    </row>
    <row r="582" spans="2:2" ht="15.75" hidden="1">
      <c r="B582" s="288"/>
    </row>
    <row r="583" spans="2:2" ht="15.75" hidden="1">
      <c r="B583" s="288"/>
    </row>
    <row r="584" spans="2:2" ht="15.75" hidden="1">
      <c r="B584" s="288"/>
    </row>
    <row r="585" spans="2:2" ht="15.75" hidden="1">
      <c r="B585" s="288"/>
    </row>
    <row r="586" spans="2:2" ht="15.75" hidden="1">
      <c r="B586" s="288"/>
    </row>
    <row r="587" spans="2:2" ht="15.75" hidden="1">
      <c r="B587" s="288"/>
    </row>
    <row r="588" spans="2:2" ht="15.75" hidden="1">
      <c r="B588" s="288"/>
    </row>
    <row r="589" spans="2:2" ht="15.75" hidden="1">
      <c r="B589" s="288"/>
    </row>
    <row r="590" spans="2:2" ht="15.75" hidden="1">
      <c r="B590" s="288"/>
    </row>
    <row r="591" spans="2:2" ht="15.75" hidden="1">
      <c r="B591" s="288"/>
    </row>
    <row r="592" spans="2:2" ht="15.75" hidden="1">
      <c r="B592" s="288"/>
    </row>
    <row r="593" spans="2:2" ht="15.75" hidden="1">
      <c r="B593" s="288"/>
    </row>
    <row r="594" spans="2:2" ht="15.75" hidden="1">
      <c r="B594" s="288"/>
    </row>
    <row r="595" spans="2:2" ht="15.75" hidden="1">
      <c r="B595" s="288"/>
    </row>
    <row r="596" spans="2:2" ht="15.75" hidden="1">
      <c r="B596" s="288"/>
    </row>
    <row r="597" spans="2:2" ht="15.75" hidden="1">
      <c r="B597" s="288"/>
    </row>
    <row r="598" spans="2:2" ht="15.75" hidden="1">
      <c r="B598" s="288"/>
    </row>
    <row r="599" spans="2:2" ht="15.75" hidden="1">
      <c r="B599" s="288"/>
    </row>
    <row r="600" spans="2:2" ht="15.75" hidden="1">
      <c r="B600" s="288"/>
    </row>
    <row r="601" spans="2:2" ht="15.75" hidden="1">
      <c r="B601" s="288"/>
    </row>
    <row r="602" spans="2:2" ht="15.75" hidden="1">
      <c r="B602" s="288"/>
    </row>
    <row r="603" spans="2:2" ht="15.75" hidden="1">
      <c r="B603" s="288"/>
    </row>
    <row r="604" spans="2:2" ht="15.75" hidden="1">
      <c r="B604" s="288"/>
    </row>
    <row r="605" spans="2:2" ht="15.75" hidden="1">
      <c r="B605" s="288"/>
    </row>
    <row r="606" spans="2:2" ht="15.75" hidden="1">
      <c r="B606" s="288"/>
    </row>
    <row r="607" spans="2:2" ht="15.75" hidden="1">
      <c r="B607" s="288"/>
    </row>
    <row r="608" spans="2:2" ht="15.75" hidden="1">
      <c r="B608" s="288"/>
    </row>
    <row r="609" spans="2:2" ht="15.75" hidden="1">
      <c r="B609" s="288"/>
    </row>
    <row r="610" spans="2:2" ht="15.75" hidden="1">
      <c r="B610" s="288"/>
    </row>
    <row r="611" spans="2:2" ht="15.75" hidden="1">
      <c r="B611" s="288"/>
    </row>
    <row r="612" spans="2:2" ht="15.75" hidden="1">
      <c r="B612" s="288"/>
    </row>
    <row r="613" spans="2:2" ht="15.75" hidden="1">
      <c r="B613" s="288"/>
    </row>
    <row r="614" spans="2:2" ht="15.75" hidden="1">
      <c r="B614" s="288"/>
    </row>
    <row r="615" spans="2:2" ht="15.75" hidden="1">
      <c r="B615" s="288"/>
    </row>
    <row r="616" spans="2:2" ht="15.75" hidden="1">
      <c r="B616" s="288"/>
    </row>
    <row r="617" spans="2:2" ht="15.75" hidden="1">
      <c r="B617" s="288"/>
    </row>
    <row r="618" spans="2:2" ht="15.75" hidden="1">
      <c r="B618" s="288"/>
    </row>
    <row r="619" spans="2:2" ht="15.75" hidden="1">
      <c r="B619" s="288"/>
    </row>
    <row r="620" spans="2:2" ht="15.75" hidden="1">
      <c r="B620" s="288"/>
    </row>
    <row r="621" spans="2:2" ht="15.75" hidden="1">
      <c r="B621" s="288"/>
    </row>
    <row r="622" spans="2:2" ht="15.75" hidden="1">
      <c r="B622" s="288"/>
    </row>
    <row r="623" spans="2:2" ht="15.75" hidden="1">
      <c r="B623" s="288"/>
    </row>
    <row r="624" spans="2:2" ht="15.75" hidden="1">
      <c r="B624" s="288"/>
    </row>
    <row r="625" spans="2:2" ht="15.75" hidden="1">
      <c r="B625" s="288"/>
    </row>
    <row r="626" spans="2:2" ht="15.75" hidden="1">
      <c r="B626" s="288"/>
    </row>
    <row r="627" spans="2:2" ht="15.75" hidden="1">
      <c r="B627" s="288"/>
    </row>
    <row r="628" spans="2:2" ht="15.75" hidden="1">
      <c r="B628" s="288"/>
    </row>
    <row r="629" spans="2:2" ht="15.75" hidden="1">
      <c r="B629" s="288"/>
    </row>
    <row r="630" spans="2:2" ht="15.75" hidden="1">
      <c r="B630" s="288"/>
    </row>
    <row r="631" spans="2:2" ht="15.75" hidden="1">
      <c r="B631" s="288"/>
    </row>
    <row r="632" spans="2:2" ht="15.75" hidden="1">
      <c r="B632" s="288"/>
    </row>
    <row r="633" spans="2:2" ht="15.75" hidden="1">
      <c r="B633" s="288"/>
    </row>
    <row r="634" spans="2:2" ht="15.75" hidden="1">
      <c r="B634" s="288"/>
    </row>
    <row r="635" spans="2:2" ht="15.75" hidden="1">
      <c r="B635" s="288"/>
    </row>
    <row r="636" spans="2:2" ht="15.75" hidden="1">
      <c r="B636" s="288"/>
    </row>
    <row r="637" spans="2:2" ht="15.75" hidden="1">
      <c r="B637" s="288"/>
    </row>
    <row r="638" spans="2:2" ht="15.75" hidden="1">
      <c r="B638" s="288"/>
    </row>
    <row r="639" spans="2:2" ht="15.75" hidden="1">
      <c r="B639" s="288"/>
    </row>
    <row r="640" spans="2:2" ht="15.75" hidden="1">
      <c r="B640" s="288"/>
    </row>
    <row r="641" spans="2:2" ht="15.75" hidden="1">
      <c r="B641" s="288"/>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WVY640"/>
  <sheetViews>
    <sheetView topLeftCell="B1" zoomScale="75" workbookViewId="0">
      <selection activeCell="E19" sqref="E19"/>
    </sheetView>
  </sheetViews>
  <sheetFormatPr defaultColWidth="0" defaultRowHeight="12.75" zeroHeight="1"/>
  <cols>
    <col min="1" max="1" width="18.28515625" style="204" hidden="1" customWidth="1"/>
    <col min="2" max="2" width="17.42578125" style="207" customWidth="1"/>
    <col min="3" max="10" width="12.85546875" style="204" customWidth="1"/>
    <col min="11" max="11" width="12.85546875" style="391" customWidth="1"/>
    <col min="12" max="16" width="12.85546875" style="204" customWidth="1"/>
    <col min="17" max="17" width="2.85546875" style="203" hidden="1"/>
    <col min="18" max="257" width="11.42578125" style="204" hidden="1"/>
    <col min="258" max="258" width="17.42578125" style="204" hidden="1"/>
    <col min="259" max="272" width="12.85546875" style="204" hidden="1"/>
    <col min="273" max="273" width="2.85546875" style="204" hidden="1"/>
    <col min="274" max="513" width="11.42578125" style="204" hidden="1"/>
    <col min="514" max="514" width="17.42578125" style="204" hidden="1"/>
    <col min="515" max="528" width="12.85546875" style="204" hidden="1"/>
    <col min="529" max="529" width="2.85546875" style="204" hidden="1"/>
    <col min="530" max="769" width="11.42578125" style="204" hidden="1"/>
    <col min="770" max="770" width="17.42578125" style="204" hidden="1"/>
    <col min="771" max="784" width="12.85546875" style="204" hidden="1"/>
    <col min="785" max="785" width="2.85546875" style="204" hidden="1"/>
    <col min="786" max="1025" width="11.42578125" style="204" hidden="1"/>
    <col min="1026" max="1026" width="17.42578125" style="204" hidden="1"/>
    <col min="1027" max="1040" width="12.85546875" style="204" hidden="1"/>
    <col min="1041" max="1041" width="2.85546875" style="204" hidden="1"/>
    <col min="1042" max="1281" width="11.42578125" style="204" hidden="1"/>
    <col min="1282" max="1282" width="17.42578125" style="204" hidden="1"/>
    <col min="1283" max="1296" width="12.85546875" style="204" hidden="1"/>
    <col min="1297" max="1297" width="2.85546875" style="204" hidden="1"/>
    <col min="1298" max="1537" width="11.42578125" style="204" hidden="1"/>
    <col min="1538" max="1538" width="17.42578125" style="204" hidden="1"/>
    <col min="1539" max="1552" width="12.85546875" style="204" hidden="1"/>
    <col min="1553" max="1553" width="2.85546875" style="204" hidden="1"/>
    <col min="1554" max="1793" width="11.42578125" style="204" hidden="1"/>
    <col min="1794" max="1794" width="17.42578125" style="204" hidden="1"/>
    <col min="1795" max="1808" width="12.85546875" style="204" hidden="1"/>
    <col min="1809" max="1809" width="2.85546875" style="204" hidden="1"/>
    <col min="1810" max="2049" width="11.42578125" style="204" hidden="1"/>
    <col min="2050" max="2050" width="17.42578125" style="204" hidden="1"/>
    <col min="2051" max="2064" width="12.85546875" style="204" hidden="1"/>
    <col min="2065" max="2065" width="2.85546875" style="204" hidden="1"/>
    <col min="2066" max="2305" width="11.42578125" style="204" hidden="1"/>
    <col min="2306" max="2306" width="17.42578125" style="204" hidden="1"/>
    <col min="2307" max="2320" width="12.85546875" style="204" hidden="1"/>
    <col min="2321" max="2321" width="2.85546875" style="204" hidden="1"/>
    <col min="2322" max="2561" width="11.42578125" style="204" hidden="1"/>
    <col min="2562" max="2562" width="17.42578125" style="204" hidden="1"/>
    <col min="2563" max="2576" width="12.85546875" style="204" hidden="1"/>
    <col min="2577" max="2577" width="2.85546875" style="204" hidden="1"/>
    <col min="2578" max="2817" width="11.42578125" style="204" hidden="1"/>
    <col min="2818" max="2818" width="17.42578125" style="204" hidden="1"/>
    <col min="2819" max="2832" width="12.85546875" style="204" hidden="1"/>
    <col min="2833" max="2833" width="2.85546875" style="204" hidden="1"/>
    <col min="2834" max="3073" width="11.42578125" style="204" hidden="1"/>
    <col min="3074" max="3074" width="17.42578125" style="204" hidden="1"/>
    <col min="3075" max="3088" width="12.85546875" style="204" hidden="1"/>
    <col min="3089" max="3089" width="2.85546875" style="204" hidden="1"/>
    <col min="3090" max="3329" width="11.42578125" style="204" hidden="1"/>
    <col min="3330" max="3330" width="17.42578125" style="204" hidden="1"/>
    <col min="3331" max="3344" width="12.85546875" style="204" hidden="1"/>
    <col min="3345" max="3345" width="2.85546875" style="204" hidden="1"/>
    <col min="3346" max="3585" width="11.42578125" style="204" hidden="1"/>
    <col min="3586" max="3586" width="17.42578125" style="204" hidden="1"/>
    <col min="3587" max="3600" width="12.85546875" style="204" hidden="1"/>
    <col min="3601" max="3601" width="2.85546875" style="204" hidden="1"/>
    <col min="3602" max="3841" width="11.42578125" style="204" hidden="1"/>
    <col min="3842" max="3842" width="17.42578125" style="204" hidden="1"/>
    <col min="3843" max="3856" width="12.85546875" style="204" hidden="1"/>
    <col min="3857" max="3857" width="2.85546875" style="204" hidden="1"/>
    <col min="3858" max="4097" width="11.42578125" style="204" hidden="1"/>
    <col min="4098" max="4098" width="17.42578125" style="204" hidden="1"/>
    <col min="4099" max="4112" width="12.85546875" style="204" hidden="1"/>
    <col min="4113" max="4113" width="2.85546875" style="204" hidden="1"/>
    <col min="4114" max="4353" width="11.42578125" style="204" hidden="1"/>
    <col min="4354" max="4354" width="17.42578125" style="204" hidden="1"/>
    <col min="4355" max="4368" width="12.85546875" style="204" hidden="1"/>
    <col min="4369" max="4369" width="2.85546875" style="204" hidden="1"/>
    <col min="4370" max="4609" width="11.42578125" style="204" hidden="1"/>
    <col min="4610" max="4610" width="17.42578125" style="204" hidden="1"/>
    <col min="4611" max="4624" width="12.85546875" style="204" hidden="1"/>
    <col min="4625" max="4625" width="2.85546875" style="204" hidden="1"/>
    <col min="4626" max="4865" width="11.42578125" style="204" hidden="1"/>
    <col min="4866" max="4866" width="17.42578125" style="204" hidden="1"/>
    <col min="4867" max="4880" width="12.85546875" style="204" hidden="1"/>
    <col min="4881" max="4881" width="2.85546875" style="204" hidden="1"/>
    <col min="4882" max="5121" width="11.42578125" style="204" hidden="1"/>
    <col min="5122" max="5122" width="17.42578125" style="204" hidden="1"/>
    <col min="5123" max="5136" width="12.85546875" style="204" hidden="1"/>
    <col min="5137" max="5137" width="2.85546875" style="204" hidden="1"/>
    <col min="5138" max="5377" width="11.42578125" style="204" hidden="1"/>
    <col min="5378" max="5378" width="17.42578125" style="204" hidden="1"/>
    <col min="5379" max="5392" width="12.85546875" style="204" hidden="1"/>
    <col min="5393" max="5393" width="2.85546875" style="204" hidden="1"/>
    <col min="5394" max="5633" width="11.42578125" style="204" hidden="1"/>
    <col min="5634" max="5634" width="17.42578125" style="204" hidden="1"/>
    <col min="5635" max="5648" width="12.85546875" style="204" hidden="1"/>
    <col min="5649" max="5649" width="2.85546875" style="204" hidden="1"/>
    <col min="5650" max="5889" width="11.42578125" style="204" hidden="1"/>
    <col min="5890" max="5890" width="17.42578125" style="204" hidden="1"/>
    <col min="5891" max="5904" width="12.85546875" style="204" hidden="1"/>
    <col min="5905" max="5905" width="2.85546875" style="204" hidden="1"/>
    <col min="5906" max="6145" width="11.42578125" style="204" hidden="1"/>
    <col min="6146" max="6146" width="17.42578125" style="204" hidden="1"/>
    <col min="6147" max="6160" width="12.85546875" style="204" hidden="1"/>
    <col min="6161" max="6161" width="2.85546875" style="204" hidden="1"/>
    <col min="6162" max="6401" width="11.42578125" style="204" hidden="1"/>
    <col min="6402" max="6402" width="17.42578125" style="204" hidden="1"/>
    <col min="6403" max="6416" width="12.85546875" style="204" hidden="1"/>
    <col min="6417" max="6417" width="2.85546875" style="204" hidden="1"/>
    <col min="6418" max="6657" width="11.42578125" style="204" hidden="1"/>
    <col min="6658" max="6658" width="17.42578125" style="204" hidden="1"/>
    <col min="6659" max="6672" width="12.85546875" style="204" hidden="1"/>
    <col min="6673" max="6673" width="2.85546875" style="204" hidden="1"/>
    <col min="6674" max="6913" width="11.42578125" style="204" hidden="1"/>
    <col min="6914" max="6914" width="17.42578125" style="204" hidden="1"/>
    <col min="6915" max="6928" width="12.85546875" style="204" hidden="1"/>
    <col min="6929" max="6929" width="2.85546875" style="204" hidden="1"/>
    <col min="6930" max="7169" width="11.42578125" style="204" hidden="1"/>
    <col min="7170" max="7170" width="17.42578125" style="204" hidden="1"/>
    <col min="7171" max="7184" width="12.85546875" style="204" hidden="1"/>
    <col min="7185" max="7185" width="2.85546875" style="204" hidden="1"/>
    <col min="7186" max="7425" width="11.42578125" style="204" hidden="1"/>
    <col min="7426" max="7426" width="17.42578125" style="204" hidden="1"/>
    <col min="7427" max="7440" width="12.85546875" style="204" hidden="1"/>
    <col min="7441" max="7441" width="2.85546875" style="204" hidden="1"/>
    <col min="7442" max="7681" width="11.42578125" style="204" hidden="1"/>
    <col min="7682" max="7682" width="17.42578125" style="204" hidden="1"/>
    <col min="7683" max="7696" width="12.85546875" style="204" hidden="1"/>
    <col min="7697" max="7697" width="2.85546875" style="204" hidden="1"/>
    <col min="7698" max="7937" width="11.42578125" style="204" hidden="1"/>
    <col min="7938" max="7938" width="17.42578125" style="204" hidden="1"/>
    <col min="7939" max="7952" width="12.85546875" style="204" hidden="1"/>
    <col min="7953" max="7953" width="2.85546875" style="204" hidden="1"/>
    <col min="7954" max="8193" width="11.42578125" style="204" hidden="1"/>
    <col min="8194" max="8194" width="17.42578125" style="204" hidden="1"/>
    <col min="8195" max="8208" width="12.85546875" style="204" hidden="1"/>
    <col min="8209" max="8209" width="2.85546875" style="204" hidden="1"/>
    <col min="8210" max="8449" width="11.42578125" style="204" hidden="1"/>
    <col min="8450" max="8450" width="17.42578125" style="204" hidden="1"/>
    <col min="8451" max="8464" width="12.85546875" style="204" hidden="1"/>
    <col min="8465" max="8465" width="2.85546875" style="204" hidden="1"/>
    <col min="8466" max="8705" width="11.42578125" style="204" hidden="1"/>
    <col min="8706" max="8706" width="17.42578125" style="204" hidden="1"/>
    <col min="8707" max="8720" width="12.85546875" style="204" hidden="1"/>
    <col min="8721" max="8721" width="2.85546875" style="204" hidden="1"/>
    <col min="8722" max="8961" width="11.42578125" style="204" hidden="1"/>
    <col min="8962" max="8962" width="17.42578125" style="204" hidden="1"/>
    <col min="8963" max="8976" width="12.85546875" style="204" hidden="1"/>
    <col min="8977" max="8977" width="2.85546875" style="204" hidden="1"/>
    <col min="8978" max="9217" width="11.42578125" style="204" hidden="1"/>
    <col min="9218" max="9218" width="17.42578125" style="204" hidden="1"/>
    <col min="9219" max="9232" width="12.85546875" style="204" hidden="1"/>
    <col min="9233" max="9233" width="2.85546875" style="204" hidden="1"/>
    <col min="9234" max="9473" width="11.42578125" style="204" hidden="1"/>
    <col min="9474" max="9474" width="17.42578125" style="204" hidden="1"/>
    <col min="9475" max="9488" width="12.85546875" style="204" hidden="1"/>
    <col min="9489" max="9489" width="2.85546875" style="204" hidden="1"/>
    <col min="9490" max="9729" width="11.42578125" style="204" hidden="1"/>
    <col min="9730" max="9730" width="17.42578125" style="204" hidden="1"/>
    <col min="9731" max="9744" width="12.85546875" style="204" hidden="1"/>
    <col min="9745" max="9745" width="2.85546875" style="204" hidden="1"/>
    <col min="9746" max="9985" width="11.42578125" style="204" hidden="1"/>
    <col min="9986" max="9986" width="17.42578125" style="204" hidden="1"/>
    <col min="9987" max="10000" width="12.85546875" style="204" hidden="1"/>
    <col min="10001" max="10001" width="2.85546875" style="204" hidden="1"/>
    <col min="10002" max="10241" width="11.42578125" style="204" hidden="1"/>
    <col min="10242" max="10242" width="17.42578125" style="204" hidden="1"/>
    <col min="10243" max="10256" width="12.85546875" style="204" hidden="1"/>
    <col min="10257" max="10257" width="2.85546875" style="204" hidden="1"/>
    <col min="10258" max="10497" width="11.42578125" style="204" hidden="1"/>
    <col min="10498" max="10498" width="17.42578125" style="204" hidden="1"/>
    <col min="10499" max="10512" width="12.85546875" style="204" hidden="1"/>
    <col min="10513" max="10513" width="2.85546875" style="204" hidden="1"/>
    <col min="10514" max="10753" width="11.42578125" style="204" hidden="1"/>
    <col min="10754" max="10754" width="17.42578125" style="204" hidden="1"/>
    <col min="10755" max="10768" width="12.85546875" style="204" hidden="1"/>
    <col min="10769" max="10769" width="2.85546875" style="204" hidden="1"/>
    <col min="10770" max="11009" width="11.42578125" style="204" hidden="1"/>
    <col min="11010" max="11010" width="17.42578125" style="204" hidden="1"/>
    <col min="11011" max="11024" width="12.85546875" style="204" hidden="1"/>
    <col min="11025" max="11025" width="2.85546875" style="204" hidden="1"/>
    <col min="11026" max="11265" width="11.42578125" style="204" hidden="1"/>
    <col min="11266" max="11266" width="17.42578125" style="204" hidden="1"/>
    <col min="11267" max="11280" width="12.85546875" style="204" hidden="1"/>
    <col min="11281" max="11281" width="2.85546875" style="204" hidden="1"/>
    <col min="11282" max="11521" width="11.42578125" style="204" hidden="1"/>
    <col min="11522" max="11522" width="17.42578125" style="204" hidden="1"/>
    <col min="11523" max="11536" width="12.85546875" style="204" hidden="1"/>
    <col min="11537" max="11537" width="2.85546875" style="204" hidden="1"/>
    <col min="11538" max="11777" width="11.42578125" style="204" hidden="1"/>
    <col min="11778" max="11778" width="17.42578125" style="204" hidden="1"/>
    <col min="11779" max="11792" width="12.85546875" style="204" hidden="1"/>
    <col min="11793" max="11793" width="2.85546875" style="204" hidden="1"/>
    <col min="11794" max="12033" width="11.42578125" style="204" hidden="1"/>
    <col min="12034" max="12034" width="17.42578125" style="204" hidden="1"/>
    <col min="12035" max="12048" width="12.85546875" style="204" hidden="1"/>
    <col min="12049" max="12049" width="2.85546875" style="204" hidden="1"/>
    <col min="12050" max="12289" width="11.42578125" style="204" hidden="1"/>
    <col min="12290" max="12290" width="17.42578125" style="204" hidden="1"/>
    <col min="12291" max="12304" width="12.85546875" style="204" hidden="1"/>
    <col min="12305" max="12305" width="2.85546875" style="204" hidden="1"/>
    <col min="12306" max="12545" width="11.42578125" style="204" hidden="1"/>
    <col min="12546" max="12546" width="17.42578125" style="204" hidden="1"/>
    <col min="12547" max="12560" width="12.85546875" style="204" hidden="1"/>
    <col min="12561" max="12561" width="2.85546875" style="204" hidden="1"/>
    <col min="12562" max="12801" width="11.42578125" style="204" hidden="1"/>
    <col min="12802" max="12802" width="17.42578125" style="204" hidden="1"/>
    <col min="12803" max="12816" width="12.85546875" style="204" hidden="1"/>
    <col min="12817" max="12817" width="2.85546875" style="204" hidden="1"/>
    <col min="12818" max="13057" width="11.42578125" style="204" hidden="1"/>
    <col min="13058" max="13058" width="17.42578125" style="204" hidden="1"/>
    <col min="13059" max="13072" width="12.85546875" style="204" hidden="1"/>
    <col min="13073" max="13073" width="2.85546875" style="204" hidden="1"/>
    <col min="13074" max="13313" width="11.42578125" style="204" hidden="1"/>
    <col min="13314" max="13314" width="17.42578125" style="204" hidden="1"/>
    <col min="13315" max="13328" width="12.85546875" style="204" hidden="1"/>
    <col min="13329" max="13329" width="2.85546875" style="204" hidden="1"/>
    <col min="13330" max="13569" width="11.42578125" style="204" hidden="1"/>
    <col min="13570" max="13570" width="17.42578125" style="204" hidden="1"/>
    <col min="13571" max="13584" width="12.85546875" style="204" hidden="1"/>
    <col min="13585" max="13585" width="2.85546875" style="204" hidden="1"/>
    <col min="13586" max="13825" width="11.42578125" style="204" hidden="1"/>
    <col min="13826" max="13826" width="17.42578125" style="204" hidden="1"/>
    <col min="13827" max="13840" width="12.85546875" style="204" hidden="1"/>
    <col min="13841" max="13841" width="2.85546875" style="204" hidden="1"/>
    <col min="13842" max="14081" width="11.42578125" style="204" hidden="1"/>
    <col min="14082" max="14082" width="17.42578125" style="204" hidden="1"/>
    <col min="14083" max="14096" width="12.85546875" style="204" hidden="1"/>
    <col min="14097" max="14097" width="2.85546875" style="204" hidden="1"/>
    <col min="14098" max="14337" width="11.42578125" style="204" hidden="1"/>
    <col min="14338" max="14338" width="17.42578125" style="204" hidden="1"/>
    <col min="14339" max="14352" width="12.85546875" style="204" hidden="1"/>
    <col min="14353" max="14353" width="2.85546875" style="204" hidden="1"/>
    <col min="14354" max="14593" width="11.42578125" style="204" hidden="1"/>
    <col min="14594" max="14594" width="17.42578125" style="204" hidden="1"/>
    <col min="14595" max="14608" width="12.85546875" style="204" hidden="1"/>
    <col min="14609" max="14609" width="2.85546875" style="204" hidden="1"/>
    <col min="14610" max="14849" width="11.42578125" style="204" hidden="1"/>
    <col min="14850" max="14850" width="17.42578125" style="204" hidden="1"/>
    <col min="14851" max="14864" width="12.85546875" style="204" hidden="1"/>
    <col min="14865" max="14865" width="2.85546875" style="204" hidden="1"/>
    <col min="14866" max="15105" width="11.42578125" style="204" hidden="1"/>
    <col min="15106" max="15106" width="17.42578125" style="204" hidden="1"/>
    <col min="15107" max="15120" width="12.85546875" style="204" hidden="1"/>
    <col min="15121" max="15121" width="2.85546875" style="204" hidden="1"/>
    <col min="15122" max="15361" width="11.42578125" style="204" hidden="1"/>
    <col min="15362" max="15362" width="17.42578125" style="204" hidden="1"/>
    <col min="15363" max="15376" width="12.85546875" style="204" hidden="1"/>
    <col min="15377" max="15377" width="2.85546875" style="204" hidden="1"/>
    <col min="15378" max="15617" width="11.42578125" style="204" hidden="1"/>
    <col min="15618" max="15618" width="17.42578125" style="204" hidden="1"/>
    <col min="15619" max="15632" width="12.85546875" style="204" hidden="1"/>
    <col min="15633" max="15633" width="2.85546875" style="204" hidden="1"/>
    <col min="15634" max="15873" width="11.42578125" style="204" hidden="1"/>
    <col min="15874" max="15874" width="17.42578125" style="204" hidden="1"/>
    <col min="15875" max="15888" width="12.85546875" style="204" hidden="1"/>
    <col min="15889" max="15889" width="2.85546875" style="204" hidden="1"/>
    <col min="15890" max="16129" width="11.42578125" style="204" hidden="1"/>
    <col min="16130" max="16130" width="17.42578125" style="204" hidden="1"/>
    <col min="16131" max="16144" width="12.85546875" style="204" hidden="1"/>
    <col min="16145" max="16145" width="2.85546875" style="204" hidden="1"/>
    <col min="16146" max="16384" width="11.42578125" style="204" hidden="1"/>
  </cols>
  <sheetData>
    <row r="1" spans="1:27" s="241" customFormat="1" ht="2.25" customHeight="1">
      <c r="B1" s="812"/>
      <c r="C1" s="813"/>
      <c r="D1" s="813"/>
      <c r="E1" s="813"/>
      <c r="F1" s="813"/>
      <c r="G1" s="813"/>
      <c r="H1" s="813"/>
      <c r="I1" s="813"/>
      <c r="J1" s="813"/>
      <c r="K1" s="843"/>
      <c r="L1" s="813"/>
      <c r="M1" s="813"/>
      <c r="N1" s="813"/>
      <c r="O1" s="813"/>
      <c r="P1" s="813"/>
      <c r="Q1" s="521"/>
    </row>
    <row r="2" spans="1:27" s="241" customFormat="1" ht="41.25" customHeight="1">
      <c r="B2" s="987" t="s">
        <v>1305</v>
      </c>
      <c r="C2" s="987"/>
      <c r="D2" s="987"/>
      <c r="E2" s="987"/>
      <c r="F2" s="987"/>
      <c r="G2" s="987"/>
      <c r="H2" s="987"/>
      <c r="I2" s="987"/>
      <c r="J2" s="987"/>
      <c r="K2" s="987"/>
      <c r="L2" s="987"/>
      <c r="M2" s="987"/>
      <c r="N2" s="987"/>
      <c r="O2" s="987"/>
      <c r="P2" s="987"/>
      <c r="Q2" s="521"/>
    </row>
    <row r="3" spans="1:27" s="241" customFormat="1" ht="35.25" customHeight="1">
      <c r="B3" s="987" t="s">
        <v>1366</v>
      </c>
      <c r="C3" s="987"/>
      <c r="D3" s="987"/>
      <c r="E3" s="987"/>
      <c r="F3" s="987"/>
      <c r="G3" s="987"/>
      <c r="H3" s="987"/>
      <c r="I3" s="987"/>
      <c r="J3" s="987"/>
      <c r="K3" s="987"/>
      <c r="L3" s="987"/>
      <c r="M3" s="987"/>
      <c r="N3" s="987"/>
      <c r="O3" s="987"/>
      <c r="P3" s="987"/>
      <c r="Q3" s="521"/>
    </row>
    <row r="4" spans="1:27" s="241" customFormat="1" ht="26.25" hidden="1">
      <c r="A4" s="241" t="s">
        <v>74</v>
      </c>
      <c r="B4" s="987"/>
      <c r="C4" s="987"/>
      <c r="D4" s="987"/>
      <c r="E4" s="987"/>
      <c r="F4" s="987"/>
      <c r="G4" s="987"/>
      <c r="H4" s="987"/>
      <c r="I4" s="987"/>
      <c r="J4" s="987"/>
      <c r="K4" s="987"/>
      <c r="L4" s="987"/>
      <c r="M4" s="987"/>
      <c r="N4" s="987"/>
      <c r="O4" s="987"/>
      <c r="P4" s="987"/>
      <c r="Q4" s="521"/>
    </row>
    <row r="5" spans="1:27" s="814" customFormat="1" ht="44.25" customHeight="1">
      <c r="B5" s="996" t="s">
        <v>3</v>
      </c>
      <c r="C5" s="996"/>
      <c r="D5" s="996"/>
      <c r="E5" s="996"/>
      <c r="F5" s="996"/>
      <c r="G5" s="996"/>
      <c r="H5" s="996"/>
      <c r="I5" s="996"/>
      <c r="J5" s="996"/>
      <c r="K5" s="996"/>
      <c r="L5" s="996"/>
      <c r="M5" s="996"/>
      <c r="N5" s="996"/>
      <c r="O5" s="996"/>
      <c r="P5" s="996"/>
      <c r="Q5" s="815"/>
    </row>
    <row r="6" spans="1:27" s="381" customFormat="1" ht="9">
      <c r="D6" s="674"/>
      <c r="E6" s="674"/>
      <c r="F6" s="674"/>
      <c r="G6" s="674"/>
      <c r="H6" s="674"/>
      <c r="I6" s="674"/>
      <c r="K6" s="844"/>
      <c r="Q6" s="400"/>
    </row>
    <row r="7" spans="1:27" s="381" customFormat="1" ht="15.75">
      <c r="B7" s="816"/>
      <c r="C7" s="845" t="s">
        <v>1307</v>
      </c>
      <c r="D7" s="846"/>
      <c r="E7" s="847"/>
      <c r="F7" s="845" t="s">
        <v>1308</v>
      </c>
      <c r="G7" s="846"/>
      <c r="H7" s="846"/>
      <c r="I7" s="845" t="s">
        <v>1309</v>
      </c>
      <c r="J7" s="846"/>
      <c r="K7" s="846"/>
      <c r="L7" s="845" t="str">
        <f>"DIC-11"</f>
        <v>DIC-11</v>
      </c>
      <c r="M7" s="846"/>
      <c r="N7" s="846"/>
      <c r="O7" s="848" t="s">
        <v>1310</v>
      </c>
      <c r="P7" s="848"/>
      <c r="Q7" s="997"/>
    </row>
    <row r="8" spans="1:27" s="381" customFormat="1" ht="33" customHeight="1" thickBot="1">
      <c r="B8" s="821" t="s">
        <v>1311</v>
      </c>
      <c r="C8" s="822" t="s">
        <v>1367</v>
      </c>
      <c r="D8" s="823" t="s">
        <v>1313</v>
      </c>
      <c r="E8" s="824" t="s">
        <v>1314</v>
      </c>
      <c r="F8" s="822" t="s">
        <v>1367</v>
      </c>
      <c r="G8" s="823" t="s">
        <v>1313</v>
      </c>
      <c r="H8" s="822" t="s">
        <v>1314</v>
      </c>
      <c r="I8" s="822" t="s">
        <v>1367</v>
      </c>
      <c r="J8" s="823" t="s">
        <v>1313</v>
      </c>
      <c r="K8" s="822" t="s">
        <v>1314</v>
      </c>
      <c r="L8" s="822" t="s">
        <v>1367</v>
      </c>
      <c r="M8" s="823" t="s">
        <v>1313</v>
      </c>
      <c r="N8" s="822" t="s">
        <v>1314</v>
      </c>
      <c r="O8" s="822" t="s">
        <v>1315</v>
      </c>
      <c r="P8" s="822" t="s">
        <v>1316</v>
      </c>
      <c r="Q8" s="997"/>
    </row>
    <row r="9" spans="1:27" s="138" customFormat="1" ht="18.75" customHeight="1" thickTop="1">
      <c r="B9" s="421" t="s">
        <v>990</v>
      </c>
      <c r="C9" s="849"/>
      <c r="D9" s="849"/>
      <c r="E9" s="850"/>
      <c r="F9" s="849"/>
      <c r="G9" s="849"/>
      <c r="H9" s="849"/>
      <c r="I9" s="849"/>
      <c r="J9" s="849"/>
      <c r="K9" s="849"/>
      <c r="L9" s="849"/>
      <c r="M9" s="849"/>
      <c r="N9" s="849"/>
      <c r="O9" s="849"/>
      <c r="P9" s="849"/>
      <c r="Q9" s="851"/>
      <c r="V9" s="852"/>
      <c r="X9" s="840"/>
      <c r="Z9" s="127">
        <v>6.94</v>
      </c>
      <c r="AA9" s="127">
        <v>6.86</v>
      </c>
    </row>
    <row r="10" spans="1:27" s="138" customFormat="1" ht="22.5" customHeight="1">
      <c r="A10" s="138" t="s">
        <v>1368</v>
      </c>
      <c r="B10" s="138" t="s">
        <v>381</v>
      </c>
      <c r="C10" s="840">
        <v>3364365.7254500003</v>
      </c>
      <c r="D10" s="841">
        <v>9.6909822596380035E-2</v>
      </c>
      <c r="E10" s="138">
        <v>3</v>
      </c>
      <c r="F10" s="840">
        <v>3953548.9961100002</v>
      </c>
      <c r="G10" s="841">
        <v>0.10129203761832153</v>
      </c>
      <c r="H10" s="138">
        <v>3</v>
      </c>
      <c r="I10" s="840">
        <v>4230823.5937699992</v>
      </c>
      <c r="J10" s="841">
        <v>9.0082068106876176E-2</v>
      </c>
      <c r="K10" s="138">
        <v>3</v>
      </c>
      <c r="L10" s="840">
        <v>4927665.0059500001</v>
      </c>
      <c r="M10" s="360">
        <f t="shared" ref="M10:M21" si="0">+L10/L$76</f>
        <v>8.4515634309567156E-2</v>
      </c>
      <c r="N10" s="840">
        <v>4</v>
      </c>
      <c r="O10" s="841">
        <f>IF(I10=0,0,(L10/I10)-1)</f>
        <v>0.16470585377421987</v>
      </c>
      <c r="P10" s="841">
        <f>IF(I10=0,0,((+L10/AA$9)/(I10/Z$9))-1)</f>
        <v>0.17828842932843814</v>
      </c>
      <c r="Q10" s="851"/>
      <c r="V10" s="852"/>
      <c r="X10" s="840"/>
    </row>
    <row r="11" spans="1:27" s="138" customFormat="1" ht="22.5" customHeight="1">
      <c r="A11" s="138" t="s">
        <v>1368</v>
      </c>
      <c r="B11" s="138" t="s">
        <v>378</v>
      </c>
      <c r="C11" s="840">
        <v>4122538.8156399997</v>
      </c>
      <c r="D11" s="841">
        <v>0.11874883347199897</v>
      </c>
      <c r="E11" s="138">
        <v>2</v>
      </c>
      <c r="F11" s="840">
        <v>4425567.3054300006</v>
      </c>
      <c r="G11" s="841">
        <v>0.11338539889731951</v>
      </c>
      <c r="H11" s="138">
        <v>2</v>
      </c>
      <c r="I11" s="840">
        <v>5474681.875310001</v>
      </c>
      <c r="J11" s="841">
        <v>0.11656611404960562</v>
      </c>
      <c r="K11" s="138">
        <v>2</v>
      </c>
      <c r="L11" s="840">
        <v>6525066.7632800005</v>
      </c>
      <c r="M11" s="360">
        <f t="shared" si="0"/>
        <v>0.11191307764326525</v>
      </c>
      <c r="N11" s="840">
        <v>2</v>
      </c>
      <c r="O11" s="841">
        <f t="shared" ref="O11:O24" si="1">IF(I11=0,0,(L11/I11)-1)</f>
        <v>0.19186226924108207</v>
      </c>
      <c r="P11" s="841">
        <f t="shared" ref="P11:P24" si="2">IF(I11=0,0,((+L11/AA$9)/(I11/Z$9))-1)</f>
        <v>0.20576153768704208</v>
      </c>
      <c r="Q11" s="851"/>
      <c r="V11" s="852"/>
      <c r="X11" s="840"/>
    </row>
    <row r="12" spans="1:27" s="138" customFormat="1" ht="22.5" customHeight="1">
      <c r="A12" s="138" t="s">
        <v>1368</v>
      </c>
      <c r="B12" s="138" t="s">
        <v>379</v>
      </c>
      <c r="C12" s="840">
        <v>1816696.61845</v>
      </c>
      <c r="D12" s="841">
        <v>5.2329550760087093E-2</v>
      </c>
      <c r="E12" s="138">
        <v>8</v>
      </c>
      <c r="F12" s="840">
        <v>2182161.3166199997</v>
      </c>
      <c r="G12" s="841">
        <v>5.5908138836726622E-2</v>
      </c>
      <c r="H12" s="138">
        <v>9</v>
      </c>
      <c r="I12" s="840">
        <v>2802214.2161200005</v>
      </c>
      <c r="J12" s="841">
        <v>5.9664329242724114E-2</v>
      </c>
      <c r="K12" s="138">
        <v>7</v>
      </c>
      <c r="L12" s="840">
        <v>3920158.4155000006</v>
      </c>
      <c r="M12" s="360">
        <f t="shared" si="0"/>
        <v>6.7235632836225315E-2</v>
      </c>
      <c r="N12" s="840">
        <v>7</v>
      </c>
      <c r="O12" s="841">
        <f t="shared" si="1"/>
        <v>0.3989502989988849</v>
      </c>
      <c r="P12" s="841">
        <f t="shared" si="2"/>
        <v>0.41526458820003809</v>
      </c>
      <c r="Q12" s="851"/>
      <c r="V12" s="852"/>
      <c r="X12" s="840"/>
    </row>
    <row r="13" spans="1:27" s="138" customFormat="1" ht="22.5" customHeight="1">
      <c r="A13" s="138" t="s">
        <v>1368</v>
      </c>
      <c r="B13" s="138" t="s">
        <v>380</v>
      </c>
      <c r="C13" s="840">
        <v>5208780.9799699998</v>
      </c>
      <c r="D13" s="841">
        <v>0.15003780263656508</v>
      </c>
      <c r="E13" s="138">
        <v>1</v>
      </c>
      <c r="F13" s="840">
        <v>5491531.1665100008</v>
      </c>
      <c r="G13" s="841">
        <v>0.14069596255102021</v>
      </c>
      <c r="H13" s="138">
        <v>1</v>
      </c>
      <c r="I13" s="840">
        <v>6659422.2743599992</v>
      </c>
      <c r="J13" s="841">
        <v>0.1417914308114161</v>
      </c>
      <c r="K13" s="138">
        <v>1</v>
      </c>
      <c r="L13" s="840">
        <v>8084302.9637899995</v>
      </c>
      <c r="M13" s="360">
        <f t="shared" si="0"/>
        <v>0.13865593381660943</v>
      </c>
      <c r="N13" s="840">
        <v>1</v>
      </c>
      <c r="O13" s="841">
        <f t="shared" si="1"/>
        <v>0.21396460995063382</v>
      </c>
      <c r="P13" s="841">
        <f t="shared" si="2"/>
        <v>0.22812163164102017</v>
      </c>
      <c r="Q13" s="851"/>
      <c r="V13" s="852"/>
      <c r="X13" s="840"/>
    </row>
    <row r="14" spans="1:27" s="138" customFormat="1" ht="22.5" customHeight="1">
      <c r="A14" s="138" t="s">
        <v>1368</v>
      </c>
      <c r="B14" s="138" t="s">
        <v>382</v>
      </c>
      <c r="C14" s="840">
        <v>3293758.8211400001</v>
      </c>
      <c r="D14" s="841">
        <v>9.4876006082616079E-2</v>
      </c>
      <c r="E14" s="138">
        <v>4</v>
      </c>
      <c r="F14" s="840">
        <v>3331946.8161199996</v>
      </c>
      <c r="G14" s="841">
        <v>8.5366257651732252E-2</v>
      </c>
      <c r="H14" s="138">
        <v>4</v>
      </c>
      <c r="I14" s="840">
        <v>4179087.9122800007</v>
      </c>
      <c r="J14" s="841">
        <v>8.8980519654135115E-2</v>
      </c>
      <c r="K14" s="138">
        <v>4</v>
      </c>
      <c r="L14" s="840">
        <v>5198541.1458399994</v>
      </c>
      <c r="M14" s="360">
        <f t="shared" si="0"/>
        <v>8.9161499796463567E-2</v>
      </c>
      <c r="N14" s="840">
        <v>3</v>
      </c>
      <c r="O14" s="841">
        <f t="shared" si="1"/>
        <v>0.2439415621203842</v>
      </c>
      <c r="P14" s="841">
        <f t="shared" si="2"/>
        <v>0.25844816925881431</v>
      </c>
      <c r="Q14" s="851"/>
      <c r="V14" s="852"/>
      <c r="X14" s="840"/>
    </row>
    <row r="15" spans="1:27" s="138" customFormat="1" ht="22.5" customHeight="1">
      <c r="A15" s="138" t="s">
        <v>1368</v>
      </c>
      <c r="B15" s="138" t="s">
        <v>384</v>
      </c>
      <c r="C15" s="840">
        <v>1955361.8013799998</v>
      </c>
      <c r="D15" s="841">
        <v>5.6323771179225227E-2</v>
      </c>
      <c r="E15" s="138">
        <v>7</v>
      </c>
      <c r="F15" s="840">
        <v>2256128.1516399998</v>
      </c>
      <c r="G15" s="841">
        <v>5.7803208669609904E-2</v>
      </c>
      <c r="H15" s="138">
        <v>7</v>
      </c>
      <c r="I15" s="840">
        <v>2657639.19637</v>
      </c>
      <c r="J15" s="841">
        <v>5.6586059377053015E-2</v>
      </c>
      <c r="K15" s="138">
        <v>9</v>
      </c>
      <c r="L15" s="840">
        <v>3043948.5498600001</v>
      </c>
      <c r="M15" s="360">
        <f t="shared" si="0"/>
        <v>5.2207534843880452E-2</v>
      </c>
      <c r="N15" s="840">
        <v>10</v>
      </c>
      <c r="O15" s="841">
        <f t="shared" si="1"/>
        <v>0.1453580884935961</v>
      </c>
      <c r="P15" s="841">
        <f t="shared" si="2"/>
        <v>0.15871503413200561</v>
      </c>
      <c r="Q15" s="851"/>
      <c r="V15" s="852"/>
      <c r="X15" s="840"/>
    </row>
    <row r="16" spans="1:27" s="138" customFormat="1" ht="22.5" customHeight="1">
      <c r="A16" s="138" t="s">
        <v>1368</v>
      </c>
      <c r="B16" s="138" t="s">
        <v>385</v>
      </c>
      <c r="C16" s="840">
        <v>2065388.4186200001</v>
      </c>
      <c r="D16" s="841">
        <v>5.9493063945748714E-2</v>
      </c>
      <c r="E16" s="138">
        <v>6</v>
      </c>
      <c r="F16" s="840">
        <v>2452215.4077499998</v>
      </c>
      <c r="G16" s="841">
        <v>6.2827068938424172E-2</v>
      </c>
      <c r="H16" s="138">
        <v>6</v>
      </c>
      <c r="I16" s="840">
        <v>3061250.92215</v>
      </c>
      <c r="J16" s="841">
        <v>6.5179700346623612E-2</v>
      </c>
      <c r="K16" s="138">
        <v>5</v>
      </c>
      <c r="L16" s="840">
        <v>4016873.8736900003</v>
      </c>
      <c r="M16" s="360">
        <f t="shared" si="0"/>
        <v>6.8894424228618759E-2</v>
      </c>
      <c r="N16" s="840">
        <v>5</v>
      </c>
      <c r="O16" s="841">
        <f t="shared" si="1"/>
        <v>0.31216746873818502</v>
      </c>
      <c r="P16" s="841">
        <f t="shared" si="2"/>
        <v>0.32746971327157515</v>
      </c>
      <c r="Q16" s="851"/>
      <c r="V16" s="852"/>
      <c r="X16" s="840"/>
    </row>
    <row r="17" spans="1:24" s="138" customFormat="1" ht="22.5" customHeight="1">
      <c r="A17" s="138" t="s">
        <v>1368</v>
      </c>
      <c r="B17" s="138" t="s">
        <v>1318</v>
      </c>
      <c r="C17" s="840">
        <v>163798.47942000002</v>
      </c>
      <c r="D17" s="841">
        <v>4.7181795552342417E-3</v>
      </c>
      <c r="E17" s="138">
        <v>22</v>
      </c>
      <c r="F17" s="840">
        <v>137078.95605000001</v>
      </c>
      <c r="G17" s="841">
        <v>3.5120360937878005E-3</v>
      </c>
      <c r="H17" s="138">
        <v>22</v>
      </c>
      <c r="I17" s="358" t="s">
        <v>1319</v>
      </c>
      <c r="J17" s="360" t="s">
        <v>1319</v>
      </c>
      <c r="K17" s="853"/>
      <c r="L17" s="364" t="s">
        <v>1319</v>
      </c>
      <c r="M17" s="364" t="s">
        <v>1319</v>
      </c>
      <c r="N17" s="364"/>
      <c r="O17" s="364" t="s">
        <v>1319</v>
      </c>
      <c r="P17" s="364" t="s">
        <v>1319</v>
      </c>
      <c r="Q17" s="851"/>
      <c r="V17" s="852"/>
      <c r="X17" s="840"/>
    </row>
    <row r="18" spans="1:24" s="138" customFormat="1" ht="22.5" customHeight="1">
      <c r="A18" s="138" t="s">
        <v>1368</v>
      </c>
      <c r="B18" s="138" t="s">
        <v>386</v>
      </c>
      <c r="C18" s="840">
        <v>91853.609810000024</v>
      </c>
      <c r="D18" s="841">
        <v>2.6458232421606291E-3</v>
      </c>
      <c r="E18" s="138">
        <v>26</v>
      </c>
      <c r="F18" s="840">
        <v>86090.796989999988</v>
      </c>
      <c r="G18" s="841">
        <v>2.2056922162549402E-3</v>
      </c>
      <c r="H18" s="138">
        <v>28</v>
      </c>
      <c r="I18" s="840">
        <v>95173.196030000021</v>
      </c>
      <c r="J18" s="841">
        <v>2.0264135662257572E-3</v>
      </c>
      <c r="K18" s="138">
        <v>29</v>
      </c>
      <c r="L18" s="840">
        <v>99665.058260000005</v>
      </c>
      <c r="M18" s="360">
        <f t="shared" si="0"/>
        <v>1.7093807324915654E-3</v>
      </c>
      <c r="N18" s="840">
        <v>32</v>
      </c>
      <c r="O18" s="841">
        <f t="shared" si="1"/>
        <v>4.7196715224148589E-2</v>
      </c>
      <c r="P18" s="841">
        <f t="shared" si="2"/>
        <v>5.9408921815683913E-2</v>
      </c>
      <c r="Q18" s="851"/>
      <c r="V18" s="852"/>
      <c r="X18" s="840"/>
    </row>
    <row r="19" spans="1:24" s="138" customFormat="1" ht="22.5" customHeight="1">
      <c r="A19" s="138" t="s">
        <v>1368</v>
      </c>
      <c r="B19" s="138" t="s">
        <v>383</v>
      </c>
      <c r="C19" s="840">
        <v>1528408.7564499998</v>
      </c>
      <c r="D19" s="841">
        <v>4.402548162997702E-2</v>
      </c>
      <c r="E19" s="138">
        <v>11</v>
      </c>
      <c r="F19" s="840">
        <v>1857632.5593099999</v>
      </c>
      <c r="G19" s="841">
        <v>4.7593538682279203E-2</v>
      </c>
      <c r="H19" s="138">
        <v>11</v>
      </c>
      <c r="I19" s="840">
        <v>2223920.7438599998</v>
      </c>
      <c r="J19" s="841">
        <v>4.7351390449767376E-2</v>
      </c>
      <c r="K19" s="138">
        <v>11</v>
      </c>
      <c r="L19" s="840">
        <v>2868289.6680999994</v>
      </c>
      <c r="M19" s="360">
        <f t="shared" si="0"/>
        <v>4.9194764739555231E-2</v>
      </c>
      <c r="N19" s="840">
        <v>11</v>
      </c>
      <c r="O19" s="841">
        <f t="shared" si="1"/>
        <v>0.28974455408045952</v>
      </c>
      <c r="P19" s="841">
        <f t="shared" si="2"/>
        <v>0.30478530689772443</v>
      </c>
      <c r="Q19" s="851"/>
      <c r="V19" s="852"/>
      <c r="X19" s="840"/>
    </row>
    <row r="20" spans="1:24" s="138" customFormat="1" ht="22.5" customHeight="1">
      <c r="A20" s="138" t="s">
        <v>1368</v>
      </c>
      <c r="B20" s="138" t="s">
        <v>387</v>
      </c>
      <c r="C20" s="840">
        <v>22745.864129999998</v>
      </c>
      <c r="D20" s="841">
        <v>6.5518966649941971E-4</v>
      </c>
      <c r="E20" s="138">
        <v>49</v>
      </c>
      <c r="F20" s="840">
        <v>22470.724630000001</v>
      </c>
      <c r="G20" s="841">
        <v>5.7571197088297722E-4</v>
      </c>
      <c r="H20" s="138">
        <v>50</v>
      </c>
      <c r="I20" s="840">
        <v>26134.083329999998</v>
      </c>
      <c r="J20" s="841">
        <v>5.5644302398012463E-4</v>
      </c>
      <c r="K20" s="138">
        <v>50</v>
      </c>
      <c r="L20" s="840">
        <v>115229.97783</v>
      </c>
      <c r="M20" s="360">
        <f t="shared" si="0"/>
        <v>1.9763386220493064E-3</v>
      </c>
      <c r="N20" s="840">
        <v>28</v>
      </c>
      <c r="O20" s="841">
        <f t="shared" si="1"/>
        <v>3.4091838376333827</v>
      </c>
      <c r="P20" s="841">
        <f t="shared" si="2"/>
        <v>3.4606028911334805</v>
      </c>
      <c r="Q20" s="851"/>
      <c r="V20" s="852"/>
      <c r="X20" s="840"/>
    </row>
    <row r="21" spans="1:24" s="138" customFormat="1" ht="22.5" customHeight="1">
      <c r="A21" s="138" t="s">
        <v>1368</v>
      </c>
      <c r="B21" s="138" t="s">
        <v>388</v>
      </c>
      <c r="C21" s="840">
        <v>2390244.0586299999</v>
      </c>
      <c r="D21" s="841">
        <v>6.8850459963861979E-2</v>
      </c>
      <c r="E21" s="138">
        <v>5</v>
      </c>
      <c r="F21" s="840">
        <v>2598442.11094</v>
      </c>
      <c r="G21" s="841">
        <v>6.6573475201480006E-2</v>
      </c>
      <c r="H21" s="138">
        <v>5</v>
      </c>
      <c r="I21" s="840">
        <v>2722427.7903000005</v>
      </c>
      <c r="J21" s="841">
        <v>5.7965528504422242E-2</v>
      </c>
      <c r="K21" s="138">
        <v>8</v>
      </c>
      <c r="L21" s="840">
        <v>3115659.00966</v>
      </c>
      <c r="M21" s="360">
        <f t="shared" si="0"/>
        <v>5.3437459156777056E-2</v>
      </c>
      <c r="N21" s="840">
        <v>8</v>
      </c>
      <c r="O21" s="841">
        <f t="shared" si="1"/>
        <v>0.14444137720055639</v>
      </c>
      <c r="P21" s="841">
        <f t="shared" si="2"/>
        <v>0.15778763232825987</v>
      </c>
      <c r="Q21" s="851"/>
      <c r="V21" s="852"/>
      <c r="X21" s="840"/>
    </row>
    <row r="22" spans="1:24" s="138" customFormat="1" ht="22.5" customHeight="1">
      <c r="A22" s="138" t="s">
        <v>1369</v>
      </c>
      <c r="B22" s="138" t="s">
        <v>389</v>
      </c>
      <c r="C22" s="358" t="s">
        <v>1319</v>
      </c>
      <c r="D22" s="360" t="s">
        <v>1319</v>
      </c>
      <c r="E22" s="853" t="s">
        <v>1319</v>
      </c>
      <c r="F22" s="358" t="s">
        <v>1319</v>
      </c>
      <c r="G22" s="360" t="s">
        <v>1319</v>
      </c>
      <c r="H22" s="853" t="s">
        <v>1319</v>
      </c>
      <c r="I22" s="358">
        <v>2904251.4329700004</v>
      </c>
      <c r="J22" s="360">
        <v>6.1836890521632756E-2</v>
      </c>
      <c r="K22" s="853">
        <v>6</v>
      </c>
      <c r="L22" s="840">
        <v>3994613.4866700005</v>
      </c>
      <c r="M22" s="360">
        <f>+L22/L$76</f>
        <v>6.8512630675952327E-2</v>
      </c>
      <c r="N22" s="840">
        <v>6</v>
      </c>
      <c r="O22" s="841">
        <f>IF(OR(I22=0,I22=" - - -"),0,(L22/I22)-1)</f>
        <v>0.37543652086105839</v>
      </c>
      <c r="P22" s="841">
        <f>IF(OR(I22=0,I22=" - - -"),0,((+L22/AA$9)/(I22/Z$9))-1)</f>
        <v>0.39147659690608516</v>
      </c>
      <c r="Q22" s="851"/>
      <c r="V22" s="852"/>
      <c r="X22" s="840"/>
    </row>
    <row r="23" spans="1:24" s="381" customFormat="1" ht="12.75" customHeight="1">
      <c r="B23" s="854"/>
      <c r="C23" s="854"/>
      <c r="D23" s="69"/>
      <c r="E23" s="181"/>
      <c r="F23" s="854"/>
      <c r="G23" s="69"/>
      <c r="H23" s="181"/>
      <c r="I23" s="854"/>
      <c r="J23" s="69"/>
      <c r="K23" s="181"/>
      <c r="L23" s="854"/>
      <c r="M23" s="855"/>
      <c r="N23" s="181"/>
      <c r="O23" s="841"/>
      <c r="P23" s="69"/>
      <c r="Q23" s="203"/>
      <c r="S23" s="138"/>
      <c r="V23" s="856"/>
      <c r="X23" s="258"/>
    </row>
    <row r="24" spans="1:24" s="138" customFormat="1" ht="15.75">
      <c r="B24" s="140" t="s">
        <v>1320</v>
      </c>
      <c r="C24" s="840">
        <v>26023941.949090004</v>
      </c>
      <c r="D24" s="841">
        <v>0.74961398473035457</v>
      </c>
      <c r="F24" s="840">
        <v>28794814.3081</v>
      </c>
      <c r="G24" s="841">
        <v>0.73773852732783907</v>
      </c>
      <c r="I24" s="840">
        <v>37037027.236850001</v>
      </c>
      <c r="J24" s="841">
        <v>0.78858688765446194</v>
      </c>
      <c r="L24" s="840">
        <f>SUM(L10:L22)</f>
        <v>45910013.918430001</v>
      </c>
      <c r="M24" s="360">
        <f>+L24/L$76</f>
        <v>0.78741431140145546</v>
      </c>
      <c r="O24" s="841">
        <f t="shared" si="1"/>
        <v>0.23957070379427803</v>
      </c>
      <c r="P24" s="841">
        <f t="shared" si="2"/>
        <v>0.25402633882394898</v>
      </c>
      <c r="Q24" s="851"/>
      <c r="V24" s="852"/>
      <c r="X24" s="840"/>
    </row>
    <row r="25" spans="1:24" s="138" customFormat="1" ht="15.75">
      <c r="D25" s="841"/>
      <c r="G25" s="841"/>
      <c r="J25" s="841"/>
      <c r="M25" s="360"/>
      <c r="O25" s="841"/>
      <c r="P25" s="841"/>
      <c r="Q25" s="851"/>
      <c r="V25" s="852"/>
      <c r="X25" s="840"/>
    </row>
    <row r="26" spans="1:24" s="138" customFormat="1" ht="15.75">
      <c r="B26" s="421" t="s">
        <v>1282</v>
      </c>
      <c r="C26" s="849"/>
      <c r="D26" s="857"/>
      <c r="E26" s="849"/>
      <c r="F26" s="849"/>
      <c r="G26" s="857"/>
      <c r="H26" s="849"/>
      <c r="I26" s="849"/>
      <c r="J26" s="857"/>
      <c r="K26" s="849"/>
      <c r="L26" s="849"/>
      <c r="M26" s="661"/>
      <c r="N26" s="849"/>
      <c r="O26" s="857"/>
      <c r="P26" s="857"/>
      <c r="Q26" s="851"/>
      <c r="V26" s="852"/>
      <c r="X26" s="840"/>
    </row>
    <row r="27" spans="1:24" s="138" customFormat="1" ht="24" customHeight="1">
      <c r="A27" s="138" t="s">
        <v>1368</v>
      </c>
      <c r="B27" s="138" t="s">
        <v>1322</v>
      </c>
      <c r="C27" s="840">
        <v>480505.1577000001</v>
      </c>
      <c r="D27" s="841">
        <v>1.3840846504023946E-2</v>
      </c>
      <c r="E27" s="138">
        <v>15</v>
      </c>
      <c r="F27" s="840">
        <v>511762.70284999994</v>
      </c>
      <c r="G27" s="841">
        <v>1.3111633876231292E-2</v>
      </c>
      <c r="H27" s="138">
        <v>15</v>
      </c>
      <c r="I27" s="840">
        <v>580692.71318999992</v>
      </c>
      <c r="J27" s="841">
        <v>1.2364023074792377E-2</v>
      </c>
      <c r="K27" s="138">
        <v>16</v>
      </c>
      <c r="L27" s="840">
        <v>668462.0994200001</v>
      </c>
      <c r="M27" s="360">
        <f t="shared" ref="M27:M34" si="3">+L27/L$76</f>
        <v>1.1464963278991108E-2</v>
      </c>
      <c r="N27" s="840">
        <v>16</v>
      </c>
      <c r="O27" s="841">
        <f t="shared" ref="O27:O36" si="4">IF(I27=0,0,(L27/I27)-1)</f>
        <v>0.15114600930300015</v>
      </c>
      <c r="P27" s="841">
        <f t="shared" ref="P27:P34" si="5">IF(I27=0,0,((+L27/AA$9)/(I27/Z$9))-1)</f>
        <v>0.16457045256017833</v>
      </c>
      <c r="Q27" s="851"/>
      <c r="V27" s="852"/>
      <c r="X27" s="840"/>
    </row>
    <row r="28" spans="1:24" s="138" customFormat="1" ht="24" customHeight="1">
      <c r="A28" s="138" t="s">
        <v>1368</v>
      </c>
      <c r="B28" s="138" t="s">
        <v>1323</v>
      </c>
      <c r="C28" s="840">
        <v>803590.75984000007</v>
      </c>
      <c r="D28" s="841">
        <v>2.3147256966472744E-2</v>
      </c>
      <c r="E28" s="138">
        <v>12</v>
      </c>
      <c r="F28" s="840">
        <v>798832.56388999987</v>
      </c>
      <c r="G28" s="841">
        <v>2.0466517094362775E-2</v>
      </c>
      <c r="H28" s="138">
        <v>12</v>
      </c>
      <c r="I28" s="840">
        <v>896952.81281999999</v>
      </c>
      <c r="J28" s="841">
        <v>1.9097786183305921E-2</v>
      </c>
      <c r="K28" s="138">
        <v>12</v>
      </c>
      <c r="L28" s="840">
        <v>1103027.6114700004</v>
      </c>
      <c r="M28" s="360">
        <f t="shared" si="3"/>
        <v>1.8918306770405444E-2</v>
      </c>
      <c r="N28" s="840">
        <v>13</v>
      </c>
      <c r="O28" s="841">
        <f t="shared" si="4"/>
        <v>0.22974987725620233</v>
      </c>
      <c r="P28" s="841">
        <f t="shared" si="5"/>
        <v>0.24409098369650772</v>
      </c>
      <c r="Q28" s="851"/>
      <c r="V28" s="852"/>
      <c r="X28" s="840"/>
    </row>
    <row r="29" spans="1:24" s="138" customFormat="1" ht="24" customHeight="1">
      <c r="A29" s="138" t="s">
        <v>1368</v>
      </c>
      <c r="B29" s="138" t="s">
        <v>1324</v>
      </c>
      <c r="C29" s="840">
        <v>229897.43406999999</v>
      </c>
      <c r="D29" s="841">
        <v>6.6221455600243067E-3</v>
      </c>
      <c r="E29" s="138">
        <v>18</v>
      </c>
      <c r="F29" s="840">
        <v>260752.60479000001</v>
      </c>
      <c r="G29" s="841">
        <v>6.6806210519843364E-3</v>
      </c>
      <c r="H29" s="138">
        <v>19</v>
      </c>
      <c r="I29" s="840">
        <v>315792.67137000005</v>
      </c>
      <c r="J29" s="841">
        <v>6.7238106953676951E-3</v>
      </c>
      <c r="K29" s="138">
        <v>19</v>
      </c>
      <c r="L29" s="840">
        <v>361316.88246999995</v>
      </c>
      <c r="M29" s="360">
        <f t="shared" si="3"/>
        <v>6.197037637874124E-3</v>
      </c>
      <c r="N29" s="840">
        <v>19</v>
      </c>
      <c r="O29" s="841">
        <f t="shared" si="4"/>
        <v>0.14415854206654855</v>
      </c>
      <c r="P29" s="841">
        <f t="shared" si="5"/>
        <v>0.15750149882534203</v>
      </c>
      <c r="Q29" s="851"/>
      <c r="V29" s="852"/>
      <c r="X29" s="840"/>
    </row>
    <row r="30" spans="1:24" s="138" customFormat="1" ht="24" customHeight="1">
      <c r="A30" s="138" t="s">
        <v>1368</v>
      </c>
      <c r="B30" s="138" t="s">
        <v>1325</v>
      </c>
      <c r="C30" s="840">
        <v>123013.66716</v>
      </c>
      <c r="D30" s="841">
        <v>3.5433819133356016E-3</v>
      </c>
      <c r="E30" s="138">
        <v>23</v>
      </c>
      <c r="F30" s="840">
        <v>124424.93881000001</v>
      </c>
      <c r="G30" s="841">
        <v>3.1878334111960032E-3</v>
      </c>
      <c r="H30" s="138">
        <v>23</v>
      </c>
      <c r="I30" s="840">
        <v>133053.04778999998</v>
      </c>
      <c r="J30" s="841">
        <v>2.8329457485524764E-3</v>
      </c>
      <c r="K30" s="138">
        <v>24</v>
      </c>
      <c r="L30" s="840">
        <v>136321.02391000002</v>
      </c>
      <c r="M30" s="360">
        <f t="shared" si="3"/>
        <v>2.3380765112019112E-3</v>
      </c>
      <c r="N30" s="840">
        <v>24</v>
      </c>
      <c r="O30" s="841">
        <f t="shared" si="4"/>
        <v>2.456145255054909E-2</v>
      </c>
      <c r="P30" s="841">
        <f t="shared" si="5"/>
        <v>3.6509691064258165E-2</v>
      </c>
      <c r="Q30" s="851"/>
      <c r="V30" s="852"/>
      <c r="X30" s="840"/>
    </row>
    <row r="31" spans="1:24" s="138" customFormat="1" ht="24" customHeight="1">
      <c r="A31" s="138" t="s">
        <v>1368</v>
      </c>
      <c r="B31" s="138" t="s">
        <v>1326</v>
      </c>
      <c r="C31" s="840">
        <v>43252.033059999994</v>
      </c>
      <c r="D31" s="841">
        <v>1.2458654001466277E-3</v>
      </c>
      <c r="E31" s="138">
        <v>40</v>
      </c>
      <c r="F31" s="840">
        <v>39880.083700000003</v>
      </c>
      <c r="G31" s="841">
        <v>1.0217490518864988E-3</v>
      </c>
      <c r="H31" s="138">
        <v>44</v>
      </c>
      <c r="I31" s="840">
        <v>48875.601850000006</v>
      </c>
      <c r="J31" s="841">
        <v>1.0406520614803054E-3</v>
      </c>
      <c r="K31" s="138">
        <v>42</v>
      </c>
      <c r="L31" s="840">
        <v>62524.868049999997</v>
      </c>
      <c r="M31" s="360">
        <f t="shared" si="3"/>
        <v>1.0723798953433479E-3</v>
      </c>
      <c r="N31" s="840">
        <v>41</v>
      </c>
      <c r="O31" s="841">
        <f t="shared" si="4"/>
        <v>0.279265434764155</v>
      </c>
      <c r="P31" s="841">
        <f t="shared" si="5"/>
        <v>0.2941839821083434</v>
      </c>
      <c r="Q31" s="851"/>
      <c r="V31" s="852"/>
      <c r="X31" s="840"/>
    </row>
    <row r="32" spans="1:24" s="138" customFormat="1" ht="24" customHeight="1">
      <c r="A32" s="138" t="s">
        <v>1368</v>
      </c>
      <c r="B32" s="138" t="s">
        <v>1327</v>
      </c>
      <c r="C32" s="840">
        <v>28766.428769999999</v>
      </c>
      <c r="D32" s="841">
        <v>8.2861072080955996E-4</v>
      </c>
      <c r="E32" s="138">
        <v>48</v>
      </c>
      <c r="F32" s="840">
        <v>28949.197749999999</v>
      </c>
      <c r="G32" s="841">
        <v>7.4169391359470138E-4</v>
      </c>
      <c r="H32" s="138">
        <v>49</v>
      </c>
      <c r="I32" s="840">
        <v>39151.532559999992</v>
      </c>
      <c r="J32" s="841">
        <v>8.3360862120365449E-4</v>
      </c>
      <c r="K32" s="138">
        <v>48</v>
      </c>
      <c r="L32" s="840">
        <v>42163.321920000002</v>
      </c>
      <c r="M32" s="360">
        <f t="shared" si="3"/>
        <v>7.231538451506974E-4</v>
      </c>
      <c r="N32" s="840">
        <v>49</v>
      </c>
      <c r="O32" s="841">
        <f t="shared" si="4"/>
        <v>7.6926474216160612E-2</v>
      </c>
      <c r="P32" s="841">
        <f t="shared" si="5"/>
        <v>8.9485383536465513E-2</v>
      </c>
      <c r="Q32" s="851"/>
      <c r="V32" s="852"/>
      <c r="X32" s="840"/>
    </row>
    <row r="33" spans="1:24" s="138" customFormat="1" ht="24" customHeight="1">
      <c r="A33" s="138" t="s">
        <v>1368</v>
      </c>
      <c r="B33" s="138" t="s">
        <v>1328</v>
      </c>
      <c r="C33" s="840">
        <v>95125.327969999998</v>
      </c>
      <c r="D33" s="841">
        <v>2.7400643717954113E-3</v>
      </c>
      <c r="E33" s="138">
        <v>25</v>
      </c>
      <c r="F33" s="840">
        <v>104544.08876999999</v>
      </c>
      <c r="G33" s="841">
        <v>2.6784754110504897E-3</v>
      </c>
      <c r="H33" s="138">
        <v>25</v>
      </c>
      <c r="I33" s="840">
        <v>121136.43171</v>
      </c>
      <c r="J33" s="841">
        <v>2.5792189273957699E-3</v>
      </c>
      <c r="K33" s="138">
        <v>25</v>
      </c>
      <c r="L33" s="840">
        <v>135948.57949</v>
      </c>
      <c r="M33" s="360">
        <f t="shared" si="3"/>
        <v>2.3316886223410912E-3</v>
      </c>
      <c r="N33" s="840">
        <v>25</v>
      </c>
      <c r="O33" s="841">
        <f t="shared" si="4"/>
        <v>0.12227657337191666</v>
      </c>
      <c r="P33" s="841">
        <f t="shared" si="5"/>
        <v>0.13536434682231824</v>
      </c>
      <c r="Q33" s="851"/>
      <c r="V33" s="852"/>
      <c r="X33" s="840"/>
    </row>
    <row r="34" spans="1:24" s="138" customFormat="1" ht="24" customHeight="1">
      <c r="A34" s="138" t="s">
        <v>1368</v>
      </c>
      <c r="B34" s="138" t="s">
        <v>1329</v>
      </c>
      <c r="C34" s="840">
        <v>37620.561080000007</v>
      </c>
      <c r="D34" s="841">
        <v>1.0836520752366887E-3</v>
      </c>
      <c r="E34" s="138">
        <v>44</v>
      </c>
      <c r="F34" s="840">
        <v>38260.728140000007</v>
      </c>
      <c r="G34" s="841">
        <v>9.8026029723533611E-4</v>
      </c>
      <c r="H34" s="138">
        <v>46</v>
      </c>
      <c r="I34" s="840">
        <v>47388.181300000004</v>
      </c>
      <c r="J34" s="841">
        <v>1.0089821238620197E-3</v>
      </c>
      <c r="K34" s="138">
        <v>43</v>
      </c>
      <c r="L34" s="840">
        <v>50781.81569000001</v>
      </c>
      <c r="M34" s="360">
        <f t="shared" si="3"/>
        <v>8.7097182118703233E-4</v>
      </c>
      <c r="N34" s="840">
        <v>44</v>
      </c>
      <c r="O34" s="841">
        <f t="shared" si="4"/>
        <v>7.1613518326773207E-2</v>
      </c>
      <c r="P34" s="841">
        <f t="shared" si="5"/>
        <v>8.411046897781449E-2</v>
      </c>
      <c r="Q34" s="851"/>
      <c r="V34" s="852"/>
      <c r="X34" s="840"/>
    </row>
    <row r="35" spans="1:24" s="138" customFormat="1" ht="12.75" customHeight="1">
      <c r="D35" s="841"/>
      <c r="G35" s="841"/>
      <c r="J35" s="841"/>
      <c r="M35" s="360"/>
      <c r="O35" s="841"/>
      <c r="P35" s="841"/>
      <c r="Q35" s="851"/>
      <c r="V35" s="852"/>
      <c r="X35" s="840"/>
    </row>
    <row r="36" spans="1:24" s="138" customFormat="1" ht="15.75">
      <c r="B36" s="140" t="s">
        <v>1320</v>
      </c>
      <c r="C36" s="840">
        <v>1841771.3696500002</v>
      </c>
      <c r="D36" s="841">
        <v>5.3051823511844891E-2</v>
      </c>
      <c r="F36" s="840">
        <v>1907406.9087</v>
      </c>
      <c r="G36" s="841">
        <v>4.8868784107541439E-2</v>
      </c>
      <c r="I36" s="840">
        <v>2183042.9925899999</v>
      </c>
      <c r="J36" s="841">
        <v>4.648102743596022E-2</v>
      </c>
      <c r="L36" s="840">
        <f>SUM(L27:L34)</f>
        <v>2560546.2024200005</v>
      </c>
      <c r="M36" s="360">
        <f>+L36/L$76</f>
        <v>4.3916578382494756E-2</v>
      </c>
      <c r="O36" s="841">
        <f t="shared" si="4"/>
        <v>0.17292522919217657</v>
      </c>
      <c r="P36" s="841">
        <f>IF(I36=0,0,((+L36/AA$9)/(I36/Z$9))-1)</f>
        <v>0.18660365752094843</v>
      </c>
      <c r="Q36" s="851"/>
      <c r="V36" s="852"/>
      <c r="X36" s="840"/>
    </row>
    <row r="37" spans="1:24" s="381" customFormat="1" ht="15">
      <c r="B37" s="854"/>
      <c r="C37" s="854"/>
      <c r="D37" s="69"/>
      <c r="E37" s="181"/>
      <c r="F37" s="854"/>
      <c r="G37" s="69"/>
      <c r="H37" s="181"/>
      <c r="I37" s="854"/>
      <c r="J37" s="69"/>
      <c r="K37" s="181"/>
      <c r="L37" s="854"/>
      <c r="M37" s="855"/>
      <c r="N37" s="181"/>
      <c r="O37" s="69"/>
      <c r="P37" s="69"/>
      <c r="Q37" s="203"/>
      <c r="S37" s="138"/>
      <c r="V37" s="856"/>
      <c r="X37" s="258"/>
    </row>
    <row r="38" spans="1:24" s="381" customFormat="1" ht="15.75">
      <c r="B38" s="421" t="s">
        <v>1370</v>
      </c>
      <c r="C38" s="858"/>
      <c r="D38" s="859"/>
      <c r="E38" s="860"/>
      <c r="F38" s="858"/>
      <c r="G38" s="859"/>
      <c r="H38" s="860"/>
      <c r="I38" s="858"/>
      <c r="J38" s="859"/>
      <c r="K38" s="860"/>
      <c r="L38" s="858"/>
      <c r="M38" s="861"/>
      <c r="N38" s="860"/>
      <c r="O38" s="859"/>
      <c r="P38" s="859"/>
      <c r="Q38" s="203"/>
      <c r="S38" s="138"/>
      <c r="V38" s="856"/>
      <c r="X38" s="258"/>
    </row>
    <row r="39" spans="1:24" s="138" customFormat="1" ht="23.25" customHeight="1">
      <c r="A39" s="138" t="s">
        <v>1368</v>
      </c>
      <c r="B39" s="138" t="s">
        <v>1331</v>
      </c>
      <c r="C39" s="840">
        <v>222324.40085000001</v>
      </c>
      <c r="D39" s="841">
        <v>6.4040059861025303E-3</v>
      </c>
      <c r="E39" s="138">
        <v>19</v>
      </c>
      <c r="F39" s="840">
        <v>301052.61959999998</v>
      </c>
      <c r="G39" s="841">
        <v>7.7131289632736333E-3</v>
      </c>
      <c r="H39" s="138">
        <v>18</v>
      </c>
      <c r="I39" s="840">
        <v>668540.35864999995</v>
      </c>
      <c r="J39" s="841">
        <v>1.4234462105388991E-2</v>
      </c>
      <c r="K39" s="138">
        <v>15</v>
      </c>
      <c r="L39" s="840">
        <v>1195490.0726600001</v>
      </c>
      <c r="M39" s="360">
        <f t="shared" ref="M39:M44" si="6">+L39/L$76</f>
        <v>2.0504153930847716E-2</v>
      </c>
      <c r="N39" s="840">
        <v>12</v>
      </c>
      <c r="O39" s="841">
        <f t="shared" ref="O39:O46" si="7">IF(I39=0,0,(L39/I39)-1)</f>
        <v>0.78820927890439196</v>
      </c>
      <c r="P39" s="841">
        <f t="shared" ref="P39:P46" si="8">IF(I39=0,0,((+L39/AA$9)/(I39/Z$9))-1)</f>
        <v>0.80906303142805869</v>
      </c>
      <c r="Q39" s="851"/>
      <c r="V39" s="852"/>
      <c r="X39" s="840"/>
    </row>
    <row r="40" spans="1:24" s="138" customFormat="1" ht="23.25" customHeight="1">
      <c r="A40" s="138" t="s">
        <v>1368</v>
      </c>
      <c r="B40" s="138" t="s">
        <v>1332</v>
      </c>
      <c r="C40" s="840">
        <v>189097.31117999999</v>
      </c>
      <c r="D40" s="841">
        <v>5.4469068987602889E-3</v>
      </c>
      <c r="E40" s="138">
        <v>21</v>
      </c>
      <c r="F40" s="840">
        <v>236662.76692999998</v>
      </c>
      <c r="G40" s="841">
        <v>6.0634265350742707E-3</v>
      </c>
      <c r="H40" s="138">
        <v>21</v>
      </c>
      <c r="I40" s="840">
        <v>284149.21361999994</v>
      </c>
      <c r="J40" s="841">
        <v>6.0500628888247752E-3</v>
      </c>
      <c r="K40" s="138">
        <v>20</v>
      </c>
      <c r="L40" s="840">
        <v>330198.32410999999</v>
      </c>
      <c r="M40" s="360">
        <f t="shared" si="6"/>
        <v>5.6633153382821197E-3</v>
      </c>
      <c r="N40" s="840">
        <v>20</v>
      </c>
      <c r="O40" s="841">
        <f t="shared" si="7"/>
        <v>0.16205960911643658</v>
      </c>
      <c r="P40" s="841">
        <f t="shared" si="8"/>
        <v>0.1756113246746458</v>
      </c>
      <c r="Q40" s="851"/>
      <c r="V40" s="852"/>
      <c r="X40" s="840"/>
    </row>
    <row r="41" spans="1:24" s="138" customFormat="1" ht="23.25" customHeight="1">
      <c r="A41" s="138" t="s">
        <v>1368</v>
      </c>
      <c r="B41" s="138" t="s">
        <v>1333</v>
      </c>
      <c r="C41" s="840">
        <v>1715923.62699</v>
      </c>
      <c r="D41" s="841">
        <v>4.942680667045965E-2</v>
      </c>
      <c r="E41" s="138">
        <v>9</v>
      </c>
      <c r="F41" s="840">
        <v>2185371.2894300004</v>
      </c>
      <c r="G41" s="841">
        <v>5.5990380055172199E-2</v>
      </c>
      <c r="H41" s="138">
        <v>8</v>
      </c>
      <c r="I41" s="358" t="s">
        <v>1319</v>
      </c>
      <c r="J41" s="360" t="s">
        <v>1319</v>
      </c>
      <c r="K41" s="853"/>
      <c r="L41" s="364" t="s">
        <v>1319</v>
      </c>
      <c r="M41" s="364" t="s">
        <v>1319</v>
      </c>
      <c r="N41" s="364"/>
      <c r="O41" s="364" t="s">
        <v>1319</v>
      </c>
      <c r="P41" s="364" t="s">
        <v>1319</v>
      </c>
      <c r="Q41" s="851"/>
      <c r="V41" s="852"/>
      <c r="X41" s="840"/>
    </row>
    <row r="42" spans="1:24" s="138" customFormat="1" ht="23.25" customHeight="1">
      <c r="A42" s="138" t="s">
        <v>1368</v>
      </c>
      <c r="B42" s="138" t="s">
        <v>1334</v>
      </c>
      <c r="C42" s="840">
        <v>1678333.0598999998</v>
      </c>
      <c r="D42" s="841">
        <v>4.8344018565577865E-2</v>
      </c>
      <c r="E42" s="138">
        <v>10</v>
      </c>
      <c r="F42" s="840">
        <v>2084374.3055600002</v>
      </c>
      <c r="G42" s="841">
        <v>5.3402783366839054E-2</v>
      </c>
      <c r="H42" s="138">
        <v>10</v>
      </c>
      <c r="I42" s="840">
        <v>2558833.8520399998</v>
      </c>
      <c r="J42" s="841">
        <v>5.4482310648232272E-2</v>
      </c>
      <c r="K42" s="138">
        <v>10</v>
      </c>
      <c r="L42" s="840">
        <v>3109482.2761400002</v>
      </c>
      <c r="M42" s="360">
        <f t="shared" si="6"/>
        <v>5.3331520431077639E-2</v>
      </c>
      <c r="N42" s="840">
        <v>9</v>
      </c>
      <c r="O42" s="841">
        <f t="shared" si="7"/>
        <v>0.21519506773017039</v>
      </c>
      <c r="P42" s="841">
        <f t="shared" si="8"/>
        <v>0.22936643878241725</v>
      </c>
      <c r="Q42" s="851"/>
      <c r="V42" s="852"/>
      <c r="X42" s="840"/>
    </row>
    <row r="43" spans="1:24" s="138" customFormat="1" ht="23.25" customHeight="1">
      <c r="A43" s="138" t="s">
        <v>1368</v>
      </c>
      <c r="B43" s="138" t="s">
        <v>1335</v>
      </c>
      <c r="C43" s="840">
        <v>500289.88687000005</v>
      </c>
      <c r="D43" s="841">
        <v>1.4410741322378056E-2</v>
      </c>
      <c r="E43" s="138">
        <v>14</v>
      </c>
      <c r="F43" s="840">
        <v>644952.6460999999</v>
      </c>
      <c r="G43" s="841">
        <v>1.6524031384226093E-2</v>
      </c>
      <c r="H43" s="138">
        <v>13</v>
      </c>
      <c r="I43" s="840">
        <v>751586.63018999994</v>
      </c>
      <c r="J43" s="841">
        <v>1.6002670995001963E-2</v>
      </c>
      <c r="K43" s="138">
        <v>13</v>
      </c>
      <c r="L43" s="840">
        <v>1002543.59983</v>
      </c>
      <c r="M43" s="360">
        <f t="shared" si="6"/>
        <v>1.7194879960451812E-2</v>
      </c>
      <c r="N43" s="840">
        <v>14</v>
      </c>
      <c r="O43" s="841">
        <f t="shared" si="7"/>
        <v>0.3339029189177547</v>
      </c>
      <c r="P43" s="841">
        <f t="shared" si="8"/>
        <v>0.34945863808880695</v>
      </c>
      <c r="Q43" s="851"/>
      <c r="V43" s="852"/>
      <c r="X43" s="840"/>
    </row>
    <row r="44" spans="1:24" s="138" customFormat="1" ht="23.25" customHeight="1">
      <c r="A44" s="138" t="s">
        <v>1368</v>
      </c>
      <c r="B44" s="138" t="s">
        <v>1336</v>
      </c>
      <c r="C44" s="840">
        <v>336773.82561</v>
      </c>
      <c r="D44" s="841">
        <v>9.7006967607851293E-3</v>
      </c>
      <c r="E44" s="138">
        <v>16</v>
      </c>
      <c r="F44" s="840">
        <v>385174.12008999998</v>
      </c>
      <c r="G44" s="841">
        <v>9.8683667510249956E-3</v>
      </c>
      <c r="H44" s="138">
        <v>16</v>
      </c>
      <c r="I44" s="840">
        <v>470640.0428</v>
      </c>
      <c r="J44" s="841">
        <v>1.0020797948598541E-2</v>
      </c>
      <c r="K44" s="138">
        <v>17</v>
      </c>
      <c r="L44" s="840">
        <v>636815.90914999996</v>
      </c>
      <c r="M44" s="360">
        <f t="shared" si="6"/>
        <v>1.0922191430474452E-2</v>
      </c>
      <c r="N44" s="840">
        <v>17</v>
      </c>
      <c r="O44" s="841">
        <f t="shared" si="7"/>
        <v>0.35308484454778299</v>
      </c>
      <c r="P44" s="841">
        <f t="shared" si="8"/>
        <v>0.36886425964455016</v>
      </c>
      <c r="Q44" s="851"/>
      <c r="V44" s="852"/>
      <c r="X44" s="840"/>
    </row>
    <row r="45" spans="1:24" s="381" customFormat="1" ht="15.75">
      <c r="B45" s="862"/>
      <c r="C45" s="854"/>
      <c r="D45" s="69"/>
      <c r="E45" s="181"/>
      <c r="F45" s="854"/>
      <c r="G45" s="69"/>
      <c r="H45" s="181"/>
      <c r="I45" s="854"/>
      <c r="J45" s="69"/>
      <c r="K45" s="181"/>
      <c r="L45" s="854"/>
      <c r="M45" s="855"/>
      <c r="N45" s="181"/>
      <c r="O45" s="69"/>
      <c r="P45" s="69"/>
      <c r="Q45" s="203"/>
      <c r="S45" s="138"/>
      <c r="V45" s="856"/>
      <c r="X45" s="258"/>
    </row>
    <row r="46" spans="1:24" s="138" customFormat="1" ht="15.75">
      <c r="B46" s="140" t="s">
        <v>1320</v>
      </c>
      <c r="C46" s="840">
        <v>4642742.1113999998</v>
      </c>
      <c r="D46" s="841">
        <v>0.13373317620406353</v>
      </c>
      <c r="F46" s="840">
        <v>5837587.7477100007</v>
      </c>
      <c r="G46" s="841">
        <v>0.14956211705561026</v>
      </c>
      <c r="I46" s="840">
        <v>4733750.0972999996</v>
      </c>
      <c r="J46" s="841">
        <v>0.10079030458604654</v>
      </c>
      <c r="L46" s="840">
        <f>SUM(L39:L45)</f>
        <v>6274530.1818899997</v>
      </c>
      <c r="M46" s="360">
        <f>+L46/L$76</f>
        <v>0.10761606109113374</v>
      </c>
      <c r="O46" s="841">
        <f t="shared" si="7"/>
        <v>0.32548826045312751</v>
      </c>
      <c r="P46" s="841">
        <f t="shared" si="8"/>
        <v>0.34094584949631268</v>
      </c>
      <c r="Q46" s="851"/>
      <c r="V46" s="852"/>
      <c r="X46" s="840"/>
    </row>
    <row r="47" spans="1:24" s="381" customFormat="1" ht="12.75" customHeight="1">
      <c r="B47" s="862"/>
      <c r="C47" s="854"/>
      <c r="D47" s="69"/>
      <c r="E47" s="181"/>
      <c r="F47" s="854"/>
      <c r="G47" s="69"/>
      <c r="H47" s="181"/>
      <c r="I47" s="854"/>
      <c r="J47" s="69"/>
      <c r="K47" s="181"/>
      <c r="L47" s="854"/>
      <c r="M47" s="855"/>
      <c r="N47" s="181"/>
      <c r="O47" s="69"/>
      <c r="P47" s="69"/>
      <c r="Q47" s="203"/>
      <c r="S47" s="138"/>
      <c r="V47" s="856"/>
      <c r="X47" s="258"/>
    </row>
    <row r="48" spans="1:24" s="138" customFormat="1" ht="15.75">
      <c r="B48" s="421" t="s">
        <v>1371</v>
      </c>
      <c r="C48" s="849"/>
      <c r="D48" s="857"/>
      <c r="E48" s="849"/>
      <c r="F48" s="849"/>
      <c r="G48" s="857"/>
      <c r="H48" s="849"/>
      <c r="I48" s="849"/>
      <c r="J48" s="857"/>
      <c r="K48" s="849"/>
      <c r="L48" s="849"/>
      <c r="M48" s="661"/>
      <c r="N48" s="849"/>
      <c r="O48" s="857"/>
      <c r="P48" s="857"/>
      <c r="Q48" s="851"/>
      <c r="V48" s="852"/>
      <c r="X48" s="840"/>
    </row>
    <row r="49" spans="1:24" s="138" customFormat="1" ht="23.25" customHeight="1">
      <c r="A49" s="138" t="s">
        <v>1368</v>
      </c>
      <c r="B49" s="138" t="s">
        <v>1338</v>
      </c>
      <c r="C49" s="840">
        <v>545286.96357000014</v>
      </c>
      <c r="D49" s="841">
        <v>1.5706872324833046E-2</v>
      </c>
      <c r="E49" s="138">
        <v>13</v>
      </c>
      <c r="F49" s="840">
        <v>600293.41730999993</v>
      </c>
      <c r="G49" s="841">
        <v>1.5379838081688848E-2</v>
      </c>
      <c r="H49" s="138">
        <v>14</v>
      </c>
      <c r="I49" s="840">
        <v>686205.31562000001</v>
      </c>
      <c r="J49" s="841">
        <v>1.4610581747725251E-2</v>
      </c>
      <c r="K49" s="138">
        <v>14</v>
      </c>
      <c r="L49" s="840">
        <v>850296.78451999987</v>
      </c>
      <c r="M49" s="360">
        <f t="shared" ref="M49:M72" si="9">+L49/L$76</f>
        <v>1.4583656155262253E-2</v>
      </c>
      <c r="N49" s="840">
        <v>15</v>
      </c>
      <c r="O49" s="841">
        <f t="shared" ref="O49:O75" si="10">IF(I49=0,0,(L49/I49)-1)</f>
        <v>0.23912882218311005</v>
      </c>
      <c r="P49" s="841">
        <f t="shared" ref="P49:P75" si="11">IF(I49=0,0,((+L49/AA$9)/(I49/Z$9))-1)</f>
        <v>0.25357930407445828</v>
      </c>
      <c r="Q49" s="851"/>
      <c r="V49" s="852"/>
      <c r="X49" s="840"/>
    </row>
    <row r="50" spans="1:24" s="138" customFormat="1" ht="23.25" customHeight="1">
      <c r="A50" s="138" t="s">
        <v>1368</v>
      </c>
      <c r="B50" s="138" t="s">
        <v>1339</v>
      </c>
      <c r="C50" s="840">
        <v>313585.28445000004</v>
      </c>
      <c r="D50" s="841">
        <v>9.0327558787682439E-3</v>
      </c>
      <c r="E50" s="138">
        <v>17</v>
      </c>
      <c r="F50" s="840">
        <v>360236.50406000001</v>
      </c>
      <c r="G50" s="841">
        <v>9.2294517044409271E-3</v>
      </c>
      <c r="H50" s="138">
        <v>17</v>
      </c>
      <c r="I50" s="840">
        <v>427001.14954000001</v>
      </c>
      <c r="J50" s="841">
        <v>9.0916451092921142E-3</v>
      </c>
      <c r="K50" s="138">
        <v>18</v>
      </c>
      <c r="L50" s="840">
        <v>498604.33633999992</v>
      </c>
      <c r="M50" s="360">
        <f t="shared" si="9"/>
        <v>8.5516896348256845E-3</v>
      </c>
      <c r="N50" s="840">
        <v>18</v>
      </c>
      <c r="O50" s="841">
        <f t="shared" si="10"/>
        <v>0.1676885106214272</v>
      </c>
      <c r="P50" s="841">
        <f t="shared" si="11"/>
        <v>0.18130586934587534</v>
      </c>
      <c r="Q50" s="851"/>
      <c r="V50" s="852"/>
      <c r="X50" s="840"/>
    </row>
    <row r="51" spans="1:24" s="138" customFormat="1" ht="23.25" customHeight="1">
      <c r="A51" s="138" t="s">
        <v>1368</v>
      </c>
      <c r="B51" s="138" t="s">
        <v>1340</v>
      </c>
      <c r="C51" s="840">
        <v>214962.25238999998</v>
      </c>
      <c r="D51" s="841">
        <v>6.1919409018015709E-3</v>
      </c>
      <c r="E51" s="138">
        <v>20</v>
      </c>
      <c r="F51" s="840">
        <v>245212.35458000001</v>
      </c>
      <c r="G51" s="841">
        <v>6.2824715386184341E-3</v>
      </c>
      <c r="H51" s="138">
        <v>20</v>
      </c>
      <c r="I51" s="840">
        <v>276953.16533000005</v>
      </c>
      <c r="J51" s="841">
        <v>5.8968456965233325E-3</v>
      </c>
      <c r="K51" s="138">
        <v>21</v>
      </c>
      <c r="L51" s="840">
        <v>309732.28864999994</v>
      </c>
      <c r="M51" s="360">
        <f t="shared" si="9"/>
        <v>5.312297165046837E-3</v>
      </c>
      <c r="N51" s="840">
        <v>21</v>
      </c>
      <c r="O51" s="841">
        <f t="shared" si="10"/>
        <v>0.11835619672713382</v>
      </c>
      <c r="P51" s="841">
        <f t="shared" si="11"/>
        <v>0.13139825149946183</v>
      </c>
      <c r="Q51" s="851"/>
      <c r="V51" s="852"/>
      <c r="X51" s="840"/>
    </row>
    <row r="52" spans="1:24" s="138" customFormat="1" ht="23.25" customHeight="1">
      <c r="A52" s="138" t="s">
        <v>1368</v>
      </c>
      <c r="B52" s="138" t="s">
        <v>1341</v>
      </c>
      <c r="C52" s="840">
        <v>61159.277679999999</v>
      </c>
      <c r="D52" s="841">
        <v>1.7616796846005168E-3</v>
      </c>
      <c r="E52" s="138">
        <v>33</v>
      </c>
      <c r="F52" s="840">
        <v>71718.929700000022</v>
      </c>
      <c r="G52" s="841">
        <v>1.8374772975536526E-3</v>
      </c>
      <c r="H52" s="138">
        <v>32</v>
      </c>
      <c r="I52" s="840">
        <v>79422.701639999985</v>
      </c>
      <c r="J52" s="841">
        <v>1.6910563770377632E-3</v>
      </c>
      <c r="K52" s="138">
        <v>32</v>
      </c>
      <c r="L52" s="840">
        <v>89625.347160000005</v>
      </c>
      <c r="M52" s="360">
        <f t="shared" si="9"/>
        <v>1.537187096991435E-3</v>
      </c>
      <c r="N52" s="840">
        <v>35</v>
      </c>
      <c r="O52" s="841">
        <f t="shared" si="10"/>
        <v>0.12846006632015161</v>
      </c>
      <c r="P52" s="841">
        <f t="shared" si="11"/>
        <v>0.1416199504754887</v>
      </c>
      <c r="Q52" s="851"/>
      <c r="V52" s="852"/>
      <c r="X52" s="840"/>
    </row>
    <row r="53" spans="1:24" s="138" customFormat="1" ht="23.25" customHeight="1">
      <c r="A53" s="138" t="s">
        <v>1368</v>
      </c>
      <c r="B53" s="138" t="s">
        <v>1342</v>
      </c>
      <c r="C53" s="840">
        <v>106990.28101000001</v>
      </c>
      <c r="D53" s="841">
        <v>3.0818317621604959E-3</v>
      </c>
      <c r="E53" s="138">
        <v>24</v>
      </c>
      <c r="F53" s="840">
        <v>122012.92694</v>
      </c>
      <c r="G53" s="841">
        <v>3.1260363783750444E-3</v>
      </c>
      <c r="H53" s="138">
        <v>24</v>
      </c>
      <c r="I53" s="840">
        <v>137823.85669999997</v>
      </c>
      <c r="J53" s="841">
        <v>2.9345251038790255E-3</v>
      </c>
      <c r="K53" s="138">
        <v>23</v>
      </c>
      <c r="L53" s="840">
        <v>155202.32199</v>
      </c>
      <c r="M53" s="360">
        <f t="shared" si="9"/>
        <v>2.6619144510562592E-3</v>
      </c>
      <c r="N53" s="840">
        <v>23</v>
      </c>
      <c r="O53" s="841">
        <f t="shared" si="10"/>
        <v>0.12609185162934144</v>
      </c>
      <c r="P53" s="841">
        <f t="shared" si="11"/>
        <v>0.13922411812064572</v>
      </c>
      <c r="Q53" s="851"/>
      <c r="V53" s="852"/>
      <c r="X53" s="840"/>
    </row>
    <row r="54" spans="1:24" s="138" customFormat="1" ht="23.25" customHeight="1">
      <c r="A54" s="138" t="s">
        <v>1368</v>
      </c>
      <c r="B54" s="138" t="s">
        <v>1343</v>
      </c>
      <c r="C54" s="840">
        <v>68965.904230000015</v>
      </c>
      <c r="D54" s="841">
        <v>1.9865478635603122E-3</v>
      </c>
      <c r="E54" s="138">
        <v>30</v>
      </c>
      <c r="F54" s="840">
        <v>77667.96272000001</v>
      </c>
      <c r="G54" s="841">
        <v>1.9898947020293221E-3</v>
      </c>
      <c r="H54" s="138">
        <v>30</v>
      </c>
      <c r="I54" s="840">
        <v>83966.723549999995</v>
      </c>
      <c r="J54" s="841">
        <v>1.7878070172153671E-3</v>
      </c>
      <c r="K54" s="138">
        <v>31</v>
      </c>
      <c r="L54" s="840">
        <v>98843.234139999986</v>
      </c>
      <c r="M54" s="360">
        <f t="shared" si="9"/>
        <v>1.6952854182384991E-3</v>
      </c>
      <c r="N54" s="840">
        <v>33</v>
      </c>
      <c r="O54" s="841">
        <f t="shared" si="10"/>
        <v>0.17717150272204463</v>
      </c>
      <c r="P54" s="841">
        <f t="shared" si="11"/>
        <v>0.19089945027565447</v>
      </c>
      <c r="Q54" s="851"/>
      <c r="V54" s="852"/>
      <c r="X54" s="840"/>
    </row>
    <row r="55" spans="1:24" s="138" customFormat="1" ht="23.25" customHeight="1">
      <c r="A55" s="138" t="s">
        <v>1368</v>
      </c>
      <c r="B55" s="138" t="s">
        <v>1344</v>
      </c>
      <c r="C55" s="840">
        <v>62625.398319999993</v>
      </c>
      <c r="D55" s="841">
        <v>1.8039109705907717E-3</v>
      </c>
      <c r="E55" s="138">
        <v>32</v>
      </c>
      <c r="F55" s="840">
        <v>70293.446389999983</v>
      </c>
      <c r="G55" s="841">
        <v>1.8009556535313114E-3</v>
      </c>
      <c r="H55" s="138">
        <v>34</v>
      </c>
      <c r="I55" s="840">
        <v>78570.459499999997</v>
      </c>
      <c r="J55" s="841">
        <v>1.672910563865104E-3</v>
      </c>
      <c r="K55" s="138">
        <v>33</v>
      </c>
      <c r="L55" s="840">
        <v>96292.720030000011</v>
      </c>
      <c r="M55" s="360">
        <f t="shared" si="9"/>
        <v>1.6515409028215889E-3</v>
      </c>
      <c r="N55" s="840">
        <v>34</v>
      </c>
      <c r="O55" s="841">
        <f t="shared" si="10"/>
        <v>0.22555882506961811</v>
      </c>
      <c r="P55" s="841">
        <f t="shared" si="11"/>
        <v>0.23985105626576542</v>
      </c>
      <c r="Q55" s="851"/>
      <c r="V55" s="852"/>
      <c r="X55" s="840"/>
    </row>
    <row r="56" spans="1:24" s="138" customFormat="1" ht="23.25" customHeight="1">
      <c r="A56" s="138" t="s">
        <v>1368</v>
      </c>
      <c r="B56" s="138" t="s">
        <v>1345</v>
      </c>
      <c r="C56" s="840">
        <v>76929.102029999995</v>
      </c>
      <c r="D56" s="841">
        <v>2.2159260433046268E-3</v>
      </c>
      <c r="E56" s="138">
        <v>29</v>
      </c>
      <c r="F56" s="840">
        <v>85364.132750000004</v>
      </c>
      <c r="G56" s="841">
        <v>2.187074690177386E-3</v>
      </c>
      <c r="H56" s="138">
        <v>29</v>
      </c>
      <c r="I56" s="840">
        <v>98831.647090000013</v>
      </c>
      <c r="J56" s="841">
        <v>2.104308763283342E-3</v>
      </c>
      <c r="K56" s="138">
        <v>28</v>
      </c>
      <c r="L56" s="840">
        <v>114677.14357</v>
      </c>
      <c r="M56" s="360">
        <f t="shared" si="9"/>
        <v>1.9668568212175648E-3</v>
      </c>
      <c r="N56" s="840">
        <v>29</v>
      </c>
      <c r="O56" s="841">
        <f t="shared" si="10"/>
        <v>0.16032816356455593</v>
      </c>
      <c r="P56" s="841">
        <f t="shared" si="11"/>
        <v>0.17385968733790347</v>
      </c>
      <c r="Q56" s="851"/>
      <c r="V56" s="852"/>
      <c r="X56" s="840"/>
    </row>
    <row r="57" spans="1:24" s="138" customFormat="1" ht="23.25" customHeight="1">
      <c r="A57" s="138" t="s">
        <v>1368</v>
      </c>
      <c r="B57" s="138" t="s">
        <v>1346</v>
      </c>
      <c r="C57" s="840">
        <v>83043.036500000002</v>
      </c>
      <c r="D57" s="841">
        <v>2.3920365952495534E-3</v>
      </c>
      <c r="E57" s="138">
        <v>27</v>
      </c>
      <c r="F57" s="840">
        <v>87230.499490000002</v>
      </c>
      <c r="G57" s="841">
        <v>2.23489200323552E-3</v>
      </c>
      <c r="H57" s="138">
        <v>27</v>
      </c>
      <c r="I57" s="840">
        <v>98862.700190000018</v>
      </c>
      <c r="J57" s="841">
        <v>2.1049699412802807E-3</v>
      </c>
      <c r="K57" s="138">
        <v>27</v>
      </c>
      <c r="L57" s="840">
        <v>123166.94034999998</v>
      </c>
      <c r="M57" s="360">
        <f t="shared" si="9"/>
        <v>2.1124674824850487E-3</v>
      </c>
      <c r="N57" s="840">
        <v>27</v>
      </c>
      <c r="O57" s="841">
        <f t="shared" si="10"/>
        <v>0.24583832035025011</v>
      </c>
      <c r="P57" s="841">
        <f t="shared" si="11"/>
        <v>0.26036704711818315</v>
      </c>
      <c r="Q57" s="851"/>
      <c r="V57" s="852"/>
      <c r="X57" s="840"/>
    </row>
    <row r="58" spans="1:24" s="138" customFormat="1" ht="23.25" customHeight="1">
      <c r="A58" s="138" t="s">
        <v>1368</v>
      </c>
      <c r="B58" s="138" t="s">
        <v>1347</v>
      </c>
      <c r="C58" s="840">
        <v>58895.370950000004</v>
      </c>
      <c r="D58" s="841">
        <v>1.6964683438953664E-3</v>
      </c>
      <c r="E58" s="138">
        <v>34</v>
      </c>
      <c r="F58" s="840">
        <v>53433.858800000002</v>
      </c>
      <c r="G58" s="841">
        <v>1.3690040115822788E-3</v>
      </c>
      <c r="H58" s="138">
        <v>37</v>
      </c>
      <c r="I58" s="840">
        <v>60010.890930000001</v>
      </c>
      <c r="J58" s="841">
        <v>1.2777429841014684E-3</v>
      </c>
      <c r="K58" s="138">
        <v>38</v>
      </c>
      <c r="L58" s="840">
        <v>65688.851650000026</v>
      </c>
      <c r="M58" s="360">
        <f t="shared" si="9"/>
        <v>1.1266461818251168E-3</v>
      </c>
      <c r="N58" s="840">
        <v>39</v>
      </c>
      <c r="O58" s="841">
        <f t="shared" si="10"/>
        <v>9.4615504486062596E-2</v>
      </c>
      <c r="P58" s="841">
        <f t="shared" si="11"/>
        <v>0.10738069987365506</v>
      </c>
      <c r="Q58" s="851"/>
    </row>
    <row r="59" spans="1:24" s="138" customFormat="1" ht="23.25" customHeight="1">
      <c r="A59" s="138" t="s">
        <v>1368</v>
      </c>
      <c r="B59" s="138" t="s">
        <v>1348</v>
      </c>
      <c r="C59" s="840">
        <v>45798.523659999999</v>
      </c>
      <c r="D59" s="841">
        <v>1.3192165077335837E-3</v>
      </c>
      <c r="E59" s="138">
        <v>39</v>
      </c>
      <c r="F59" s="840">
        <v>47770.737720000005</v>
      </c>
      <c r="G59" s="841">
        <v>1.2239118237690309E-3</v>
      </c>
      <c r="H59" s="138">
        <v>39</v>
      </c>
      <c r="I59" s="840">
        <v>56583.140599999999</v>
      </c>
      <c r="J59" s="841">
        <v>1.2047598327511941E-3</v>
      </c>
      <c r="K59" s="138">
        <v>39</v>
      </c>
      <c r="L59" s="840">
        <v>61656.706140000009</v>
      </c>
      <c r="M59" s="360">
        <f t="shared" si="9"/>
        <v>1.0574898298826361E-3</v>
      </c>
      <c r="N59" s="840">
        <v>42</v>
      </c>
      <c r="O59" s="841">
        <f t="shared" si="10"/>
        <v>8.9665675786119392E-2</v>
      </c>
      <c r="P59" s="841">
        <f t="shared" si="11"/>
        <v>0.10237314722385848</v>
      </c>
      <c r="Q59" s="851"/>
    </row>
    <row r="60" spans="1:24" s="138" customFormat="1" ht="23.25" customHeight="1">
      <c r="A60" s="138" t="s">
        <v>1368</v>
      </c>
      <c r="B60" s="138" t="s">
        <v>1349</v>
      </c>
      <c r="C60" s="840">
        <v>30482.54261</v>
      </c>
      <c r="D60" s="841">
        <v>8.7804300652438011E-4</v>
      </c>
      <c r="E60" s="138">
        <v>47</v>
      </c>
      <c r="F60" s="840">
        <v>30865.534189999998</v>
      </c>
      <c r="G60" s="841">
        <v>7.9079147706509966E-4</v>
      </c>
      <c r="H60" s="138">
        <v>48</v>
      </c>
      <c r="I60" s="840">
        <v>37675.130599999989</v>
      </c>
      <c r="J60" s="841">
        <v>8.0217328976849652E-4</v>
      </c>
      <c r="K60" s="138">
        <v>49</v>
      </c>
      <c r="L60" s="840">
        <v>40939.74813</v>
      </c>
      <c r="M60" s="360">
        <f t="shared" si="9"/>
        <v>7.0216802024954334E-4</v>
      </c>
      <c r="N60" s="840">
        <v>50</v>
      </c>
      <c r="O60" s="841">
        <f t="shared" si="10"/>
        <v>8.6651790664264094E-2</v>
      </c>
      <c r="P60" s="841">
        <f t="shared" si="11"/>
        <v>9.9324114753643222E-2</v>
      </c>
      <c r="Q60" s="851"/>
    </row>
    <row r="61" spans="1:24" s="138" customFormat="1" ht="23.25" customHeight="1">
      <c r="A61" s="138" t="s">
        <v>1368</v>
      </c>
      <c r="B61" s="138" t="s">
        <v>1350</v>
      </c>
      <c r="C61" s="840">
        <v>81176.239459999997</v>
      </c>
      <c r="D61" s="841">
        <v>2.3382639127491542E-3</v>
      </c>
      <c r="E61" s="138">
        <v>28</v>
      </c>
      <c r="F61" s="840">
        <v>91359.389880000017</v>
      </c>
      <c r="G61" s="841">
        <v>2.3406763810482926E-3</v>
      </c>
      <c r="H61" s="138">
        <v>26</v>
      </c>
      <c r="I61" s="840">
        <v>112391.08577999999</v>
      </c>
      <c r="J61" s="841">
        <v>2.3930143196582818E-3</v>
      </c>
      <c r="K61" s="138">
        <v>26</v>
      </c>
      <c r="L61" s="840">
        <v>127555.50816999999</v>
      </c>
      <c r="M61" s="360">
        <f t="shared" si="9"/>
        <v>2.1877369240095846E-3</v>
      </c>
      <c r="N61" s="840">
        <v>26</v>
      </c>
      <c r="O61" s="841">
        <f t="shared" si="10"/>
        <v>0.13492549061838943</v>
      </c>
      <c r="P61" s="841">
        <f t="shared" si="11"/>
        <v>0.14816077330781674</v>
      </c>
      <c r="Q61" s="851"/>
    </row>
    <row r="62" spans="1:24" s="138" customFormat="1" ht="23.25" customHeight="1">
      <c r="A62" s="138" t="s">
        <v>1368</v>
      </c>
      <c r="B62" s="138" t="s">
        <v>1351</v>
      </c>
      <c r="C62" s="840">
        <v>39507.003120000001</v>
      </c>
      <c r="D62" s="841">
        <v>1.1379906276871065E-3</v>
      </c>
      <c r="E62" s="138">
        <v>42</v>
      </c>
      <c r="F62" s="840">
        <v>42551.954729999998</v>
      </c>
      <c r="G62" s="841">
        <v>1.0902038152265641E-3</v>
      </c>
      <c r="H62" s="138">
        <v>41</v>
      </c>
      <c r="I62" s="840">
        <v>55804.938340000001</v>
      </c>
      <c r="J62" s="841">
        <v>1.1881904657160211E-3</v>
      </c>
      <c r="K62" s="138">
        <v>40</v>
      </c>
      <c r="L62" s="840">
        <v>65355.438130000002</v>
      </c>
      <c r="M62" s="360">
        <f t="shared" si="9"/>
        <v>1.120927721845357E-3</v>
      </c>
      <c r="N62" s="840">
        <v>40</v>
      </c>
      <c r="O62" s="841">
        <f t="shared" si="10"/>
        <v>0.17114076413474621</v>
      </c>
      <c r="P62" s="841">
        <f t="shared" si="11"/>
        <v>0.18479838237538493</v>
      </c>
      <c r="Q62" s="851"/>
    </row>
    <row r="63" spans="1:24" s="138" customFormat="1" ht="23.25" customHeight="1">
      <c r="A63" s="138" t="s">
        <v>1368</v>
      </c>
      <c r="B63" s="138" t="s">
        <v>1352</v>
      </c>
      <c r="C63" s="840">
        <v>37286.98410999999</v>
      </c>
      <c r="D63" s="841">
        <v>1.0740434632060759E-3</v>
      </c>
      <c r="E63" s="138">
        <v>45</v>
      </c>
      <c r="F63" s="840">
        <v>42880.749880000003</v>
      </c>
      <c r="G63" s="841">
        <v>1.0986277226412164E-3</v>
      </c>
      <c r="H63" s="138">
        <v>40</v>
      </c>
      <c r="I63" s="840">
        <v>49914.854050000002</v>
      </c>
      <c r="J63" s="841">
        <v>1.0627796650983044E-3</v>
      </c>
      <c r="K63" s="138">
        <v>41</v>
      </c>
      <c r="L63" s="840">
        <v>55021.259890000001</v>
      </c>
      <c r="M63" s="360">
        <f t="shared" si="9"/>
        <v>9.4368360562253678E-4</v>
      </c>
      <c r="N63" s="840">
        <v>43</v>
      </c>
      <c r="O63" s="841">
        <f t="shared" si="10"/>
        <v>0.10230232938044614</v>
      </c>
      <c r="P63" s="841">
        <f t="shared" si="11"/>
        <v>0.11515716704085976</v>
      </c>
      <c r="Q63" s="851"/>
    </row>
    <row r="64" spans="1:24" s="138" customFormat="1" ht="23.25" customHeight="1">
      <c r="A64" s="138" t="s">
        <v>1368</v>
      </c>
      <c r="B64" s="138" t="s">
        <v>1353</v>
      </c>
      <c r="C64" s="840">
        <v>42156.669470000001</v>
      </c>
      <c r="D64" s="841">
        <v>1.2143136903005659E-3</v>
      </c>
      <c r="E64" s="138">
        <v>41</v>
      </c>
      <c r="F64" s="840">
        <v>42161.114450000001</v>
      </c>
      <c r="G64" s="841">
        <v>1.0801902784312778E-3</v>
      </c>
      <c r="H64" s="138">
        <v>42</v>
      </c>
      <c r="I64" s="840">
        <v>41426.282999999996</v>
      </c>
      <c r="J64" s="841">
        <v>8.8204227000053851E-4</v>
      </c>
      <c r="K64" s="138">
        <v>47</v>
      </c>
      <c r="L64" s="840">
        <v>45657.476839999996</v>
      </c>
      <c r="M64" s="360">
        <f t="shared" si="9"/>
        <v>7.8308298381639732E-4</v>
      </c>
      <c r="N64" s="840">
        <v>48</v>
      </c>
      <c r="O64" s="841">
        <f t="shared" si="10"/>
        <v>0.10213790699011072</v>
      </c>
      <c r="P64" s="841">
        <f t="shared" si="11"/>
        <v>0.11499082718824605</v>
      </c>
      <c r="Q64" s="851"/>
    </row>
    <row r="65" spans="1:17" s="138" customFormat="1" ht="23.25" customHeight="1">
      <c r="A65" s="138" t="s">
        <v>1368</v>
      </c>
      <c r="B65" s="138" t="s">
        <v>1354</v>
      </c>
      <c r="C65" s="840">
        <v>33332.192400000007</v>
      </c>
      <c r="D65" s="841">
        <v>9.6012654860831183E-4</v>
      </c>
      <c r="E65" s="138">
        <v>46</v>
      </c>
      <c r="F65" s="840">
        <v>36325.555489999999</v>
      </c>
      <c r="G65" s="841">
        <v>9.3068014000075667E-4</v>
      </c>
      <c r="H65" s="138">
        <v>47</v>
      </c>
      <c r="I65" s="840">
        <v>46317.727739999995</v>
      </c>
      <c r="J65" s="841">
        <v>9.8619018551716333E-4</v>
      </c>
      <c r="K65" s="138">
        <v>44</v>
      </c>
      <c r="L65" s="840">
        <v>50179.443380000004</v>
      </c>
      <c r="M65" s="360">
        <f t="shared" si="9"/>
        <v>8.606403806754112E-4</v>
      </c>
      <c r="N65" s="840">
        <v>45</v>
      </c>
      <c r="O65" s="841">
        <f t="shared" si="10"/>
        <v>8.3374462185998643E-2</v>
      </c>
      <c r="P65" s="841">
        <f t="shared" si="11"/>
        <v>9.6008566701287323E-2</v>
      </c>
      <c r="Q65" s="851"/>
    </row>
    <row r="66" spans="1:17" s="138" customFormat="1" ht="23.25" customHeight="1">
      <c r="A66" s="138" t="s">
        <v>1368</v>
      </c>
      <c r="B66" s="138" t="s">
        <v>1355</v>
      </c>
      <c r="C66" s="840">
        <v>45848.722000000009</v>
      </c>
      <c r="D66" s="841">
        <v>1.3206624599935398E-3</v>
      </c>
      <c r="E66" s="138">
        <v>38</v>
      </c>
      <c r="F66" s="840">
        <v>54205.980189999995</v>
      </c>
      <c r="G66" s="841">
        <v>1.3887861741300916E-3</v>
      </c>
      <c r="H66" s="138">
        <v>35</v>
      </c>
      <c r="I66" s="840">
        <v>62605.188159999998</v>
      </c>
      <c r="J66" s="841">
        <v>1.3329803757304809E-3</v>
      </c>
      <c r="K66" s="138">
        <v>36</v>
      </c>
      <c r="L66" s="840">
        <v>75420.451900000029</v>
      </c>
      <c r="M66" s="360">
        <f t="shared" si="9"/>
        <v>1.2935553298663864E-3</v>
      </c>
      <c r="N66" s="840">
        <v>37</v>
      </c>
      <c r="O66" s="841">
        <f t="shared" si="10"/>
        <v>0.2046997080696904</v>
      </c>
      <c r="P66" s="841">
        <f t="shared" si="11"/>
        <v>0.21874868425709182</v>
      </c>
      <c r="Q66" s="851"/>
    </row>
    <row r="67" spans="1:17" s="138" customFormat="1" ht="23.25" customHeight="1">
      <c r="A67" s="138" t="s">
        <v>1368</v>
      </c>
      <c r="B67" s="138" t="s">
        <v>1356</v>
      </c>
      <c r="C67" s="840">
        <v>38986.295299999991</v>
      </c>
      <c r="D67" s="841">
        <v>1.1229917522440987E-3</v>
      </c>
      <c r="E67" s="138">
        <v>43</v>
      </c>
      <c r="F67" s="840">
        <v>40681.452560000005</v>
      </c>
      <c r="G67" s="841">
        <v>1.0422805502423151E-3</v>
      </c>
      <c r="H67" s="138">
        <v>43</v>
      </c>
      <c r="I67" s="840">
        <v>45314.780810000004</v>
      </c>
      <c r="J67" s="841">
        <v>9.6483558832032425E-4</v>
      </c>
      <c r="K67" s="138">
        <v>45</v>
      </c>
      <c r="L67" s="840">
        <v>46902.847399999991</v>
      </c>
      <c r="M67" s="360">
        <f t="shared" si="9"/>
        <v>8.0444265065693344E-4</v>
      </c>
      <c r="N67" s="840">
        <v>47</v>
      </c>
      <c r="O67" s="841">
        <f t="shared" si="10"/>
        <v>3.504522280839395E-2</v>
      </c>
      <c r="P67" s="841">
        <f t="shared" si="11"/>
        <v>4.7115721033564872E-2</v>
      </c>
      <c r="Q67" s="851"/>
    </row>
    <row r="68" spans="1:17" s="138" customFormat="1" ht="23.25" customHeight="1">
      <c r="A68" s="138" t="s">
        <v>1368</v>
      </c>
      <c r="B68" s="138" t="s">
        <v>1357</v>
      </c>
      <c r="C68" s="840">
        <v>64844.628899999996</v>
      </c>
      <c r="D68" s="841">
        <v>1.8678354245172234E-3</v>
      </c>
      <c r="E68" s="138">
        <v>31</v>
      </c>
      <c r="F68" s="840">
        <v>71385.688819999996</v>
      </c>
      <c r="G68" s="841">
        <v>1.8289394881610948E-3</v>
      </c>
      <c r="H68" s="138">
        <v>33</v>
      </c>
      <c r="I68" s="840">
        <v>84577.961190000002</v>
      </c>
      <c r="J68" s="841">
        <v>1.8008213983389495E-3</v>
      </c>
      <c r="K68" s="138">
        <v>30</v>
      </c>
      <c r="L68" s="840">
        <v>107704.70508999999</v>
      </c>
      <c r="M68" s="360">
        <f t="shared" si="9"/>
        <v>1.8472707576133835E-3</v>
      </c>
      <c r="N68" s="840">
        <v>30</v>
      </c>
      <c r="O68" s="841">
        <f t="shared" si="10"/>
        <v>0.27343699912613117</v>
      </c>
      <c r="P68" s="841">
        <f t="shared" si="11"/>
        <v>0.28828757637541558</v>
      </c>
      <c r="Q68" s="851"/>
    </row>
    <row r="69" spans="1:17" s="138" customFormat="1" ht="23.25" customHeight="1">
      <c r="A69" s="138" t="s">
        <v>1368</v>
      </c>
      <c r="B69" s="138" t="s">
        <v>1358</v>
      </c>
      <c r="C69" s="358">
        <v>51861.090670000005</v>
      </c>
      <c r="D69" s="360">
        <v>1.4938474311713685E-3</v>
      </c>
      <c r="E69" s="853">
        <v>36</v>
      </c>
      <c r="F69" s="358">
        <v>53508.827359999996</v>
      </c>
      <c r="G69" s="360">
        <v>1.3709247461443602E-3</v>
      </c>
      <c r="H69" s="138">
        <v>36</v>
      </c>
      <c r="I69" s="358">
        <v>69008.500140000004</v>
      </c>
      <c r="J69" s="360">
        <v>1.4693187441609976E-3</v>
      </c>
      <c r="K69" s="138">
        <v>35</v>
      </c>
      <c r="L69" s="840">
        <v>106210.95135</v>
      </c>
      <c r="M69" s="360">
        <f t="shared" si="9"/>
        <v>1.8216510077549923E-3</v>
      </c>
      <c r="N69" s="840">
        <v>31</v>
      </c>
      <c r="O69" s="841">
        <f t="shared" si="10"/>
        <v>0.53909954765755042</v>
      </c>
      <c r="P69" s="841">
        <f t="shared" si="11"/>
        <v>0.55704823042906693</v>
      </c>
      <c r="Q69" s="851"/>
    </row>
    <row r="70" spans="1:17" s="138" customFormat="1" ht="23.25" customHeight="1">
      <c r="A70" s="138" t="s">
        <v>1368</v>
      </c>
      <c r="B70" s="138" t="s">
        <v>1359</v>
      </c>
      <c r="C70" s="358">
        <v>57941.460230000004</v>
      </c>
      <c r="D70" s="360">
        <v>1.6689911531878609E-3</v>
      </c>
      <c r="E70" s="853">
        <v>35</v>
      </c>
      <c r="F70" s="358">
        <v>72247.845519999988</v>
      </c>
      <c r="G70" s="360">
        <v>1.8510284034559889E-3</v>
      </c>
      <c r="H70" s="138">
        <v>31</v>
      </c>
      <c r="I70" s="358">
        <v>77533.269060000006</v>
      </c>
      <c r="J70" s="360">
        <v>1.6508268589350613E-3</v>
      </c>
      <c r="K70" s="138">
        <v>34</v>
      </c>
      <c r="L70" s="840">
        <v>81604.088019999981</v>
      </c>
      <c r="M70" s="360">
        <f t="shared" si="9"/>
        <v>1.3996124438118976E-3</v>
      </c>
      <c r="N70" s="840">
        <v>36</v>
      </c>
      <c r="O70" s="841">
        <f t="shared" si="10"/>
        <v>5.2504157368235438E-2</v>
      </c>
      <c r="P70" s="841">
        <f t="shared" si="11"/>
        <v>6.4778258328797911E-2</v>
      </c>
      <c r="Q70" s="851"/>
    </row>
    <row r="71" spans="1:17" s="138" customFormat="1" ht="23.25" customHeight="1">
      <c r="A71" s="138" t="s">
        <v>1368</v>
      </c>
      <c r="B71" s="138" t="s">
        <v>1360</v>
      </c>
      <c r="C71" s="358">
        <v>46336.722460000005</v>
      </c>
      <c r="D71" s="360">
        <v>1.33471920704925E-3</v>
      </c>
      <c r="E71" s="853">
        <v>37</v>
      </c>
      <c r="F71" s="358">
        <v>52914.661849999989</v>
      </c>
      <c r="G71" s="360">
        <v>1.3557019083220271E-3</v>
      </c>
      <c r="H71" s="138">
        <v>38</v>
      </c>
      <c r="I71" s="358">
        <v>60831.907389999993</v>
      </c>
      <c r="J71" s="360">
        <v>1.2952239447294397E-3</v>
      </c>
      <c r="K71" s="138">
        <v>37</v>
      </c>
      <c r="L71" s="840">
        <v>74258.863189999989</v>
      </c>
      <c r="M71" s="360">
        <f t="shared" si="9"/>
        <v>1.2736326268186051E-3</v>
      </c>
      <c r="N71" s="840">
        <v>38</v>
      </c>
      <c r="O71" s="841">
        <f>IF(I71=0,0,(L71/I71)-1)</f>
        <v>0.22072225540978541</v>
      </c>
      <c r="P71" s="841">
        <f>IF(I71=0,0,((+L71/AA$9)/(I71/Z$9))-1)</f>
        <v>0.23495808346121172</v>
      </c>
      <c r="Q71" s="851"/>
    </row>
    <row r="72" spans="1:17" s="138" customFormat="1" ht="23.25" customHeight="1">
      <c r="A72" s="138" t="s">
        <v>1368</v>
      </c>
      <c r="B72" s="138" t="s">
        <v>1361</v>
      </c>
      <c r="C72" s="358" t="s">
        <v>1319</v>
      </c>
      <c r="D72" s="358" t="s">
        <v>1319</v>
      </c>
      <c r="E72" s="358" t="s">
        <v>1319</v>
      </c>
      <c r="F72" s="840">
        <v>39059.784149999999</v>
      </c>
      <c r="G72" s="841">
        <v>1.0007325391384219E-3</v>
      </c>
      <c r="H72" s="138">
        <v>45</v>
      </c>
      <c r="I72" s="840">
        <v>44613.525699999998</v>
      </c>
      <c r="J72" s="841">
        <v>9.4990456858404031E-4</v>
      </c>
      <c r="K72" s="138">
        <v>46</v>
      </c>
      <c r="L72" s="840">
        <v>49433.184309999997</v>
      </c>
      <c r="M72" s="360">
        <f t="shared" si="9"/>
        <v>8.4784110179095728E-4</v>
      </c>
      <c r="N72" s="840">
        <v>46</v>
      </c>
      <c r="O72" s="841">
        <f>IF(I72=0,0,(L72/I72)-1)</f>
        <v>0.10803133207649629</v>
      </c>
      <c r="P72" s="841">
        <f>IF(I72=0,0,((+L72/AA$9)/(I72/Z$9))-1)</f>
        <v>0.12095298026397727</v>
      </c>
      <c r="Q72" s="851"/>
    </row>
    <row r="73" spans="1:17" s="138" customFormat="1" ht="23.25" customHeight="1">
      <c r="A73" s="138" t="s">
        <v>1368</v>
      </c>
      <c r="B73" s="138" t="s">
        <v>1362</v>
      </c>
      <c r="C73" s="358" t="s">
        <v>1319</v>
      </c>
      <c r="D73" s="358" t="s">
        <v>1319</v>
      </c>
      <c r="E73" s="358" t="s">
        <v>1319</v>
      </c>
      <c r="F73" s="358" t="s">
        <v>1319</v>
      </c>
      <c r="G73" s="358" t="s">
        <v>1319</v>
      </c>
      <c r="H73" s="358" t="s">
        <v>1319</v>
      </c>
      <c r="I73" s="358">
        <v>140256.73145000002</v>
      </c>
      <c r="J73" s="358">
        <v>2.986325512018878E-3</v>
      </c>
      <c r="K73" s="358">
        <v>22</v>
      </c>
      <c r="L73" s="840">
        <v>169653.62561999998</v>
      </c>
      <c r="M73" s="360">
        <f>+L73/L$76</f>
        <v>2.9097724307311848E-3</v>
      </c>
      <c r="N73" s="840">
        <v>22</v>
      </c>
      <c r="O73" s="841">
        <f>IF(I73=0,0,(L73/I73)-1)</f>
        <v>0.20959346382943211</v>
      </c>
      <c r="P73" s="841">
        <f>IF(I73=0,0,((+L73/AA$9)/(I73/Z$9))-1)</f>
        <v>0.22369951005484823</v>
      </c>
      <c r="Q73" s="851"/>
    </row>
    <row r="74" spans="1:17" s="381" customFormat="1" ht="13.5" customHeight="1">
      <c r="B74" s="854"/>
      <c r="C74" s="863"/>
      <c r="D74" s="181"/>
      <c r="E74" s="181"/>
      <c r="F74" s="863"/>
      <c r="G74" s="181"/>
      <c r="H74" s="181"/>
      <c r="I74" s="863"/>
      <c r="J74" s="181"/>
      <c r="K74" s="181"/>
      <c r="L74" s="863"/>
      <c r="M74" s="864"/>
      <c r="N74" s="181"/>
      <c r="O74" s="69"/>
      <c r="P74" s="69"/>
      <c r="Q74" s="203"/>
    </row>
    <row r="75" spans="1:17" s="127" customFormat="1" ht="18.75" customHeight="1">
      <c r="B75" s="132" t="s">
        <v>1320</v>
      </c>
      <c r="C75" s="363">
        <v>2208001.9455199996</v>
      </c>
      <c r="D75" s="828">
        <v>6.3601015553737011E-2</v>
      </c>
      <c r="F75" s="363">
        <v>2491383.3095299997</v>
      </c>
      <c r="G75" s="828">
        <v>6.3830571509009254E-2</v>
      </c>
      <c r="I75" s="363">
        <v>3012503.6340999994</v>
      </c>
      <c r="J75" s="828">
        <v>6.4141780323531211E-2</v>
      </c>
      <c r="L75" s="363">
        <f>SUM(L49:L74)</f>
        <v>3559684.26596</v>
      </c>
      <c r="M75" s="364">
        <f>+L75/L$76</f>
        <v>6.1053049124916096E-2</v>
      </c>
      <c r="O75" s="828">
        <f t="shared" si="10"/>
        <v>0.18163650515345298</v>
      </c>
      <c r="P75" s="828">
        <f t="shared" si="11"/>
        <v>0.19541652270626297</v>
      </c>
      <c r="Q75" s="830"/>
    </row>
    <row r="76" spans="1:17" s="127" customFormat="1" ht="18.75" customHeight="1">
      <c r="B76" s="832" t="s">
        <v>79</v>
      </c>
      <c r="C76" s="836">
        <v>34716457.375660002</v>
      </c>
      <c r="D76" s="833">
        <v>1</v>
      </c>
      <c r="E76" s="831"/>
      <c r="F76" s="836">
        <v>39031192.274039999</v>
      </c>
      <c r="G76" s="833">
        <v>1</v>
      </c>
      <c r="H76" s="831"/>
      <c r="I76" s="836">
        <v>46966323.960840002</v>
      </c>
      <c r="J76" s="833">
        <v>1</v>
      </c>
      <c r="K76" s="831"/>
      <c r="L76" s="836">
        <f>+L75+L46+L36+L24</f>
        <v>58304774.568700001</v>
      </c>
      <c r="M76" s="834">
        <f>+L76/L$76</f>
        <v>1</v>
      </c>
      <c r="N76" s="831"/>
      <c r="O76" s="833"/>
      <c r="P76" s="833"/>
      <c r="Q76" s="830"/>
    </row>
    <row r="77" spans="1:17" s="381" customFormat="1" ht="13.5" thickBot="1">
      <c r="B77" s="515"/>
      <c r="C77" s="282"/>
      <c r="D77" s="516"/>
      <c r="E77" s="282"/>
      <c r="F77" s="282"/>
      <c r="G77" s="282"/>
      <c r="H77" s="282"/>
      <c r="I77" s="282"/>
      <c r="J77" s="516"/>
      <c r="K77" s="514"/>
      <c r="L77" s="282"/>
      <c r="M77" s="516"/>
      <c r="N77" s="282"/>
      <c r="O77" s="516"/>
      <c r="P77" s="516"/>
      <c r="Q77" s="203"/>
    </row>
    <row r="78" spans="1:17" s="381" customFormat="1" ht="15.75" thickTop="1">
      <c r="B78" s="854" t="s">
        <v>1372</v>
      </c>
      <c r="C78" s="258"/>
      <c r="D78" s="399"/>
      <c r="E78" s="258"/>
      <c r="F78" s="258"/>
      <c r="G78" s="399"/>
      <c r="H78" s="258"/>
      <c r="I78" s="840"/>
      <c r="J78" s="841"/>
      <c r="K78" s="853"/>
      <c r="L78" s="258"/>
      <c r="M78" s="399"/>
      <c r="N78" s="258"/>
      <c r="O78" s="399"/>
      <c r="P78" s="399"/>
      <c r="Q78" s="400"/>
    </row>
    <row r="79" spans="1:17" s="381" customFormat="1" ht="12.75" customHeight="1">
      <c r="B79" s="854" t="s">
        <v>1365</v>
      </c>
      <c r="C79" s="258"/>
      <c r="D79" s="399"/>
      <c r="E79" s="258"/>
      <c r="F79" s="258"/>
      <c r="G79" s="399"/>
      <c r="H79" s="258"/>
      <c r="I79" s="840"/>
      <c r="J79" s="841"/>
      <c r="K79" s="853"/>
      <c r="L79" s="258"/>
      <c r="M79" s="399"/>
      <c r="N79" s="258"/>
      <c r="O79" s="399"/>
      <c r="P79" s="399"/>
      <c r="Q79" s="400"/>
    </row>
    <row r="80" spans="1:17" s="381" customFormat="1" ht="6" customHeight="1">
      <c r="B80" s="181"/>
      <c r="C80" s="258"/>
      <c r="D80" s="399"/>
      <c r="E80" s="258"/>
      <c r="F80" s="258"/>
      <c r="G80" s="399"/>
      <c r="H80" s="258"/>
      <c r="I80" s="840"/>
      <c r="J80" s="841"/>
      <c r="K80" s="853"/>
      <c r="L80" s="258"/>
      <c r="M80" s="399"/>
      <c r="N80" s="258"/>
      <c r="O80" s="399"/>
      <c r="P80" s="399"/>
      <c r="Q80" s="400"/>
    </row>
    <row r="81" spans="1:17" s="381" customFormat="1" ht="6" hidden="1" customHeight="1">
      <c r="B81" s="181"/>
      <c r="C81" s="258"/>
      <c r="D81" s="399"/>
      <c r="E81" s="258"/>
      <c r="F81" s="258"/>
      <c r="G81" s="399"/>
      <c r="H81" s="258"/>
      <c r="I81" s="840"/>
      <c r="J81" s="841"/>
      <c r="K81" s="853"/>
      <c r="L81" s="258"/>
      <c r="M81" s="399"/>
      <c r="N81" s="258"/>
      <c r="O81" s="399"/>
      <c r="P81" s="399"/>
      <c r="Q81" s="400"/>
    </row>
    <row r="82" spans="1:17" s="381" customFormat="1" ht="15" hidden="1">
      <c r="A82" s="381" t="s">
        <v>593</v>
      </c>
      <c r="C82" s="258"/>
      <c r="D82" s="399"/>
      <c r="E82" s="258"/>
      <c r="F82" s="258"/>
      <c r="G82" s="399"/>
      <c r="H82" s="258"/>
      <c r="I82" s="840"/>
      <c r="J82" s="841"/>
      <c r="K82" s="853"/>
      <c r="L82" s="258"/>
      <c r="M82" s="399"/>
      <c r="N82" s="258"/>
      <c r="O82" s="399"/>
      <c r="P82" s="399"/>
      <c r="Q82" s="400"/>
    </row>
    <row r="83" spans="1:17" s="381" customFormat="1" ht="15" hidden="1">
      <c r="C83" s="258"/>
      <c r="D83" s="399"/>
      <c r="E83" s="258"/>
      <c r="F83" s="258"/>
      <c r="G83" s="399"/>
      <c r="H83" s="258"/>
      <c r="I83" s="840"/>
      <c r="J83" s="841"/>
      <c r="K83" s="853"/>
      <c r="L83" s="258"/>
      <c r="M83" s="399"/>
      <c r="N83" s="258"/>
      <c r="O83" s="399"/>
      <c r="P83" s="399"/>
      <c r="Q83" s="400"/>
    </row>
    <row r="84" spans="1:17" s="381" customFormat="1" ht="15" hidden="1">
      <c r="C84" s="258"/>
      <c r="D84" s="399"/>
      <c r="E84" s="258"/>
      <c r="F84" s="258"/>
      <c r="G84" s="399"/>
      <c r="H84" s="258"/>
      <c r="I84" s="840"/>
      <c r="J84" s="841"/>
      <c r="K84" s="853"/>
      <c r="L84" s="258"/>
      <c r="M84" s="399"/>
      <c r="N84" s="258"/>
      <c r="O84" s="399"/>
      <c r="P84" s="399"/>
      <c r="Q84" s="400"/>
    </row>
    <row r="85" spans="1:17" s="381" customFormat="1" ht="15" hidden="1">
      <c r="C85" s="258"/>
      <c r="D85" s="399"/>
      <c r="E85" s="258"/>
      <c r="F85" s="258"/>
      <c r="G85" s="399"/>
      <c r="H85" s="258"/>
      <c r="I85" s="840"/>
      <c r="J85" s="841"/>
      <c r="K85" s="853"/>
      <c r="L85" s="258"/>
      <c r="M85" s="399"/>
      <c r="N85" s="258"/>
      <c r="O85" s="399"/>
      <c r="P85" s="399"/>
      <c r="Q85" s="400"/>
    </row>
    <row r="86" spans="1:17" s="381" customFormat="1" ht="15" hidden="1">
      <c r="C86" s="258"/>
      <c r="D86" s="399"/>
      <c r="E86" s="258"/>
      <c r="F86" s="258"/>
      <c r="G86" s="399"/>
      <c r="H86" s="258"/>
      <c r="I86" s="840"/>
      <c r="J86" s="841"/>
      <c r="K86" s="853"/>
      <c r="L86" s="258"/>
      <c r="M86" s="399"/>
      <c r="N86" s="258"/>
      <c r="O86" s="399"/>
      <c r="P86" s="399"/>
      <c r="Q86" s="400"/>
    </row>
    <row r="87" spans="1:17" s="381" customFormat="1" ht="15" hidden="1">
      <c r="C87" s="258"/>
      <c r="D87" s="399"/>
      <c r="E87" s="258"/>
      <c r="F87" s="258"/>
      <c r="G87" s="399"/>
      <c r="H87" s="258"/>
      <c r="I87" s="840"/>
      <c r="J87" s="841"/>
      <c r="K87" s="853"/>
      <c r="L87" s="258"/>
      <c r="M87" s="399"/>
      <c r="N87" s="258"/>
      <c r="O87" s="399"/>
      <c r="P87" s="399"/>
      <c r="Q87" s="400"/>
    </row>
    <row r="88" spans="1:17" s="381" customFormat="1" ht="15" hidden="1">
      <c r="C88" s="258"/>
      <c r="D88" s="399"/>
      <c r="E88" s="258"/>
      <c r="F88" s="258"/>
      <c r="G88" s="399"/>
      <c r="H88" s="258"/>
      <c r="I88" s="840"/>
      <c r="J88" s="841"/>
      <c r="K88" s="853"/>
      <c r="L88" s="258"/>
      <c r="M88" s="399"/>
      <c r="N88" s="258"/>
      <c r="O88" s="399"/>
      <c r="P88" s="399"/>
      <c r="Q88" s="400"/>
    </row>
    <row r="89" spans="1:17" s="381" customFormat="1" ht="15" hidden="1">
      <c r="C89" s="258"/>
      <c r="D89" s="399"/>
      <c r="E89" s="258"/>
      <c r="F89" s="258"/>
      <c r="G89" s="399"/>
      <c r="H89" s="258"/>
      <c r="I89" s="840"/>
      <c r="J89" s="841"/>
      <c r="K89" s="853"/>
      <c r="L89" s="258"/>
      <c r="M89" s="399"/>
      <c r="N89" s="258"/>
      <c r="O89" s="399"/>
      <c r="P89" s="399"/>
      <c r="Q89" s="400"/>
    </row>
    <row r="90" spans="1:17" s="381" customFormat="1" ht="15" hidden="1">
      <c r="C90" s="258"/>
      <c r="D90" s="399"/>
      <c r="E90" s="258"/>
      <c r="F90" s="258"/>
      <c r="G90" s="399"/>
      <c r="H90" s="258"/>
      <c r="I90" s="840"/>
      <c r="J90" s="841"/>
      <c r="K90" s="853"/>
      <c r="L90" s="258"/>
      <c r="M90" s="399"/>
      <c r="N90" s="258"/>
      <c r="O90" s="399"/>
      <c r="P90" s="399"/>
      <c r="Q90" s="400"/>
    </row>
    <row r="91" spans="1:17" s="381" customFormat="1" ht="15" hidden="1">
      <c r="C91" s="258"/>
      <c r="D91" s="399"/>
      <c r="E91" s="258"/>
      <c r="F91" s="258"/>
      <c r="G91" s="399"/>
      <c r="H91" s="258"/>
      <c r="I91" s="840"/>
      <c r="J91" s="841"/>
      <c r="K91" s="853"/>
      <c r="L91" s="258"/>
      <c r="M91" s="399"/>
      <c r="N91" s="258"/>
      <c r="O91" s="399"/>
      <c r="P91" s="399"/>
      <c r="Q91" s="400"/>
    </row>
    <row r="92" spans="1:17" s="381" customFormat="1" ht="15" hidden="1">
      <c r="C92" s="258"/>
      <c r="D92" s="399"/>
      <c r="E92" s="258"/>
      <c r="F92" s="258"/>
      <c r="G92" s="399"/>
      <c r="H92" s="258"/>
      <c r="I92" s="840"/>
      <c r="J92" s="841"/>
      <c r="K92" s="853"/>
      <c r="L92" s="258"/>
      <c r="M92" s="399"/>
      <c r="N92" s="258"/>
      <c r="O92" s="399"/>
      <c r="P92" s="399"/>
      <c r="Q92" s="400"/>
    </row>
    <row r="93" spans="1:17" s="381" customFormat="1" ht="15" hidden="1">
      <c r="C93" s="258"/>
      <c r="D93" s="399"/>
      <c r="E93" s="258"/>
      <c r="F93" s="258"/>
      <c r="G93" s="399"/>
      <c r="H93" s="258"/>
      <c r="I93" s="840"/>
      <c r="J93" s="841"/>
      <c r="K93" s="853"/>
      <c r="L93" s="258"/>
      <c r="M93" s="399"/>
      <c r="N93" s="258"/>
      <c r="O93" s="399"/>
      <c r="P93" s="399"/>
      <c r="Q93" s="400"/>
    </row>
    <row r="94" spans="1:17" s="381" customFormat="1" ht="15" hidden="1">
      <c r="B94" s="842"/>
      <c r="C94" s="258"/>
      <c r="D94" s="399"/>
      <c r="E94" s="258"/>
      <c r="F94" s="258"/>
      <c r="G94" s="399"/>
      <c r="H94" s="258"/>
      <c r="I94" s="840"/>
      <c r="J94" s="841"/>
      <c r="K94" s="853"/>
      <c r="L94" s="258"/>
      <c r="M94" s="399"/>
      <c r="N94" s="258"/>
      <c r="O94" s="399"/>
      <c r="P94" s="399"/>
      <c r="Q94" s="400"/>
    </row>
    <row r="95" spans="1:17" s="381" customFormat="1" ht="15" hidden="1">
      <c r="B95" s="842"/>
      <c r="C95" s="258"/>
      <c r="D95" s="399"/>
      <c r="E95" s="258"/>
      <c r="F95" s="258"/>
      <c r="G95" s="399"/>
      <c r="H95" s="258"/>
      <c r="I95" s="840"/>
      <c r="J95" s="841"/>
      <c r="K95" s="853"/>
      <c r="L95" s="258"/>
      <c r="M95" s="399"/>
      <c r="N95" s="258"/>
      <c r="O95" s="399"/>
      <c r="P95" s="399"/>
      <c r="Q95" s="400"/>
    </row>
    <row r="96" spans="1:17" s="381" customFormat="1" ht="15" hidden="1">
      <c r="B96" s="842"/>
      <c r="C96" s="258"/>
      <c r="D96" s="399"/>
      <c r="E96" s="258"/>
      <c r="F96" s="258"/>
      <c r="G96" s="399"/>
      <c r="H96" s="258"/>
      <c r="I96" s="840"/>
      <c r="J96" s="841"/>
      <c r="K96" s="853"/>
      <c r="L96" s="258"/>
      <c r="M96" s="399"/>
      <c r="N96" s="258"/>
      <c r="O96" s="399"/>
      <c r="P96" s="399"/>
      <c r="Q96" s="400"/>
    </row>
    <row r="97" spans="2:17" s="381" customFormat="1" ht="15" hidden="1">
      <c r="B97" s="842"/>
      <c r="C97" s="258"/>
      <c r="D97" s="399"/>
      <c r="E97" s="258"/>
      <c r="F97" s="258"/>
      <c r="G97" s="399"/>
      <c r="H97" s="258"/>
      <c r="I97" s="840"/>
      <c r="J97" s="841"/>
      <c r="K97" s="853"/>
      <c r="L97" s="258"/>
      <c r="M97" s="399"/>
      <c r="N97" s="258"/>
      <c r="O97" s="399"/>
      <c r="P97" s="399"/>
      <c r="Q97" s="400"/>
    </row>
    <row r="98" spans="2:17" s="381" customFormat="1" ht="15" hidden="1">
      <c r="B98" s="842"/>
      <c r="C98" s="258"/>
      <c r="D98" s="399"/>
      <c r="E98" s="258"/>
      <c r="F98" s="258"/>
      <c r="G98" s="399"/>
      <c r="H98" s="258"/>
      <c r="I98" s="840"/>
      <c r="J98" s="841"/>
      <c r="K98" s="853"/>
      <c r="L98" s="258"/>
      <c r="M98" s="399"/>
      <c r="N98" s="258"/>
      <c r="O98" s="399"/>
      <c r="P98" s="399"/>
      <c r="Q98" s="400"/>
    </row>
    <row r="99" spans="2:17" s="381" customFormat="1" ht="15" hidden="1">
      <c r="B99" s="842"/>
      <c r="C99" s="258"/>
      <c r="D99" s="399"/>
      <c r="E99" s="258"/>
      <c r="F99" s="258"/>
      <c r="G99" s="399"/>
      <c r="H99" s="258"/>
      <c r="I99" s="840"/>
      <c r="J99" s="841"/>
      <c r="K99" s="853"/>
      <c r="L99" s="258"/>
      <c r="M99" s="399"/>
      <c r="N99" s="258"/>
      <c r="O99" s="399"/>
      <c r="P99" s="399"/>
      <c r="Q99" s="400"/>
    </row>
    <row r="100" spans="2:17" s="381" customFormat="1" ht="15" hidden="1">
      <c r="B100" s="842"/>
      <c r="C100" s="258"/>
      <c r="D100" s="399"/>
      <c r="E100" s="258"/>
      <c r="F100" s="258"/>
      <c r="G100" s="399"/>
      <c r="H100" s="258"/>
      <c r="I100" s="840"/>
      <c r="J100" s="841"/>
      <c r="K100" s="853"/>
      <c r="L100" s="258"/>
      <c r="M100" s="399"/>
      <c r="N100" s="258"/>
      <c r="O100" s="399"/>
      <c r="P100" s="399"/>
      <c r="Q100" s="400"/>
    </row>
    <row r="101" spans="2:17" ht="15.75" hidden="1">
      <c r="B101" s="288"/>
      <c r="C101" s="286"/>
      <c r="D101" s="58"/>
      <c r="E101" s="286"/>
      <c r="F101" s="286"/>
      <c r="G101" s="58"/>
      <c r="H101" s="286"/>
      <c r="I101" s="840"/>
      <c r="J101" s="841"/>
      <c r="K101" s="853"/>
      <c r="L101" s="286"/>
      <c r="M101" s="58"/>
      <c r="N101" s="286"/>
      <c r="O101" s="58"/>
      <c r="P101" s="58"/>
    </row>
    <row r="102" spans="2:17" ht="15.75" hidden="1">
      <c r="B102" s="288"/>
      <c r="C102" s="286"/>
      <c r="D102" s="58"/>
      <c r="E102" s="286"/>
      <c r="F102" s="286"/>
      <c r="G102" s="58"/>
      <c r="H102" s="286"/>
      <c r="I102" s="840"/>
      <c r="J102" s="841"/>
      <c r="K102" s="853"/>
      <c r="L102" s="286"/>
      <c r="M102" s="58"/>
      <c r="N102" s="286"/>
      <c r="O102" s="58"/>
      <c r="P102" s="58"/>
    </row>
    <row r="103" spans="2:17" ht="15.75" hidden="1">
      <c r="B103" s="288"/>
      <c r="C103" s="286"/>
      <c r="D103" s="58"/>
      <c r="E103" s="286"/>
      <c r="F103" s="286"/>
      <c r="G103" s="58"/>
      <c r="H103" s="286"/>
      <c r="I103" s="840"/>
      <c r="J103" s="841"/>
      <c r="K103" s="853"/>
      <c r="L103" s="286"/>
      <c r="M103" s="58"/>
      <c r="N103" s="286"/>
      <c r="O103" s="58"/>
      <c r="P103" s="58"/>
    </row>
    <row r="104" spans="2:17" ht="15.75" hidden="1">
      <c r="B104" s="288"/>
      <c r="C104" s="286"/>
      <c r="D104" s="58"/>
      <c r="E104" s="286"/>
      <c r="F104" s="286"/>
      <c r="G104" s="58"/>
      <c r="H104" s="286"/>
      <c r="I104" s="840"/>
      <c r="J104" s="841"/>
      <c r="K104" s="853"/>
      <c r="L104" s="286"/>
      <c r="M104" s="58"/>
      <c r="N104" s="286"/>
      <c r="O104" s="58"/>
      <c r="P104" s="58"/>
    </row>
    <row r="105" spans="2:17" ht="15.75" hidden="1">
      <c r="B105" s="288"/>
      <c r="C105" s="286"/>
      <c r="D105" s="58"/>
      <c r="E105" s="286"/>
      <c r="F105" s="286"/>
      <c r="G105" s="58"/>
      <c r="H105" s="286"/>
      <c r="I105" s="840"/>
      <c r="J105" s="841"/>
      <c r="K105" s="853"/>
      <c r="L105" s="286"/>
      <c r="M105" s="58"/>
      <c r="N105" s="286"/>
      <c r="O105" s="58"/>
      <c r="P105" s="58"/>
    </row>
    <row r="106" spans="2:17" ht="15.75" hidden="1">
      <c r="B106" s="288"/>
      <c r="C106" s="286"/>
      <c r="D106" s="58"/>
      <c r="E106" s="286"/>
      <c r="F106" s="286"/>
      <c r="G106" s="58"/>
      <c r="H106" s="286"/>
      <c r="I106" s="840"/>
      <c r="J106" s="841"/>
      <c r="K106" s="853"/>
      <c r="L106" s="286"/>
      <c r="M106" s="58"/>
      <c r="N106" s="286"/>
      <c r="O106" s="58"/>
      <c r="P106" s="58"/>
    </row>
    <row r="107" spans="2:17" ht="15.75" hidden="1">
      <c r="B107" s="288"/>
      <c r="D107" s="58"/>
      <c r="E107" s="286"/>
      <c r="F107" s="286"/>
      <c r="G107" s="58"/>
      <c r="H107" s="286"/>
      <c r="I107" s="840"/>
      <c r="J107" s="841"/>
      <c r="K107" s="853"/>
      <c r="L107" s="286"/>
      <c r="M107" s="58"/>
      <c r="N107" s="286"/>
      <c r="O107" s="58"/>
      <c r="P107" s="58"/>
    </row>
    <row r="108" spans="2:17" ht="15.75" hidden="1">
      <c r="B108" s="288"/>
      <c r="D108" s="58"/>
      <c r="E108" s="286"/>
      <c r="F108" s="286"/>
      <c r="G108" s="58"/>
      <c r="H108" s="286"/>
      <c r="I108" s="840"/>
      <c r="J108" s="841"/>
      <c r="K108" s="853"/>
      <c r="L108" s="286"/>
      <c r="M108" s="58"/>
      <c r="N108" s="286"/>
      <c r="O108" s="58"/>
      <c r="P108" s="58"/>
    </row>
    <row r="109" spans="2:17" ht="15.75" hidden="1">
      <c r="B109" s="288"/>
      <c r="D109" s="58"/>
      <c r="E109" s="286"/>
      <c r="F109" s="286"/>
      <c r="G109" s="58"/>
      <c r="H109" s="286"/>
      <c r="I109" s="840"/>
      <c r="J109" s="841"/>
      <c r="K109" s="853"/>
      <c r="L109" s="286"/>
      <c r="M109" s="58"/>
      <c r="N109" s="286"/>
      <c r="O109" s="58"/>
      <c r="P109" s="58"/>
    </row>
    <row r="110" spans="2:17" ht="15.75" hidden="1">
      <c r="B110" s="288"/>
      <c r="D110" s="58"/>
      <c r="E110" s="286"/>
      <c r="F110" s="286"/>
      <c r="G110" s="58"/>
      <c r="H110" s="286"/>
      <c r="I110" s="840"/>
      <c r="J110" s="841"/>
      <c r="K110" s="853"/>
      <c r="L110" s="286"/>
      <c r="M110" s="58"/>
      <c r="N110" s="286"/>
      <c r="O110" s="58"/>
      <c r="P110" s="58"/>
    </row>
    <row r="111" spans="2:17" ht="15.75" hidden="1">
      <c r="B111" s="288"/>
      <c r="D111" s="58"/>
      <c r="E111" s="286"/>
      <c r="F111" s="286"/>
      <c r="G111" s="58"/>
      <c r="H111" s="286"/>
      <c r="I111" s="840"/>
      <c r="J111" s="841"/>
      <c r="K111" s="853"/>
      <c r="L111" s="286"/>
      <c r="M111" s="58"/>
      <c r="N111" s="286"/>
      <c r="O111" s="58"/>
      <c r="P111" s="58"/>
    </row>
    <row r="112" spans="2:17" ht="15.75" hidden="1">
      <c r="B112" s="288"/>
      <c r="D112" s="58"/>
      <c r="E112" s="286"/>
      <c r="F112" s="286"/>
      <c r="G112" s="58"/>
      <c r="H112" s="286"/>
      <c r="I112" s="840"/>
      <c r="J112" s="841"/>
      <c r="K112" s="853"/>
      <c r="L112" s="286"/>
      <c r="M112" s="58"/>
      <c r="N112" s="286"/>
      <c r="O112" s="58"/>
      <c r="P112" s="58"/>
    </row>
    <row r="113" spans="2:16" ht="15.75" hidden="1">
      <c r="B113" s="288"/>
      <c r="D113" s="58"/>
      <c r="E113" s="286"/>
      <c r="F113" s="286"/>
      <c r="G113" s="58"/>
      <c r="H113" s="286"/>
      <c r="I113" s="840"/>
      <c r="J113" s="841"/>
      <c r="K113" s="853"/>
      <c r="L113" s="286"/>
      <c r="M113" s="58"/>
      <c r="N113" s="286"/>
      <c r="O113" s="58"/>
      <c r="P113" s="58"/>
    </row>
    <row r="114" spans="2:16" ht="15.75" hidden="1">
      <c r="B114" s="288"/>
      <c r="D114" s="58"/>
      <c r="E114" s="286"/>
      <c r="F114" s="286"/>
      <c r="G114" s="58"/>
      <c r="H114" s="286"/>
      <c r="I114" s="840"/>
      <c r="J114" s="841"/>
      <c r="K114" s="853"/>
      <c r="L114" s="286"/>
      <c r="M114" s="58"/>
      <c r="N114" s="286"/>
      <c r="O114" s="58"/>
      <c r="P114" s="58"/>
    </row>
    <row r="115" spans="2:16" ht="15.75" hidden="1">
      <c r="B115" s="288"/>
      <c r="D115" s="58"/>
      <c r="E115" s="286"/>
      <c r="F115" s="286"/>
      <c r="G115" s="58"/>
      <c r="H115" s="286"/>
      <c r="I115" s="840"/>
      <c r="J115" s="841"/>
      <c r="K115" s="853"/>
      <c r="L115" s="286"/>
      <c r="M115" s="58"/>
      <c r="N115" s="286"/>
      <c r="O115" s="58"/>
      <c r="P115" s="58"/>
    </row>
    <row r="116" spans="2:16" ht="15.75" hidden="1">
      <c r="B116" s="288"/>
      <c r="D116" s="58"/>
      <c r="E116" s="286"/>
      <c r="F116" s="286"/>
      <c r="G116" s="58"/>
      <c r="H116" s="286"/>
      <c r="I116" s="840"/>
      <c r="J116" s="841"/>
      <c r="K116" s="853"/>
      <c r="L116" s="286"/>
      <c r="M116" s="58"/>
      <c r="N116" s="286"/>
      <c r="O116" s="58"/>
      <c r="P116" s="58"/>
    </row>
    <row r="117" spans="2:16" ht="15.75" hidden="1">
      <c r="B117" s="288"/>
      <c r="D117" s="58"/>
      <c r="E117" s="286"/>
      <c r="F117" s="286"/>
      <c r="G117" s="58"/>
      <c r="H117" s="286"/>
      <c r="I117" s="840"/>
      <c r="J117" s="841"/>
      <c r="K117" s="853"/>
      <c r="L117" s="286"/>
      <c r="M117" s="58"/>
      <c r="N117" s="286"/>
      <c r="O117" s="58"/>
      <c r="P117" s="58"/>
    </row>
    <row r="118" spans="2:16" ht="15.75" hidden="1">
      <c r="B118" s="288"/>
      <c r="D118" s="58"/>
      <c r="E118" s="286"/>
      <c r="F118" s="286"/>
      <c r="G118" s="58"/>
      <c r="H118" s="286"/>
      <c r="I118" s="840"/>
      <c r="J118" s="841"/>
      <c r="K118" s="853"/>
      <c r="L118" s="286"/>
      <c r="M118" s="58"/>
      <c r="N118" s="286"/>
      <c r="O118" s="58"/>
      <c r="P118" s="58"/>
    </row>
    <row r="119" spans="2:16" ht="15.75" hidden="1">
      <c r="B119" s="288"/>
      <c r="D119" s="58"/>
      <c r="E119" s="286"/>
      <c r="F119" s="286"/>
      <c r="G119" s="58"/>
      <c r="H119" s="286"/>
      <c r="I119" s="840"/>
      <c r="J119" s="841"/>
      <c r="K119" s="853"/>
      <c r="L119" s="286"/>
      <c r="M119" s="58"/>
      <c r="N119" s="286"/>
      <c r="O119" s="58"/>
      <c r="P119" s="58"/>
    </row>
    <row r="120" spans="2:16" ht="15.75" hidden="1">
      <c r="B120" s="288"/>
      <c r="D120" s="58"/>
      <c r="E120" s="286"/>
      <c r="F120" s="286"/>
      <c r="G120" s="58"/>
      <c r="H120" s="286"/>
      <c r="I120" s="840"/>
      <c r="J120" s="841"/>
      <c r="K120" s="853"/>
      <c r="L120" s="286"/>
      <c r="M120" s="58"/>
      <c r="N120" s="286"/>
      <c r="O120" s="58"/>
      <c r="P120" s="58"/>
    </row>
    <row r="121" spans="2:16" ht="15.75" hidden="1">
      <c r="B121" s="288"/>
      <c r="D121" s="58"/>
      <c r="E121" s="286"/>
      <c r="F121" s="286"/>
      <c r="G121" s="58"/>
      <c r="H121" s="286"/>
      <c r="I121" s="840"/>
      <c r="J121" s="841"/>
      <c r="K121" s="853"/>
      <c r="L121" s="286"/>
      <c r="M121" s="58"/>
      <c r="N121" s="286"/>
      <c r="O121" s="58"/>
      <c r="P121" s="58"/>
    </row>
    <row r="122" spans="2:16" ht="15.75" hidden="1">
      <c r="B122" s="288"/>
      <c r="D122" s="58"/>
      <c r="E122" s="286"/>
      <c r="F122" s="286"/>
      <c r="G122" s="58"/>
      <c r="H122" s="286"/>
      <c r="I122" s="840"/>
      <c r="J122" s="841"/>
      <c r="K122" s="853"/>
      <c r="L122" s="286"/>
      <c r="M122" s="58"/>
      <c r="N122" s="286"/>
      <c r="O122" s="58"/>
      <c r="P122" s="58"/>
    </row>
    <row r="123" spans="2:16" ht="15.75" hidden="1">
      <c r="B123" s="288"/>
      <c r="D123" s="58"/>
      <c r="E123" s="286"/>
      <c r="F123" s="286"/>
      <c r="G123" s="58"/>
      <c r="H123" s="286"/>
      <c r="I123" s="840"/>
      <c r="J123" s="841"/>
      <c r="K123" s="853"/>
      <c r="L123" s="286"/>
      <c r="M123" s="58"/>
      <c r="N123" s="286"/>
      <c r="O123" s="58"/>
      <c r="P123" s="58"/>
    </row>
    <row r="124" spans="2:16" ht="15.75" hidden="1">
      <c r="B124" s="288"/>
      <c r="D124" s="58"/>
      <c r="E124" s="286"/>
      <c r="F124" s="286"/>
      <c r="G124" s="58"/>
      <c r="H124" s="286"/>
      <c r="I124" s="840"/>
      <c r="J124" s="841"/>
      <c r="K124" s="853"/>
      <c r="L124" s="286"/>
      <c r="M124" s="58"/>
      <c r="N124" s="286"/>
      <c r="O124" s="58"/>
      <c r="P124" s="58"/>
    </row>
    <row r="125" spans="2:16" ht="15.75" hidden="1">
      <c r="B125" s="288"/>
      <c r="D125" s="58"/>
      <c r="E125" s="286"/>
      <c r="F125" s="286"/>
      <c r="G125" s="58"/>
      <c r="H125" s="286"/>
      <c r="I125" s="840"/>
      <c r="J125" s="841"/>
      <c r="K125" s="853"/>
      <c r="L125" s="286"/>
      <c r="M125" s="58"/>
      <c r="N125" s="286"/>
      <c r="O125" s="58"/>
      <c r="P125" s="58"/>
    </row>
    <row r="126" spans="2:16" ht="15.75" hidden="1">
      <c r="B126" s="288"/>
      <c r="D126" s="58"/>
      <c r="E126" s="286"/>
      <c r="F126" s="286"/>
      <c r="G126" s="58"/>
      <c r="H126" s="286"/>
      <c r="I126" s="840"/>
      <c r="J126" s="841"/>
      <c r="K126" s="853"/>
      <c r="L126" s="286"/>
      <c r="M126" s="58"/>
      <c r="N126" s="286"/>
      <c r="O126" s="58"/>
      <c r="P126" s="58"/>
    </row>
    <row r="127" spans="2:16" ht="15.75" hidden="1">
      <c r="B127" s="288"/>
      <c r="D127" s="58"/>
      <c r="E127" s="286"/>
      <c r="F127" s="286"/>
      <c r="G127" s="58"/>
      <c r="H127" s="286"/>
      <c r="I127" s="840"/>
      <c r="J127" s="841"/>
      <c r="K127" s="853"/>
      <c r="L127" s="286"/>
      <c r="M127" s="58"/>
      <c r="N127" s="286"/>
      <c r="O127" s="58"/>
      <c r="P127" s="58"/>
    </row>
    <row r="128" spans="2:16" ht="15.75" hidden="1">
      <c r="B128" s="288"/>
      <c r="D128" s="58"/>
      <c r="E128" s="286"/>
      <c r="F128" s="286"/>
      <c r="G128" s="58"/>
      <c r="H128" s="286"/>
      <c r="I128" s="840"/>
      <c r="J128" s="841"/>
      <c r="K128" s="853"/>
      <c r="L128" s="286"/>
      <c r="M128" s="58"/>
      <c r="N128" s="286"/>
      <c r="O128" s="58"/>
      <c r="P128" s="58"/>
    </row>
    <row r="129" spans="2:16" ht="15.75" hidden="1">
      <c r="B129" s="288"/>
      <c r="D129" s="58"/>
      <c r="E129" s="286"/>
      <c r="F129" s="286"/>
      <c r="G129" s="58"/>
      <c r="H129" s="286"/>
      <c r="I129" s="840"/>
      <c r="J129" s="841"/>
      <c r="K129" s="853"/>
      <c r="L129" s="286"/>
      <c r="M129" s="58"/>
      <c r="N129" s="286"/>
      <c r="O129" s="58"/>
      <c r="P129" s="58"/>
    </row>
    <row r="130" spans="2:16" ht="15.75" hidden="1">
      <c r="B130" s="288"/>
      <c r="D130" s="58"/>
      <c r="E130" s="286"/>
      <c r="F130" s="286"/>
      <c r="G130" s="58"/>
      <c r="H130" s="286"/>
      <c r="I130" s="840"/>
      <c r="J130" s="841"/>
      <c r="K130" s="853"/>
      <c r="L130" s="286"/>
      <c r="M130" s="58"/>
      <c r="N130" s="286"/>
      <c r="O130" s="58"/>
      <c r="P130" s="58"/>
    </row>
    <row r="131" spans="2:16" ht="15.75" hidden="1">
      <c r="B131" s="288"/>
      <c r="D131" s="58"/>
      <c r="E131" s="286"/>
      <c r="F131" s="286"/>
      <c r="G131" s="58"/>
      <c r="H131" s="286"/>
      <c r="I131" s="840"/>
      <c r="J131" s="841"/>
      <c r="K131" s="853"/>
      <c r="L131" s="286"/>
      <c r="M131" s="58"/>
      <c r="N131" s="286"/>
      <c r="O131" s="58"/>
      <c r="P131" s="58"/>
    </row>
    <row r="132" spans="2:16" ht="15.75" hidden="1">
      <c r="B132" s="288"/>
      <c r="D132" s="58"/>
      <c r="E132" s="286"/>
      <c r="F132" s="286"/>
      <c r="G132" s="58"/>
      <c r="H132" s="286"/>
      <c r="I132" s="840"/>
      <c r="J132" s="841"/>
      <c r="K132" s="853"/>
      <c r="L132" s="286"/>
      <c r="M132" s="58"/>
      <c r="N132" s="286"/>
      <c r="O132" s="58"/>
      <c r="P132" s="58"/>
    </row>
    <row r="133" spans="2:16" ht="15.75" hidden="1">
      <c r="B133" s="288"/>
      <c r="D133" s="58"/>
      <c r="E133" s="286"/>
      <c r="F133" s="286"/>
      <c r="G133" s="58"/>
      <c r="H133" s="286"/>
      <c r="I133" s="840"/>
      <c r="J133" s="841"/>
      <c r="K133" s="853"/>
      <c r="L133" s="286"/>
      <c r="M133" s="58"/>
      <c r="N133" s="286"/>
      <c r="O133" s="58"/>
      <c r="P133" s="58"/>
    </row>
    <row r="134" spans="2:16" ht="15.75" hidden="1">
      <c r="B134" s="288"/>
      <c r="D134" s="58"/>
      <c r="E134" s="286"/>
      <c r="F134" s="286"/>
      <c r="G134" s="58"/>
      <c r="H134" s="286"/>
      <c r="I134" s="840"/>
      <c r="J134" s="841"/>
      <c r="K134" s="853"/>
      <c r="L134" s="286"/>
      <c r="M134" s="58"/>
      <c r="N134" s="286"/>
      <c r="O134" s="58"/>
      <c r="P134" s="58"/>
    </row>
    <row r="135" spans="2:16" ht="15.75" hidden="1">
      <c r="B135" s="288"/>
      <c r="D135" s="58"/>
      <c r="E135" s="286"/>
      <c r="F135" s="286"/>
      <c r="G135" s="58"/>
      <c r="H135" s="286"/>
      <c r="I135" s="840"/>
      <c r="J135" s="841"/>
      <c r="K135" s="853"/>
      <c r="L135" s="286"/>
      <c r="M135" s="58"/>
      <c r="N135" s="286"/>
      <c r="O135" s="58"/>
      <c r="P135" s="58"/>
    </row>
    <row r="136" spans="2:16" ht="15.75" hidden="1">
      <c r="B136" s="288"/>
      <c r="D136" s="58"/>
      <c r="E136" s="286"/>
      <c r="F136" s="286"/>
      <c r="G136" s="58"/>
      <c r="H136" s="286"/>
      <c r="I136" s="840"/>
      <c r="J136" s="841"/>
      <c r="K136" s="853"/>
      <c r="L136" s="286"/>
      <c r="M136" s="58"/>
      <c r="N136" s="286"/>
      <c r="O136" s="58"/>
      <c r="P136" s="58"/>
    </row>
    <row r="137" spans="2:16" ht="15.75" hidden="1">
      <c r="B137" s="288"/>
      <c r="D137" s="58"/>
      <c r="E137" s="286"/>
      <c r="F137" s="286"/>
      <c r="G137" s="58"/>
      <c r="H137" s="286"/>
      <c r="I137" s="840"/>
      <c r="J137" s="841"/>
      <c r="K137" s="853"/>
      <c r="L137" s="286"/>
      <c r="M137" s="58"/>
      <c r="N137" s="286"/>
      <c r="O137" s="58"/>
      <c r="P137" s="58"/>
    </row>
    <row r="138" spans="2:16" ht="15.75" hidden="1">
      <c r="B138" s="288"/>
      <c r="D138" s="58"/>
      <c r="E138" s="286"/>
      <c r="F138" s="286"/>
      <c r="G138" s="58"/>
      <c r="H138" s="286"/>
      <c r="I138" s="840"/>
      <c r="J138" s="841"/>
      <c r="K138" s="853"/>
      <c r="L138" s="286"/>
      <c r="M138" s="58"/>
      <c r="N138" s="286"/>
      <c r="O138" s="58"/>
      <c r="P138" s="58"/>
    </row>
    <row r="139" spans="2:16" ht="15.75" hidden="1">
      <c r="B139" s="288"/>
      <c r="D139" s="58"/>
      <c r="E139" s="286"/>
      <c r="F139" s="286"/>
      <c r="G139" s="58"/>
      <c r="H139" s="286"/>
      <c r="I139" s="840"/>
      <c r="J139" s="841"/>
      <c r="K139" s="853"/>
      <c r="L139" s="286"/>
      <c r="M139" s="58"/>
      <c r="N139" s="286"/>
      <c r="O139" s="58"/>
      <c r="P139" s="58"/>
    </row>
    <row r="140" spans="2:16" ht="15.75" hidden="1">
      <c r="B140" s="288"/>
      <c r="D140" s="58"/>
      <c r="E140" s="286"/>
      <c r="F140" s="286"/>
      <c r="G140" s="58"/>
      <c r="H140" s="286"/>
      <c r="I140" s="840"/>
      <c r="J140" s="841"/>
      <c r="K140" s="853"/>
      <c r="L140" s="286"/>
      <c r="M140" s="58"/>
      <c r="N140" s="286"/>
      <c r="O140" s="58"/>
      <c r="P140" s="58"/>
    </row>
    <row r="141" spans="2:16" ht="15.75" hidden="1">
      <c r="B141" s="288"/>
      <c r="D141" s="58"/>
      <c r="E141" s="286"/>
      <c r="F141" s="286"/>
      <c r="G141" s="58"/>
      <c r="H141" s="286"/>
      <c r="I141" s="840"/>
      <c r="J141" s="841"/>
      <c r="K141" s="853"/>
      <c r="L141" s="286"/>
      <c r="M141" s="58"/>
      <c r="N141" s="286"/>
      <c r="O141" s="58"/>
      <c r="P141" s="58"/>
    </row>
    <row r="142" spans="2:16" ht="15.75" hidden="1">
      <c r="B142" s="288"/>
      <c r="D142" s="58"/>
      <c r="E142" s="286"/>
      <c r="F142" s="286"/>
      <c r="G142" s="58"/>
      <c r="H142" s="286"/>
      <c r="I142" s="840"/>
      <c r="J142" s="841"/>
      <c r="K142" s="853"/>
      <c r="L142" s="286"/>
      <c r="M142" s="58"/>
      <c r="N142" s="286"/>
      <c r="O142" s="58"/>
      <c r="P142" s="58"/>
    </row>
    <row r="143" spans="2:16" ht="15.75" hidden="1">
      <c r="B143" s="288"/>
      <c r="D143" s="58"/>
      <c r="E143" s="286"/>
      <c r="F143" s="286"/>
      <c r="G143" s="58"/>
      <c r="H143" s="286"/>
      <c r="I143" s="840"/>
      <c r="J143" s="841"/>
      <c r="K143" s="853"/>
      <c r="L143" s="286"/>
      <c r="M143" s="58"/>
      <c r="N143" s="286"/>
      <c r="O143" s="58"/>
      <c r="P143" s="58"/>
    </row>
    <row r="144" spans="2:16" ht="15.75" hidden="1">
      <c r="B144" s="288"/>
      <c r="D144" s="58"/>
      <c r="E144" s="286"/>
      <c r="F144" s="286"/>
      <c r="G144" s="58"/>
      <c r="H144" s="286"/>
      <c r="I144" s="840"/>
      <c r="J144" s="841"/>
      <c r="K144" s="853"/>
      <c r="L144" s="286"/>
      <c r="M144" s="58"/>
      <c r="N144" s="286"/>
      <c r="O144" s="58"/>
      <c r="P144" s="58"/>
    </row>
    <row r="145" spans="2:16" ht="15.75" hidden="1">
      <c r="B145" s="288"/>
      <c r="D145" s="58"/>
      <c r="E145" s="286"/>
      <c r="F145" s="286"/>
      <c r="H145" s="286"/>
      <c r="I145" s="840"/>
      <c r="J145" s="841"/>
      <c r="K145" s="853"/>
      <c r="L145" s="286"/>
      <c r="M145" s="58"/>
      <c r="N145" s="286"/>
      <c r="O145" s="58"/>
      <c r="P145" s="58"/>
    </row>
    <row r="146" spans="2:16" ht="15.75" hidden="1">
      <c r="B146" s="288"/>
      <c r="D146" s="58"/>
      <c r="E146" s="286"/>
      <c r="F146" s="286"/>
      <c r="H146" s="286"/>
      <c r="I146" s="840"/>
      <c r="J146" s="841"/>
      <c r="K146" s="853"/>
      <c r="L146" s="286"/>
      <c r="M146" s="58"/>
      <c r="N146" s="286"/>
      <c r="O146" s="58"/>
      <c r="P146" s="58"/>
    </row>
    <row r="147" spans="2:16" ht="15.75" hidden="1">
      <c r="B147" s="288"/>
      <c r="D147" s="58"/>
      <c r="E147" s="286"/>
      <c r="F147" s="286"/>
      <c r="H147" s="286"/>
      <c r="I147" s="840"/>
      <c r="J147" s="841"/>
      <c r="K147" s="853"/>
      <c r="L147" s="286"/>
      <c r="M147" s="58"/>
      <c r="N147" s="286"/>
      <c r="O147" s="58"/>
      <c r="P147" s="58"/>
    </row>
    <row r="148" spans="2:16" ht="15.75" hidden="1">
      <c r="B148" s="288"/>
      <c r="D148" s="58"/>
      <c r="E148" s="286"/>
      <c r="F148" s="286"/>
      <c r="H148" s="286"/>
      <c r="I148" s="840"/>
      <c r="J148" s="841"/>
      <c r="K148" s="853"/>
      <c r="L148" s="286"/>
      <c r="M148" s="58"/>
      <c r="N148" s="286"/>
      <c r="O148" s="58"/>
      <c r="P148" s="58"/>
    </row>
    <row r="149" spans="2:16" ht="15.75" hidden="1">
      <c r="B149" s="288"/>
      <c r="D149" s="58"/>
      <c r="E149" s="286"/>
      <c r="F149" s="286"/>
      <c r="H149" s="286"/>
      <c r="I149" s="840"/>
      <c r="J149" s="841"/>
      <c r="K149" s="853"/>
      <c r="L149" s="286"/>
      <c r="N149" s="286"/>
      <c r="O149" s="58"/>
      <c r="P149" s="58"/>
    </row>
    <row r="150" spans="2:16" ht="15.75" hidden="1">
      <c r="B150" s="288"/>
      <c r="D150" s="58"/>
      <c r="E150" s="286"/>
      <c r="F150" s="286"/>
      <c r="H150" s="286"/>
      <c r="I150" s="840"/>
      <c r="J150" s="841"/>
      <c r="K150" s="853"/>
      <c r="L150" s="286"/>
      <c r="N150" s="286"/>
      <c r="O150" s="58"/>
      <c r="P150" s="58"/>
    </row>
    <row r="151" spans="2:16" ht="15.75" hidden="1">
      <c r="B151" s="288"/>
      <c r="D151" s="58"/>
      <c r="E151" s="286"/>
      <c r="F151" s="286"/>
      <c r="H151" s="286"/>
      <c r="I151" s="840"/>
      <c r="J151" s="841"/>
      <c r="K151" s="853"/>
      <c r="L151" s="286"/>
      <c r="N151" s="286"/>
      <c r="O151" s="58"/>
      <c r="P151" s="58"/>
    </row>
    <row r="152" spans="2:16" ht="15.75" hidden="1">
      <c r="B152" s="288"/>
      <c r="D152" s="58"/>
      <c r="E152" s="286"/>
      <c r="F152" s="286"/>
      <c r="H152" s="286"/>
      <c r="I152" s="840"/>
      <c r="J152" s="841"/>
      <c r="K152" s="853"/>
      <c r="L152" s="286"/>
      <c r="N152" s="286"/>
      <c r="O152" s="58"/>
      <c r="P152" s="58"/>
    </row>
    <row r="153" spans="2:16" ht="15.75" hidden="1">
      <c r="B153" s="288"/>
      <c r="D153" s="58"/>
      <c r="E153" s="286"/>
      <c r="F153" s="286"/>
      <c r="H153" s="286"/>
      <c r="I153" s="840"/>
      <c r="J153" s="841"/>
      <c r="K153" s="853"/>
      <c r="L153" s="286"/>
      <c r="N153" s="286"/>
      <c r="O153" s="58"/>
      <c r="P153" s="58"/>
    </row>
    <row r="154" spans="2:16" ht="15.75" hidden="1">
      <c r="B154" s="288"/>
      <c r="D154" s="58"/>
      <c r="E154" s="286"/>
      <c r="F154" s="286"/>
      <c r="H154" s="286"/>
      <c r="I154" s="840"/>
      <c r="J154" s="841"/>
      <c r="K154" s="853"/>
      <c r="L154" s="286"/>
      <c r="N154" s="286"/>
      <c r="O154" s="58"/>
      <c r="P154" s="58"/>
    </row>
    <row r="155" spans="2:16" ht="15.75" hidden="1">
      <c r="B155" s="288"/>
      <c r="D155" s="58"/>
      <c r="E155" s="286"/>
      <c r="F155" s="286"/>
      <c r="H155" s="286"/>
      <c r="I155" s="840"/>
      <c r="J155" s="841"/>
      <c r="K155" s="853"/>
      <c r="L155" s="286"/>
      <c r="N155" s="286"/>
      <c r="O155" s="58"/>
      <c r="P155" s="58"/>
    </row>
    <row r="156" spans="2:16" ht="15.75" hidden="1">
      <c r="B156" s="288"/>
      <c r="D156" s="58"/>
      <c r="E156" s="286"/>
      <c r="F156" s="286"/>
      <c r="H156" s="286"/>
      <c r="I156" s="840"/>
      <c r="J156" s="841"/>
      <c r="K156" s="853"/>
      <c r="L156" s="286"/>
      <c r="N156" s="286"/>
      <c r="O156" s="58"/>
      <c r="P156" s="58"/>
    </row>
    <row r="157" spans="2:16" ht="15.75" hidden="1">
      <c r="B157" s="288"/>
      <c r="D157" s="58"/>
      <c r="H157" s="286"/>
      <c r="I157" s="840"/>
      <c r="J157" s="841"/>
      <c r="K157" s="853"/>
      <c r="L157" s="286"/>
      <c r="N157" s="286"/>
      <c r="O157" s="58"/>
      <c r="P157" s="58"/>
    </row>
    <row r="158" spans="2:16" ht="15.75" hidden="1">
      <c r="B158" s="288"/>
      <c r="D158" s="58"/>
      <c r="H158" s="286"/>
      <c r="I158" s="840"/>
      <c r="J158" s="841"/>
      <c r="K158" s="853"/>
      <c r="L158" s="286"/>
      <c r="N158" s="286"/>
      <c r="O158" s="58"/>
      <c r="P158" s="58"/>
    </row>
    <row r="159" spans="2:16" ht="15.75" hidden="1">
      <c r="B159" s="288"/>
      <c r="D159" s="58"/>
      <c r="H159" s="286"/>
      <c r="I159" s="840"/>
      <c r="J159" s="841"/>
      <c r="K159" s="853"/>
      <c r="L159" s="286"/>
      <c r="N159" s="286"/>
      <c r="O159" s="58"/>
      <c r="P159" s="58"/>
    </row>
    <row r="160" spans="2:16" ht="15.75" hidden="1">
      <c r="B160" s="288"/>
      <c r="D160" s="58"/>
      <c r="I160" s="840"/>
      <c r="J160" s="841"/>
      <c r="K160" s="853"/>
      <c r="L160" s="286"/>
      <c r="N160" s="286"/>
      <c r="O160" s="58"/>
      <c r="P160" s="58"/>
    </row>
    <row r="161" spans="2:16" ht="15.75" hidden="1">
      <c r="B161" s="288"/>
      <c r="D161" s="58"/>
      <c r="I161" s="840"/>
      <c r="J161" s="841"/>
      <c r="K161" s="853"/>
      <c r="L161" s="286"/>
      <c r="N161" s="286"/>
      <c r="O161" s="58"/>
      <c r="P161" s="58"/>
    </row>
    <row r="162" spans="2:16" ht="15.75" hidden="1">
      <c r="B162" s="288"/>
      <c r="D162" s="58"/>
      <c r="I162" s="840"/>
      <c r="J162" s="841"/>
      <c r="K162" s="853"/>
      <c r="L162" s="286"/>
      <c r="N162" s="286"/>
      <c r="O162" s="58"/>
      <c r="P162" s="58"/>
    </row>
    <row r="163" spans="2:16" ht="15.75" hidden="1">
      <c r="B163" s="288"/>
      <c r="D163" s="58"/>
      <c r="I163" s="840"/>
      <c r="J163" s="841"/>
      <c r="K163" s="853"/>
      <c r="L163" s="286"/>
      <c r="N163" s="286"/>
      <c r="O163" s="58"/>
      <c r="P163" s="58"/>
    </row>
    <row r="164" spans="2:16" ht="15.75" hidden="1">
      <c r="B164" s="288"/>
      <c r="D164" s="58"/>
      <c r="I164" s="840"/>
      <c r="J164" s="841"/>
      <c r="K164" s="853"/>
      <c r="L164" s="286"/>
      <c r="N164" s="286"/>
      <c r="O164" s="58"/>
      <c r="P164" s="58"/>
    </row>
    <row r="165" spans="2:16" ht="15.75" hidden="1">
      <c r="B165" s="288"/>
      <c r="D165" s="58"/>
      <c r="I165" s="840"/>
      <c r="J165" s="841"/>
      <c r="K165" s="853"/>
      <c r="L165" s="286"/>
      <c r="N165" s="286"/>
      <c r="O165" s="58"/>
      <c r="P165" s="58"/>
    </row>
    <row r="166" spans="2:16" ht="15.75" hidden="1">
      <c r="B166" s="288"/>
      <c r="D166" s="58"/>
      <c r="I166" s="840"/>
      <c r="J166" s="841"/>
      <c r="K166" s="853"/>
      <c r="L166" s="286"/>
      <c r="N166" s="286"/>
      <c r="O166" s="58"/>
      <c r="P166" s="58"/>
    </row>
    <row r="167" spans="2:16" ht="15.75" hidden="1">
      <c r="B167" s="288"/>
      <c r="D167" s="58"/>
      <c r="I167" s="840"/>
      <c r="J167" s="841"/>
      <c r="K167" s="853"/>
      <c r="L167" s="286"/>
      <c r="N167" s="286"/>
      <c r="O167" s="58"/>
      <c r="P167" s="58"/>
    </row>
    <row r="168" spans="2:16" ht="15.75" hidden="1">
      <c r="B168" s="288"/>
      <c r="D168" s="58"/>
      <c r="I168" s="840"/>
      <c r="J168" s="841"/>
      <c r="K168" s="853"/>
      <c r="L168" s="286"/>
      <c r="N168" s="286"/>
      <c r="O168" s="58"/>
      <c r="P168" s="58"/>
    </row>
    <row r="169" spans="2:16" ht="15.75" hidden="1">
      <c r="B169" s="288"/>
      <c r="D169" s="58"/>
      <c r="I169" s="840"/>
      <c r="J169" s="841"/>
      <c r="K169" s="853"/>
      <c r="L169" s="286"/>
      <c r="N169" s="286"/>
      <c r="O169" s="58"/>
      <c r="P169" s="58"/>
    </row>
    <row r="170" spans="2:16" ht="15.75" hidden="1">
      <c r="B170" s="288"/>
      <c r="D170" s="58"/>
      <c r="I170" s="840"/>
      <c r="J170" s="841"/>
      <c r="K170" s="853"/>
      <c r="L170" s="286"/>
      <c r="N170" s="286"/>
      <c r="O170" s="58"/>
      <c r="P170" s="58"/>
    </row>
    <row r="171" spans="2:16" ht="15.75" hidden="1">
      <c r="B171" s="288"/>
      <c r="D171" s="58"/>
      <c r="I171" s="840"/>
      <c r="J171" s="841"/>
      <c r="K171" s="853"/>
      <c r="L171" s="286"/>
      <c r="N171" s="58"/>
      <c r="O171" s="58"/>
      <c r="P171" s="58"/>
    </row>
    <row r="172" spans="2:16" ht="15.75" hidden="1">
      <c r="B172" s="288"/>
      <c r="D172" s="58"/>
      <c r="I172" s="840"/>
      <c r="J172" s="841"/>
      <c r="K172" s="853"/>
      <c r="L172" s="286"/>
      <c r="N172" s="58"/>
      <c r="O172" s="58"/>
      <c r="P172" s="58"/>
    </row>
    <row r="173" spans="2:16" ht="15.75" hidden="1">
      <c r="B173" s="288"/>
      <c r="D173" s="58"/>
      <c r="I173" s="840"/>
      <c r="J173" s="841"/>
      <c r="K173" s="853"/>
      <c r="L173" s="286"/>
      <c r="N173" s="58"/>
      <c r="O173" s="58"/>
      <c r="P173" s="58"/>
    </row>
    <row r="174" spans="2:16" ht="15.75" hidden="1">
      <c r="B174" s="288"/>
      <c r="D174" s="58"/>
      <c r="I174" s="840"/>
      <c r="J174" s="841"/>
      <c r="K174" s="853"/>
      <c r="L174" s="286"/>
      <c r="N174" s="58"/>
      <c r="O174" s="58"/>
      <c r="P174" s="58"/>
    </row>
    <row r="175" spans="2:16" ht="15.75" hidden="1">
      <c r="B175" s="288"/>
      <c r="D175" s="58"/>
      <c r="I175" s="840"/>
      <c r="J175" s="841"/>
      <c r="K175" s="853"/>
      <c r="L175" s="286"/>
      <c r="N175" s="58"/>
      <c r="O175" s="58"/>
      <c r="P175" s="58"/>
    </row>
    <row r="176" spans="2:16" ht="15.75" hidden="1">
      <c r="B176" s="288"/>
      <c r="D176" s="58"/>
      <c r="I176" s="840"/>
      <c r="J176" s="841"/>
      <c r="K176" s="853"/>
      <c r="L176" s="286"/>
      <c r="N176" s="58"/>
      <c r="O176" s="58"/>
      <c r="P176" s="58"/>
    </row>
    <row r="177" spans="2:16" ht="15.75" hidden="1">
      <c r="B177" s="288"/>
      <c r="D177" s="58"/>
      <c r="I177" s="840"/>
      <c r="J177" s="841"/>
      <c r="K177" s="853"/>
      <c r="L177" s="286"/>
      <c r="N177" s="58"/>
      <c r="O177" s="58"/>
      <c r="P177" s="58"/>
    </row>
    <row r="178" spans="2:16" ht="15.75" hidden="1">
      <c r="B178" s="288"/>
      <c r="D178" s="58"/>
      <c r="I178" s="840"/>
      <c r="J178" s="841"/>
      <c r="K178" s="853"/>
      <c r="L178" s="286"/>
      <c r="N178" s="58"/>
      <c r="O178" s="58"/>
      <c r="P178" s="58"/>
    </row>
    <row r="179" spans="2:16" ht="15.75" hidden="1">
      <c r="B179" s="288"/>
      <c r="D179" s="58"/>
      <c r="I179" s="840"/>
      <c r="J179" s="841"/>
      <c r="K179" s="853"/>
      <c r="L179" s="286"/>
      <c r="N179" s="58"/>
      <c r="O179" s="58"/>
      <c r="P179" s="58"/>
    </row>
    <row r="180" spans="2:16" ht="15.75" hidden="1">
      <c r="B180" s="288"/>
      <c r="D180" s="58"/>
      <c r="I180" s="840"/>
      <c r="J180" s="841"/>
      <c r="K180" s="853"/>
      <c r="L180" s="286"/>
      <c r="N180" s="58"/>
      <c r="O180" s="58"/>
      <c r="P180" s="58"/>
    </row>
    <row r="181" spans="2:16" ht="15.75" hidden="1">
      <c r="B181" s="288"/>
      <c r="I181" s="840"/>
      <c r="J181" s="841"/>
      <c r="K181" s="853"/>
      <c r="L181" s="286"/>
      <c r="N181" s="58"/>
      <c r="O181" s="58"/>
      <c r="P181" s="58"/>
    </row>
    <row r="182" spans="2:16" ht="15.75" hidden="1">
      <c r="B182" s="288"/>
      <c r="I182" s="840"/>
      <c r="J182" s="841"/>
      <c r="K182" s="853"/>
      <c r="L182" s="286"/>
      <c r="N182" s="58"/>
      <c r="O182" s="58"/>
      <c r="P182" s="58"/>
    </row>
    <row r="183" spans="2:16" ht="15.75" hidden="1">
      <c r="B183" s="288"/>
      <c r="I183" s="840"/>
      <c r="J183" s="841"/>
      <c r="K183" s="853"/>
      <c r="L183" s="286"/>
      <c r="N183" s="58"/>
      <c r="O183" s="58"/>
      <c r="P183" s="58"/>
    </row>
    <row r="184" spans="2:16" ht="15.75" hidden="1">
      <c r="B184" s="288"/>
      <c r="I184" s="840"/>
      <c r="J184" s="841"/>
      <c r="K184" s="853"/>
      <c r="L184" s="286"/>
      <c r="N184" s="58"/>
      <c r="O184" s="58"/>
      <c r="P184" s="58"/>
    </row>
    <row r="185" spans="2:16" ht="15.75" hidden="1">
      <c r="B185" s="288"/>
      <c r="I185" s="840"/>
      <c r="J185" s="841"/>
      <c r="K185" s="853"/>
      <c r="L185" s="286"/>
      <c r="N185" s="58"/>
      <c r="O185" s="58"/>
      <c r="P185" s="58"/>
    </row>
    <row r="186" spans="2:16" ht="15.75" hidden="1">
      <c r="B186" s="288"/>
      <c r="I186" s="840"/>
      <c r="J186" s="841"/>
      <c r="K186" s="853"/>
      <c r="L186" s="286"/>
      <c r="N186" s="58"/>
      <c r="O186" s="58"/>
      <c r="P186" s="58"/>
    </row>
    <row r="187" spans="2:16" ht="15.75" hidden="1">
      <c r="B187" s="288"/>
      <c r="I187" s="840"/>
      <c r="J187" s="841"/>
      <c r="K187" s="853"/>
      <c r="L187" s="286"/>
      <c r="N187" s="58"/>
      <c r="O187" s="58"/>
      <c r="P187" s="58"/>
    </row>
    <row r="188" spans="2:16" ht="15.75" hidden="1">
      <c r="B188" s="288"/>
      <c r="I188" s="840"/>
      <c r="J188" s="841"/>
      <c r="K188" s="853"/>
      <c r="L188" s="286"/>
      <c r="N188" s="58"/>
      <c r="O188" s="58"/>
      <c r="P188" s="58"/>
    </row>
    <row r="189" spans="2:16" ht="15.75" hidden="1">
      <c r="B189" s="288"/>
      <c r="I189" s="840"/>
      <c r="J189" s="841"/>
      <c r="K189" s="853"/>
      <c r="L189" s="286"/>
      <c r="N189" s="58"/>
      <c r="O189" s="58"/>
      <c r="P189" s="58"/>
    </row>
    <row r="190" spans="2:16" ht="15.75" hidden="1">
      <c r="B190" s="288"/>
      <c r="I190" s="840"/>
      <c r="J190" s="841"/>
      <c r="K190" s="853"/>
      <c r="L190" s="286"/>
    </row>
    <row r="191" spans="2:16" ht="15.75" hidden="1">
      <c r="B191" s="288"/>
      <c r="I191" s="840"/>
      <c r="J191" s="841"/>
      <c r="K191" s="853"/>
    </row>
    <row r="192" spans="2:16" ht="15.75" hidden="1">
      <c r="B192" s="288"/>
      <c r="I192" s="840"/>
      <c r="J192" s="841"/>
      <c r="K192" s="853"/>
    </row>
    <row r="193" spans="2:11" ht="15.75" hidden="1">
      <c r="B193" s="288"/>
      <c r="I193" s="840"/>
      <c r="J193" s="841"/>
      <c r="K193" s="853"/>
    </row>
    <row r="194" spans="2:11" ht="15.75" hidden="1">
      <c r="B194" s="288"/>
      <c r="I194" s="840"/>
      <c r="J194" s="841"/>
      <c r="K194" s="853"/>
    </row>
    <row r="195" spans="2:11" ht="15.75" hidden="1">
      <c r="B195" s="288"/>
      <c r="I195" s="840"/>
      <c r="J195" s="841"/>
      <c r="K195" s="853"/>
    </row>
    <row r="196" spans="2:11" ht="15.75" hidden="1">
      <c r="B196" s="288"/>
      <c r="I196" s="840"/>
      <c r="J196" s="841"/>
      <c r="K196" s="853"/>
    </row>
    <row r="197" spans="2:11" ht="15.75" hidden="1">
      <c r="B197" s="288"/>
      <c r="I197" s="840"/>
      <c r="J197" s="841"/>
      <c r="K197" s="853"/>
    </row>
    <row r="198" spans="2:11" ht="15.75" hidden="1">
      <c r="B198" s="288"/>
      <c r="I198" s="840"/>
      <c r="J198" s="841"/>
      <c r="K198" s="853"/>
    </row>
    <row r="199" spans="2:11" ht="15.75" hidden="1">
      <c r="B199" s="288"/>
      <c r="I199" s="840"/>
      <c r="J199" s="841"/>
      <c r="K199" s="853"/>
    </row>
    <row r="200" spans="2:11" ht="15.75" hidden="1">
      <c r="B200" s="288"/>
      <c r="I200" s="840"/>
      <c r="J200" s="841"/>
      <c r="K200" s="853"/>
    </row>
    <row r="201" spans="2:11" ht="15.75" hidden="1">
      <c r="B201" s="288"/>
      <c r="I201" s="840"/>
      <c r="J201" s="841"/>
      <c r="K201" s="853"/>
    </row>
    <row r="202" spans="2:11" ht="15.75" hidden="1">
      <c r="B202" s="288"/>
      <c r="I202" s="840"/>
      <c r="J202" s="841"/>
      <c r="K202" s="853"/>
    </row>
    <row r="203" spans="2:11" ht="15.75" hidden="1">
      <c r="B203" s="288"/>
      <c r="I203" s="840"/>
      <c r="J203" s="841"/>
      <c r="K203" s="853"/>
    </row>
    <row r="204" spans="2:11" ht="15.75" hidden="1">
      <c r="B204" s="288"/>
      <c r="I204" s="840"/>
      <c r="J204" s="841"/>
      <c r="K204" s="853"/>
    </row>
    <row r="205" spans="2:11" ht="15.75" hidden="1">
      <c r="B205" s="288"/>
      <c r="I205" s="840"/>
      <c r="J205" s="841"/>
      <c r="K205" s="853"/>
    </row>
    <row r="206" spans="2:11" ht="15.75" hidden="1">
      <c r="B206" s="288"/>
      <c r="I206" s="840"/>
      <c r="J206" s="841"/>
      <c r="K206" s="853"/>
    </row>
    <row r="207" spans="2:11" ht="15.75" hidden="1">
      <c r="B207" s="288"/>
      <c r="I207" s="840"/>
      <c r="J207" s="841"/>
      <c r="K207" s="853"/>
    </row>
    <row r="208" spans="2:11" ht="15.75" hidden="1">
      <c r="B208" s="288"/>
      <c r="I208" s="840"/>
      <c r="J208" s="841"/>
      <c r="K208" s="853"/>
    </row>
    <row r="209" spans="2:11" ht="15.75" hidden="1">
      <c r="B209" s="288"/>
      <c r="I209" s="840"/>
      <c r="J209" s="841"/>
      <c r="K209" s="853"/>
    </row>
    <row r="210" spans="2:11" ht="15.75" hidden="1">
      <c r="B210" s="288"/>
      <c r="I210" s="840"/>
      <c r="J210" s="841"/>
      <c r="K210" s="853"/>
    </row>
    <row r="211" spans="2:11" ht="15.75" hidden="1">
      <c r="B211" s="288"/>
      <c r="I211" s="840"/>
      <c r="J211" s="841"/>
      <c r="K211" s="853"/>
    </row>
    <row r="212" spans="2:11" ht="15.75" hidden="1">
      <c r="B212" s="288"/>
      <c r="I212" s="840"/>
      <c r="J212" s="841"/>
      <c r="K212" s="853"/>
    </row>
    <row r="213" spans="2:11" ht="15.75" hidden="1">
      <c r="B213" s="288"/>
      <c r="I213" s="840"/>
      <c r="J213" s="841"/>
      <c r="K213" s="853"/>
    </row>
    <row r="214" spans="2:11" ht="15.75" hidden="1">
      <c r="B214" s="288"/>
      <c r="I214" s="840"/>
      <c r="J214" s="841"/>
      <c r="K214" s="853"/>
    </row>
    <row r="215" spans="2:11" ht="15.75" hidden="1">
      <c r="B215" s="288"/>
      <c r="I215" s="840"/>
      <c r="J215" s="841"/>
      <c r="K215" s="853"/>
    </row>
    <row r="216" spans="2:11" ht="15.75" hidden="1">
      <c r="B216" s="288"/>
      <c r="I216" s="840"/>
      <c r="J216" s="841"/>
      <c r="K216" s="853"/>
    </row>
    <row r="217" spans="2:11" ht="15.75" hidden="1">
      <c r="B217" s="288"/>
      <c r="I217" s="840"/>
      <c r="J217" s="841"/>
      <c r="K217" s="853"/>
    </row>
    <row r="218" spans="2:11" ht="15.75" hidden="1">
      <c r="B218" s="288"/>
      <c r="I218" s="840"/>
      <c r="J218" s="841"/>
      <c r="K218" s="853"/>
    </row>
    <row r="219" spans="2:11" ht="15.75" hidden="1">
      <c r="B219" s="288"/>
      <c r="I219" s="840"/>
      <c r="J219" s="841"/>
      <c r="K219" s="853"/>
    </row>
    <row r="220" spans="2:11" ht="15.75" hidden="1">
      <c r="B220" s="288"/>
      <c r="I220" s="840"/>
      <c r="J220" s="841"/>
      <c r="K220" s="853"/>
    </row>
    <row r="221" spans="2:11" ht="15.75" hidden="1">
      <c r="B221" s="288"/>
      <c r="I221" s="840"/>
      <c r="J221" s="841"/>
      <c r="K221" s="853"/>
    </row>
    <row r="222" spans="2:11" ht="15.75" hidden="1">
      <c r="B222" s="288"/>
      <c r="I222" s="840"/>
      <c r="J222" s="841"/>
      <c r="K222" s="853"/>
    </row>
    <row r="223" spans="2:11" ht="15.75" hidden="1">
      <c r="B223" s="288"/>
      <c r="I223" s="840"/>
      <c r="J223" s="841"/>
      <c r="K223" s="853"/>
    </row>
    <row r="224" spans="2:11" ht="15.75" hidden="1">
      <c r="B224" s="288"/>
      <c r="I224" s="840"/>
      <c r="J224" s="841"/>
      <c r="K224" s="853"/>
    </row>
    <row r="225" spans="2:11" ht="15.75" hidden="1">
      <c r="B225" s="288"/>
      <c r="I225" s="840"/>
      <c r="J225" s="841"/>
      <c r="K225" s="853"/>
    </row>
    <row r="226" spans="2:11" ht="15.75" hidden="1">
      <c r="B226" s="288"/>
      <c r="I226" s="840"/>
      <c r="J226" s="841"/>
      <c r="K226" s="853"/>
    </row>
    <row r="227" spans="2:11" ht="15.75" hidden="1">
      <c r="B227" s="288"/>
      <c r="I227" s="840"/>
      <c r="J227" s="841"/>
      <c r="K227" s="853"/>
    </row>
    <row r="228" spans="2:11" ht="15.75" hidden="1">
      <c r="B228" s="288"/>
      <c r="I228" s="840"/>
      <c r="J228" s="841"/>
      <c r="K228" s="853"/>
    </row>
    <row r="229" spans="2:11" ht="15.75" hidden="1">
      <c r="B229" s="288"/>
      <c r="I229" s="840"/>
      <c r="J229" s="841"/>
      <c r="K229" s="853"/>
    </row>
    <row r="230" spans="2:11" ht="15.75" hidden="1">
      <c r="B230" s="288"/>
      <c r="I230" s="840"/>
      <c r="J230" s="841"/>
      <c r="K230" s="853"/>
    </row>
    <row r="231" spans="2:11" ht="15.75" hidden="1">
      <c r="B231" s="288"/>
      <c r="I231" s="840"/>
      <c r="J231" s="841"/>
      <c r="K231" s="853"/>
    </row>
    <row r="232" spans="2:11" ht="15.75" hidden="1">
      <c r="B232" s="288"/>
      <c r="I232" s="840"/>
      <c r="J232" s="841"/>
      <c r="K232" s="853"/>
    </row>
    <row r="233" spans="2:11" ht="15.75" hidden="1">
      <c r="B233" s="288"/>
      <c r="I233" s="840"/>
      <c r="J233" s="841"/>
      <c r="K233" s="853"/>
    </row>
    <row r="234" spans="2:11" ht="15.75" hidden="1">
      <c r="B234" s="288"/>
      <c r="I234" s="840"/>
      <c r="J234" s="841"/>
      <c r="K234" s="853"/>
    </row>
    <row r="235" spans="2:11" ht="15.75" hidden="1">
      <c r="B235" s="288"/>
      <c r="I235" s="840"/>
      <c r="J235" s="841"/>
      <c r="K235" s="853"/>
    </row>
    <row r="236" spans="2:11" ht="15.75" hidden="1">
      <c r="B236" s="288"/>
      <c r="I236" s="840"/>
      <c r="J236" s="841"/>
      <c r="K236" s="853"/>
    </row>
    <row r="237" spans="2:11" ht="15.75" hidden="1">
      <c r="B237" s="288"/>
      <c r="I237" s="840"/>
      <c r="J237" s="841"/>
      <c r="K237" s="853"/>
    </row>
    <row r="238" spans="2:11" ht="15.75" hidden="1">
      <c r="B238" s="288"/>
      <c r="I238" s="840"/>
      <c r="J238" s="841"/>
      <c r="K238" s="853"/>
    </row>
    <row r="239" spans="2:11" ht="15.75" hidden="1">
      <c r="B239" s="288"/>
      <c r="I239" s="840"/>
      <c r="J239" s="841"/>
      <c r="K239" s="853"/>
    </row>
    <row r="240" spans="2:11" ht="15.75" hidden="1">
      <c r="B240" s="288"/>
      <c r="I240" s="840"/>
      <c r="J240" s="841"/>
      <c r="K240" s="853"/>
    </row>
    <row r="241" spans="2:11" ht="15.75" hidden="1">
      <c r="B241" s="288"/>
      <c r="I241" s="840"/>
      <c r="J241" s="841"/>
      <c r="K241" s="853"/>
    </row>
    <row r="242" spans="2:11" ht="15.75" hidden="1">
      <c r="B242" s="288"/>
      <c r="I242" s="840"/>
      <c r="J242" s="841"/>
      <c r="K242" s="853"/>
    </row>
    <row r="243" spans="2:11" ht="15.75" hidden="1">
      <c r="B243" s="288"/>
      <c r="I243" s="840"/>
      <c r="J243" s="841"/>
      <c r="K243" s="853"/>
    </row>
    <row r="244" spans="2:11" ht="15.75" hidden="1">
      <c r="B244" s="288"/>
      <c r="I244" s="840"/>
      <c r="J244" s="841"/>
      <c r="K244" s="853"/>
    </row>
    <row r="245" spans="2:11" ht="15.75" hidden="1">
      <c r="B245" s="288"/>
      <c r="I245" s="840"/>
      <c r="J245" s="841"/>
      <c r="K245" s="853"/>
    </row>
    <row r="246" spans="2:11" ht="15.75" hidden="1">
      <c r="B246" s="288"/>
      <c r="I246" s="840"/>
      <c r="J246" s="841"/>
      <c r="K246" s="853"/>
    </row>
    <row r="247" spans="2:11" ht="15.75" hidden="1">
      <c r="B247" s="288"/>
      <c r="I247" s="840"/>
      <c r="J247" s="841"/>
      <c r="K247" s="853"/>
    </row>
    <row r="248" spans="2:11" ht="15.75" hidden="1">
      <c r="B248" s="288"/>
      <c r="I248" s="840"/>
      <c r="J248" s="841"/>
      <c r="K248" s="853"/>
    </row>
    <row r="249" spans="2:11" ht="15.75" hidden="1">
      <c r="B249" s="288"/>
      <c r="I249" s="840"/>
      <c r="J249" s="841"/>
      <c r="K249" s="853"/>
    </row>
    <row r="250" spans="2:11" ht="15.75" hidden="1">
      <c r="B250" s="288"/>
      <c r="I250" s="840"/>
      <c r="J250" s="841"/>
      <c r="K250" s="853"/>
    </row>
    <row r="251" spans="2:11" ht="15.75" hidden="1">
      <c r="B251" s="288"/>
      <c r="I251" s="840"/>
      <c r="J251" s="841"/>
      <c r="K251" s="853"/>
    </row>
    <row r="252" spans="2:11" ht="15.75" hidden="1">
      <c r="B252" s="288"/>
      <c r="I252" s="840"/>
      <c r="J252" s="841"/>
      <c r="K252" s="853"/>
    </row>
    <row r="253" spans="2:11" ht="15.75" hidden="1">
      <c r="B253" s="288"/>
      <c r="I253" s="840"/>
      <c r="J253" s="841"/>
      <c r="K253" s="853"/>
    </row>
    <row r="254" spans="2:11" ht="15.75" hidden="1">
      <c r="B254" s="288"/>
      <c r="I254" s="840"/>
      <c r="J254" s="841"/>
      <c r="K254" s="853"/>
    </row>
    <row r="255" spans="2:11" ht="15.75" hidden="1">
      <c r="B255" s="288"/>
      <c r="I255" s="840"/>
      <c r="J255" s="841"/>
      <c r="K255" s="853"/>
    </row>
    <row r="256" spans="2:11" ht="15.75" hidden="1">
      <c r="B256" s="288"/>
      <c r="I256" s="840"/>
      <c r="J256" s="841"/>
      <c r="K256" s="853"/>
    </row>
    <row r="257" spans="2:11" ht="15.75" hidden="1">
      <c r="B257" s="288"/>
      <c r="I257" s="840"/>
      <c r="J257" s="841"/>
      <c r="K257" s="853"/>
    </row>
    <row r="258" spans="2:11" ht="15.75" hidden="1">
      <c r="B258" s="288"/>
      <c r="I258" s="840"/>
      <c r="J258" s="841"/>
      <c r="K258" s="853"/>
    </row>
    <row r="259" spans="2:11" ht="15.75" hidden="1">
      <c r="B259" s="288"/>
      <c r="I259" s="840"/>
      <c r="J259" s="841"/>
      <c r="K259" s="853"/>
    </row>
    <row r="260" spans="2:11" ht="15.75" hidden="1">
      <c r="B260" s="288"/>
      <c r="I260" s="840"/>
      <c r="J260" s="841"/>
      <c r="K260" s="853"/>
    </row>
    <row r="261" spans="2:11" ht="15.75" hidden="1">
      <c r="B261" s="288"/>
      <c r="I261" s="840"/>
      <c r="J261" s="841"/>
      <c r="K261" s="853"/>
    </row>
    <row r="262" spans="2:11" ht="15.75" hidden="1">
      <c r="B262" s="288"/>
      <c r="I262" s="840"/>
      <c r="J262" s="841"/>
      <c r="K262" s="853"/>
    </row>
    <row r="263" spans="2:11" ht="15.75" hidden="1">
      <c r="B263" s="288"/>
      <c r="I263" s="840"/>
      <c r="J263" s="841"/>
      <c r="K263" s="853"/>
    </row>
    <row r="264" spans="2:11" ht="15.75" hidden="1">
      <c r="B264" s="288"/>
      <c r="I264" s="840"/>
      <c r="J264" s="841"/>
      <c r="K264" s="853"/>
    </row>
    <row r="265" spans="2:11" ht="15.75" hidden="1">
      <c r="B265" s="288"/>
      <c r="I265" s="840"/>
      <c r="J265" s="841"/>
      <c r="K265" s="853"/>
    </row>
    <row r="266" spans="2:11" ht="15.75" hidden="1">
      <c r="B266" s="288"/>
      <c r="I266" s="840"/>
      <c r="J266" s="841"/>
      <c r="K266" s="853"/>
    </row>
    <row r="267" spans="2:11" ht="15.75" hidden="1">
      <c r="B267" s="288"/>
      <c r="I267" s="840"/>
      <c r="J267" s="841"/>
      <c r="K267" s="853"/>
    </row>
    <row r="268" spans="2:11" ht="15.75" hidden="1">
      <c r="B268" s="288"/>
      <c r="I268" s="840"/>
      <c r="J268" s="841"/>
      <c r="K268" s="853"/>
    </row>
    <row r="269" spans="2:11" ht="15.75" hidden="1">
      <c r="B269" s="288"/>
      <c r="I269" s="840"/>
      <c r="J269" s="841"/>
      <c r="K269" s="853"/>
    </row>
    <row r="270" spans="2:11" ht="15.75" hidden="1">
      <c r="B270" s="288"/>
      <c r="I270" s="840"/>
      <c r="J270" s="841"/>
      <c r="K270" s="853"/>
    </row>
    <row r="271" spans="2:11" ht="15.75" hidden="1">
      <c r="B271" s="288"/>
      <c r="I271" s="840"/>
      <c r="J271" s="841"/>
      <c r="K271" s="853"/>
    </row>
    <row r="272" spans="2:11" ht="15.75" hidden="1">
      <c r="B272" s="288"/>
      <c r="I272" s="840"/>
      <c r="J272" s="841"/>
      <c r="K272" s="853"/>
    </row>
    <row r="273" spans="2:11" ht="15.75" hidden="1">
      <c r="B273" s="288"/>
      <c r="I273" s="840"/>
      <c r="J273" s="841"/>
      <c r="K273" s="853"/>
    </row>
    <row r="274" spans="2:11" ht="15.75" hidden="1">
      <c r="B274" s="288"/>
      <c r="I274" s="840"/>
      <c r="J274" s="841"/>
      <c r="K274" s="853"/>
    </row>
    <row r="275" spans="2:11" ht="15.75" hidden="1">
      <c r="B275" s="288"/>
      <c r="I275" s="840"/>
      <c r="J275" s="841"/>
      <c r="K275" s="853"/>
    </row>
    <row r="276" spans="2:11" ht="15.75" hidden="1">
      <c r="B276" s="288"/>
      <c r="I276" s="840"/>
      <c r="J276" s="841"/>
      <c r="K276" s="853"/>
    </row>
    <row r="277" spans="2:11" ht="15.75" hidden="1">
      <c r="B277" s="288"/>
      <c r="I277" s="840"/>
      <c r="J277" s="841"/>
      <c r="K277" s="853"/>
    </row>
    <row r="278" spans="2:11" ht="15.75" hidden="1">
      <c r="B278" s="288"/>
      <c r="I278" s="840"/>
      <c r="J278" s="841"/>
      <c r="K278" s="853"/>
    </row>
    <row r="279" spans="2:11" ht="15.75" hidden="1">
      <c r="B279" s="288"/>
      <c r="I279" s="840"/>
      <c r="J279" s="841"/>
      <c r="K279" s="853"/>
    </row>
    <row r="280" spans="2:11" ht="15.75" hidden="1">
      <c r="B280" s="288"/>
      <c r="I280" s="840"/>
      <c r="J280" s="841"/>
      <c r="K280" s="853"/>
    </row>
    <row r="281" spans="2:11" ht="15.75" hidden="1">
      <c r="B281" s="288"/>
      <c r="I281" s="840"/>
      <c r="J281" s="841"/>
      <c r="K281" s="853"/>
    </row>
    <row r="282" spans="2:11" ht="15.75" hidden="1">
      <c r="B282" s="288"/>
      <c r="I282" s="840"/>
      <c r="J282" s="841"/>
      <c r="K282" s="853"/>
    </row>
    <row r="283" spans="2:11" ht="15.75" hidden="1">
      <c r="B283" s="288"/>
      <c r="I283" s="840"/>
      <c r="J283" s="841"/>
      <c r="K283" s="853"/>
    </row>
    <row r="284" spans="2:11" ht="15.75" hidden="1">
      <c r="B284" s="288"/>
      <c r="I284" s="840"/>
      <c r="J284" s="841"/>
      <c r="K284" s="853"/>
    </row>
    <row r="285" spans="2:11" ht="15.75" hidden="1">
      <c r="B285" s="288"/>
      <c r="I285" s="840"/>
      <c r="J285" s="841"/>
      <c r="K285" s="853"/>
    </row>
    <row r="286" spans="2:11" ht="15.75" hidden="1">
      <c r="B286" s="288"/>
      <c r="I286" s="840"/>
      <c r="J286" s="841"/>
      <c r="K286" s="853"/>
    </row>
    <row r="287" spans="2:11" ht="15.75" hidden="1">
      <c r="B287" s="288"/>
      <c r="I287" s="840"/>
      <c r="J287" s="841"/>
      <c r="K287" s="853"/>
    </row>
    <row r="288" spans="2:11" ht="15.75" hidden="1">
      <c r="B288" s="288"/>
      <c r="I288" s="840"/>
      <c r="J288" s="841"/>
      <c r="K288" s="853"/>
    </row>
    <row r="289" spans="2:11" ht="15.75" hidden="1">
      <c r="B289" s="288"/>
      <c r="I289" s="840"/>
      <c r="J289" s="841"/>
      <c r="K289" s="853"/>
    </row>
    <row r="290" spans="2:11" ht="15.75" hidden="1">
      <c r="B290" s="288"/>
      <c r="I290" s="840"/>
      <c r="J290" s="841"/>
      <c r="K290" s="853"/>
    </row>
    <row r="291" spans="2:11" ht="15.75" hidden="1">
      <c r="B291" s="288"/>
      <c r="I291" s="840"/>
      <c r="J291" s="841"/>
      <c r="K291" s="853"/>
    </row>
    <row r="292" spans="2:11" ht="15.75" hidden="1">
      <c r="B292" s="288"/>
      <c r="I292" s="840"/>
      <c r="J292" s="841"/>
      <c r="K292" s="853"/>
    </row>
    <row r="293" spans="2:11" ht="15.75" hidden="1">
      <c r="B293" s="288"/>
      <c r="I293" s="840"/>
      <c r="J293" s="841"/>
      <c r="K293" s="853"/>
    </row>
    <row r="294" spans="2:11" ht="15.75" hidden="1">
      <c r="B294" s="288"/>
      <c r="I294" s="840"/>
      <c r="J294" s="841"/>
      <c r="K294" s="853"/>
    </row>
    <row r="295" spans="2:11" ht="15.75" hidden="1">
      <c r="B295" s="288"/>
      <c r="I295" s="840"/>
      <c r="J295" s="841"/>
      <c r="K295" s="853"/>
    </row>
    <row r="296" spans="2:11" ht="15.75" hidden="1">
      <c r="B296" s="288"/>
      <c r="I296" s="840"/>
      <c r="J296" s="841"/>
      <c r="K296" s="853"/>
    </row>
    <row r="297" spans="2:11" ht="15.75" hidden="1">
      <c r="B297" s="288"/>
      <c r="I297" s="840"/>
      <c r="J297" s="841"/>
      <c r="K297" s="853"/>
    </row>
    <row r="298" spans="2:11" ht="15.75" hidden="1">
      <c r="B298" s="288"/>
      <c r="I298" s="840"/>
      <c r="J298" s="841"/>
      <c r="K298" s="853"/>
    </row>
    <row r="299" spans="2:11" ht="15.75" hidden="1">
      <c r="B299" s="288"/>
      <c r="I299" s="840"/>
      <c r="J299" s="841"/>
      <c r="K299" s="853"/>
    </row>
    <row r="300" spans="2:11" ht="15.75" hidden="1">
      <c r="B300" s="288"/>
      <c r="I300" s="840"/>
      <c r="J300" s="841"/>
      <c r="K300" s="853"/>
    </row>
    <row r="301" spans="2:11" ht="15.75" hidden="1">
      <c r="B301" s="288"/>
      <c r="I301" s="840"/>
      <c r="J301" s="841"/>
      <c r="K301" s="853"/>
    </row>
    <row r="302" spans="2:11" ht="15.75" hidden="1">
      <c r="B302" s="288"/>
      <c r="I302" s="840"/>
      <c r="J302" s="841"/>
      <c r="K302" s="853"/>
    </row>
    <row r="303" spans="2:11" ht="15.75" hidden="1">
      <c r="B303" s="288"/>
      <c r="I303" s="840"/>
      <c r="J303" s="841"/>
      <c r="K303" s="853"/>
    </row>
    <row r="304" spans="2:11" ht="15.75" hidden="1">
      <c r="B304" s="288"/>
      <c r="I304" s="840"/>
      <c r="J304" s="841"/>
      <c r="K304" s="853"/>
    </row>
    <row r="305" spans="2:11" ht="15.75" hidden="1">
      <c r="B305" s="288"/>
      <c r="I305" s="840"/>
      <c r="J305" s="841"/>
      <c r="K305" s="853"/>
    </row>
    <row r="306" spans="2:11" ht="15.75" hidden="1">
      <c r="B306" s="288"/>
      <c r="I306" s="840"/>
      <c r="J306" s="841"/>
      <c r="K306" s="853"/>
    </row>
    <row r="307" spans="2:11" ht="15.75" hidden="1">
      <c r="B307" s="288"/>
      <c r="I307" s="840"/>
      <c r="J307" s="841"/>
      <c r="K307" s="853"/>
    </row>
    <row r="308" spans="2:11" ht="15.75" hidden="1">
      <c r="B308" s="288"/>
      <c r="I308" s="840"/>
      <c r="J308" s="841"/>
      <c r="K308" s="853"/>
    </row>
    <row r="309" spans="2:11" ht="15.75" hidden="1">
      <c r="B309" s="288"/>
      <c r="I309" s="840"/>
      <c r="J309" s="841"/>
      <c r="K309" s="853"/>
    </row>
    <row r="310" spans="2:11" ht="15.75" hidden="1">
      <c r="B310" s="288"/>
      <c r="I310" s="840"/>
      <c r="J310" s="841"/>
      <c r="K310" s="853"/>
    </row>
    <row r="311" spans="2:11" ht="15.75" hidden="1">
      <c r="B311" s="288"/>
      <c r="I311" s="840"/>
      <c r="J311" s="841"/>
      <c r="K311" s="853"/>
    </row>
    <row r="312" spans="2:11" ht="15.75" hidden="1">
      <c r="B312" s="288"/>
      <c r="I312" s="840"/>
      <c r="J312" s="841"/>
      <c r="K312" s="853"/>
    </row>
    <row r="313" spans="2:11" ht="15.75" hidden="1">
      <c r="B313" s="288"/>
      <c r="I313" s="840"/>
      <c r="J313" s="841"/>
      <c r="K313" s="853"/>
    </row>
    <row r="314" spans="2:11" ht="15.75" hidden="1">
      <c r="B314" s="288"/>
      <c r="I314" s="840"/>
      <c r="J314" s="841"/>
      <c r="K314" s="853"/>
    </row>
    <row r="315" spans="2:11" ht="15.75" hidden="1">
      <c r="B315" s="288"/>
      <c r="I315" s="840"/>
      <c r="J315" s="841"/>
      <c r="K315" s="853"/>
    </row>
    <row r="316" spans="2:11" ht="15.75" hidden="1">
      <c r="B316" s="288"/>
      <c r="I316" s="840"/>
      <c r="J316" s="841"/>
      <c r="K316" s="853"/>
    </row>
    <row r="317" spans="2:11" ht="15.75" hidden="1">
      <c r="B317" s="288"/>
      <c r="I317" s="840"/>
      <c r="J317" s="841"/>
      <c r="K317" s="853"/>
    </row>
    <row r="318" spans="2:11" ht="15.75" hidden="1">
      <c r="B318" s="288"/>
      <c r="I318" s="840"/>
      <c r="J318" s="841"/>
      <c r="K318" s="853"/>
    </row>
    <row r="319" spans="2:11" ht="15.75" hidden="1">
      <c r="B319" s="288"/>
      <c r="I319" s="840"/>
      <c r="J319" s="841"/>
      <c r="K319" s="853"/>
    </row>
    <row r="320" spans="2:11" ht="15.75" hidden="1">
      <c r="B320" s="288"/>
      <c r="I320" s="840"/>
      <c r="J320" s="841"/>
      <c r="K320" s="853"/>
    </row>
    <row r="321" spans="2:11" ht="15.75" hidden="1">
      <c r="B321" s="288"/>
      <c r="I321" s="840"/>
      <c r="J321" s="841"/>
      <c r="K321" s="853"/>
    </row>
    <row r="322" spans="2:11" ht="15.75" hidden="1">
      <c r="B322" s="288"/>
      <c r="I322" s="840"/>
      <c r="J322" s="841"/>
      <c r="K322" s="853"/>
    </row>
    <row r="323" spans="2:11" ht="15.75" hidden="1">
      <c r="B323" s="288"/>
      <c r="I323" s="840"/>
      <c r="J323" s="841"/>
      <c r="K323" s="853"/>
    </row>
    <row r="324" spans="2:11" ht="15.75" hidden="1">
      <c r="B324" s="288"/>
      <c r="I324" s="840"/>
      <c r="J324" s="841"/>
      <c r="K324" s="853"/>
    </row>
    <row r="325" spans="2:11" ht="15.75" hidden="1">
      <c r="B325" s="288"/>
      <c r="I325" s="840"/>
      <c r="J325" s="841"/>
      <c r="K325" s="853"/>
    </row>
    <row r="326" spans="2:11" ht="15.75" hidden="1">
      <c r="B326" s="288"/>
      <c r="I326" s="840"/>
      <c r="J326" s="841"/>
      <c r="K326" s="853"/>
    </row>
    <row r="327" spans="2:11" ht="15.75" hidden="1">
      <c r="B327" s="288"/>
      <c r="I327" s="840"/>
      <c r="J327" s="841"/>
      <c r="K327" s="853"/>
    </row>
    <row r="328" spans="2:11" ht="15.75" hidden="1">
      <c r="B328" s="288"/>
      <c r="I328" s="840"/>
      <c r="J328" s="841"/>
      <c r="K328" s="853"/>
    </row>
    <row r="329" spans="2:11" ht="15.75" hidden="1">
      <c r="B329" s="288"/>
      <c r="I329" s="840"/>
      <c r="J329" s="841"/>
      <c r="K329" s="853"/>
    </row>
    <row r="330" spans="2:11" ht="15.75" hidden="1">
      <c r="B330" s="288"/>
      <c r="I330" s="840"/>
      <c r="J330" s="841"/>
      <c r="K330" s="853"/>
    </row>
    <row r="331" spans="2:11" ht="15.75" hidden="1">
      <c r="B331" s="288"/>
      <c r="I331" s="840"/>
      <c r="J331" s="841"/>
      <c r="K331" s="853"/>
    </row>
    <row r="332" spans="2:11" ht="15.75" hidden="1">
      <c r="B332" s="288"/>
      <c r="I332" s="840"/>
      <c r="J332" s="841"/>
      <c r="K332" s="853"/>
    </row>
    <row r="333" spans="2:11" ht="15.75" hidden="1">
      <c r="B333" s="288"/>
      <c r="I333" s="840"/>
      <c r="J333" s="841"/>
      <c r="K333" s="853"/>
    </row>
    <row r="334" spans="2:11" ht="15.75" hidden="1">
      <c r="B334" s="288"/>
      <c r="I334" s="840"/>
      <c r="J334" s="841"/>
      <c r="K334" s="853"/>
    </row>
    <row r="335" spans="2:11" ht="15.75" hidden="1">
      <c r="B335" s="288"/>
      <c r="I335" s="840"/>
      <c r="J335" s="841"/>
      <c r="K335" s="853"/>
    </row>
    <row r="336" spans="2:11" ht="15.75" hidden="1">
      <c r="B336" s="288"/>
      <c r="I336" s="840"/>
      <c r="J336" s="841"/>
      <c r="K336" s="853"/>
    </row>
    <row r="337" spans="2:11" ht="15.75" hidden="1">
      <c r="B337" s="288"/>
      <c r="I337" s="840"/>
      <c r="J337" s="841"/>
      <c r="K337" s="853"/>
    </row>
    <row r="338" spans="2:11" ht="15.75" hidden="1">
      <c r="B338" s="288"/>
      <c r="I338" s="840"/>
      <c r="J338" s="841"/>
      <c r="K338" s="853"/>
    </row>
    <row r="339" spans="2:11" ht="15.75" hidden="1">
      <c r="B339" s="288"/>
      <c r="I339" s="840"/>
      <c r="J339" s="841"/>
      <c r="K339" s="853"/>
    </row>
    <row r="340" spans="2:11" ht="15.75" hidden="1">
      <c r="B340" s="288"/>
      <c r="I340" s="840"/>
      <c r="J340" s="841"/>
      <c r="K340" s="853"/>
    </row>
    <row r="341" spans="2:11" ht="15.75" hidden="1">
      <c r="B341" s="288"/>
      <c r="I341" s="840"/>
      <c r="J341" s="841"/>
      <c r="K341" s="853"/>
    </row>
    <row r="342" spans="2:11" ht="15.75" hidden="1">
      <c r="B342" s="288"/>
      <c r="I342" s="840"/>
      <c r="J342" s="841"/>
      <c r="K342" s="853"/>
    </row>
    <row r="343" spans="2:11" ht="15.75" hidden="1">
      <c r="B343" s="288"/>
      <c r="I343" s="840"/>
      <c r="J343" s="841"/>
      <c r="K343" s="853"/>
    </row>
    <row r="344" spans="2:11" ht="15.75" hidden="1">
      <c r="B344" s="288"/>
      <c r="I344" s="840"/>
      <c r="J344" s="841"/>
      <c r="K344" s="853"/>
    </row>
    <row r="345" spans="2:11" ht="15.75" hidden="1">
      <c r="B345" s="288"/>
      <c r="I345" s="840"/>
      <c r="J345" s="841"/>
      <c r="K345" s="853"/>
    </row>
    <row r="346" spans="2:11" ht="15.75" hidden="1">
      <c r="B346" s="288"/>
      <c r="I346" s="840"/>
      <c r="J346" s="841"/>
      <c r="K346" s="853"/>
    </row>
    <row r="347" spans="2:11" ht="15.75" hidden="1">
      <c r="B347" s="288"/>
      <c r="I347" s="840"/>
      <c r="J347" s="841"/>
      <c r="K347" s="853"/>
    </row>
    <row r="348" spans="2:11" ht="15.75" hidden="1">
      <c r="B348" s="288"/>
      <c r="I348" s="840"/>
      <c r="J348" s="841"/>
      <c r="K348" s="853"/>
    </row>
    <row r="349" spans="2:11" ht="15.75" hidden="1">
      <c r="B349" s="288"/>
      <c r="I349" s="840"/>
      <c r="J349" s="841"/>
      <c r="K349" s="853"/>
    </row>
    <row r="350" spans="2:11" ht="15.75" hidden="1">
      <c r="B350" s="288"/>
      <c r="I350" s="840"/>
      <c r="J350" s="841"/>
      <c r="K350" s="853"/>
    </row>
    <row r="351" spans="2:11" ht="15.75" hidden="1">
      <c r="B351" s="288"/>
      <c r="I351" s="840"/>
      <c r="J351" s="841"/>
      <c r="K351" s="853"/>
    </row>
    <row r="352" spans="2:11" ht="15.75" hidden="1">
      <c r="B352" s="288"/>
      <c r="I352" s="840"/>
      <c r="J352" s="841"/>
      <c r="K352" s="853"/>
    </row>
    <row r="353" spans="2:11" ht="15.75" hidden="1">
      <c r="B353" s="288"/>
      <c r="I353" s="840"/>
      <c r="J353" s="841"/>
      <c r="K353" s="853"/>
    </row>
    <row r="354" spans="2:11" ht="15.75" hidden="1">
      <c r="B354" s="288"/>
      <c r="I354" s="840"/>
      <c r="J354" s="841"/>
      <c r="K354" s="853"/>
    </row>
    <row r="355" spans="2:11" ht="15.75" hidden="1">
      <c r="B355" s="288"/>
      <c r="I355" s="840"/>
      <c r="J355" s="841"/>
      <c r="K355" s="853"/>
    </row>
    <row r="356" spans="2:11" ht="15.75" hidden="1">
      <c r="B356" s="288"/>
      <c r="I356" s="840"/>
      <c r="J356" s="841"/>
      <c r="K356" s="853"/>
    </row>
    <row r="357" spans="2:11" ht="15.75" hidden="1">
      <c r="B357" s="288"/>
      <c r="I357" s="840"/>
      <c r="J357" s="841"/>
      <c r="K357" s="853"/>
    </row>
    <row r="358" spans="2:11" ht="15.75" hidden="1">
      <c r="B358" s="288"/>
      <c r="I358" s="840"/>
      <c r="J358" s="841"/>
      <c r="K358" s="853"/>
    </row>
    <row r="359" spans="2:11" ht="15.75" hidden="1">
      <c r="B359" s="288"/>
      <c r="I359" s="840"/>
      <c r="J359" s="841"/>
      <c r="K359" s="853"/>
    </row>
    <row r="360" spans="2:11" ht="15.75" hidden="1">
      <c r="B360" s="288"/>
      <c r="I360" s="840"/>
      <c r="J360" s="841"/>
      <c r="K360" s="853"/>
    </row>
    <row r="361" spans="2:11" ht="15.75" hidden="1">
      <c r="B361" s="288"/>
      <c r="I361" s="840"/>
      <c r="J361" s="841"/>
      <c r="K361" s="853"/>
    </row>
    <row r="362" spans="2:11" ht="15.75" hidden="1">
      <c r="B362" s="288"/>
      <c r="I362" s="840"/>
      <c r="J362" s="841"/>
      <c r="K362" s="853"/>
    </row>
    <row r="363" spans="2:11" ht="15.75" hidden="1">
      <c r="B363" s="288"/>
      <c r="I363" s="840"/>
      <c r="J363" s="841"/>
      <c r="K363" s="853"/>
    </row>
    <row r="364" spans="2:11" ht="15.75" hidden="1">
      <c r="B364" s="288"/>
      <c r="I364" s="840"/>
      <c r="J364" s="841"/>
      <c r="K364" s="853"/>
    </row>
    <row r="365" spans="2:11" ht="15.75" hidden="1">
      <c r="B365" s="288"/>
      <c r="I365" s="840"/>
      <c r="J365" s="841"/>
      <c r="K365" s="853"/>
    </row>
    <row r="366" spans="2:11" ht="15.75" hidden="1">
      <c r="B366" s="288"/>
      <c r="I366" s="840"/>
      <c r="J366" s="841"/>
      <c r="K366" s="853"/>
    </row>
    <row r="367" spans="2:11" ht="15.75" hidden="1">
      <c r="B367" s="288"/>
      <c r="I367" s="840"/>
      <c r="J367" s="841"/>
      <c r="K367" s="853"/>
    </row>
    <row r="368" spans="2:11" ht="15.75" hidden="1">
      <c r="B368" s="288"/>
      <c r="I368" s="840"/>
      <c r="J368" s="841"/>
      <c r="K368" s="853"/>
    </row>
    <row r="369" spans="2:11" ht="15.75" hidden="1">
      <c r="B369" s="288"/>
      <c r="I369" s="840"/>
      <c r="J369" s="841"/>
      <c r="K369" s="853"/>
    </row>
    <row r="370" spans="2:11" ht="15.75" hidden="1">
      <c r="B370" s="288"/>
      <c r="I370" s="840"/>
      <c r="J370" s="841"/>
      <c r="K370" s="853"/>
    </row>
    <row r="371" spans="2:11" ht="15.75" hidden="1">
      <c r="B371" s="288"/>
      <c r="I371" s="840"/>
      <c r="J371" s="841"/>
      <c r="K371" s="853"/>
    </row>
    <row r="372" spans="2:11" ht="15.75" hidden="1">
      <c r="B372" s="288"/>
      <c r="I372" s="840"/>
      <c r="J372" s="841"/>
      <c r="K372" s="853"/>
    </row>
    <row r="373" spans="2:11" ht="15.75" hidden="1">
      <c r="B373" s="288"/>
      <c r="I373" s="840"/>
      <c r="J373" s="841"/>
      <c r="K373" s="853"/>
    </row>
    <row r="374" spans="2:11" ht="15.75" hidden="1">
      <c r="B374" s="288"/>
      <c r="I374" s="840"/>
      <c r="J374" s="841"/>
      <c r="K374" s="853"/>
    </row>
    <row r="375" spans="2:11" ht="15.75" hidden="1">
      <c r="B375" s="288"/>
      <c r="I375" s="840"/>
      <c r="J375" s="841"/>
      <c r="K375" s="853"/>
    </row>
    <row r="376" spans="2:11" ht="15.75" hidden="1">
      <c r="B376" s="288"/>
      <c r="I376" s="840"/>
      <c r="J376" s="841"/>
      <c r="K376" s="853"/>
    </row>
    <row r="377" spans="2:11" ht="15.75" hidden="1">
      <c r="B377" s="288"/>
      <c r="I377" s="840"/>
      <c r="J377" s="841"/>
      <c r="K377" s="853"/>
    </row>
    <row r="378" spans="2:11" ht="15.75" hidden="1">
      <c r="B378" s="288"/>
      <c r="I378" s="840"/>
      <c r="J378" s="841"/>
      <c r="K378" s="853"/>
    </row>
    <row r="379" spans="2:11" ht="15.75" hidden="1">
      <c r="B379" s="288"/>
      <c r="I379" s="840"/>
      <c r="J379" s="841"/>
      <c r="K379" s="853"/>
    </row>
    <row r="380" spans="2:11" ht="15.75" hidden="1">
      <c r="B380" s="288"/>
      <c r="I380" s="840"/>
      <c r="J380" s="841"/>
      <c r="K380" s="853"/>
    </row>
    <row r="381" spans="2:11" ht="15.75" hidden="1">
      <c r="B381" s="288"/>
      <c r="I381" s="840"/>
      <c r="J381" s="841"/>
      <c r="K381" s="853"/>
    </row>
    <row r="382" spans="2:11" ht="15.75" hidden="1">
      <c r="B382" s="288"/>
      <c r="I382" s="840"/>
      <c r="J382" s="841"/>
      <c r="K382" s="853"/>
    </row>
    <row r="383" spans="2:11" ht="15.75" hidden="1">
      <c r="B383" s="288"/>
      <c r="I383" s="840"/>
      <c r="J383" s="841"/>
      <c r="K383" s="853"/>
    </row>
    <row r="384" spans="2:11" ht="15.75" hidden="1">
      <c r="B384" s="288"/>
      <c r="I384" s="840"/>
      <c r="J384" s="841"/>
      <c r="K384" s="853"/>
    </row>
    <row r="385" spans="2:11" ht="15.75" hidden="1">
      <c r="B385" s="288"/>
      <c r="I385" s="840"/>
      <c r="J385" s="841"/>
      <c r="K385" s="853"/>
    </row>
    <row r="386" spans="2:11" ht="15.75" hidden="1">
      <c r="B386" s="288"/>
      <c r="I386" s="840"/>
      <c r="J386" s="841"/>
      <c r="K386" s="853"/>
    </row>
    <row r="387" spans="2:11" ht="15.75" hidden="1">
      <c r="B387" s="288"/>
      <c r="I387" s="840"/>
      <c r="J387" s="841"/>
      <c r="K387" s="853"/>
    </row>
    <row r="388" spans="2:11" ht="15.75" hidden="1">
      <c r="B388" s="288"/>
      <c r="I388" s="840"/>
      <c r="J388" s="841"/>
      <c r="K388" s="853"/>
    </row>
    <row r="389" spans="2:11" ht="15.75" hidden="1">
      <c r="B389" s="288"/>
      <c r="I389" s="840"/>
      <c r="J389" s="841"/>
      <c r="K389" s="853"/>
    </row>
    <row r="390" spans="2:11" ht="15.75" hidden="1">
      <c r="B390" s="288"/>
      <c r="I390" s="840"/>
      <c r="J390" s="841"/>
      <c r="K390" s="853"/>
    </row>
    <row r="391" spans="2:11" ht="15.75" hidden="1">
      <c r="B391" s="288"/>
      <c r="I391" s="840"/>
      <c r="J391" s="841"/>
      <c r="K391" s="853"/>
    </row>
    <row r="392" spans="2:11" ht="15.75" hidden="1">
      <c r="B392" s="288"/>
      <c r="I392" s="840"/>
      <c r="J392" s="841"/>
      <c r="K392" s="853"/>
    </row>
    <row r="393" spans="2:11" ht="15.75" hidden="1">
      <c r="B393" s="288"/>
      <c r="I393" s="840"/>
      <c r="J393" s="841"/>
      <c r="K393" s="853"/>
    </row>
    <row r="394" spans="2:11" ht="15.75" hidden="1">
      <c r="B394" s="288"/>
      <c r="I394" s="840"/>
      <c r="J394" s="841"/>
      <c r="K394" s="853"/>
    </row>
    <row r="395" spans="2:11" ht="15.75" hidden="1">
      <c r="B395" s="288"/>
      <c r="I395" s="840"/>
      <c r="J395" s="841"/>
      <c r="K395" s="853"/>
    </row>
    <row r="396" spans="2:11" ht="15.75" hidden="1">
      <c r="B396" s="288"/>
      <c r="I396" s="840"/>
      <c r="J396" s="841"/>
      <c r="K396" s="853"/>
    </row>
    <row r="397" spans="2:11" ht="15.75" hidden="1">
      <c r="B397" s="288"/>
      <c r="I397" s="840"/>
      <c r="J397" s="841"/>
      <c r="K397" s="853"/>
    </row>
    <row r="398" spans="2:11" ht="15.75" hidden="1">
      <c r="B398" s="288"/>
      <c r="I398" s="840"/>
      <c r="J398" s="841"/>
      <c r="K398" s="853"/>
    </row>
    <row r="399" spans="2:11" ht="15.75" hidden="1">
      <c r="B399" s="288"/>
      <c r="I399" s="840"/>
      <c r="J399" s="841"/>
      <c r="K399" s="853"/>
    </row>
    <row r="400" spans="2:11" ht="15.75" hidden="1">
      <c r="B400" s="288"/>
      <c r="I400" s="840"/>
      <c r="J400" s="841"/>
      <c r="K400" s="853"/>
    </row>
    <row r="401" spans="2:11" ht="15.75" hidden="1">
      <c r="B401" s="288"/>
      <c r="I401" s="840"/>
      <c r="J401" s="841"/>
      <c r="K401" s="853"/>
    </row>
    <row r="402" spans="2:11" ht="15.75" hidden="1">
      <c r="B402" s="288"/>
      <c r="I402" s="840"/>
      <c r="J402" s="841"/>
      <c r="K402" s="853"/>
    </row>
    <row r="403" spans="2:11" ht="15.75" hidden="1">
      <c r="B403" s="288"/>
      <c r="I403" s="840"/>
      <c r="J403" s="841"/>
      <c r="K403" s="853"/>
    </row>
    <row r="404" spans="2:11" ht="15.75" hidden="1">
      <c r="B404" s="288"/>
      <c r="I404" s="840"/>
      <c r="J404" s="841"/>
      <c r="K404" s="853"/>
    </row>
    <row r="405" spans="2:11" ht="15.75" hidden="1">
      <c r="B405" s="288"/>
      <c r="I405" s="840"/>
      <c r="J405" s="841"/>
      <c r="K405" s="853"/>
    </row>
    <row r="406" spans="2:11" ht="15.75" hidden="1">
      <c r="B406" s="288"/>
      <c r="I406" s="840"/>
      <c r="J406" s="841"/>
      <c r="K406" s="853"/>
    </row>
    <row r="407" spans="2:11" ht="15.75" hidden="1">
      <c r="B407" s="288"/>
      <c r="I407" s="840"/>
      <c r="J407" s="841"/>
      <c r="K407" s="853"/>
    </row>
    <row r="408" spans="2:11" ht="15.75" hidden="1">
      <c r="B408" s="288"/>
      <c r="I408" s="840"/>
      <c r="J408" s="841"/>
      <c r="K408" s="853"/>
    </row>
    <row r="409" spans="2:11" ht="15.75" hidden="1">
      <c r="B409" s="288"/>
      <c r="I409" s="840"/>
      <c r="J409" s="841"/>
      <c r="K409" s="853"/>
    </row>
    <row r="410" spans="2:11" ht="15.75" hidden="1">
      <c r="B410" s="288"/>
      <c r="I410" s="840"/>
      <c r="J410" s="841"/>
      <c r="K410" s="853"/>
    </row>
    <row r="411" spans="2:11" ht="15.75" hidden="1">
      <c r="B411" s="288"/>
      <c r="I411" s="840"/>
      <c r="J411" s="841"/>
      <c r="K411" s="853"/>
    </row>
    <row r="412" spans="2:11" ht="15.75" hidden="1">
      <c r="B412" s="288"/>
      <c r="I412" s="840"/>
      <c r="J412" s="841"/>
      <c r="K412" s="853"/>
    </row>
    <row r="413" spans="2:11" ht="15.75" hidden="1">
      <c r="B413" s="288"/>
      <c r="I413" s="840"/>
      <c r="J413" s="841"/>
      <c r="K413" s="853"/>
    </row>
    <row r="414" spans="2:11" ht="15.75" hidden="1">
      <c r="B414" s="288"/>
      <c r="I414" s="840"/>
      <c r="J414" s="841"/>
      <c r="K414" s="853"/>
    </row>
    <row r="415" spans="2:11" ht="15.75" hidden="1">
      <c r="B415" s="288"/>
      <c r="I415" s="840"/>
      <c r="J415" s="841"/>
      <c r="K415" s="853"/>
    </row>
    <row r="416" spans="2:11" ht="15.75" hidden="1">
      <c r="B416" s="288"/>
      <c r="I416" s="840"/>
      <c r="J416" s="841"/>
      <c r="K416" s="853"/>
    </row>
    <row r="417" spans="2:11" ht="15.75" hidden="1">
      <c r="B417" s="288"/>
      <c r="I417" s="840"/>
      <c r="J417" s="841"/>
      <c r="K417" s="853"/>
    </row>
    <row r="418" spans="2:11" ht="15.75" hidden="1">
      <c r="B418" s="288"/>
      <c r="I418" s="840"/>
      <c r="J418" s="841"/>
      <c r="K418" s="853"/>
    </row>
    <row r="419" spans="2:11" ht="15.75" hidden="1">
      <c r="B419" s="288"/>
      <c r="I419" s="840"/>
      <c r="J419" s="841"/>
      <c r="K419" s="853"/>
    </row>
    <row r="420" spans="2:11" ht="15.75" hidden="1">
      <c r="B420" s="288"/>
      <c r="I420" s="840"/>
      <c r="J420" s="841"/>
      <c r="K420" s="853"/>
    </row>
    <row r="421" spans="2:11" ht="15.75" hidden="1">
      <c r="B421" s="288"/>
      <c r="I421" s="840"/>
      <c r="J421" s="841"/>
      <c r="K421" s="853"/>
    </row>
    <row r="422" spans="2:11" ht="15.75" hidden="1">
      <c r="B422" s="288"/>
      <c r="I422" s="840"/>
      <c r="J422" s="841"/>
      <c r="K422" s="853"/>
    </row>
    <row r="423" spans="2:11" ht="15.75" hidden="1">
      <c r="B423" s="288"/>
      <c r="I423" s="840"/>
      <c r="J423" s="841"/>
      <c r="K423" s="853"/>
    </row>
    <row r="424" spans="2:11" ht="15.75" hidden="1">
      <c r="B424" s="288"/>
      <c r="I424" s="840"/>
      <c r="J424" s="841"/>
      <c r="K424" s="853"/>
    </row>
    <row r="425" spans="2:11" ht="15.75" hidden="1">
      <c r="B425" s="288"/>
      <c r="I425" s="840"/>
      <c r="J425" s="841"/>
      <c r="K425" s="853"/>
    </row>
    <row r="426" spans="2:11" ht="15.75" hidden="1">
      <c r="B426" s="288"/>
      <c r="I426" s="840"/>
      <c r="J426" s="841"/>
      <c r="K426" s="853"/>
    </row>
    <row r="427" spans="2:11" ht="15.75" hidden="1">
      <c r="B427" s="288"/>
      <c r="I427" s="840"/>
      <c r="J427" s="841"/>
      <c r="K427" s="853"/>
    </row>
    <row r="428" spans="2:11" ht="15.75" hidden="1">
      <c r="B428" s="288"/>
      <c r="I428" s="840"/>
      <c r="J428" s="841"/>
      <c r="K428" s="853"/>
    </row>
    <row r="429" spans="2:11" ht="15.75" hidden="1">
      <c r="B429" s="288"/>
      <c r="I429" s="840"/>
      <c r="J429" s="841"/>
      <c r="K429" s="853"/>
    </row>
    <row r="430" spans="2:11" ht="15.75" hidden="1">
      <c r="B430" s="288"/>
      <c r="I430" s="840"/>
      <c r="J430" s="841"/>
      <c r="K430" s="853"/>
    </row>
    <row r="431" spans="2:11" ht="15.75" hidden="1">
      <c r="B431" s="288"/>
      <c r="I431" s="840"/>
      <c r="J431" s="841"/>
      <c r="K431" s="853"/>
    </row>
    <row r="432" spans="2:11" ht="15.75" hidden="1">
      <c r="B432" s="288"/>
      <c r="I432" s="840"/>
      <c r="J432" s="841"/>
      <c r="K432" s="853"/>
    </row>
    <row r="433" spans="2:11" ht="15.75" hidden="1">
      <c r="B433" s="288"/>
      <c r="I433" s="840"/>
      <c r="J433" s="841"/>
      <c r="K433" s="853"/>
    </row>
    <row r="434" spans="2:11" ht="15.75" hidden="1">
      <c r="B434" s="288"/>
      <c r="I434" s="840"/>
      <c r="J434" s="841"/>
      <c r="K434" s="853"/>
    </row>
    <row r="435" spans="2:11" ht="15.75" hidden="1">
      <c r="B435" s="288"/>
      <c r="I435" s="840"/>
      <c r="J435" s="841"/>
      <c r="K435" s="853"/>
    </row>
    <row r="436" spans="2:11" ht="15.75" hidden="1">
      <c r="B436" s="288"/>
      <c r="I436" s="840"/>
      <c r="J436" s="841"/>
      <c r="K436" s="853"/>
    </row>
    <row r="437" spans="2:11" ht="15.75" hidden="1">
      <c r="B437" s="288"/>
      <c r="I437" s="840"/>
      <c r="J437" s="841"/>
      <c r="K437" s="853"/>
    </row>
    <row r="438" spans="2:11" ht="15.75" hidden="1">
      <c r="B438" s="288"/>
      <c r="I438" s="840"/>
      <c r="J438" s="841"/>
      <c r="K438" s="853"/>
    </row>
    <row r="439" spans="2:11" ht="15.75" hidden="1">
      <c r="B439" s="288"/>
      <c r="I439" s="840"/>
      <c r="J439" s="841"/>
      <c r="K439" s="853"/>
    </row>
    <row r="440" spans="2:11" ht="15.75" hidden="1">
      <c r="B440" s="288"/>
      <c r="I440" s="840"/>
      <c r="J440" s="841"/>
      <c r="K440" s="853"/>
    </row>
    <row r="441" spans="2:11" ht="15.75" hidden="1">
      <c r="B441" s="288"/>
      <c r="I441" s="840"/>
      <c r="J441" s="841"/>
      <c r="K441" s="853"/>
    </row>
    <row r="442" spans="2:11" ht="15.75" hidden="1">
      <c r="B442" s="288"/>
      <c r="I442" s="840"/>
      <c r="J442" s="841"/>
      <c r="K442" s="853"/>
    </row>
    <row r="443" spans="2:11" ht="15.75" hidden="1">
      <c r="B443" s="288"/>
      <c r="I443" s="840"/>
      <c r="J443" s="841"/>
      <c r="K443" s="853"/>
    </row>
    <row r="444" spans="2:11" ht="15.75" hidden="1">
      <c r="B444" s="288"/>
      <c r="I444" s="840"/>
      <c r="J444" s="841"/>
      <c r="K444" s="853"/>
    </row>
    <row r="445" spans="2:11" ht="15.75" hidden="1">
      <c r="B445" s="288"/>
      <c r="I445" s="840"/>
      <c r="J445" s="841"/>
      <c r="K445" s="853"/>
    </row>
    <row r="446" spans="2:11" ht="15.75" hidden="1">
      <c r="B446" s="288"/>
      <c r="I446" s="840"/>
      <c r="J446" s="841"/>
      <c r="K446" s="853"/>
    </row>
    <row r="447" spans="2:11" ht="15.75" hidden="1">
      <c r="B447" s="288"/>
      <c r="I447" s="840"/>
      <c r="J447" s="841"/>
      <c r="K447" s="853"/>
    </row>
    <row r="448" spans="2:11" ht="15.75" hidden="1">
      <c r="B448" s="288"/>
      <c r="I448" s="840"/>
      <c r="J448" s="841"/>
      <c r="K448" s="853"/>
    </row>
    <row r="449" spans="2:11" ht="15.75" hidden="1">
      <c r="B449" s="288"/>
      <c r="I449" s="840"/>
      <c r="J449" s="841"/>
      <c r="K449" s="853"/>
    </row>
    <row r="450" spans="2:11" ht="15.75" hidden="1">
      <c r="B450" s="288"/>
    </row>
    <row r="451" spans="2:11" ht="15.75" hidden="1">
      <c r="B451" s="288"/>
    </row>
    <row r="452" spans="2:11" ht="15.75" hidden="1">
      <c r="B452" s="288"/>
    </row>
    <row r="453" spans="2:11" ht="15.75" hidden="1">
      <c r="B453" s="288"/>
    </row>
    <row r="454" spans="2:11" ht="15.75" hidden="1">
      <c r="B454" s="288"/>
    </row>
    <row r="455" spans="2:11" ht="15.75" hidden="1">
      <c r="B455" s="288"/>
    </row>
    <row r="456" spans="2:11" ht="15.75" hidden="1">
      <c r="B456" s="288"/>
    </row>
    <row r="457" spans="2:11" ht="15.75" hidden="1">
      <c r="B457" s="288"/>
    </row>
    <row r="458" spans="2:11" ht="15.75" hidden="1">
      <c r="B458" s="288"/>
    </row>
    <row r="459" spans="2:11" ht="15.75" hidden="1">
      <c r="B459" s="288"/>
    </row>
    <row r="460" spans="2:11" ht="15.75" hidden="1">
      <c r="B460" s="288"/>
    </row>
    <row r="461" spans="2:11" ht="15.75" hidden="1">
      <c r="B461" s="288"/>
    </row>
    <row r="462" spans="2:11" ht="15.75" hidden="1">
      <c r="B462" s="288"/>
    </row>
    <row r="463" spans="2:11" ht="15.75" hidden="1">
      <c r="B463" s="288"/>
    </row>
    <row r="464" spans="2:11" ht="15.75" hidden="1">
      <c r="B464" s="288"/>
    </row>
    <row r="465" spans="2:2" ht="15.75" hidden="1">
      <c r="B465" s="288"/>
    </row>
    <row r="466" spans="2:2" ht="15.75" hidden="1">
      <c r="B466" s="288"/>
    </row>
    <row r="467" spans="2:2" ht="15.75" hidden="1">
      <c r="B467" s="288"/>
    </row>
    <row r="468" spans="2:2" ht="15.75" hidden="1">
      <c r="B468" s="288"/>
    </row>
    <row r="469" spans="2:2" ht="15.75" hidden="1">
      <c r="B469" s="288"/>
    </row>
    <row r="470" spans="2:2" ht="15.75" hidden="1">
      <c r="B470" s="288"/>
    </row>
    <row r="471" spans="2:2" ht="15.75" hidden="1">
      <c r="B471" s="288"/>
    </row>
    <row r="472" spans="2:2" ht="15.75" hidden="1">
      <c r="B472" s="288"/>
    </row>
    <row r="473" spans="2:2" ht="15.75" hidden="1">
      <c r="B473" s="288"/>
    </row>
    <row r="474" spans="2:2" ht="15.75" hidden="1">
      <c r="B474" s="288"/>
    </row>
    <row r="475" spans="2:2" ht="15.75" hidden="1">
      <c r="B475" s="288"/>
    </row>
    <row r="476" spans="2:2" ht="15.75" hidden="1">
      <c r="B476" s="288"/>
    </row>
    <row r="477" spans="2:2" ht="15.75" hidden="1">
      <c r="B477" s="288"/>
    </row>
    <row r="478" spans="2:2" ht="15.75" hidden="1">
      <c r="B478" s="288"/>
    </row>
    <row r="479" spans="2:2" ht="15.75" hidden="1">
      <c r="B479" s="288"/>
    </row>
    <row r="480" spans="2:2" ht="15.75" hidden="1">
      <c r="B480" s="288"/>
    </row>
    <row r="481" spans="2:2" ht="15.75" hidden="1">
      <c r="B481" s="288"/>
    </row>
    <row r="482" spans="2:2" ht="15.75" hidden="1">
      <c r="B482" s="288"/>
    </row>
    <row r="483" spans="2:2" ht="15.75" hidden="1">
      <c r="B483" s="288"/>
    </row>
    <row r="484" spans="2:2" ht="15.75" hidden="1">
      <c r="B484" s="288"/>
    </row>
    <row r="485" spans="2:2" ht="15.75" hidden="1">
      <c r="B485" s="288"/>
    </row>
    <row r="486" spans="2:2" ht="15.75" hidden="1">
      <c r="B486" s="288"/>
    </row>
    <row r="487" spans="2:2" ht="15.75" hidden="1">
      <c r="B487" s="288"/>
    </row>
    <row r="488" spans="2:2" ht="15.75" hidden="1">
      <c r="B488" s="288"/>
    </row>
    <row r="489" spans="2:2" ht="15.75" hidden="1">
      <c r="B489" s="288"/>
    </row>
    <row r="490" spans="2:2" ht="15.75" hidden="1">
      <c r="B490" s="288"/>
    </row>
    <row r="491" spans="2:2" ht="15.75" hidden="1">
      <c r="B491" s="288"/>
    </row>
    <row r="492" spans="2:2" ht="15.75" hidden="1">
      <c r="B492" s="288"/>
    </row>
    <row r="493" spans="2:2" ht="15.75" hidden="1">
      <c r="B493" s="288"/>
    </row>
    <row r="494" spans="2:2" ht="15.75" hidden="1">
      <c r="B494" s="288"/>
    </row>
    <row r="495" spans="2:2" ht="15.75" hidden="1">
      <c r="B495" s="288"/>
    </row>
    <row r="496" spans="2:2" ht="15.75" hidden="1">
      <c r="B496" s="288"/>
    </row>
    <row r="497" spans="2:2" ht="15.75" hidden="1">
      <c r="B497" s="288"/>
    </row>
    <row r="498" spans="2:2" ht="15.75" hidden="1">
      <c r="B498" s="288"/>
    </row>
    <row r="499" spans="2:2" ht="15.75" hidden="1">
      <c r="B499" s="288"/>
    </row>
    <row r="500" spans="2:2" ht="15.75" hidden="1">
      <c r="B500" s="288"/>
    </row>
    <row r="501" spans="2:2" ht="15.75" hidden="1">
      <c r="B501" s="288"/>
    </row>
    <row r="502" spans="2:2" ht="15.75" hidden="1">
      <c r="B502" s="288"/>
    </row>
    <row r="503" spans="2:2" ht="15.75" hidden="1">
      <c r="B503" s="288"/>
    </row>
    <row r="504" spans="2:2" ht="15.75" hidden="1">
      <c r="B504" s="288"/>
    </row>
    <row r="505" spans="2:2" ht="15.75" hidden="1">
      <c r="B505" s="288"/>
    </row>
    <row r="506" spans="2:2" ht="15.75" hidden="1">
      <c r="B506" s="288"/>
    </row>
    <row r="507" spans="2:2" ht="15.75" hidden="1">
      <c r="B507" s="288"/>
    </row>
    <row r="508" spans="2:2" ht="15.75" hidden="1">
      <c r="B508" s="288"/>
    </row>
    <row r="509" spans="2:2" ht="15.75" hidden="1">
      <c r="B509" s="288"/>
    </row>
    <row r="510" spans="2:2" ht="15.75" hidden="1">
      <c r="B510" s="288"/>
    </row>
    <row r="511" spans="2:2" ht="15.75" hidden="1">
      <c r="B511" s="288"/>
    </row>
    <row r="512" spans="2:2" ht="15.75" hidden="1">
      <c r="B512" s="288"/>
    </row>
    <row r="513" spans="2:2" ht="15.75" hidden="1">
      <c r="B513" s="288"/>
    </row>
    <row r="514" spans="2:2" ht="15.75" hidden="1">
      <c r="B514" s="288"/>
    </row>
    <row r="515" spans="2:2" ht="15.75" hidden="1">
      <c r="B515" s="288"/>
    </row>
    <row r="516" spans="2:2" ht="15.75" hidden="1">
      <c r="B516" s="288"/>
    </row>
    <row r="517" spans="2:2" ht="15.75" hidden="1">
      <c r="B517" s="288"/>
    </row>
    <row r="518" spans="2:2" ht="15.75" hidden="1">
      <c r="B518" s="288"/>
    </row>
    <row r="519" spans="2:2" ht="15.75" hidden="1">
      <c r="B519" s="288"/>
    </row>
    <row r="520" spans="2:2" ht="15.75" hidden="1">
      <c r="B520" s="288"/>
    </row>
    <row r="521" spans="2:2" ht="15.75" hidden="1">
      <c r="B521" s="288"/>
    </row>
    <row r="522" spans="2:2" ht="15.75" hidden="1">
      <c r="B522" s="288"/>
    </row>
    <row r="523" spans="2:2" ht="15.75" hidden="1">
      <c r="B523" s="288"/>
    </row>
    <row r="524" spans="2:2" ht="15.75" hidden="1">
      <c r="B524" s="288"/>
    </row>
    <row r="525" spans="2:2" ht="15.75" hidden="1">
      <c r="B525" s="288"/>
    </row>
    <row r="526" spans="2:2" ht="15.75" hidden="1">
      <c r="B526" s="288"/>
    </row>
    <row r="527" spans="2:2" ht="15.75" hidden="1">
      <c r="B527" s="288"/>
    </row>
    <row r="528" spans="2:2" ht="15.75" hidden="1">
      <c r="B528" s="288"/>
    </row>
    <row r="529" spans="2:2" ht="15.75" hidden="1">
      <c r="B529" s="288"/>
    </row>
    <row r="530" spans="2:2" ht="15.75" hidden="1">
      <c r="B530" s="288"/>
    </row>
    <row r="531" spans="2:2" ht="15.75" hidden="1">
      <c r="B531" s="288"/>
    </row>
    <row r="532" spans="2:2" ht="15.75" hidden="1">
      <c r="B532" s="288"/>
    </row>
    <row r="533" spans="2:2" ht="15.75" hidden="1">
      <c r="B533" s="288"/>
    </row>
    <row r="534" spans="2:2" ht="15.75" hidden="1">
      <c r="B534" s="288"/>
    </row>
    <row r="535" spans="2:2" ht="15.75" hidden="1">
      <c r="B535" s="288"/>
    </row>
    <row r="536" spans="2:2" ht="15.75" hidden="1">
      <c r="B536" s="288"/>
    </row>
    <row r="537" spans="2:2" ht="15.75" hidden="1">
      <c r="B537" s="288"/>
    </row>
    <row r="538" spans="2:2" ht="15.75" hidden="1">
      <c r="B538" s="288"/>
    </row>
    <row r="539" spans="2:2" ht="15.75" hidden="1">
      <c r="B539" s="288"/>
    </row>
    <row r="540" spans="2:2" ht="15.75" hidden="1">
      <c r="B540" s="288"/>
    </row>
    <row r="541" spans="2:2" ht="15.75" hidden="1">
      <c r="B541" s="288"/>
    </row>
    <row r="542" spans="2:2" ht="15.75" hidden="1">
      <c r="B542" s="288"/>
    </row>
    <row r="543" spans="2:2" ht="15.75" hidden="1">
      <c r="B543" s="288"/>
    </row>
    <row r="544" spans="2:2" ht="15.75" hidden="1">
      <c r="B544" s="288"/>
    </row>
    <row r="545" spans="2:2" ht="15.75" hidden="1">
      <c r="B545" s="288"/>
    </row>
    <row r="546" spans="2:2" ht="15.75" hidden="1">
      <c r="B546" s="288"/>
    </row>
    <row r="547" spans="2:2" ht="15.75" hidden="1">
      <c r="B547" s="288"/>
    </row>
    <row r="548" spans="2:2" ht="15.75" hidden="1">
      <c r="B548" s="288"/>
    </row>
    <row r="549" spans="2:2" ht="15.75" hidden="1">
      <c r="B549" s="288"/>
    </row>
    <row r="550" spans="2:2" ht="15.75" hidden="1">
      <c r="B550" s="288"/>
    </row>
    <row r="551" spans="2:2" ht="15.75" hidden="1">
      <c r="B551" s="288"/>
    </row>
    <row r="552" spans="2:2" ht="15.75" hidden="1">
      <c r="B552" s="288"/>
    </row>
    <row r="553" spans="2:2" ht="15.75" hidden="1">
      <c r="B553" s="288"/>
    </row>
    <row r="554" spans="2:2" ht="15.75" hidden="1">
      <c r="B554" s="288"/>
    </row>
    <row r="555" spans="2:2" ht="15.75" hidden="1">
      <c r="B555" s="288"/>
    </row>
    <row r="556" spans="2:2" ht="15.75" hidden="1">
      <c r="B556" s="288"/>
    </row>
    <row r="557" spans="2:2" ht="15.75" hidden="1">
      <c r="B557" s="288"/>
    </row>
    <row r="558" spans="2:2" ht="15.75" hidden="1">
      <c r="B558" s="288"/>
    </row>
    <row r="559" spans="2:2" ht="15.75" hidden="1">
      <c r="B559" s="288"/>
    </row>
    <row r="560" spans="2:2" ht="15.75" hidden="1">
      <c r="B560" s="288"/>
    </row>
    <row r="561" spans="2:2" ht="15.75" hidden="1">
      <c r="B561" s="288"/>
    </row>
    <row r="562" spans="2:2" ht="15.75" hidden="1">
      <c r="B562" s="288"/>
    </row>
    <row r="563" spans="2:2" ht="15.75" hidden="1">
      <c r="B563" s="288"/>
    </row>
    <row r="564" spans="2:2" ht="15.75" hidden="1">
      <c r="B564" s="288"/>
    </row>
    <row r="565" spans="2:2" ht="15.75" hidden="1">
      <c r="B565" s="288"/>
    </row>
    <row r="566" spans="2:2" ht="15.75" hidden="1">
      <c r="B566" s="288"/>
    </row>
    <row r="567" spans="2:2" ht="15.75" hidden="1">
      <c r="B567" s="288"/>
    </row>
    <row r="568" spans="2:2" ht="15.75" hidden="1">
      <c r="B568" s="288"/>
    </row>
    <row r="569" spans="2:2" ht="15.75" hidden="1">
      <c r="B569" s="288"/>
    </row>
    <row r="570" spans="2:2" ht="15.75" hidden="1">
      <c r="B570" s="288"/>
    </row>
    <row r="571" spans="2:2" ht="15.75" hidden="1">
      <c r="B571" s="288"/>
    </row>
    <row r="572" spans="2:2" ht="15.75" hidden="1">
      <c r="B572" s="288"/>
    </row>
    <row r="573" spans="2:2" ht="15.75" hidden="1">
      <c r="B573" s="288"/>
    </row>
    <row r="574" spans="2:2" ht="15.75" hidden="1">
      <c r="B574" s="288"/>
    </row>
    <row r="575" spans="2:2" ht="15.75" hidden="1">
      <c r="B575" s="288"/>
    </row>
    <row r="576" spans="2:2" ht="15.75" hidden="1">
      <c r="B576" s="288"/>
    </row>
    <row r="577" spans="2:2" ht="15.75" hidden="1">
      <c r="B577" s="288"/>
    </row>
    <row r="578" spans="2:2" ht="15.75" hidden="1">
      <c r="B578" s="288"/>
    </row>
    <row r="579" spans="2:2" ht="15.75" hidden="1">
      <c r="B579" s="288"/>
    </row>
    <row r="580" spans="2:2" ht="15.75" hidden="1">
      <c r="B580" s="288"/>
    </row>
    <row r="581" spans="2:2" ht="15.75" hidden="1">
      <c r="B581" s="288"/>
    </row>
    <row r="582" spans="2:2" ht="15.75" hidden="1">
      <c r="B582" s="288"/>
    </row>
    <row r="583" spans="2:2" ht="15.75" hidden="1">
      <c r="B583" s="288"/>
    </row>
    <row r="584" spans="2:2" ht="15.75" hidden="1">
      <c r="B584" s="288"/>
    </row>
    <row r="585" spans="2:2" ht="15.75" hidden="1">
      <c r="B585" s="288"/>
    </row>
    <row r="586" spans="2:2" ht="15.75" hidden="1">
      <c r="B586" s="288"/>
    </row>
    <row r="587" spans="2:2" ht="15.75" hidden="1">
      <c r="B587" s="288"/>
    </row>
    <row r="588" spans="2:2" ht="15.75" hidden="1">
      <c r="B588" s="288"/>
    </row>
    <row r="589" spans="2:2" ht="15.75" hidden="1">
      <c r="B589" s="288"/>
    </row>
    <row r="590" spans="2:2" ht="15.75" hidden="1">
      <c r="B590" s="288"/>
    </row>
    <row r="591" spans="2:2" ht="15.75" hidden="1">
      <c r="B591" s="288"/>
    </row>
    <row r="592" spans="2:2" ht="15.75" hidden="1">
      <c r="B592" s="288"/>
    </row>
    <row r="593" spans="2:2" ht="15.75" hidden="1">
      <c r="B593" s="288"/>
    </row>
    <row r="594" spans="2:2" ht="15.75" hidden="1">
      <c r="B594" s="288"/>
    </row>
    <row r="595" spans="2:2" ht="15.75" hidden="1">
      <c r="B595" s="288"/>
    </row>
    <row r="596" spans="2:2" ht="15.75" hidden="1">
      <c r="B596" s="288"/>
    </row>
    <row r="597" spans="2:2" ht="15.75" hidden="1">
      <c r="B597" s="288"/>
    </row>
    <row r="598" spans="2:2" ht="15.75" hidden="1">
      <c r="B598" s="288"/>
    </row>
    <row r="599" spans="2:2" ht="15.75" hidden="1">
      <c r="B599" s="288"/>
    </row>
    <row r="600" spans="2:2" ht="15.75" hidden="1">
      <c r="B600" s="288"/>
    </row>
    <row r="601" spans="2:2" ht="15.75" hidden="1">
      <c r="B601" s="288"/>
    </row>
    <row r="602" spans="2:2" ht="15.75" hidden="1">
      <c r="B602" s="288"/>
    </row>
    <row r="603" spans="2:2" ht="15.75" hidden="1">
      <c r="B603" s="288"/>
    </row>
    <row r="604" spans="2:2" ht="15.75" hidden="1">
      <c r="B604" s="288"/>
    </row>
    <row r="605" spans="2:2" ht="15.75" hidden="1">
      <c r="B605" s="288"/>
    </row>
    <row r="606" spans="2:2" ht="15.75" hidden="1">
      <c r="B606" s="288"/>
    </row>
    <row r="607" spans="2:2" ht="15.75" hidden="1">
      <c r="B607" s="288"/>
    </row>
    <row r="608" spans="2:2" ht="15.75" hidden="1">
      <c r="B608" s="288"/>
    </row>
    <row r="609" spans="2:2" ht="15.75" hidden="1">
      <c r="B609" s="288"/>
    </row>
    <row r="610" spans="2:2" ht="15.75" hidden="1">
      <c r="B610" s="288"/>
    </row>
    <row r="611" spans="2:2" ht="15.75" hidden="1">
      <c r="B611" s="288"/>
    </row>
    <row r="612" spans="2:2" ht="15.75" hidden="1">
      <c r="B612" s="288"/>
    </row>
    <row r="613" spans="2:2" ht="15.75" hidden="1">
      <c r="B613" s="288"/>
    </row>
    <row r="614" spans="2:2" ht="15.75" hidden="1">
      <c r="B614" s="288"/>
    </row>
    <row r="615" spans="2:2" ht="15.75" hidden="1">
      <c r="B615" s="288"/>
    </row>
    <row r="616" spans="2:2" ht="15.75" hidden="1">
      <c r="B616" s="288"/>
    </row>
    <row r="617" spans="2:2" ht="15.75" hidden="1">
      <c r="B617" s="288"/>
    </row>
    <row r="618" spans="2:2" ht="15.75" hidden="1">
      <c r="B618" s="288"/>
    </row>
    <row r="619" spans="2:2" ht="15.75" hidden="1">
      <c r="B619" s="288"/>
    </row>
    <row r="620" spans="2:2" ht="15.75" hidden="1">
      <c r="B620" s="288"/>
    </row>
    <row r="621" spans="2:2" ht="15.75" hidden="1">
      <c r="B621" s="288"/>
    </row>
    <row r="622" spans="2:2" ht="15.75" hidden="1">
      <c r="B622" s="288"/>
    </row>
    <row r="623" spans="2:2" ht="15.75" hidden="1">
      <c r="B623" s="288"/>
    </row>
    <row r="624" spans="2:2" ht="15.75" hidden="1">
      <c r="B624" s="288"/>
    </row>
    <row r="625" spans="2:2" ht="15.75" hidden="1">
      <c r="B625" s="288"/>
    </row>
    <row r="626" spans="2:2" ht="15.75" hidden="1">
      <c r="B626" s="288"/>
    </row>
    <row r="627" spans="2:2" ht="15.75" hidden="1">
      <c r="B627" s="288"/>
    </row>
    <row r="628" spans="2:2" ht="15.75" hidden="1">
      <c r="B628" s="288"/>
    </row>
    <row r="629" spans="2:2" ht="15.75" hidden="1">
      <c r="B629" s="288"/>
    </row>
    <row r="630" spans="2:2" ht="15.75" hidden="1">
      <c r="B630" s="288"/>
    </row>
    <row r="631" spans="2:2" ht="15.75" hidden="1">
      <c r="B631" s="288"/>
    </row>
    <row r="632" spans="2:2" ht="15.75" hidden="1">
      <c r="B632" s="288"/>
    </row>
    <row r="633" spans="2:2" ht="15.75" hidden="1">
      <c r="B633" s="288"/>
    </row>
    <row r="634" spans="2:2" ht="15.75" hidden="1">
      <c r="B634" s="288"/>
    </row>
    <row r="635" spans="2:2" ht="15.75" hidden="1">
      <c r="B635" s="288"/>
    </row>
    <row r="636" spans="2:2" ht="15.75" hidden="1">
      <c r="B636" s="288"/>
    </row>
    <row r="637" spans="2:2" ht="15.75" hidden="1">
      <c r="B637" s="288"/>
    </row>
    <row r="638" spans="2:2" ht="15.75" hidden="1">
      <c r="B638" s="288"/>
    </row>
    <row r="639" spans="2:2" ht="15.75" hidden="1">
      <c r="B639" s="288"/>
    </row>
    <row r="640" spans="2:2" ht="15.75" hidden="1">
      <c r="B640" s="288"/>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WVY595"/>
  <sheetViews>
    <sheetView topLeftCell="B1" zoomScale="40" zoomScaleNormal="40" workbookViewId="0"/>
  </sheetViews>
  <sheetFormatPr defaultColWidth="0" defaultRowHeight="18" zeroHeight="1"/>
  <cols>
    <col min="1" max="1" width="26" style="204" hidden="1" customWidth="1"/>
    <col min="2" max="2" width="16.140625" style="207" customWidth="1"/>
    <col min="3" max="3" width="24.28515625" style="204" customWidth="1"/>
    <col min="4" max="4" width="21.42578125" style="204" customWidth="1"/>
    <col min="5" max="5" width="17.85546875" style="204" customWidth="1"/>
    <col min="6" max="6" width="24.28515625" style="204" customWidth="1"/>
    <col min="7" max="7" width="23.140625" style="204" customWidth="1"/>
    <col min="8" max="8" width="17.85546875" style="204" customWidth="1"/>
    <col min="9" max="9" width="24.28515625" style="204" customWidth="1"/>
    <col min="10" max="10" width="23.85546875" style="204" customWidth="1"/>
    <col min="11" max="11" width="17.85546875" style="204" customWidth="1"/>
    <col min="12" max="12" width="24.28515625" style="204" customWidth="1"/>
    <col min="13" max="13" width="21.28515625" style="204" customWidth="1"/>
    <col min="14" max="14" width="18" style="204" customWidth="1"/>
    <col min="15" max="15" width="22.7109375" style="204" customWidth="1"/>
    <col min="16" max="16" width="25" style="204" customWidth="1"/>
    <col min="17" max="17" width="4" style="204" hidden="1"/>
    <col min="18" max="21" width="11.42578125" style="204" hidden="1"/>
    <col min="22" max="25" width="11.42578125" style="72" hidden="1"/>
    <col min="26" max="257" width="11.42578125" style="204" hidden="1"/>
    <col min="258" max="258" width="16.140625" style="204" hidden="1"/>
    <col min="259" max="259" width="24.28515625" style="204" hidden="1"/>
    <col min="260" max="260" width="21.42578125" style="204" hidden="1"/>
    <col min="261" max="261" width="17.85546875" style="204" hidden="1"/>
    <col min="262" max="262" width="24.28515625" style="204" hidden="1"/>
    <col min="263" max="263" width="23.140625" style="204" hidden="1"/>
    <col min="264" max="264" width="17.85546875" style="204" hidden="1"/>
    <col min="265" max="265" width="24.28515625" style="204" hidden="1"/>
    <col min="266" max="266" width="23.85546875" style="204" hidden="1"/>
    <col min="267" max="267" width="17.85546875" style="204" hidden="1"/>
    <col min="268" max="268" width="24.28515625" style="204" hidden="1"/>
    <col min="269" max="269" width="21.28515625" style="204" hidden="1"/>
    <col min="270" max="270" width="18" style="204" hidden="1"/>
    <col min="271" max="271" width="22.7109375" style="204" hidden="1"/>
    <col min="272" max="272" width="25" style="204" hidden="1"/>
    <col min="273" max="273" width="4" style="204" hidden="1"/>
    <col min="274" max="513" width="11.42578125" style="204" hidden="1"/>
    <col min="514" max="514" width="16.140625" style="204" hidden="1"/>
    <col min="515" max="515" width="24.28515625" style="204" hidden="1"/>
    <col min="516" max="516" width="21.42578125" style="204" hidden="1"/>
    <col min="517" max="517" width="17.85546875" style="204" hidden="1"/>
    <col min="518" max="518" width="24.28515625" style="204" hidden="1"/>
    <col min="519" max="519" width="23.140625" style="204" hidden="1"/>
    <col min="520" max="520" width="17.85546875" style="204" hidden="1"/>
    <col min="521" max="521" width="24.28515625" style="204" hidden="1"/>
    <col min="522" max="522" width="23.85546875" style="204" hidden="1"/>
    <col min="523" max="523" width="17.85546875" style="204" hidden="1"/>
    <col min="524" max="524" width="24.28515625" style="204" hidden="1"/>
    <col min="525" max="525" width="21.28515625" style="204" hidden="1"/>
    <col min="526" max="526" width="18" style="204" hidden="1"/>
    <col min="527" max="527" width="22.7109375" style="204" hidden="1"/>
    <col min="528" max="528" width="25" style="204" hidden="1"/>
    <col min="529" max="529" width="4" style="204" hidden="1"/>
    <col min="530" max="769" width="11.42578125" style="204" hidden="1"/>
    <col min="770" max="770" width="16.140625" style="204" hidden="1"/>
    <col min="771" max="771" width="24.28515625" style="204" hidden="1"/>
    <col min="772" max="772" width="21.42578125" style="204" hidden="1"/>
    <col min="773" max="773" width="17.85546875" style="204" hidden="1"/>
    <col min="774" max="774" width="24.28515625" style="204" hidden="1"/>
    <col min="775" max="775" width="23.140625" style="204" hidden="1"/>
    <col min="776" max="776" width="17.85546875" style="204" hidden="1"/>
    <col min="777" max="777" width="24.28515625" style="204" hidden="1"/>
    <col min="778" max="778" width="23.85546875" style="204" hidden="1"/>
    <col min="779" max="779" width="17.85546875" style="204" hidden="1"/>
    <col min="780" max="780" width="24.28515625" style="204" hidden="1"/>
    <col min="781" max="781" width="21.28515625" style="204" hidden="1"/>
    <col min="782" max="782" width="18" style="204" hidden="1"/>
    <col min="783" max="783" width="22.7109375" style="204" hidden="1"/>
    <col min="784" max="784" width="25" style="204" hidden="1"/>
    <col min="785" max="785" width="4" style="204" hidden="1"/>
    <col min="786" max="1025" width="11.42578125" style="204" hidden="1"/>
    <col min="1026" max="1026" width="16.140625" style="204" hidden="1"/>
    <col min="1027" max="1027" width="24.28515625" style="204" hidden="1"/>
    <col min="1028" max="1028" width="21.42578125" style="204" hidden="1"/>
    <col min="1029" max="1029" width="17.85546875" style="204" hidden="1"/>
    <col min="1030" max="1030" width="24.28515625" style="204" hidden="1"/>
    <col min="1031" max="1031" width="23.140625" style="204" hidden="1"/>
    <col min="1032" max="1032" width="17.85546875" style="204" hidden="1"/>
    <col min="1033" max="1033" width="24.28515625" style="204" hidden="1"/>
    <col min="1034" max="1034" width="23.85546875" style="204" hidden="1"/>
    <col min="1035" max="1035" width="17.85546875" style="204" hidden="1"/>
    <col min="1036" max="1036" width="24.28515625" style="204" hidden="1"/>
    <col min="1037" max="1037" width="21.28515625" style="204" hidden="1"/>
    <col min="1038" max="1038" width="18" style="204" hidden="1"/>
    <col min="1039" max="1039" width="22.7109375" style="204" hidden="1"/>
    <col min="1040" max="1040" width="25" style="204" hidden="1"/>
    <col min="1041" max="1041" width="4" style="204" hidden="1"/>
    <col min="1042" max="1281" width="11.42578125" style="204" hidden="1"/>
    <col min="1282" max="1282" width="16.140625" style="204" hidden="1"/>
    <col min="1283" max="1283" width="24.28515625" style="204" hidden="1"/>
    <col min="1284" max="1284" width="21.42578125" style="204" hidden="1"/>
    <col min="1285" max="1285" width="17.85546875" style="204" hidden="1"/>
    <col min="1286" max="1286" width="24.28515625" style="204" hidden="1"/>
    <col min="1287" max="1287" width="23.140625" style="204" hidden="1"/>
    <col min="1288" max="1288" width="17.85546875" style="204" hidden="1"/>
    <col min="1289" max="1289" width="24.28515625" style="204" hidden="1"/>
    <col min="1290" max="1290" width="23.85546875" style="204" hidden="1"/>
    <col min="1291" max="1291" width="17.85546875" style="204" hidden="1"/>
    <col min="1292" max="1292" width="24.28515625" style="204" hidden="1"/>
    <col min="1293" max="1293" width="21.28515625" style="204" hidden="1"/>
    <col min="1294" max="1294" width="18" style="204" hidden="1"/>
    <col min="1295" max="1295" width="22.7109375" style="204" hidden="1"/>
    <col min="1296" max="1296" width="25" style="204" hidden="1"/>
    <col min="1297" max="1297" width="4" style="204" hidden="1"/>
    <col min="1298" max="1537" width="11.42578125" style="204" hidden="1"/>
    <col min="1538" max="1538" width="16.140625" style="204" hidden="1"/>
    <col min="1539" max="1539" width="24.28515625" style="204" hidden="1"/>
    <col min="1540" max="1540" width="21.42578125" style="204" hidden="1"/>
    <col min="1541" max="1541" width="17.85546875" style="204" hidden="1"/>
    <col min="1542" max="1542" width="24.28515625" style="204" hidden="1"/>
    <col min="1543" max="1543" width="23.140625" style="204" hidden="1"/>
    <col min="1544" max="1544" width="17.85546875" style="204" hidden="1"/>
    <col min="1545" max="1545" width="24.28515625" style="204" hidden="1"/>
    <col min="1546" max="1546" width="23.85546875" style="204" hidden="1"/>
    <col min="1547" max="1547" width="17.85546875" style="204" hidden="1"/>
    <col min="1548" max="1548" width="24.28515625" style="204" hidden="1"/>
    <col min="1549" max="1549" width="21.28515625" style="204" hidden="1"/>
    <col min="1550" max="1550" width="18" style="204" hidden="1"/>
    <col min="1551" max="1551" width="22.7109375" style="204" hidden="1"/>
    <col min="1552" max="1552" width="25" style="204" hidden="1"/>
    <col min="1553" max="1553" width="4" style="204" hidden="1"/>
    <col min="1554" max="1793" width="11.42578125" style="204" hidden="1"/>
    <col min="1794" max="1794" width="16.140625" style="204" hidden="1"/>
    <col min="1795" max="1795" width="24.28515625" style="204" hidden="1"/>
    <col min="1796" max="1796" width="21.42578125" style="204" hidden="1"/>
    <col min="1797" max="1797" width="17.85546875" style="204" hidden="1"/>
    <col min="1798" max="1798" width="24.28515625" style="204" hidden="1"/>
    <col min="1799" max="1799" width="23.140625" style="204" hidden="1"/>
    <col min="1800" max="1800" width="17.85546875" style="204" hidden="1"/>
    <col min="1801" max="1801" width="24.28515625" style="204" hidden="1"/>
    <col min="1802" max="1802" width="23.85546875" style="204" hidden="1"/>
    <col min="1803" max="1803" width="17.85546875" style="204" hidden="1"/>
    <col min="1804" max="1804" width="24.28515625" style="204" hidden="1"/>
    <col min="1805" max="1805" width="21.28515625" style="204" hidden="1"/>
    <col min="1806" max="1806" width="18" style="204" hidden="1"/>
    <col min="1807" max="1807" width="22.7109375" style="204" hidden="1"/>
    <col min="1808" max="1808" width="25" style="204" hidden="1"/>
    <col min="1809" max="1809" width="4" style="204" hidden="1"/>
    <col min="1810" max="2049" width="11.42578125" style="204" hidden="1"/>
    <col min="2050" max="2050" width="16.140625" style="204" hidden="1"/>
    <col min="2051" max="2051" width="24.28515625" style="204" hidden="1"/>
    <col min="2052" max="2052" width="21.42578125" style="204" hidden="1"/>
    <col min="2053" max="2053" width="17.85546875" style="204" hidden="1"/>
    <col min="2054" max="2054" width="24.28515625" style="204" hidden="1"/>
    <col min="2055" max="2055" width="23.140625" style="204" hidden="1"/>
    <col min="2056" max="2056" width="17.85546875" style="204" hidden="1"/>
    <col min="2057" max="2057" width="24.28515625" style="204" hidden="1"/>
    <col min="2058" max="2058" width="23.85546875" style="204" hidden="1"/>
    <col min="2059" max="2059" width="17.85546875" style="204" hidden="1"/>
    <col min="2060" max="2060" width="24.28515625" style="204" hidden="1"/>
    <col min="2061" max="2061" width="21.28515625" style="204" hidden="1"/>
    <col min="2062" max="2062" width="18" style="204" hidden="1"/>
    <col min="2063" max="2063" width="22.7109375" style="204" hidden="1"/>
    <col min="2064" max="2064" width="25" style="204" hidden="1"/>
    <col min="2065" max="2065" width="4" style="204" hidden="1"/>
    <col min="2066" max="2305" width="11.42578125" style="204" hidden="1"/>
    <col min="2306" max="2306" width="16.140625" style="204" hidden="1"/>
    <col min="2307" max="2307" width="24.28515625" style="204" hidden="1"/>
    <col min="2308" max="2308" width="21.42578125" style="204" hidden="1"/>
    <col min="2309" max="2309" width="17.85546875" style="204" hidden="1"/>
    <col min="2310" max="2310" width="24.28515625" style="204" hidden="1"/>
    <col min="2311" max="2311" width="23.140625" style="204" hidden="1"/>
    <col min="2312" max="2312" width="17.85546875" style="204" hidden="1"/>
    <col min="2313" max="2313" width="24.28515625" style="204" hidden="1"/>
    <col min="2314" max="2314" width="23.85546875" style="204" hidden="1"/>
    <col min="2315" max="2315" width="17.85546875" style="204" hidden="1"/>
    <col min="2316" max="2316" width="24.28515625" style="204" hidden="1"/>
    <col min="2317" max="2317" width="21.28515625" style="204" hidden="1"/>
    <col min="2318" max="2318" width="18" style="204" hidden="1"/>
    <col min="2319" max="2319" width="22.7109375" style="204" hidden="1"/>
    <col min="2320" max="2320" width="25" style="204" hidden="1"/>
    <col min="2321" max="2321" width="4" style="204" hidden="1"/>
    <col min="2322" max="2561" width="11.42578125" style="204" hidden="1"/>
    <col min="2562" max="2562" width="16.140625" style="204" hidden="1"/>
    <col min="2563" max="2563" width="24.28515625" style="204" hidden="1"/>
    <col min="2564" max="2564" width="21.42578125" style="204" hidden="1"/>
    <col min="2565" max="2565" width="17.85546875" style="204" hidden="1"/>
    <col min="2566" max="2566" width="24.28515625" style="204" hidden="1"/>
    <col min="2567" max="2567" width="23.140625" style="204" hidden="1"/>
    <col min="2568" max="2568" width="17.85546875" style="204" hidden="1"/>
    <col min="2569" max="2569" width="24.28515625" style="204" hidden="1"/>
    <col min="2570" max="2570" width="23.85546875" style="204" hidden="1"/>
    <col min="2571" max="2571" width="17.85546875" style="204" hidden="1"/>
    <col min="2572" max="2572" width="24.28515625" style="204" hidden="1"/>
    <col min="2573" max="2573" width="21.28515625" style="204" hidden="1"/>
    <col min="2574" max="2574" width="18" style="204" hidden="1"/>
    <col min="2575" max="2575" width="22.7109375" style="204" hidden="1"/>
    <col min="2576" max="2576" width="25" style="204" hidden="1"/>
    <col min="2577" max="2577" width="4" style="204" hidden="1"/>
    <col min="2578" max="2817" width="11.42578125" style="204" hidden="1"/>
    <col min="2818" max="2818" width="16.140625" style="204" hidden="1"/>
    <col min="2819" max="2819" width="24.28515625" style="204" hidden="1"/>
    <col min="2820" max="2820" width="21.42578125" style="204" hidden="1"/>
    <col min="2821" max="2821" width="17.85546875" style="204" hidden="1"/>
    <col min="2822" max="2822" width="24.28515625" style="204" hidden="1"/>
    <col min="2823" max="2823" width="23.140625" style="204" hidden="1"/>
    <col min="2824" max="2824" width="17.85546875" style="204" hidden="1"/>
    <col min="2825" max="2825" width="24.28515625" style="204" hidden="1"/>
    <col min="2826" max="2826" width="23.85546875" style="204" hidden="1"/>
    <col min="2827" max="2827" width="17.85546875" style="204" hidden="1"/>
    <col min="2828" max="2828" width="24.28515625" style="204" hidden="1"/>
    <col min="2829" max="2829" width="21.28515625" style="204" hidden="1"/>
    <col min="2830" max="2830" width="18" style="204" hidden="1"/>
    <col min="2831" max="2831" width="22.7109375" style="204" hidden="1"/>
    <col min="2832" max="2832" width="25" style="204" hidden="1"/>
    <col min="2833" max="2833" width="4" style="204" hidden="1"/>
    <col min="2834" max="3073" width="11.42578125" style="204" hidden="1"/>
    <col min="3074" max="3074" width="16.140625" style="204" hidden="1"/>
    <col min="3075" max="3075" width="24.28515625" style="204" hidden="1"/>
    <col min="3076" max="3076" width="21.42578125" style="204" hidden="1"/>
    <col min="3077" max="3077" width="17.85546875" style="204" hidden="1"/>
    <col min="3078" max="3078" width="24.28515625" style="204" hidden="1"/>
    <col min="3079" max="3079" width="23.140625" style="204" hidden="1"/>
    <col min="3080" max="3080" width="17.85546875" style="204" hidden="1"/>
    <col min="3081" max="3081" width="24.28515625" style="204" hidden="1"/>
    <col min="3082" max="3082" width="23.85546875" style="204" hidden="1"/>
    <col min="3083" max="3083" width="17.85546875" style="204" hidden="1"/>
    <col min="3084" max="3084" width="24.28515625" style="204" hidden="1"/>
    <col min="3085" max="3085" width="21.28515625" style="204" hidden="1"/>
    <col min="3086" max="3086" width="18" style="204" hidden="1"/>
    <col min="3087" max="3087" width="22.7109375" style="204" hidden="1"/>
    <col min="3088" max="3088" width="25" style="204" hidden="1"/>
    <col min="3089" max="3089" width="4" style="204" hidden="1"/>
    <col min="3090" max="3329" width="11.42578125" style="204" hidden="1"/>
    <col min="3330" max="3330" width="16.140625" style="204" hidden="1"/>
    <col min="3331" max="3331" width="24.28515625" style="204" hidden="1"/>
    <col min="3332" max="3332" width="21.42578125" style="204" hidden="1"/>
    <col min="3333" max="3333" width="17.85546875" style="204" hidden="1"/>
    <col min="3334" max="3334" width="24.28515625" style="204" hidden="1"/>
    <col min="3335" max="3335" width="23.140625" style="204" hidden="1"/>
    <col min="3336" max="3336" width="17.85546875" style="204" hidden="1"/>
    <col min="3337" max="3337" width="24.28515625" style="204" hidden="1"/>
    <col min="3338" max="3338" width="23.85546875" style="204" hidden="1"/>
    <col min="3339" max="3339" width="17.85546875" style="204" hidden="1"/>
    <col min="3340" max="3340" width="24.28515625" style="204" hidden="1"/>
    <col min="3341" max="3341" width="21.28515625" style="204" hidden="1"/>
    <col min="3342" max="3342" width="18" style="204" hidden="1"/>
    <col min="3343" max="3343" width="22.7109375" style="204" hidden="1"/>
    <col min="3344" max="3344" width="25" style="204" hidden="1"/>
    <col min="3345" max="3345" width="4" style="204" hidden="1"/>
    <col min="3346" max="3585" width="11.42578125" style="204" hidden="1"/>
    <col min="3586" max="3586" width="16.140625" style="204" hidden="1"/>
    <col min="3587" max="3587" width="24.28515625" style="204" hidden="1"/>
    <col min="3588" max="3588" width="21.42578125" style="204" hidden="1"/>
    <col min="3589" max="3589" width="17.85546875" style="204" hidden="1"/>
    <col min="3590" max="3590" width="24.28515625" style="204" hidden="1"/>
    <col min="3591" max="3591" width="23.140625" style="204" hidden="1"/>
    <col min="3592" max="3592" width="17.85546875" style="204" hidden="1"/>
    <col min="3593" max="3593" width="24.28515625" style="204" hidden="1"/>
    <col min="3594" max="3594" width="23.85546875" style="204" hidden="1"/>
    <col min="3595" max="3595" width="17.85546875" style="204" hidden="1"/>
    <col min="3596" max="3596" width="24.28515625" style="204" hidden="1"/>
    <col min="3597" max="3597" width="21.28515625" style="204" hidden="1"/>
    <col min="3598" max="3598" width="18" style="204" hidden="1"/>
    <col min="3599" max="3599" width="22.7109375" style="204" hidden="1"/>
    <col min="3600" max="3600" width="25" style="204" hidden="1"/>
    <col min="3601" max="3601" width="4" style="204" hidden="1"/>
    <col min="3602" max="3841" width="11.42578125" style="204" hidden="1"/>
    <col min="3842" max="3842" width="16.140625" style="204" hidden="1"/>
    <col min="3843" max="3843" width="24.28515625" style="204" hidden="1"/>
    <col min="3844" max="3844" width="21.42578125" style="204" hidden="1"/>
    <col min="3845" max="3845" width="17.85546875" style="204" hidden="1"/>
    <col min="3846" max="3846" width="24.28515625" style="204" hidden="1"/>
    <col min="3847" max="3847" width="23.140625" style="204" hidden="1"/>
    <col min="3848" max="3848" width="17.85546875" style="204" hidden="1"/>
    <col min="3849" max="3849" width="24.28515625" style="204" hidden="1"/>
    <col min="3850" max="3850" width="23.85546875" style="204" hidden="1"/>
    <col min="3851" max="3851" width="17.85546875" style="204" hidden="1"/>
    <col min="3852" max="3852" width="24.28515625" style="204" hidden="1"/>
    <col min="3853" max="3853" width="21.28515625" style="204" hidden="1"/>
    <col min="3854" max="3854" width="18" style="204" hidden="1"/>
    <col min="3855" max="3855" width="22.7109375" style="204" hidden="1"/>
    <col min="3856" max="3856" width="25" style="204" hidden="1"/>
    <col min="3857" max="3857" width="4" style="204" hidden="1"/>
    <col min="3858" max="4097" width="11.42578125" style="204" hidden="1"/>
    <col min="4098" max="4098" width="16.140625" style="204" hidden="1"/>
    <col min="4099" max="4099" width="24.28515625" style="204" hidden="1"/>
    <col min="4100" max="4100" width="21.42578125" style="204" hidden="1"/>
    <col min="4101" max="4101" width="17.85546875" style="204" hidden="1"/>
    <col min="4102" max="4102" width="24.28515625" style="204" hidden="1"/>
    <col min="4103" max="4103" width="23.140625" style="204" hidden="1"/>
    <col min="4104" max="4104" width="17.85546875" style="204" hidden="1"/>
    <col min="4105" max="4105" width="24.28515625" style="204" hidden="1"/>
    <col min="4106" max="4106" width="23.85546875" style="204" hidden="1"/>
    <col min="4107" max="4107" width="17.85546875" style="204" hidden="1"/>
    <col min="4108" max="4108" width="24.28515625" style="204" hidden="1"/>
    <col min="4109" max="4109" width="21.28515625" style="204" hidden="1"/>
    <col min="4110" max="4110" width="18" style="204" hidden="1"/>
    <col min="4111" max="4111" width="22.7109375" style="204" hidden="1"/>
    <col min="4112" max="4112" width="25" style="204" hidden="1"/>
    <col min="4113" max="4113" width="4" style="204" hidden="1"/>
    <col min="4114" max="4353" width="11.42578125" style="204" hidden="1"/>
    <col min="4354" max="4354" width="16.140625" style="204" hidden="1"/>
    <col min="4355" max="4355" width="24.28515625" style="204" hidden="1"/>
    <col min="4356" max="4356" width="21.42578125" style="204" hidden="1"/>
    <col min="4357" max="4357" width="17.85546875" style="204" hidden="1"/>
    <col min="4358" max="4358" width="24.28515625" style="204" hidden="1"/>
    <col min="4359" max="4359" width="23.140625" style="204" hidden="1"/>
    <col min="4360" max="4360" width="17.85546875" style="204" hidden="1"/>
    <col min="4361" max="4361" width="24.28515625" style="204" hidden="1"/>
    <col min="4362" max="4362" width="23.85546875" style="204" hidden="1"/>
    <col min="4363" max="4363" width="17.85546875" style="204" hidden="1"/>
    <col min="4364" max="4364" width="24.28515625" style="204" hidden="1"/>
    <col min="4365" max="4365" width="21.28515625" style="204" hidden="1"/>
    <col min="4366" max="4366" width="18" style="204" hidden="1"/>
    <col min="4367" max="4367" width="22.7109375" style="204" hidden="1"/>
    <col min="4368" max="4368" width="25" style="204" hidden="1"/>
    <col min="4369" max="4369" width="4" style="204" hidden="1"/>
    <col min="4370" max="4609" width="11.42578125" style="204" hidden="1"/>
    <col min="4610" max="4610" width="16.140625" style="204" hidden="1"/>
    <col min="4611" max="4611" width="24.28515625" style="204" hidden="1"/>
    <col min="4612" max="4612" width="21.42578125" style="204" hidden="1"/>
    <col min="4613" max="4613" width="17.85546875" style="204" hidden="1"/>
    <col min="4614" max="4614" width="24.28515625" style="204" hidden="1"/>
    <col min="4615" max="4615" width="23.140625" style="204" hidden="1"/>
    <col min="4616" max="4616" width="17.85546875" style="204" hidden="1"/>
    <col min="4617" max="4617" width="24.28515625" style="204" hidden="1"/>
    <col min="4618" max="4618" width="23.85546875" style="204" hidden="1"/>
    <col min="4619" max="4619" width="17.85546875" style="204" hidden="1"/>
    <col min="4620" max="4620" width="24.28515625" style="204" hidden="1"/>
    <col min="4621" max="4621" width="21.28515625" style="204" hidden="1"/>
    <col min="4622" max="4622" width="18" style="204" hidden="1"/>
    <col min="4623" max="4623" width="22.7109375" style="204" hidden="1"/>
    <col min="4624" max="4624" width="25" style="204" hidden="1"/>
    <col min="4625" max="4625" width="4" style="204" hidden="1"/>
    <col min="4626" max="4865" width="11.42578125" style="204" hidden="1"/>
    <col min="4866" max="4866" width="16.140625" style="204" hidden="1"/>
    <col min="4867" max="4867" width="24.28515625" style="204" hidden="1"/>
    <col min="4868" max="4868" width="21.42578125" style="204" hidden="1"/>
    <col min="4869" max="4869" width="17.85546875" style="204" hidden="1"/>
    <col min="4870" max="4870" width="24.28515625" style="204" hidden="1"/>
    <col min="4871" max="4871" width="23.140625" style="204" hidden="1"/>
    <col min="4872" max="4872" width="17.85546875" style="204" hidden="1"/>
    <col min="4873" max="4873" width="24.28515625" style="204" hidden="1"/>
    <col min="4874" max="4874" width="23.85546875" style="204" hidden="1"/>
    <col min="4875" max="4875" width="17.85546875" style="204" hidden="1"/>
    <col min="4876" max="4876" width="24.28515625" style="204" hidden="1"/>
    <col min="4877" max="4877" width="21.28515625" style="204" hidden="1"/>
    <col min="4878" max="4878" width="18" style="204" hidden="1"/>
    <col min="4879" max="4879" width="22.7109375" style="204" hidden="1"/>
    <col min="4880" max="4880" width="25" style="204" hidden="1"/>
    <col min="4881" max="4881" width="4" style="204" hidden="1"/>
    <col min="4882" max="5121" width="11.42578125" style="204" hidden="1"/>
    <col min="5122" max="5122" width="16.140625" style="204" hidden="1"/>
    <col min="5123" max="5123" width="24.28515625" style="204" hidden="1"/>
    <col min="5124" max="5124" width="21.42578125" style="204" hidden="1"/>
    <col min="5125" max="5125" width="17.85546875" style="204" hidden="1"/>
    <col min="5126" max="5126" width="24.28515625" style="204" hidden="1"/>
    <col min="5127" max="5127" width="23.140625" style="204" hidden="1"/>
    <col min="5128" max="5128" width="17.85546875" style="204" hidden="1"/>
    <col min="5129" max="5129" width="24.28515625" style="204" hidden="1"/>
    <col min="5130" max="5130" width="23.85546875" style="204" hidden="1"/>
    <col min="5131" max="5131" width="17.85546875" style="204" hidden="1"/>
    <col min="5132" max="5132" width="24.28515625" style="204" hidden="1"/>
    <col min="5133" max="5133" width="21.28515625" style="204" hidden="1"/>
    <col min="5134" max="5134" width="18" style="204" hidden="1"/>
    <col min="5135" max="5135" width="22.7109375" style="204" hidden="1"/>
    <col min="5136" max="5136" width="25" style="204" hidden="1"/>
    <col min="5137" max="5137" width="4" style="204" hidden="1"/>
    <col min="5138" max="5377" width="11.42578125" style="204" hidden="1"/>
    <col min="5378" max="5378" width="16.140625" style="204" hidden="1"/>
    <col min="5379" max="5379" width="24.28515625" style="204" hidden="1"/>
    <col min="5380" max="5380" width="21.42578125" style="204" hidden="1"/>
    <col min="5381" max="5381" width="17.85546875" style="204" hidden="1"/>
    <col min="5382" max="5382" width="24.28515625" style="204" hidden="1"/>
    <col min="5383" max="5383" width="23.140625" style="204" hidden="1"/>
    <col min="5384" max="5384" width="17.85546875" style="204" hidden="1"/>
    <col min="5385" max="5385" width="24.28515625" style="204" hidden="1"/>
    <col min="5386" max="5386" width="23.85546875" style="204" hidden="1"/>
    <col min="5387" max="5387" width="17.85546875" style="204" hidden="1"/>
    <col min="5388" max="5388" width="24.28515625" style="204" hidden="1"/>
    <col min="5389" max="5389" width="21.28515625" style="204" hidden="1"/>
    <col min="5390" max="5390" width="18" style="204" hidden="1"/>
    <col min="5391" max="5391" width="22.7109375" style="204" hidden="1"/>
    <col min="5392" max="5392" width="25" style="204" hidden="1"/>
    <col min="5393" max="5393" width="4" style="204" hidden="1"/>
    <col min="5394" max="5633" width="11.42578125" style="204" hidden="1"/>
    <col min="5634" max="5634" width="16.140625" style="204" hidden="1"/>
    <col min="5635" max="5635" width="24.28515625" style="204" hidden="1"/>
    <col min="5636" max="5636" width="21.42578125" style="204" hidden="1"/>
    <col min="5637" max="5637" width="17.85546875" style="204" hidden="1"/>
    <col min="5638" max="5638" width="24.28515625" style="204" hidden="1"/>
    <col min="5639" max="5639" width="23.140625" style="204" hidden="1"/>
    <col min="5640" max="5640" width="17.85546875" style="204" hidden="1"/>
    <col min="5641" max="5641" width="24.28515625" style="204" hidden="1"/>
    <col min="5642" max="5642" width="23.85546875" style="204" hidden="1"/>
    <col min="5643" max="5643" width="17.85546875" style="204" hidden="1"/>
    <col min="5644" max="5644" width="24.28515625" style="204" hidden="1"/>
    <col min="5645" max="5645" width="21.28515625" style="204" hidden="1"/>
    <col min="5646" max="5646" width="18" style="204" hidden="1"/>
    <col min="5647" max="5647" width="22.7109375" style="204" hidden="1"/>
    <col min="5648" max="5648" width="25" style="204" hidden="1"/>
    <col min="5649" max="5649" width="4" style="204" hidden="1"/>
    <col min="5650" max="5889" width="11.42578125" style="204" hidden="1"/>
    <col min="5890" max="5890" width="16.140625" style="204" hidden="1"/>
    <col min="5891" max="5891" width="24.28515625" style="204" hidden="1"/>
    <col min="5892" max="5892" width="21.42578125" style="204" hidden="1"/>
    <col min="5893" max="5893" width="17.85546875" style="204" hidden="1"/>
    <col min="5894" max="5894" width="24.28515625" style="204" hidden="1"/>
    <col min="5895" max="5895" width="23.140625" style="204" hidden="1"/>
    <col min="5896" max="5896" width="17.85546875" style="204" hidden="1"/>
    <col min="5897" max="5897" width="24.28515625" style="204" hidden="1"/>
    <col min="5898" max="5898" width="23.85546875" style="204" hidden="1"/>
    <col min="5899" max="5899" width="17.85546875" style="204" hidden="1"/>
    <col min="5900" max="5900" width="24.28515625" style="204" hidden="1"/>
    <col min="5901" max="5901" width="21.28515625" style="204" hidden="1"/>
    <col min="5902" max="5902" width="18" style="204" hidden="1"/>
    <col min="5903" max="5903" width="22.7109375" style="204" hidden="1"/>
    <col min="5904" max="5904" width="25" style="204" hidden="1"/>
    <col min="5905" max="5905" width="4" style="204" hidden="1"/>
    <col min="5906" max="6145" width="11.42578125" style="204" hidden="1"/>
    <col min="6146" max="6146" width="16.140625" style="204" hidden="1"/>
    <col min="6147" max="6147" width="24.28515625" style="204" hidden="1"/>
    <col min="6148" max="6148" width="21.42578125" style="204" hidden="1"/>
    <col min="6149" max="6149" width="17.85546875" style="204" hidden="1"/>
    <col min="6150" max="6150" width="24.28515625" style="204" hidden="1"/>
    <col min="6151" max="6151" width="23.140625" style="204" hidden="1"/>
    <col min="6152" max="6152" width="17.85546875" style="204" hidden="1"/>
    <col min="6153" max="6153" width="24.28515625" style="204" hidden="1"/>
    <col min="6154" max="6154" width="23.85546875" style="204" hidden="1"/>
    <col min="6155" max="6155" width="17.85546875" style="204" hidden="1"/>
    <col min="6156" max="6156" width="24.28515625" style="204" hidden="1"/>
    <col min="6157" max="6157" width="21.28515625" style="204" hidden="1"/>
    <col min="6158" max="6158" width="18" style="204" hidden="1"/>
    <col min="6159" max="6159" width="22.7109375" style="204" hidden="1"/>
    <col min="6160" max="6160" width="25" style="204" hidden="1"/>
    <col min="6161" max="6161" width="4" style="204" hidden="1"/>
    <col min="6162" max="6401" width="11.42578125" style="204" hidden="1"/>
    <col min="6402" max="6402" width="16.140625" style="204" hidden="1"/>
    <col min="6403" max="6403" width="24.28515625" style="204" hidden="1"/>
    <col min="6404" max="6404" width="21.42578125" style="204" hidden="1"/>
    <col min="6405" max="6405" width="17.85546875" style="204" hidden="1"/>
    <col min="6406" max="6406" width="24.28515625" style="204" hidden="1"/>
    <col min="6407" max="6407" width="23.140625" style="204" hidden="1"/>
    <col min="6408" max="6408" width="17.85546875" style="204" hidden="1"/>
    <col min="6409" max="6409" width="24.28515625" style="204" hidden="1"/>
    <col min="6410" max="6410" width="23.85546875" style="204" hidden="1"/>
    <col min="6411" max="6411" width="17.85546875" style="204" hidden="1"/>
    <col min="6412" max="6412" width="24.28515625" style="204" hidden="1"/>
    <col min="6413" max="6413" width="21.28515625" style="204" hidden="1"/>
    <col min="6414" max="6414" width="18" style="204" hidden="1"/>
    <col min="6415" max="6415" width="22.7109375" style="204" hidden="1"/>
    <col min="6416" max="6416" width="25" style="204" hidden="1"/>
    <col min="6417" max="6417" width="4" style="204" hidden="1"/>
    <col min="6418" max="6657" width="11.42578125" style="204" hidden="1"/>
    <col min="6658" max="6658" width="16.140625" style="204" hidden="1"/>
    <col min="6659" max="6659" width="24.28515625" style="204" hidden="1"/>
    <col min="6660" max="6660" width="21.42578125" style="204" hidden="1"/>
    <col min="6661" max="6661" width="17.85546875" style="204" hidden="1"/>
    <col min="6662" max="6662" width="24.28515625" style="204" hidden="1"/>
    <col min="6663" max="6663" width="23.140625" style="204" hidden="1"/>
    <col min="6664" max="6664" width="17.85546875" style="204" hidden="1"/>
    <col min="6665" max="6665" width="24.28515625" style="204" hidden="1"/>
    <col min="6666" max="6666" width="23.85546875" style="204" hidden="1"/>
    <col min="6667" max="6667" width="17.85546875" style="204" hidden="1"/>
    <col min="6668" max="6668" width="24.28515625" style="204" hidden="1"/>
    <col min="6669" max="6669" width="21.28515625" style="204" hidden="1"/>
    <col min="6670" max="6670" width="18" style="204" hidden="1"/>
    <col min="6671" max="6671" width="22.7109375" style="204" hidden="1"/>
    <col min="6672" max="6672" width="25" style="204" hidden="1"/>
    <col min="6673" max="6673" width="4" style="204" hidden="1"/>
    <col min="6674" max="6913" width="11.42578125" style="204" hidden="1"/>
    <col min="6914" max="6914" width="16.140625" style="204" hidden="1"/>
    <col min="6915" max="6915" width="24.28515625" style="204" hidden="1"/>
    <col min="6916" max="6916" width="21.42578125" style="204" hidden="1"/>
    <col min="6917" max="6917" width="17.85546875" style="204" hidden="1"/>
    <col min="6918" max="6918" width="24.28515625" style="204" hidden="1"/>
    <col min="6919" max="6919" width="23.140625" style="204" hidden="1"/>
    <col min="6920" max="6920" width="17.85546875" style="204" hidden="1"/>
    <col min="6921" max="6921" width="24.28515625" style="204" hidden="1"/>
    <col min="6922" max="6922" width="23.85546875" style="204" hidden="1"/>
    <col min="6923" max="6923" width="17.85546875" style="204" hidden="1"/>
    <col min="6924" max="6924" width="24.28515625" style="204" hidden="1"/>
    <col min="6925" max="6925" width="21.28515625" style="204" hidden="1"/>
    <col min="6926" max="6926" width="18" style="204" hidden="1"/>
    <col min="6927" max="6927" width="22.7109375" style="204" hidden="1"/>
    <col min="6928" max="6928" width="25" style="204" hidden="1"/>
    <col min="6929" max="6929" width="4" style="204" hidden="1"/>
    <col min="6930" max="7169" width="11.42578125" style="204" hidden="1"/>
    <col min="7170" max="7170" width="16.140625" style="204" hidden="1"/>
    <col min="7171" max="7171" width="24.28515625" style="204" hidden="1"/>
    <col min="7172" max="7172" width="21.42578125" style="204" hidden="1"/>
    <col min="7173" max="7173" width="17.85546875" style="204" hidden="1"/>
    <col min="7174" max="7174" width="24.28515625" style="204" hidden="1"/>
    <col min="7175" max="7175" width="23.140625" style="204" hidden="1"/>
    <col min="7176" max="7176" width="17.85546875" style="204" hidden="1"/>
    <col min="7177" max="7177" width="24.28515625" style="204" hidden="1"/>
    <col min="7178" max="7178" width="23.85546875" style="204" hidden="1"/>
    <col min="7179" max="7179" width="17.85546875" style="204" hidden="1"/>
    <col min="7180" max="7180" width="24.28515625" style="204" hidden="1"/>
    <col min="7181" max="7181" width="21.28515625" style="204" hidden="1"/>
    <col min="7182" max="7182" width="18" style="204" hidden="1"/>
    <col min="7183" max="7183" width="22.7109375" style="204" hidden="1"/>
    <col min="7184" max="7184" width="25" style="204" hidden="1"/>
    <col min="7185" max="7185" width="4" style="204" hidden="1"/>
    <col min="7186" max="7425" width="11.42578125" style="204" hidden="1"/>
    <col min="7426" max="7426" width="16.140625" style="204" hidden="1"/>
    <col min="7427" max="7427" width="24.28515625" style="204" hidden="1"/>
    <col min="7428" max="7428" width="21.42578125" style="204" hidden="1"/>
    <col min="7429" max="7429" width="17.85546875" style="204" hidden="1"/>
    <col min="7430" max="7430" width="24.28515625" style="204" hidden="1"/>
    <col min="7431" max="7431" width="23.140625" style="204" hidden="1"/>
    <col min="7432" max="7432" width="17.85546875" style="204" hidden="1"/>
    <col min="7433" max="7433" width="24.28515625" style="204" hidden="1"/>
    <col min="7434" max="7434" width="23.85546875" style="204" hidden="1"/>
    <col min="7435" max="7435" width="17.85546875" style="204" hidden="1"/>
    <col min="7436" max="7436" width="24.28515625" style="204" hidden="1"/>
    <col min="7437" max="7437" width="21.28515625" style="204" hidden="1"/>
    <col min="7438" max="7438" width="18" style="204" hidden="1"/>
    <col min="7439" max="7439" width="22.7109375" style="204" hidden="1"/>
    <col min="7440" max="7440" width="25" style="204" hidden="1"/>
    <col min="7441" max="7441" width="4" style="204" hidden="1"/>
    <col min="7442" max="7681" width="11.42578125" style="204" hidden="1"/>
    <col min="7682" max="7682" width="16.140625" style="204" hidden="1"/>
    <col min="7683" max="7683" width="24.28515625" style="204" hidden="1"/>
    <col min="7684" max="7684" width="21.42578125" style="204" hidden="1"/>
    <col min="7685" max="7685" width="17.85546875" style="204" hidden="1"/>
    <col min="7686" max="7686" width="24.28515625" style="204" hidden="1"/>
    <col min="7687" max="7687" width="23.140625" style="204" hidden="1"/>
    <col min="7688" max="7688" width="17.85546875" style="204" hidden="1"/>
    <col min="7689" max="7689" width="24.28515625" style="204" hidden="1"/>
    <col min="7690" max="7690" width="23.85546875" style="204" hidden="1"/>
    <col min="7691" max="7691" width="17.85546875" style="204" hidden="1"/>
    <col min="7692" max="7692" width="24.28515625" style="204" hidden="1"/>
    <col min="7693" max="7693" width="21.28515625" style="204" hidden="1"/>
    <col min="7694" max="7694" width="18" style="204" hidden="1"/>
    <col min="7695" max="7695" width="22.7109375" style="204" hidden="1"/>
    <col min="7696" max="7696" width="25" style="204" hidden="1"/>
    <col min="7697" max="7697" width="4" style="204" hidden="1"/>
    <col min="7698" max="7937" width="11.42578125" style="204" hidden="1"/>
    <col min="7938" max="7938" width="16.140625" style="204" hidden="1"/>
    <col min="7939" max="7939" width="24.28515625" style="204" hidden="1"/>
    <col min="7940" max="7940" width="21.42578125" style="204" hidden="1"/>
    <col min="7941" max="7941" width="17.85546875" style="204" hidden="1"/>
    <col min="7942" max="7942" width="24.28515625" style="204" hidden="1"/>
    <col min="7943" max="7943" width="23.140625" style="204" hidden="1"/>
    <col min="7944" max="7944" width="17.85546875" style="204" hidden="1"/>
    <col min="7945" max="7945" width="24.28515625" style="204" hidden="1"/>
    <col min="7946" max="7946" width="23.85546875" style="204" hidden="1"/>
    <col min="7947" max="7947" width="17.85546875" style="204" hidden="1"/>
    <col min="7948" max="7948" width="24.28515625" style="204" hidden="1"/>
    <col min="7949" max="7949" width="21.28515625" style="204" hidden="1"/>
    <col min="7950" max="7950" width="18" style="204" hidden="1"/>
    <col min="7951" max="7951" width="22.7109375" style="204" hidden="1"/>
    <col min="7952" max="7952" width="25" style="204" hidden="1"/>
    <col min="7953" max="7953" width="4" style="204" hidden="1"/>
    <col min="7954" max="8193" width="11.42578125" style="204" hidden="1"/>
    <col min="8194" max="8194" width="16.140625" style="204" hidden="1"/>
    <col min="8195" max="8195" width="24.28515625" style="204" hidden="1"/>
    <col min="8196" max="8196" width="21.42578125" style="204" hidden="1"/>
    <col min="8197" max="8197" width="17.85546875" style="204" hidden="1"/>
    <col min="8198" max="8198" width="24.28515625" style="204" hidden="1"/>
    <col min="8199" max="8199" width="23.140625" style="204" hidden="1"/>
    <col min="8200" max="8200" width="17.85546875" style="204" hidden="1"/>
    <col min="8201" max="8201" width="24.28515625" style="204" hidden="1"/>
    <col min="8202" max="8202" width="23.85546875" style="204" hidden="1"/>
    <col min="8203" max="8203" width="17.85546875" style="204" hidden="1"/>
    <col min="8204" max="8204" width="24.28515625" style="204" hidden="1"/>
    <col min="8205" max="8205" width="21.28515625" style="204" hidden="1"/>
    <col min="8206" max="8206" width="18" style="204" hidden="1"/>
    <col min="8207" max="8207" width="22.7109375" style="204" hidden="1"/>
    <col min="8208" max="8208" width="25" style="204" hidden="1"/>
    <col min="8209" max="8209" width="4" style="204" hidden="1"/>
    <col min="8210" max="8449" width="11.42578125" style="204" hidden="1"/>
    <col min="8450" max="8450" width="16.140625" style="204" hidden="1"/>
    <col min="8451" max="8451" width="24.28515625" style="204" hidden="1"/>
    <col min="8452" max="8452" width="21.42578125" style="204" hidden="1"/>
    <col min="8453" max="8453" width="17.85546875" style="204" hidden="1"/>
    <col min="8454" max="8454" width="24.28515625" style="204" hidden="1"/>
    <col min="8455" max="8455" width="23.140625" style="204" hidden="1"/>
    <col min="8456" max="8456" width="17.85546875" style="204" hidden="1"/>
    <col min="8457" max="8457" width="24.28515625" style="204" hidden="1"/>
    <col min="8458" max="8458" width="23.85546875" style="204" hidden="1"/>
    <col min="8459" max="8459" width="17.85546875" style="204" hidden="1"/>
    <col min="8460" max="8460" width="24.28515625" style="204" hidden="1"/>
    <col min="8461" max="8461" width="21.28515625" style="204" hidden="1"/>
    <col min="8462" max="8462" width="18" style="204" hidden="1"/>
    <col min="8463" max="8463" width="22.7109375" style="204" hidden="1"/>
    <col min="8464" max="8464" width="25" style="204" hidden="1"/>
    <col min="8465" max="8465" width="4" style="204" hidden="1"/>
    <col min="8466" max="8705" width="11.42578125" style="204" hidden="1"/>
    <col min="8706" max="8706" width="16.140625" style="204" hidden="1"/>
    <col min="8707" max="8707" width="24.28515625" style="204" hidden="1"/>
    <col min="8708" max="8708" width="21.42578125" style="204" hidden="1"/>
    <col min="8709" max="8709" width="17.85546875" style="204" hidden="1"/>
    <col min="8710" max="8710" width="24.28515625" style="204" hidden="1"/>
    <col min="8711" max="8711" width="23.140625" style="204" hidden="1"/>
    <col min="8712" max="8712" width="17.85546875" style="204" hidden="1"/>
    <col min="8713" max="8713" width="24.28515625" style="204" hidden="1"/>
    <col min="8714" max="8714" width="23.85546875" style="204" hidden="1"/>
    <col min="8715" max="8715" width="17.85546875" style="204" hidden="1"/>
    <col min="8716" max="8716" width="24.28515625" style="204" hidden="1"/>
    <col min="8717" max="8717" width="21.28515625" style="204" hidden="1"/>
    <col min="8718" max="8718" width="18" style="204" hidden="1"/>
    <col min="8719" max="8719" width="22.7109375" style="204" hidden="1"/>
    <col min="8720" max="8720" width="25" style="204" hidden="1"/>
    <col min="8721" max="8721" width="4" style="204" hidden="1"/>
    <col min="8722" max="8961" width="11.42578125" style="204" hidden="1"/>
    <col min="8962" max="8962" width="16.140625" style="204" hidden="1"/>
    <col min="8963" max="8963" width="24.28515625" style="204" hidden="1"/>
    <col min="8964" max="8964" width="21.42578125" style="204" hidden="1"/>
    <col min="8965" max="8965" width="17.85546875" style="204" hidden="1"/>
    <col min="8966" max="8966" width="24.28515625" style="204" hidden="1"/>
    <col min="8967" max="8967" width="23.140625" style="204" hidden="1"/>
    <col min="8968" max="8968" width="17.85546875" style="204" hidden="1"/>
    <col min="8969" max="8969" width="24.28515625" style="204" hidden="1"/>
    <col min="8970" max="8970" width="23.85546875" style="204" hidden="1"/>
    <col min="8971" max="8971" width="17.85546875" style="204" hidden="1"/>
    <col min="8972" max="8972" width="24.28515625" style="204" hidden="1"/>
    <col min="8973" max="8973" width="21.28515625" style="204" hidden="1"/>
    <col min="8974" max="8974" width="18" style="204" hidden="1"/>
    <col min="8975" max="8975" width="22.7109375" style="204" hidden="1"/>
    <col min="8976" max="8976" width="25" style="204" hidden="1"/>
    <col min="8977" max="8977" width="4" style="204" hidden="1"/>
    <col min="8978" max="9217" width="11.42578125" style="204" hidden="1"/>
    <col min="9218" max="9218" width="16.140625" style="204" hidden="1"/>
    <col min="9219" max="9219" width="24.28515625" style="204" hidden="1"/>
    <col min="9220" max="9220" width="21.42578125" style="204" hidden="1"/>
    <col min="9221" max="9221" width="17.85546875" style="204" hidden="1"/>
    <col min="9222" max="9222" width="24.28515625" style="204" hidden="1"/>
    <col min="9223" max="9223" width="23.140625" style="204" hidden="1"/>
    <col min="9224" max="9224" width="17.85546875" style="204" hidden="1"/>
    <col min="9225" max="9225" width="24.28515625" style="204" hidden="1"/>
    <col min="9226" max="9226" width="23.85546875" style="204" hidden="1"/>
    <col min="9227" max="9227" width="17.85546875" style="204" hidden="1"/>
    <col min="9228" max="9228" width="24.28515625" style="204" hidden="1"/>
    <col min="9229" max="9229" width="21.28515625" style="204" hidden="1"/>
    <col min="9230" max="9230" width="18" style="204" hidden="1"/>
    <col min="9231" max="9231" width="22.7109375" style="204" hidden="1"/>
    <col min="9232" max="9232" width="25" style="204" hidden="1"/>
    <col min="9233" max="9233" width="4" style="204" hidden="1"/>
    <col min="9234" max="9473" width="11.42578125" style="204" hidden="1"/>
    <col min="9474" max="9474" width="16.140625" style="204" hidden="1"/>
    <col min="9475" max="9475" width="24.28515625" style="204" hidden="1"/>
    <col min="9476" max="9476" width="21.42578125" style="204" hidden="1"/>
    <col min="9477" max="9477" width="17.85546875" style="204" hidden="1"/>
    <col min="9478" max="9478" width="24.28515625" style="204" hidden="1"/>
    <col min="9479" max="9479" width="23.140625" style="204" hidden="1"/>
    <col min="9480" max="9480" width="17.85546875" style="204" hidden="1"/>
    <col min="9481" max="9481" width="24.28515625" style="204" hidden="1"/>
    <col min="9482" max="9482" width="23.85546875" style="204" hidden="1"/>
    <col min="9483" max="9483" width="17.85546875" style="204" hidden="1"/>
    <col min="9484" max="9484" width="24.28515625" style="204" hidden="1"/>
    <col min="9485" max="9485" width="21.28515625" style="204" hidden="1"/>
    <col min="9486" max="9486" width="18" style="204" hidden="1"/>
    <col min="9487" max="9487" width="22.7109375" style="204" hidden="1"/>
    <col min="9488" max="9488" width="25" style="204" hidden="1"/>
    <col min="9489" max="9489" width="4" style="204" hidden="1"/>
    <col min="9490" max="9729" width="11.42578125" style="204" hidden="1"/>
    <col min="9730" max="9730" width="16.140625" style="204" hidden="1"/>
    <col min="9731" max="9731" width="24.28515625" style="204" hidden="1"/>
    <col min="9732" max="9732" width="21.42578125" style="204" hidden="1"/>
    <col min="9733" max="9733" width="17.85546875" style="204" hidden="1"/>
    <col min="9734" max="9734" width="24.28515625" style="204" hidden="1"/>
    <col min="9735" max="9735" width="23.140625" style="204" hidden="1"/>
    <col min="9736" max="9736" width="17.85546875" style="204" hidden="1"/>
    <col min="9737" max="9737" width="24.28515625" style="204" hidden="1"/>
    <col min="9738" max="9738" width="23.85546875" style="204" hidden="1"/>
    <col min="9739" max="9739" width="17.85546875" style="204" hidden="1"/>
    <col min="9740" max="9740" width="24.28515625" style="204" hidden="1"/>
    <col min="9741" max="9741" width="21.28515625" style="204" hidden="1"/>
    <col min="9742" max="9742" width="18" style="204" hidden="1"/>
    <col min="9743" max="9743" width="22.7109375" style="204" hidden="1"/>
    <col min="9744" max="9744" width="25" style="204" hidden="1"/>
    <col min="9745" max="9745" width="4" style="204" hidden="1"/>
    <col min="9746" max="9985" width="11.42578125" style="204" hidden="1"/>
    <col min="9986" max="9986" width="16.140625" style="204" hidden="1"/>
    <col min="9987" max="9987" width="24.28515625" style="204" hidden="1"/>
    <col min="9988" max="9988" width="21.42578125" style="204" hidden="1"/>
    <col min="9989" max="9989" width="17.85546875" style="204" hidden="1"/>
    <col min="9990" max="9990" width="24.28515625" style="204" hidden="1"/>
    <col min="9991" max="9991" width="23.140625" style="204" hidden="1"/>
    <col min="9992" max="9992" width="17.85546875" style="204" hidden="1"/>
    <col min="9993" max="9993" width="24.28515625" style="204" hidden="1"/>
    <col min="9994" max="9994" width="23.85546875" style="204" hidden="1"/>
    <col min="9995" max="9995" width="17.85546875" style="204" hidden="1"/>
    <col min="9996" max="9996" width="24.28515625" style="204" hidden="1"/>
    <col min="9997" max="9997" width="21.28515625" style="204" hidden="1"/>
    <col min="9998" max="9998" width="18" style="204" hidden="1"/>
    <col min="9999" max="9999" width="22.7109375" style="204" hidden="1"/>
    <col min="10000" max="10000" width="25" style="204" hidden="1"/>
    <col min="10001" max="10001" width="4" style="204" hidden="1"/>
    <col min="10002" max="10241" width="11.42578125" style="204" hidden="1"/>
    <col min="10242" max="10242" width="16.140625" style="204" hidden="1"/>
    <col min="10243" max="10243" width="24.28515625" style="204" hidden="1"/>
    <col min="10244" max="10244" width="21.42578125" style="204" hidden="1"/>
    <col min="10245" max="10245" width="17.85546875" style="204" hidden="1"/>
    <col min="10246" max="10246" width="24.28515625" style="204" hidden="1"/>
    <col min="10247" max="10247" width="23.140625" style="204" hidden="1"/>
    <col min="10248" max="10248" width="17.85546875" style="204" hidden="1"/>
    <col min="10249" max="10249" width="24.28515625" style="204" hidden="1"/>
    <col min="10250" max="10250" width="23.85546875" style="204" hidden="1"/>
    <col min="10251" max="10251" width="17.85546875" style="204" hidden="1"/>
    <col min="10252" max="10252" width="24.28515625" style="204" hidden="1"/>
    <col min="10253" max="10253" width="21.28515625" style="204" hidden="1"/>
    <col min="10254" max="10254" width="18" style="204" hidden="1"/>
    <col min="10255" max="10255" width="22.7109375" style="204" hidden="1"/>
    <col min="10256" max="10256" width="25" style="204" hidden="1"/>
    <col min="10257" max="10257" width="4" style="204" hidden="1"/>
    <col min="10258" max="10497" width="11.42578125" style="204" hidden="1"/>
    <col min="10498" max="10498" width="16.140625" style="204" hidden="1"/>
    <col min="10499" max="10499" width="24.28515625" style="204" hidden="1"/>
    <col min="10500" max="10500" width="21.42578125" style="204" hidden="1"/>
    <col min="10501" max="10501" width="17.85546875" style="204" hidden="1"/>
    <col min="10502" max="10502" width="24.28515625" style="204" hidden="1"/>
    <col min="10503" max="10503" width="23.140625" style="204" hidden="1"/>
    <col min="10504" max="10504" width="17.85546875" style="204" hidden="1"/>
    <col min="10505" max="10505" width="24.28515625" style="204" hidden="1"/>
    <col min="10506" max="10506" width="23.85546875" style="204" hidden="1"/>
    <col min="10507" max="10507" width="17.85546875" style="204" hidden="1"/>
    <col min="10508" max="10508" width="24.28515625" style="204" hidden="1"/>
    <col min="10509" max="10509" width="21.28515625" style="204" hidden="1"/>
    <col min="10510" max="10510" width="18" style="204" hidden="1"/>
    <col min="10511" max="10511" width="22.7109375" style="204" hidden="1"/>
    <col min="10512" max="10512" width="25" style="204" hidden="1"/>
    <col min="10513" max="10513" width="4" style="204" hidden="1"/>
    <col min="10514" max="10753" width="11.42578125" style="204" hidden="1"/>
    <col min="10754" max="10754" width="16.140625" style="204" hidden="1"/>
    <col min="10755" max="10755" width="24.28515625" style="204" hidden="1"/>
    <col min="10756" max="10756" width="21.42578125" style="204" hidden="1"/>
    <col min="10757" max="10757" width="17.85546875" style="204" hidden="1"/>
    <col min="10758" max="10758" width="24.28515625" style="204" hidden="1"/>
    <col min="10759" max="10759" width="23.140625" style="204" hidden="1"/>
    <col min="10760" max="10760" width="17.85546875" style="204" hidden="1"/>
    <col min="10761" max="10761" width="24.28515625" style="204" hidden="1"/>
    <col min="10762" max="10762" width="23.85546875" style="204" hidden="1"/>
    <col min="10763" max="10763" width="17.85546875" style="204" hidden="1"/>
    <col min="10764" max="10764" width="24.28515625" style="204" hidden="1"/>
    <col min="10765" max="10765" width="21.28515625" style="204" hidden="1"/>
    <col min="10766" max="10766" width="18" style="204" hidden="1"/>
    <col min="10767" max="10767" width="22.7109375" style="204" hidden="1"/>
    <col min="10768" max="10768" width="25" style="204" hidden="1"/>
    <col min="10769" max="10769" width="4" style="204" hidden="1"/>
    <col min="10770" max="11009" width="11.42578125" style="204" hidden="1"/>
    <col min="11010" max="11010" width="16.140625" style="204" hidden="1"/>
    <col min="11011" max="11011" width="24.28515625" style="204" hidden="1"/>
    <col min="11012" max="11012" width="21.42578125" style="204" hidden="1"/>
    <col min="11013" max="11013" width="17.85546875" style="204" hidden="1"/>
    <col min="11014" max="11014" width="24.28515625" style="204" hidden="1"/>
    <col min="11015" max="11015" width="23.140625" style="204" hidden="1"/>
    <col min="11016" max="11016" width="17.85546875" style="204" hidden="1"/>
    <col min="11017" max="11017" width="24.28515625" style="204" hidden="1"/>
    <col min="11018" max="11018" width="23.85546875" style="204" hidden="1"/>
    <col min="11019" max="11019" width="17.85546875" style="204" hidden="1"/>
    <col min="11020" max="11020" width="24.28515625" style="204" hidden="1"/>
    <col min="11021" max="11021" width="21.28515625" style="204" hidden="1"/>
    <col min="11022" max="11022" width="18" style="204" hidden="1"/>
    <col min="11023" max="11023" width="22.7109375" style="204" hidden="1"/>
    <col min="11024" max="11024" width="25" style="204" hidden="1"/>
    <col min="11025" max="11025" width="4" style="204" hidden="1"/>
    <col min="11026" max="11265" width="11.42578125" style="204" hidden="1"/>
    <col min="11266" max="11266" width="16.140625" style="204" hidden="1"/>
    <col min="11267" max="11267" width="24.28515625" style="204" hidden="1"/>
    <col min="11268" max="11268" width="21.42578125" style="204" hidden="1"/>
    <col min="11269" max="11269" width="17.85546875" style="204" hidden="1"/>
    <col min="11270" max="11270" width="24.28515625" style="204" hidden="1"/>
    <col min="11271" max="11271" width="23.140625" style="204" hidden="1"/>
    <col min="11272" max="11272" width="17.85546875" style="204" hidden="1"/>
    <col min="11273" max="11273" width="24.28515625" style="204" hidden="1"/>
    <col min="11274" max="11274" width="23.85546875" style="204" hidden="1"/>
    <col min="11275" max="11275" width="17.85546875" style="204" hidden="1"/>
    <col min="11276" max="11276" width="24.28515625" style="204" hidden="1"/>
    <col min="11277" max="11277" width="21.28515625" style="204" hidden="1"/>
    <col min="11278" max="11278" width="18" style="204" hidden="1"/>
    <col min="11279" max="11279" width="22.7109375" style="204" hidden="1"/>
    <col min="11280" max="11280" width="25" style="204" hidden="1"/>
    <col min="11281" max="11281" width="4" style="204" hidden="1"/>
    <col min="11282" max="11521" width="11.42578125" style="204" hidden="1"/>
    <col min="11522" max="11522" width="16.140625" style="204" hidden="1"/>
    <col min="11523" max="11523" width="24.28515625" style="204" hidden="1"/>
    <col min="11524" max="11524" width="21.42578125" style="204" hidden="1"/>
    <col min="11525" max="11525" width="17.85546875" style="204" hidden="1"/>
    <col min="11526" max="11526" width="24.28515625" style="204" hidden="1"/>
    <col min="11527" max="11527" width="23.140625" style="204" hidden="1"/>
    <col min="11528" max="11528" width="17.85546875" style="204" hidden="1"/>
    <col min="11529" max="11529" width="24.28515625" style="204" hidden="1"/>
    <col min="11530" max="11530" width="23.85546875" style="204" hidden="1"/>
    <col min="11531" max="11531" width="17.85546875" style="204" hidden="1"/>
    <col min="11532" max="11532" width="24.28515625" style="204" hidden="1"/>
    <col min="11533" max="11533" width="21.28515625" style="204" hidden="1"/>
    <col min="11534" max="11534" width="18" style="204" hidden="1"/>
    <col min="11535" max="11535" width="22.7109375" style="204" hidden="1"/>
    <col min="11536" max="11536" width="25" style="204" hidden="1"/>
    <col min="11537" max="11537" width="4" style="204" hidden="1"/>
    <col min="11538" max="11777" width="11.42578125" style="204" hidden="1"/>
    <col min="11778" max="11778" width="16.140625" style="204" hidden="1"/>
    <col min="11779" max="11779" width="24.28515625" style="204" hidden="1"/>
    <col min="11780" max="11780" width="21.42578125" style="204" hidden="1"/>
    <col min="11781" max="11781" width="17.85546875" style="204" hidden="1"/>
    <col min="11782" max="11782" width="24.28515625" style="204" hidden="1"/>
    <col min="11783" max="11783" width="23.140625" style="204" hidden="1"/>
    <col min="11784" max="11784" width="17.85546875" style="204" hidden="1"/>
    <col min="11785" max="11785" width="24.28515625" style="204" hidden="1"/>
    <col min="11786" max="11786" width="23.85546875" style="204" hidden="1"/>
    <col min="11787" max="11787" width="17.85546875" style="204" hidden="1"/>
    <col min="11788" max="11788" width="24.28515625" style="204" hidden="1"/>
    <col min="11789" max="11789" width="21.28515625" style="204" hidden="1"/>
    <col min="11790" max="11790" width="18" style="204" hidden="1"/>
    <col min="11791" max="11791" width="22.7109375" style="204" hidden="1"/>
    <col min="11792" max="11792" width="25" style="204" hidden="1"/>
    <col min="11793" max="11793" width="4" style="204" hidden="1"/>
    <col min="11794" max="12033" width="11.42578125" style="204" hidden="1"/>
    <col min="12034" max="12034" width="16.140625" style="204" hidden="1"/>
    <col min="12035" max="12035" width="24.28515625" style="204" hidden="1"/>
    <col min="12036" max="12036" width="21.42578125" style="204" hidden="1"/>
    <col min="12037" max="12037" width="17.85546875" style="204" hidden="1"/>
    <col min="12038" max="12038" width="24.28515625" style="204" hidden="1"/>
    <col min="12039" max="12039" width="23.140625" style="204" hidden="1"/>
    <col min="12040" max="12040" width="17.85546875" style="204" hidden="1"/>
    <col min="12041" max="12041" width="24.28515625" style="204" hidden="1"/>
    <col min="12042" max="12042" width="23.85546875" style="204" hidden="1"/>
    <col min="12043" max="12043" width="17.85546875" style="204" hidden="1"/>
    <col min="12044" max="12044" width="24.28515625" style="204" hidden="1"/>
    <col min="12045" max="12045" width="21.28515625" style="204" hidden="1"/>
    <col min="12046" max="12046" width="18" style="204" hidden="1"/>
    <col min="12047" max="12047" width="22.7109375" style="204" hidden="1"/>
    <col min="12048" max="12048" width="25" style="204" hidden="1"/>
    <col min="12049" max="12049" width="4" style="204" hidden="1"/>
    <col min="12050" max="12289" width="11.42578125" style="204" hidden="1"/>
    <col min="12290" max="12290" width="16.140625" style="204" hidden="1"/>
    <col min="12291" max="12291" width="24.28515625" style="204" hidden="1"/>
    <col min="12292" max="12292" width="21.42578125" style="204" hidden="1"/>
    <col min="12293" max="12293" width="17.85546875" style="204" hidden="1"/>
    <col min="12294" max="12294" width="24.28515625" style="204" hidden="1"/>
    <col min="12295" max="12295" width="23.140625" style="204" hidden="1"/>
    <col min="12296" max="12296" width="17.85546875" style="204" hidden="1"/>
    <col min="12297" max="12297" width="24.28515625" style="204" hidden="1"/>
    <col min="12298" max="12298" width="23.85546875" style="204" hidden="1"/>
    <col min="12299" max="12299" width="17.85546875" style="204" hidden="1"/>
    <col min="12300" max="12300" width="24.28515625" style="204" hidden="1"/>
    <col min="12301" max="12301" width="21.28515625" style="204" hidden="1"/>
    <col min="12302" max="12302" width="18" style="204" hidden="1"/>
    <col min="12303" max="12303" width="22.7109375" style="204" hidden="1"/>
    <col min="12304" max="12304" width="25" style="204" hidden="1"/>
    <col min="12305" max="12305" width="4" style="204" hidden="1"/>
    <col min="12306" max="12545" width="11.42578125" style="204" hidden="1"/>
    <col min="12546" max="12546" width="16.140625" style="204" hidden="1"/>
    <col min="12547" max="12547" width="24.28515625" style="204" hidden="1"/>
    <col min="12548" max="12548" width="21.42578125" style="204" hidden="1"/>
    <col min="12549" max="12549" width="17.85546875" style="204" hidden="1"/>
    <col min="12550" max="12550" width="24.28515625" style="204" hidden="1"/>
    <col min="12551" max="12551" width="23.140625" style="204" hidden="1"/>
    <col min="12552" max="12552" width="17.85546875" style="204" hidden="1"/>
    <col min="12553" max="12553" width="24.28515625" style="204" hidden="1"/>
    <col min="12554" max="12554" width="23.85546875" style="204" hidden="1"/>
    <col min="12555" max="12555" width="17.85546875" style="204" hidden="1"/>
    <col min="12556" max="12556" width="24.28515625" style="204" hidden="1"/>
    <col min="12557" max="12557" width="21.28515625" style="204" hidden="1"/>
    <col min="12558" max="12558" width="18" style="204" hidden="1"/>
    <col min="12559" max="12559" width="22.7109375" style="204" hidden="1"/>
    <col min="12560" max="12560" width="25" style="204" hidden="1"/>
    <col min="12561" max="12561" width="4" style="204" hidden="1"/>
    <col min="12562" max="12801" width="11.42578125" style="204" hidden="1"/>
    <col min="12802" max="12802" width="16.140625" style="204" hidden="1"/>
    <col min="12803" max="12803" width="24.28515625" style="204" hidden="1"/>
    <col min="12804" max="12804" width="21.42578125" style="204" hidden="1"/>
    <col min="12805" max="12805" width="17.85546875" style="204" hidden="1"/>
    <col min="12806" max="12806" width="24.28515625" style="204" hidden="1"/>
    <col min="12807" max="12807" width="23.140625" style="204" hidden="1"/>
    <col min="12808" max="12808" width="17.85546875" style="204" hidden="1"/>
    <col min="12809" max="12809" width="24.28515625" style="204" hidden="1"/>
    <col min="12810" max="12810" width="23.85546875" style="204" hidden="1"/>
    <col min="12811" max="12811" width="17.85546875" style="204" hidden="1"/>
    <col min="12812" max="12812" width="24.28515625" style="204" hidden="1"/>
    <col min="12813" max="12813" width="21.28515625" style="204" hidden="1"/>
    <col min="12814" max="12814" width="18" style="204" hidden="1"/>
    <col min="12815" max="12815" width="22.7109375" style="204" hidden="1"/>
    <col min="12816" max="12816" width="25" style="204" hidden="1"/>
    <col min="12817" max="12817" width="4" style="204" hidden="1"/>
    <col min="12818" max="13057" width="11.42578125" style="204" hidden="1"/>
    <col min="13058" max="13058" width="16.140625" style="204" hidden="1"/>
    <col min="13059" max="13059" width="24.28515625" style="204" hidden="1"/>
    <col min="13060" max="13060" width="21.42578125" style="204" hidden="1"/>
    <col min="13061" max="13061" width="17.85546875" style="204" hidden="1"/>
    <col min="13062" max="13062" width="24.28515625" style="204" hidden="1"/>
    <col min="13063" max="13063" width="23.140625" style="204" hidden="1"/>
    <col min="13064" max="13064" width="17.85546875" style="204" hidden="1"/>
    <col min="13065" max="13065" width="24.28515625" style="204" hidden="1"/>
    <col min="13066" max="13066" width="23.85546875" style="204" hidden="1"/>
    <col min="13067" max="13067" width="17.85546875" style="204" hidden="1"/>
    <col min="13068" max="13068" width="24.28515625" style="204" hidden="1"/>
    <col min="13069" max="13069" width="21.28515625" style="204" hidden="1"/>
    <col min="13070" max="13070" width="18" style="204" hidden="1"/>
    <col min="13071" max="13071" width="22.7109375" style="204" hidden="1"/>
    <col min="13072" max="13072" width="25" style="204" hidden="1"/>
    <col min="13073" max="13073" width="4" style="204" hidden="1"/>
    <col min="13074" max="13313" width="11.42578125" style="204" hidden="1"/>
    <col min="13314" max="13314" width="16.140625" style="204" hidden="1"/>
    <col min="13315" max="13315" width="24.28515625" style="204" hidden="1"/>
    <col min="13316" max="13316" width="21.42578125" style="204" hidden="1"/>
    <col min="13317" max="13317" width="17.85546875" style="204" hidden="1"/>
    <col min="13318" max="13318" width="24.28515625" style="204" hidden="1"/>
    <col min="13319" max="13319" width="23.140625" style="204" hidden="1"/>
    <col min="13320" max="13320" width="17.85546875" style="204" hidden="1"/>
    <col min="13321" max="13321" width="24.28515625" style="204" hidden="1"/>
    <col min="13322" max="13322" width="23.85546875" style="204" hidden="1"/>
    <col min="13323" max="13323" width="17.85546875" style="204" hidden="1"/>
    <col min="13324" max="13324" width="24.28515625" style="204" hidden="1"/>
    <col min="13325" max="13325" width="21.28515625" style="204" hidden="1"/>
    <col min="13326" max="13326" width="18" style="204" hidden="1"/>
    <col min="13327" max="13327" width="22.7109375" style="204" hidden="1"/>
    <col min="13328" max="13328" width="25" style="204" hidden="1"/>
    <col min="13329" max="13329" width="4" style="204" hidden="1"/>
    <col min="13330" max="13569" width="11.42578125" style="204" hidden="1"/>
    <col min="13570" max="13570" width="16.140625" style="204" hidden="1"/>
    <col min="13571" max="13571" width="24.28515625" style="204" hidden="1"/>
    <col min="13572" max="13572" width="21.42578125" style="204" hidden="1"/>
    <col min="13573" max="13573" width="17.85546875" style="204" hidden="1"/>
    <col min="13574" max="13574" width="24.28515625" style="204" hidden="1"/>
    <col min="13575" max="13575" width="23.140625" style="204" hidden="1"/>
    <col min="13576" max="13576" width="17.85546875" style="204" hidden="1"/>
    <col min="13577" max="13577" width="24.28515625" style="204" hidden="1"/>
    <col min="13578" max="13578" width="23.85546875" style="204" hidden="1"/>
    <col min="13579" max="13579" width="17.85546875" style="204" hidden="1"/>
    <col min="13580" max="13580" width="24.28515625" style="204" hidden="1"/>
    <col min="13581" max="13581" width="21.28515625" style="204" hidden="1"/>
    <col min="13582" max="13582" width="18" style="204" hidden="1"/>
    <col min="13583" max="13583" width="22.7109375" style="204" hidden="1"/>
    <col min="13584" max="13584" width="25" style="204" hidden="1"/>
    <col min="13585" max="13585" width="4" style="204" hidden="1"/>
    <col min="13586" max="13825" width="11.42578125" style="204" hidden="1"/>
    <col min="13826" max="13826" width="16.140625" style="204" hidden="1"/>
    <col min="13827" max="13827" width="24.28515625" style="204" hidden="1"/>
    <col min="13828" max="13828" width="21.42578125" style="204" hidden="1"/>
    <col min="13829" max="13829" width="17.85546875" style="204" hidden="1"/>
    <col min="13830" max="13830" width="24.28515625" style="204" hidden="1"/>
    <col min="13831" max="13831" width="23.140625" style="204" hidden="1"/>
    <col min="13832" max="13832" width="17.85546875" style="204" hidden="1"/>
    <col min="13833" max="13833" width="24.28515625" style="204" hidden="1"/>
    <col min="13834" max="13834" width="23.85546875" style="204" hidden="1"/>
    <col min="13835" max="13835" width="17.85546875" style="204" hidden="1"/>
    <col min="13836" max="13836" width="24.28515625" style="204" hidden="1"/>
    <col min="13837" max="13837" width="21.28515625" style="204" hidden="1"/>
    <col min="13838" max="13838" width="18" style="204" hidden="1"/>
    <col min="13839" max="13839" width="22.7109375" style="204" hidden="1"/>
    <col min="13840" max="13840" width="25" style="204" hidden="1"/>
    <col min="13841" max="13841" width="4" style="204" hidden="1"/>
    <col min="13842" max="14081" width="11.42578125" style="204" hidden="1"/>
    <col min="14082" max="14082" width="16.140625" style="204" hidden="1"/>
    <col min="14083" max="14083" width="24.28515625" style="204" hidden="1"/>
    <col min="14084" max="14084" width="21.42578125" style="204" hidden="1"/>
    <col min="14085" max="14085" width="17.85546875" style="204" hidden="1"/>
    <col min="14086" max="14086" width="24.28515625" style="204" hidden="1"/>
    <col min="14087" max="14087" width="23.140625" style="204" hidden="1"/>
    <col min="14088" max="14088" width="17.85546875" style="204" hidden="1"/>
    <col min="14089" max="14089" width="24.28515625" style="204" hidden="1"/>
    <col min="14090" max="14090" width="23.85546875" style="204" hidden="1"/>
    <col min="14091" max="14091" width="17.85546875" style="204" hidden="1"/>
    <col min="14092" max="14092" width="24.28515625" style="204" hidden="1"/>
    <col min="14093" max="14093" width="21.28515625" style="204" hidden="1"/>
    <col min="14094" max="14094" width="18" style="204" hidden="1"/>
    <col min="14095" max="14095" width="22.7109375" style="204" hidden="1"/>
    <col min="14096" max="14096" width="25" style="204" hidden="1"/>
    <col min="14097" max="14097" width="4" style="204" hidden="1"/>
    <col min="14098" max="14337" width="11.42578125" style="204" hidden="1"/>
    <col min="14338" max="14338" width="16.140625" style="204" hidden="1"/>
    <col min="14339" max="14339" width="24.28515625" style="204" hidden="1"/>
    <col min="14340" max="14340" width="21.42578125" style="204" hidden="1"/>
    <col min="14341" max="14341" width="17.85546875" style="204" hidden="1"/>
    <col min="14342" max="14342" width="24.28515625" style="204" hidden="1"/>
    <col min="14343" max="14343" width="23.140625" style="204" hidden="1"/>
    <col min="14344" max="14344" width="17.85546875" style="204" hidden="1"/>
    <col min="14345" max="14345" width="24.28515625" style="204" hidden="1"/>
    <col min="14346" max="14346" width="23.85546875" style="204" hidden="1"/>
    <col min="14347" max="14347" width="17.85546875" style="204" hidden="1"/>
    <col min="14348" max="14348" width="24.28515625" style="204" hidden="1"/>
    <col min="14349" max="14349" width="21.28515625" style="204" hidden="1"/>
    <col min="14350" max="14350" width="18" style="204" hidden="1"/>
    <col min="14351" max="14351" width="22.7109375" style="204" hidden="1"/>
    <col min="14352" max="14352" width="25" style="204" hidden="1"/>
    <col min="14353" max="14353" width="4" style="204" hidden="1"/>
    <col min="14354" max="14593" width="11.42578125" style="204" hidden="1"/>
    <col min="14594" max="14594" width="16.140625" style="204" hidden="1"/>
    <col min="14595" max="14595" width="24.28515625" style="204" hidden="1"/>
    <col min="14596" max="14596" width="21.42578125" style="204" hidden="1"/>
    <col min="14597" max="14597" width="17.85546875" style="204" hidden="1"/>
    <col min="14598" max="14598" width="24.28515625" style="204" hidden="1"/>
    <col min="14599" max="14599" width="23.140625" style="204" hidden="1"/>
    <col min="14600" max="14600" width="17.85546875" style="204" hidden="1"/>
    <col min="14601" max="14601" width="24.28515625" style="204" hidden="1"/>
    <col min="14602" max="14602" width="23.85546875" style="204" hidden="1"/>
    <col min="14603" max="14603" width="17.85546875" style="204" hidden="1"/>
    <col min="14604" max="14604" width="24.28515625" style="204" hidden="1"/>
    <col min="14605" max="14605" width="21.28515625" style="204" hidden="1"/>
    <col min="14606" max="14606" width="18" style="204" hidden="1"/>
    <col min="14607" max="14607" width="22.7109375" style="204" hidden="1"/>
    <col min="14608" max="14608" width="25" style="204" hidden="1"/>
    <col min="14609" max="14609" width="4" style="204" hidden="1"/>
    <col min="14610" max="14849" width="11.42578125" style="204" hidden="1"/>
    <col min="14850" max="14850" width="16.140625" style="204" hidden="1"/>
    <col min="14851" max="14851" width="24.28515625" style="204" hidden="1"/>
    <col min="14852" max="14852" width="21.42578125" style="204" hidden="1"/>
    <col min="14853" max="14853" width="17.85546875" style="204" hidden="1"/>
    <col min="14854" max="14854" width="24.28515625" style="204" hidden="1"/>
    <col min="14855" max="14855" width="23.140625" style="204" hidden="1"/>
    <col min="14856" max="14856" width="17.85546875" style="204" hidden="1"/>
    <col min="14857" max="14857" width="24.28515625" style="204" hidden="1"/>
    <col min="14858" max="14858" width="23.85546875" style="204" hidden="1"/>
    <col min="14859" max="14859" width="17.85546875" style="204" hidden="1"/>
    <col min="14860" max="14860" width="24.28515625" style="204" hidden="1"/>
    <col min="14861" max="14861" width="21.28515625" style="204" hidden="1"/>
    <col min="14862" max="14862" width="18" style="204" hidden="1"/>
    <col min="14863" max="14863" width="22.7109375" style="204" hidden="1"/>
    <col min="14864" max="14864" width="25" style="204" hidden="1"/>
    <col min="14865" max="14865" width="4" style="204" hidden="1"/>
    <col min="14866" max="15105" width="11.42578125" style="204" hidden="1"/>
    <col min="15106" max="15106" width="16.140625" style="204" hidden="1"/>
    <col min="15107" max="15107" width="24.28515625" style="204" hidden="1"/>
    <col min="15108" max="15108" width="21.42578125" style="204" hidden="1"/>
    <col min="15109" max="15109" width="17.85546875" style="204" hidden="1"/>
    <col min="15110" max="15110" width="24.28515625" style="204" hidden="1"/>
    <col min="15111" max="15111" width="23.140625" style="204" hidden="1"/>
    <col min="15112" max="15112" width="17.85546875" style="204" hidden="1"/>
    <col min="15113" max="15113" width="24.28515625" style="204" hidden="1"/>
    <col min="15114" max="15114" width="23.85546875" style="204" hidden="1"/>
    <col min="15115" max="15115" width="17.85546875" style="204" hidden="1"/>
    <col min="15116" max="15116" width="24.28515625" style="204" hidden="1"/>
    <col min="15117" max="15117" width="21.28515625" style="204" hidden="1"/>
    <col min="15118" max="15118" width="18" style="204" hidden="1"/>
    <col min="15119" max="15119" width="22.7109375" style="204" hidden="1"/>
    <col min="15120" max="15120" width="25" style="204" hidden="1"/>
    <col min="15121" max="15121" width="4" style="204" hidden="1"/>
    <col min="15122" max="15361" width="11.42578125" style="204" hidden="1"/>
    <col min="15362" max="15362" width="16.140625" style="204" hidden="1"/>
    <col min="15363" max="15363" width="24.28515625" style="204" hidden="1"/>
    <col min="15364" max="15364" width="21.42578125" style="204" hidden="1"/>
    <col min="15365" max="15365" width="17.85546875" style="204" hidden="1"/>
    <col min="15366" max="15366" width="24.28515625" style="204" hidden="1"/>
    <col min="15367" max="15367" width="23.140625" style="204" hidden="1"/>
    <col min="15368" max="15368" width="17.85546875" style="204" hidden="1"/>
    <col min="15369" max="15369" width="24.28515625" style="204" hidden="1"/>
    <col min="15370" max="15370" width="23.85546875" style="204" hidden="1"/>
    <col min="15371" max="15371" width="17.85546875" style="204" hidden="1"/>
    <col min="15372" max="15372" width="24.28515625" style="204" hidden="1"/>
    <col min="15373" max="15373" width="21.28515625" style="204" hidden="1"/>
    <col min="15374" max="15374" width="18" style="204" hidden="1"/>
    <col min="15375" max="15375" width="22.7109375" style="204" hidden="1"/>
    <col min="15376" max="15376" width="25" style="204" hidden="1"/>
    <col min="15377" max="15377" width="4" style="204" hidden="1"/>
    <col min="15378" max="15617" width="11.42578125" style="204" hidden="1"/>
    <col min="15618" max="15618" width="16.140625" style="204" hidden="1"/>
    <col min="15619" max="15619" width="24.28515625" style="204" hidden="1"/>
    <col min="15620" max="15620" width="21.42578125" style="204" hidden="1"/>
    <col min="15621" max="15621" width="17.85546875" style="204" hidden="1"/>
    <col min="15622" max="15622" width="24.28515625" style="204" hidden="1"/>
    <col min="15623" max="15623" width="23.140625" style="204" hidden="1"/>
    <col min="15624" max="15624" width="17.85546875" style="204" hidden="1"/>
    <col min="15625" max="15625" width="24.28515625" style="204" hidden="1"/>
    <col min="15626" max="15626" width="23.85546875" style="204" hidden="1"/>
    <col min="15627" max="15627" width="17.85546875" style="204" hidden="1"/>
    <col min="15628" max="15628" width="24.28515625" style="204" hidden="1"/>
    <col min="15629" max="15629" width="21.28515625" style="204" hidden="1"/>
    <col min="15630" max="15630" width="18" style="204" hidden="1"/>
    <col min="15631" max="15631" width="22.7109375" style="204" hidden="1"/>
    <col min="15632" max="15632" width="25" style="204" hidden="1"/>
    <col min="15633" max="15633" width="4" style="204" hidden="1"/>
    <col min="15634" max="15873" width="11.42578125" style="204" hidden="1"/>
    <col min="15874" max="15874" width="16.140625" style="204" hidden="1"/>
    <col min="15875" max="15875" width="24.28515625" style="204" hidden="1"/>
    <col min="15876" max="15876" width="21.42578125" style="204" hidden="1"/>
    <col min="15877" max="15877" width="17.85546875" style="204" hidden="1"/>
    <col min="15878" max="15878" width="24.28515625" style="204" hidden="1"/>
    <col min="15879" max="15879" width="23.140625" style="204" hidden="1"/>
    <col min="15880" max="15880" width="17.85546875" style="204" hidden="1"/>
    <col min="15881" max="15881" width="24.28515625" style="204" hidden="1"/>
    <col min="15882" max="15882" width="23.85546875" style="204" hidden="1"/>
    <col min="15883" max="15883" width="17.85546875" style="204" hidden="1"/>
    <col min="15884" max="15884" width="24.28515625" style="204" hidden="1"/>
    <col min="15885" max="15885" width="21.28515625" style="204" hidden="1"/>
    <col min="15886" max="15886" width="18" style="204" hidden="1"/>
    <col min="15887" max="15887" width="22.7109375" style="204" hidden="1"/>
    <col min="15888" max="15888" width="25" style="204" hidden="1"/>
    <col min="15889" max="15889" width="4" style="204" hidden="1"/>
    <col min="15890" max="16129" width="11.42578125" style="204" hidden="1"/>
    <col min="16130" max="16130" width="16.140625" style="204" hidden="1"/>
    <col min="16131" max="16131" width="24.28515625" style="204" hidden="1"/>
    <col min="16132" max="16132" width="21.42578125" style="204" hidden="1"/>
    <col min="16133" max="16133" width="17.85546875" style="204" hidden="1"/>
    <col min="16134" max="16134" width="24.28515625" style="204" hidden="1"/>
    <col min="16135" max="16135" width="23.140625" style="204" hidden="1"/>
    <col min="16136" max="16136" width="17.85546875" style="204" hidden="1"/>
    <col min="16137" max="16137" width="24.28515625" style="204" hidden="1"/>
    <col min="16138" max="16138" width="23.85546875" style="204" hidden="1"/>
    <col min="16139" max="16139" width="17.85546875" style="204" hidden="1"/>
    <col min="16140" max="16140" width="24.28515625" style="204" hidden="1"/>
    <col min="16141" max="16141" width="21.28515625" style="204" hidden="1"/>
    <col min="16142" max="16142" width="18" style="204" hidden="1"/>
    <col min="16143" max="16143" width="22.7109375" style="204" hidden="1"/>
    <col min="16144" max="16144" width="25" style="204" hidden="1"/>
    <col min="16145" max="16145" width="4" style="204" hidden="1"/>
    <col min="16146" max="16384" width="11.42578125" style="204" hidden="1"/>
  </cols>
  <sheetData>
    <row r="1" spans="1:27" s="865" customFormat="1" ht="2.25" customHeight="1">
      <c r="B1" s="866"/>
      <c r="C1" s="867"/>
      <c r="D1" s="867"/>
      <c r="E1" s="867"/>
      <c r="F1" s="867"/>
      <c r="G1" s="867"/>
      <c r="H1" s="867"/>
      <c r="I1" s="867"/>
      <c r="J1" s="867"/>
      <c r="K1" s="867"/>
      <c r="L1" s="867"/>
      <c r="M1" s="867"/>
      <c r="N1" s="867"/>
      <c r="O1" s="867"/>
      <c r="P1" s="867"/>
    </row>
    <row r="2" spans="1:27" s="865" customFormat="1" ht="87" customHeight="1">
      <c r="B2" s="931" t="s">
        <v>72</v>
      </c>
      <c r="C2" s="931"/>
      <c r="D2" s="931"/>
      <c r="E2" s="931"/>
      <c r="F2" s="931"/>
      <c r="G2" s="931"/>
      <c r="H2" s="931"/>
      <c r="I2" s="931"/>
      <c r="J2" s="931"/>
      <c r="K2" s="931"/>
      <c r="L2" s="931"/>
      <c r="M2" s="931"/>
      <c r="N2" s="931"/>
      <c r="O2" s="931"/>
      <c r="P2" s="931"/>
    </row>
    <row r="3" spans="1:27" s="865" customFormat="1" ht="75.75" customHeight="1">
      <c r="B3" s="931" t="s">
        <v>1373</v>
      </c>
      <c r="C3" s="931"/>
      <c r="D3" s="931"/>
      <c r="E3" s="931"/>
      <c r="F3" s="931"/>
      <c r="G3" s="931"/>
      <c r="H3" s="931"/>
      <c r="I3" s="931"/>
      <c r="J3" s="931"/>
      <c r="K3" s="931"/>
      <c r="L3" s="931"/>
      <c r="M3" s="931"/>
      <c r="N3" s="931"/>
      <c r="O3" s="931"/>
      <c r="P3" s="931"/>
    </row>
    <row r="4" spans="1:27" s="865" customFormat="1" ht="28.5" customHeight="1">
      <c r="A4" s="865" t="s">
        <v>74</v>
      </c>
      <c r="B4" s="931"/>
      <c r="C4" s="931"/>
      <c r="D4" s="931"/>
      <c r="E4" s="931"/>
      <c r="F4" s="931"/>
      <c r="G4" s="931"/>
      <c r="H4" s="931"/>
      <c r="I4" s="931"/>
      <c r="J4" s="931"/>
      <c r="K4" s="931"/>
      <c r="L4" s="931"/>
      <c r="M4" s="931"/>
      <c r="N4" s="931"/>
      <c r="O4" s="931"/>
      <c r="P4" s="931"/>
    </row>
    <row r="5" spans="1:27" s="868" customFormat="1" ht="90.75" customHeight="1">
      <c r="B5" s="999" t="s">
        <v>3</v>
      </c>
      <c r="C5" s="999"/>
      <c r="D5" s="999"/>
      <c r="E5" s="999"/>
      <c r="F5" s="999"/>
      <c r="G5" s="999"/>
      <c r="H5" s="999"/>
      <c r="I5" s="999"/>
      <c r="J5" s="999"/>
      <c r="K5" s="999"/>
      <c r="L5" s="999"/>
      <c r="M5" s="999"/>
      <c r="N5" s="999"/>
      <c r="O5" s="999"/>
      <c r="P5" s="999"/>
    </row>
    <row r="6" spans="1:27" s="381" customFormat="1" ht="48" customHeight="1">
      <c r="D6" s="674"/>
      <c r="E6" s="674"/>
      <c r="F6" s="674"/>
      <c r="G6" s="674"/>
      <c r="H6" s="674"/>
      <c r="I6" s="674"/>
      <c r="Q6" s="668"/>
      <c r="V6" s="72"/>
      <c r="W6" s="72"/>
      <c r="X6" s="72"/>
      <c r="Y6" s="72"/>
    </row>
    <row r="7" spans="1:27" s="869" customFormat="1" ht="66" customHeight="1">
      <c r="B7" s="870"/>
      <c r="C7" s="871" t="s">
        <v>1307</v>
      </c>
      <c r="D7" s="871"/>
      <c r="E7" s="871"/>
      <c r="F7" s="1000" t="s">
        <v>1308</v>
      </c>
      <c r="G7" s="1000"/>
      <c r="H7" s="1000"/>
      <c r="I7" s="1000" t="str">
        <f>"DIC-10"</f>
        <v>DIC-10</v>
      </c>
      <c r="J7" s="1000"/>
      <c r="K7" s="1000"/>
      <c r="L7" s="1000" t="str">
        <f>"DIC-11"</f>
        <v>DIC-11</v>
      </c>
      <c r="M7" s="1000"/>
      <c r="N7" s="1000"/>
      <c r="O7" s="872" t="s">
        <v>1310</v>
      </c>
      <c r="P7" s="872"/>
      <c r="Q7" s="998"/>
    </row>
    <row r="8" spans="1:27" s="72" customFormat="1" ht="57" customHeight="1">
      <c r="B8" s="873"/>
      <c r="C8" s="874" t="s">
        <v>1374</v>
      </c>
      <c r="D8" s="875" t="s">
        <v>1313</v>
      </c>
      <c r="E8" s="874" t="s">
        <v>1314</v>
      </c>
      <c r="F8" s="874" t="s">
        <v>1374</v>
      </c>
      <c r="G8" s="875" t="s">
        <v>1313</v>
      </c>
      <c r="H8" s="874" t="s">
        <v>1314</v>
      </c>
      <c r="I8" s="874" t="s">
        <v>1374</v>
      </c>
      <c r="J8" s="875" t="s">
        <v>1313</v>
      </c>
      <c r="K8" s="874" t="s">
        <v>1314</v>
      </c>
      <c r="L8" s="874" t="s">
        <v>1374</v>
      </c>
      <c r="M8" s="875" t="s">
        <v>1313</v>
      </c>
      <c r="N8" s="874" t="s">
        <v>1314</v>
      </c>
      <c r="O8" s="874" t="s">
        <v>1315</v>
      </c>
      <c r="P8" s="874" t="s">
        <v>1316</v>
      </c>
      <c r="Q8" s="998"/>
    </row>
    <row r="9" spans="1:27" s="381" customFormat="1">
      <c r="B9" s="673"/>
      <c r="Q9" s="876"/>
      <c r="V9" s="72"/>
      <c r="W9" s="72"/>
      <c r="X9" s="72"/>
      <c r="Y9" s="72"/>
      <c r="Z9" s="127">
        <v>6.94</v>
      </c>
      <c r="AA9" s="127">
        <v>6.86</v>
      </c>
    </row>
    <row r="10" spans="1:27" s="381" customFormat="1" ht="121.5" customHeight="1">
      <c r="B10" s="877" t="s">
        <v>990</v>
      </c>
      <c r="Q10" s="878"/>
      <c r="V10" s="879"/>
      <c r="W10" s="72"/>
      <c r="X10" s="880"/>
      <c r="Y10" s="72"/>
    </row>
    <row r="11" spans="1:27" s="540" customFormat="1" ht="63.75" customHeight="1">
      <c r="A11" s="540" t="s">
        <v>1375</v>
      </c>
      <c r="B11" s="540" t="s">
        <v>381</v>
      </c>
      <c r="C11" s="538">
        <v>1232026.9020999998</v>
      </c>
      <c r="D11" s="881">
        <v>0.25260673480024082</v>
      </c>
      <c r="E11" s="540">
        <v>1</v>
      </c>
      <c r="F11" s="538">
        <v>1451107.4807500001</v>
      </c>
      <c r="G11" s="881">
        <v>0.27210224226911722</v>
      </c>
      <c r="H11" s="540">
        <v>1</v>
      </c>
      <c r="I11" s="538">
        <v>1619784.0027399999</v>
      </c>
      <c r="J11" s="881">
        <v>0.26497399417494505</v>
      </c>
      <c r="K11" s="540">
        <v>1</v>
      </c>
      <c r="L11" s="538">
        <v>2028690.2659100001</v>
      </c>
      <c r="M11" s="881">
        <f t="shared" ref="M11:M22" si="0">+L11/L$25</f>
        <v>0.25295798317287055</v>
      </c>
      <c r="N11" s="540">
        <v>1</v>
      </c>
      <c r="O11" s="881">
        <f>IF(I11=0,0,(L11/I11)-1)</f>
        <v>0.25244493245908162</v>
      </c>
      <c r="P11" s="881">
        <f>IF(I11=0,0,((+L11/AA$9)/(I11/Z$9))-1)</f>
        <v>0.26705070426618449</v>
      </c>
      <c r="Q11" s="882"/>
      <c r="V11" s="883"/>
      <c r="X11" s="538"/>
    </row>
    <row r="12" spans="1:27" s="540" customFormat="1" ht="63.75" customHeight="1">
      <c r="A12" s="540" t="s">
        <v>1375</v>
      </c>
      <c r="B12" s="540" t="s">
        <v>378</v>
      </c>
      <c r="C12" s="538">
        <v>843553.06882000004</v>
      </c>
      <c r="D12" s="881">
        <v>0.17295660182592948</v>
      </c>
      <c r="E12" s="540">
        <v>4</v>
      </c>
      <c r="F12" s="538">
        <v>965051.02155999991</v>
      </c>
      <c r="G12" s="881">
        <v>0.18096009451681558</v>
      </c>
      <c r="H12" s="540">
        <v>3</v>
      </c>
      <c r="I12" s="538">
        <v>1087584.24642</v>
      </c>
      <c r="J12" s="881">
        <v>0.17791356210962198</v>
      </c>
      <c r="K12" s="540">
        <v>3</v>
      </c>
      <c r="L12" s="538">
        <v>1586137.723</v>
      </c>
      <c r="M12" s="881">
        <f t="shared" si="0"/>
        <v>0.19777597703635311</v>
      </c>
      <c r="N12" s="540">
        <v>3</v>
      </c>
      <c r="O12" s="881">
        <f t="shared" ref="O12:O25" si="1">IF(I12=0,0,(L12/I12)-1)</f>
        <v>0.45840446679977953</v>
      </c>
      <c r="P12" s="881">
        <f t="shared" ref="P12:P25" si="2">IF(I12=0,0,((+L12/AA$9)/(I12/Z$9))-1)</f>
        <v>0.47541209906566628</v>
      </c>
      <c r="Q12" s="882"/>
      <c r="V12" s="883"/>
      <c r="X12" s="538"/>
    </row>
    <row r="13" spans="1:27" s="540" customFormat="1" ht="63.75" customHeight="1">
      <c r="A13" s="540" t="s">
        <v>1375</v>
      </c>
      <c r="B13" s="540" t="s">
        <v>379</v>
      </c>
      <c r="C13" s="538">
        <v>199515.50600999998</v>
      </c>
      <c r="D13" s="881">
        <v>4.090735391353751E-2</v>
      </c>
      <c r="E13" s="540">
        <v>7</v>
      </c>
      <c r="F13" s="538">
        <v>188427.94352999999</v>
      </c>
      <c r="G13" s="881">
        <v>3.5332783147235938E-2</v>
      </c>
      <c r="H13" s="540">
        <v>7</v>
      </c>
      <c r="I13" s="538">
        <v>241579.67757</v>
      </c>
      <c r="J13" s="881">
        <v>3.9519054373259692E-2</v>
      </c>
      <c r="K13" s="540">
        <v>6</v>
      </c>
      <c r="L13" s="538">
        <v>437298.35711000004</v>
      </c>
      <c r="M13" s="881">
        <f t="shared" si="0"/>
        <v>5.4526860170907306E-2</v>
      </c>
      <c r="N13" s="540">
        <v>6</v>
      </c>
      <c r="O13" s="881">
        <f t="shared" si="1"/>
        <v>0.81016201987143011</v>
      </c>
      <c r="P13" s="881">
        <f t="shared" si="2"/>
        <v>0.83127178103611166</v>
      </c>
      <c r="Q13" s="882"/>
      <c r="V13" s="883"/>
      <c r="X13" s="538"/>
    </row>
    <row r="14" spans="1:27" s="540" customFormat="1" ht="63.75" customHeight="1">
      <c r="A14" s="540" t="s">
        <v>1375</v>
      </c>
      <c r="B14" s="540" t="s">
        <v>380</v>
      </c>
      <c r="C14" s="538">
        <v>848847.51182000001</v>
      </c>
      <c r="D14" s="881">
        <v>0.17404213977687547</v>
      </c>
      <c r="E14" s="540">
        <v>3</v>
      </c>
      <c r="F14" s="538">
        <v>1071659.0458200001</v>
      </c>
      <c r="G14" s="881">
        <v>0.20095053825020029</v>
      </c>
      <c r="H14" s="540">
        <v>2</v>
      </c>
      <c r="I14" s="538">
        <v>1494964.89197</v>
      </c>
      <c r="J14" s="881">
        <v>0.24455533448072367</v>
      </c>
      <c r="K14" s="540">
        <v>2</v>
      </c>
      <c r="L14" s="538">
        <v>1687938.16717</v>
      </c>
      <c r="M14" s="881">
        <f t="shared" si="0"/>
        <v>0.21046950422286745</v>
      </c>
      <c r="N14" s="540">
        <v>2</v>
      </c>
      <c r="O14" s="881">
        <f t="shared" si="1"/>
        <v>0.12908214516376249</v>
      </c>
      <c r="P14" s="881">
        <f t="shared" si="2"/>
        <v>0.14224928388287328</v>
      </c>
      <c r="Q14" s="882"/>
      <c r="V14" s="883"/>
      <c r="X14" s="538"/>
    </row>
    <row r="15" spans="1:27" s="540" customFormat="1" ht="63.75" customHeight="1">
      <c r="A15" s="540" t="s">
        <v>1375</v>
      </c>
      <c r="B15" s="540" t="s">
        <v>382</v>
      </c>
      <c r="C15" s="538">
        <v>1192115.3666300001</v>
      </c>
      <c r="D15" s="881">
        <v>0.24442353471040845</v>
      </c>
      <c r="E15" s="540">
        <v>2</v>
      </c>
      <c r="F15" s="538">
        <v>962708.64142</v>
      </c>
      <c r="G15" s="881">
        <v>0.18052086661895431</v>
      </c>
      <c r="H15" s="540">
        <v>4</v>
      </c>
      <c r="I15" s="538">
        <v>937431.65165999997</v>
      </c>
      <c r="J15" s="881">
        <v>0.1533506989735576</v>
      </c>
      <c r="K15" s="540">
        <v>4</v>
      </c>
      <c r="L15" s="538">
        <v>1290620.17955</v>
      </c>
      <c r="M15" s="881">
        <f t="shared" si="0"/>
        <v>0.16092780802826584</v>
      </c>
      <c r="N15" s="540">
        <v>4</v>
      </c>
      <c r="O15" s="881">
        <f t="shared" si="1"/>
        <v>0.37676189753629008</v>
      </c>
      <c r="P15" s="881">
        <f t="shared" si="2"/>
        <v>0.39281742986907475</v>
      </c>
      <c r="Q15" s="882"/>
      <c r="V15" s="883"/>
      <c r="X15" s="538"/>
    </row>
    <row r="16" spans="1:27" s="540" customFormat="1" ht="63.75" customHeight="1">
      <c r="A16" s="540" t="s">
        <v>1375</v>
      </c>
      <c r="B16" s="540" t="s">
        <v>384</v>
      </c>
      <c r="C16" s="538">
        <v>211424.04822</v>
      </c>
      <c r="D16" s="881">
        <v>4.334900349015916E-2</v>
      </c>
      <c r="E16" s="540">
        <v>6</v>
      </c>
      <c r="F16" s="538">
        <v>256527.08941999997</v>
      </c>
      <c r="G16" s="881">
        <v>4.8102292324945915E-2</v>
      </c>
      <c r="H16" s="540">
        <v>6</v>
      </c>
      <c r="I16" s="538">
        <v>226301.20669999998</v>
      </c>
      <c r="J16" s="881">
        <v>3.7019710359205191E-2</v>
      </c>
      <c r="K16" s="540">
        <v>7</v>
      </c>
      <c r="L16" s="538">
        <v>250123.46964</v>
      </c>
      <c r="M16" s="881">
        <f t="shared" si="0"/>
        <v>3.1187968655212169E-2</v>
      </c>
      <c r="N16" s="540">
        <v>7</v>
      </c>
      <c r="O16" s="881">
        <f t="shared" si="1"/>
        <v>0.10526794482178969</v>
      </c>
      <c r="P16" s="881">
        <f t="shared" si="2"/>
        <v>0.11815736691883671</v>
      </c>
      <c r="Q16" s="882"/>
      <c r="V16" s="883"/>
      <c r="X16" s="538"/>
    </row>
    <row r="17" spans="1:25" s="540" customFormat="1" ht="63.75" customHeight="1">
      <c r="A17" s="540" t="s">
        <v>1375</v>
      </c>
      <c r="B17" s="540" t="s">
        <v>385</v>
      </c>
      <c r="C17" s="538">
        <v>10021.511279999999</v>
      </c>
      <c r="D17" s="881">
        <v>2.0547451016610248E-3</v>
      </c>
      <c r="E17" s="540">
        <v>10</v>
      </c>
      <c r="F17" s="538">
        <v>7699.3650800000005</v>
      </c>
      <c r="G17" s="881">
        <v>1.4437348922174533E-3</v>
      </c>
      <c r="H17" s="540">
        <v>11</v>
      </c>
      <c r="I17" s="538">
        <v>6029.3366299999998</v>
      </c>
      <c r="J17" s="881">
        <v>9.8631509286046756E-4</v>
      </c>
      <c r="K17" s="540">
        <v>12</v>
      </c>
      <c r="L17" s="538">
        <v>2008.9904199999999</v>
      </c>
      <c r="M17" s="881">
        <f t="shared" si="0"/>
        <v>2.5050160361905305E-4</v>
      </c>
      <c r="N17" s="540">
        <v>12</v>
      </c>
      <c r="O17" s="881">
        <f t="shared" si="1"/>
        <v>-0.66679743671900438</v>
      </c>
      <c r="P17" s="881">
        <f t="shared" si="2"/>
        <v>-0.66291169254080029</v>
      </c>
      <c r="Q17" s="882"/>
      <c r="V17" s="883"/>
      <c r="X17" s="538"/>
    </row>
    <row r="18" spans="1:25" s="540" customFormat="1" ht="63.75" customHeight="1">
      <c r="A18" s="540" t="s">
        <v>1375</v>
      </c>
      <c r="B18" s="540" t="s">
        <v>1318</v>
      </c>
      <c r="C18" s="538">
        <v>0</v>
      </c>
      <c r="D18" s="881">
        <v>0</v>
      </c>
      <c r="E18" s="540">
        <v>12</v>
      </c>
      <c r="F18" s="538">
        <v>0</v>
      </c>
      <c r="G18" s="881">
        <v>0</v>
      </c>
      <c r="H18" s="540">
        <v>12</v>
      </c>
      <c r="I18" s="884">
        <v>0</v>
      </c>
      <c r="J18" s="884" t="s">
        <v>1376</v>
      </c>
      <c r="K18" s="884" t="s">
        <v>1376</v>
      </c>
      <c r="L18" s="884" t="s">
        <v>1376</v>
      </c>
      <c r="M18" s="884" t="s">
        <v>1376</v>
      </c>
      <c r="N18" s="884" t="s">
        <v>1376</v>
      </c>
      <c r="O18" s="884" t="s">
        <v>1376</v>
      </c>
      <c r="P18" s="884" t="s">
        <v>1376</v>
      </c>
      <c r="Q18" s="882"/>
      <c r="V18" s="883"/>
      <c r="X18" s="538"/>
    </row>
    <row r="19" spans="1:25" s="540" customFormat="1" ht="63.75" customHeight="1">
      <c r="A19" s="540" t="s">
        <v>1375</v>
      </c>
      <c r="B19" s="540" t="s">
        <v>386</v>
      </c>
      <c r="C19" s="538">
        <v>20158.897949999999</v>
      </c>
      <c r="D19" s="881">
        <v>4.1332485351098644E-3</v>
      </c>
      <c r="E19" s="540">
        <v>8</v>
      </c>
      <c r="F19" s="538">
        <v>14977.886109999999</v>
      </c>
      <c r="G19" s="881">
        <v>2.8085558437587607E-3</v>
      </c>
      <c r="H19" s="540">
        <v>10</v>
      </c>
      <c r="I19" s="538">
        <v>60393.829229999996</v>
      </c>
      <c r="J19" s="881">
        <v>9.8795852579866093E-3</v>
      </c>
      <c r="K19" s="540">
        <v>8</v>
      </c>
      <c r="L19" s="538">
        <v>51716.57662</v>
      </c>
      <c r="M19" s="881">
        <f t="shared" si="0"/>
        <v>6.4485550792211478E-3</v>
      </c>
      <c r="N19" s="540">
        <v>9</v>
      </c>
      <c r="O19" s="881">
        <f t="shared" si="1"/>
        <v>-0.14367780153422793</v>
      </c>
      <c r="P19" s="881">
        <f t="shared" si="2"/>
        <v>-0.13369153682908785</v>
      </c>
      <c r="Q19" s="882"/>
      <c r="V19" s="883"/>
      <c r="X19" s="538"/>
    </row>
    <row r="20" spans="1:25" s="540" customFormat="1" ht="63.75" customHeight="1">
      <c r="A20" s="540" t="s">
        <v>1375</v>
      </c>
      <c r="B20" s="540" t="s">
        <v>383</v>
      </c>
      <c r="C20" s="538">
        <v>297122.49193000002</v>
      </c>
      <c r="D20" s="881">
        <v>6.0920051659761741E-2</v>
      </c>
      <c r="E20" s="540">
        <v>5</v>
      </c>
      <c r="F20" s="538">
        <v>370797.7071</v>
      </c>
      <c r="G20" s="881">
        <v>6.9529575767888804E-2</v>
      </c>
      <c r="H20" s="540">
        <v>5</v>
      </c>
      <c r="I20" s="538">
        <v>387621.38927999994</v>
      </c>
      <c r="J20" s="881">
        <v>6.3409434573635098E-2</v>
      </c>
      <c r="K20" s="540">
        <v>5</v>
      </c>
      <c r="L20" s="538">
        <v>491984.69806999998</v>
      </c>
      <c r="M20" s="881">
        <f t="shared" si="0"/>
        <v>6.1345716035107141E-2</v>
      </c>
      <c r="N20" s="540">
        <v>5</v>
      </c>
      <c r="O20" s="881">
        <f t="shared" si="1"/>
        <v>0.26924032490532346</v>
      </c>
      <c r="P20" s="881">
        <f t="shared" si="2"/>
        <v>0.28404196134736814</v>
      </c>
      <c r="Q20" s="882"/>
      <c r="V20" s="883"/>
      <c r="X20" s="538"/>
    </row>
    <row r="21" spans="1:25" s="540" customFormat="1" ht="63.75" customHeight="1">
      <c r="A21" s="540" t="s">
        <v>1375</v>
      </c>
      <c r="B21" s="540" t="s">
        <v>387</v>
      </c>
      <c r="C21" s="538">
        <v>3185.2631000000001</v>
      </c>
      <c r="D21" s="881">
        <v>6.5308550470709163E-4</v>
      </c>
      <c r="E21" s="540">
        <v>11</v>
      </c>
      <c r="F21" s="538">
        <v>21159.601890000002</v>
      </c>
      <c r="G21" s="881">
        <v>3.9677110042979505E-3</v>
      </c>
      <c r="H21" s="540">
        <v>9</v>
      </c>
      <c r="I21" s="538">
        <v>16051.333839999999</v>
      </c>
      <c r="J21" s="881">
        <v>2.6257735798264699E-3</v>
      </c>
      <c r="K21" s="540">
        <v>10</v>
      </c>
      <c r="L21" s="538">
        <v>152170.13587999999</v>
      </c>
      <c r="M21" s="881">
        <f t="shared" si="0"/>
        <v>1.8974138791995433E-2</v>
      </c>
      <c r="N21" s="540">
        <v>8</v>
      </c>
      <c r="O21" s="881">
        <f t="shared" si="1"/>
        <v>8.4802174944982642</v>
      </c>
      <c r="P21" s="881">
        <f t="shared" si="2"/>
        <v>8.5907739667373129</v>
      </c>
      <c r="Q21" s="882"/>
      <c r="V21" s="883"/>
      <c r="X21" s="538"/>
    </row>
    <row r="22" spans="1:25" s="540" customFormat="1" ht="63.75" customHeight="1">
      <c r="A22" s="540" t="s">
        <v>1375</v>
      </c>
      <c r="B22" s="540" t="s">
        <v>388</v>
      </c>
      <c r="C22" s="538">
        <v>19282.222229999999</v>
      </c>
      <c r="D22" s="881">
        <v>3.9535006816089546E-3</v>
      </c>
      <c r="E22" s="540">
        <v>9</v>
      </c>
      <c r="F22" s="538">
        <v>22833.584620000001</v>
      </c>
      <c r="G22" s="881">
        <v>4.2816053645677752E-3</v>
      </c>
      <c r="H22" s="540">
        <v>8</v>
      </c>
      <c r="I22" s="538">
        <v>22737.70132</v>
      </c>
      <c r="J22" s="881">
        <v>3.7195697246828587E-3</v>
      </c>
      <c r="K22" s="540">
        <v>9</v>
      </c>
      <c r="L22" s="538">
        <v>23425.170120000002</v>
      </c>
      <c r="M22" s="881">
        <f t="shared" si="0"/>
        <v>2.9208913201831626E-3</v>
      </c>
      <c r="N22" s="540">
        <v>10</v>
      </c>
      <c r="O22" s="881">
        <f t="shared" si="1"/>
        <v>3.0234753738950237E-2</v>
      </c>
      <c r="P22" s="881">
        <f t="shared" si="2"/>
        <v>4.2249153199462652E-2</v>
      </c>
      <c r="Q22" s="882"/>
      <c r="V22" s="883"/>
      <c r="X22" s="538"/>
    </row>
    <row r="23" spans="1:25" s="540" customFormat="1" ht="63.75" customHeight="1">
      <c r="B23" s="540" t="s">
        <v>389</v>
      </c>
      <c r="C23" s="884" t="s">
        <v>1376</v>
      </c>
      <c r="D23" s="884" t="s">
        <v>1376</v>
      </c>
      <c r="E23" s="884" t="s">
        <v>1376</v>
      </c>
      <c r="F23" s="884" t="s">
        <v>1376</v>
      </c>
      <c r="G23" s="884" t="s">
        <v>1376</v>
      </c>
      <c r="H23" s="884" t="s">
        <v>1376</v>
      </c>
      <c r="I23" s="538">
        <v>12513.09547</v>
      </c>
      <c r="J23" s="881">
        <v>2.046967299695281E-3</v>
      </c>
      <c r="K23" s="540">
        <v>11</v>
      </c>
      <c r="L23" s="538">
        <v>17756.76225</v>
      </c>
      <c r="M23" s="881">
        <f>+L23/L$25</f>
        <v>2.2140958833976243E-3</v>
      </c>
      <c r="N23" s="540">
        <v>11</v>
      </c>
      <c r="O23" s="881">
        <f>IF(OR(I23=0,I23="- - -"),0,(L23/I23)-1)</f>
        <v>0.41905432533233911</v>
      </c>
      <c r="P23" s="881">
        <f>IF(OR(I23=0,I23="- - -"),0,((+L23/AA$9)/(I23/Z$9))-1)</f>
        <v>0.43560306382017977</v>
      </c>
      <c r="Q23" s="882"/>
      <c r="V23" s="883"/>
      <c r="X23" s="538"/>
    </row>
    <row r="24" spans="1:25" s="381" customFormat="1" ht="63.75" customHeight="1">
      <c r="B24" s="72"/>
      <c r="C24" s="72"/>
      <c r="D24" s="885"/>
      <c r="E24" s="72"/>
      <c r="F24" s="72"/>
      <c r="G24" s="885"/>
      <c r="H24" s="72"/>
      <c r="I24" s="72"/>
      <c r="J24" s="885"/>
      <c r="K24" s="72"/>
      <c r="L24" s="72"/>
      <c r="M24" s="885"/>
      <c r="N24" s="72"/>
      <c r="O24" s="885"/>
      <c r="P24" s="885"/>
      <c r="Q24" s="876"/>
      <c r="V24" s="879"/>
      <c r="W24" s="72"/>
      <c r="X24" s="880"/>
      <c r="Y24" s="72"/>
    </row>
    <row r="25" spans="1:25" s="545" customFormat="1" ht="37.5" customHeight="1">
      <c r="B25" s="886" t="s">
        <v>79</v>
      </c>
      <c r="C25" s="887">
        <v>4877252.7900900021</v>
      </c>
      <c r="D25" s="888">
        <v>1</v>
      </c>
      <c r="E25" s="889"/>
      <c r="F25" s="887">
        <v>5332949.3673</v>
      </c>
      <c r="G25" s="888">
        <v>1</v>
      </c>
      <c r="H25" s="889"/>
      <c r="I25" s="887">
        <v>6112992.36283</v>
      </c>
      <c r="J25" s="888">
        <v>1</v>
      </c>
      <c r="K25" s="889"/>
      <c r="L25" s="887">
        <f>SUM(L11:L23)</f>
        <v>8019870.4957400002</v>
      </c>
      <c r="M25" s="888">
        <f>+L25/L$25</f>
        <v>1</v>
      </c>
      <c r="N25" s="889"/>
      <c r="O25" s="888">
        <f t="shared" si="1"/>
        <v>0.31193857602452724</v>
      </c>
      <c r="P25" s="888">
        <f t="shared" si="2"/>
        <v>0.32723815125513389</v>
      </c>
      <c r="Q25" s="890"/>
      <c r="V25" s="891"/>
      <c r="X25" s="542"/>
    </row>
    <row r="26" spans="1:25" s="381" customFormat="1" ht="27.75" customHeight="1" thickBot="1">
      <c r="B26" s="515"/>
      <c r="C26" s="282"/>
      <c r="D26" s="516"/>
      <c r="E26" s="282"/>
      <c r="F26" s="282"/>
      <c r="G26" s="515"/>
      <c r="H26" s="515"/>
      <c r="I26" s="282"/>
      <c r="J26" s="515"/>
      <c r="K26" s="515"/>
      <c r="L26" s="282"/>
      <c r="M26" s="515"/>
      <c r="N26" s="515"/>
      <c r="O26" s="515"/>
      <c r="P26" s="516"/>
      <c r="V26" s="72"/>
      <c r="W26" s="72"/>
      <c r="X26" s="72"/>
      <c r="Y26" s="72"/>
    </row>
    <row r="27" spans="1:25" s="381" customFormat="1" ht="45.75" customHeight="1" thickTop="1">
      <c r="B27" s="869" t="s">
        <v>1365</v>
      </c>
      <c r="C27" s="258"/>
      <c r="D27" s="399"/>
      <c r="E27" s="258"/>
      <c r="F27" s="258"/>
      <c r="G27" s="399"/>
      <c r="H27" s="258"/>
      <c r="I27" s="258"/>
      <c r="J27" s="399"/>
      <c r="K27" s="258"/>
      <c r="L27" s="258"/>
      <c r="M27" s="399"/>
      <c r="O27" s="58"/>
      <c r="P27" s="58"/>
      <c r="V27" s="72"/>
      <c r="W27" s="72"/>
      <c r="X27" s="72"/>
      <c r="Y27" s="72"/>
    </row>
    <row r="28" spans="1:25" s="381" customFormat="1" ht="23.25" hidden="1">
      <c r="B28" s="869"/>
      <c r="C28" s="258"/>
      <c r="D28" s="399"/>
      <c r="E28" s="258"/>
      <c r="F28" s="258"/>
      <c r="G28" s="399"/>
      <c r="H28" s="258"/>
      <c r="I28" s="258"/>
      <c r="J28" s="399"/>
      <c r="K28" s="258"/>
      <c r="L28" s="258"/>
      <c r="M28" s="399"/>
      <c r="O28" s="399"/>
      <c r="P28" s="399"/>
      <c r="V28" s="72"/>
      <c r="W28" s="72"/>
      <c r="X28" s="72"/>
      <c r="Y28" s="72"/>
    </row>
    <row r="29" spans="1:25" s="381" customFormat="1" hidden="1">
      <c r="C29" s="258"/>
      <c r="D29" s="399"/>
      <c r="E29" s="258"/>
      <c r="F29" s="258"/>
      <c r="G29" s="399"/>
      <c r="H29" s="258"/>
      <c r="I29" s="258"/>
      <c r="J29" s="399"/>
      <c r="K29" s="258"/>
      <c r="L29" s="258"/>
      <c r="M29" s="399"/>
      <c r="N29" s="258"/>
      <c r="O29" s="399"/>
      <c r="P29" s="399"/>
      <c r="V29" s="72"/>
      <c r="W29" s="72"/>
      <c r="X29" s="72"/>
      <c r="Y29" s="72"/>
    </row>
    <row r="30" spans="1:25" s="381" customFormat="1" hidden="1">
      <c r="C30" s="258"/>
      <c r="D30" s="399"/>
      <c r="E30" s="258"/>
      <c r="F30" s="258"/>
      <c r="G30" s="399"/>
      <c r="H30" s="258"/>
      <c r="I30" s="258"/>
      <c r="J30" s="399"/>
      <c r="K30" s="258"/>
      <c r="L30" s="258"/>
      <c r="M30" s="399"/>
      <c r="N30" s="258"/>
      <c r="O30" s="399"/>
      <c r="P30" s="399"/>
      <c r="V30" s="72"/>
      <c r="W30" s="72"/>
      <c r="X30" s="72"/>
      <c r="Y30" s="72"/>
    </row>
    <row r="31" spans="1:25" s="381" customFormat="1" hidden="1">
      <c r="A31" s="381" t="s">
        <v>593</v>
      </c>
      <c r="B31" s="381" t="s">
        <v>593</v>
      </c>
      <c r="C31" s="258"/>
      <c r="D31" s="399"/>
      <c r="E31" s="258"/>
      <c r="F31" s="258"/>
      <c r="G31" s="399"/>
      <c r="H31" s="258"/>
      <c r="I31" s="258"/>
      <c r="J31" s="399"/>
      <c r="K31" s="258"/>
      <c r="L31" s="258"/>
      <c r="M31" s="399"/>
      <c r="N31" s="258"/>
      <c r="O31" s="399"/>
      <c r="P31" s="399"/>
      <c r="V31" s="72"/>
      <c r="W31" s="72"/>
      <c r="X31" s="72"/>
      <c r="Y31" s="72"/>
    </row>
    <row r="32" spans="1:25" s="381" customFormat="1" hidden="1">
      <c r="C32" s="258"/>
      <c r="D32" s="399"/>
      <c r="E32" s="258"/>
      <c r="F32" s="258"/>
      <c r="G32" s="399"/>
      <c r="H32" s="258"/>
      <c r="I32" s="258"/>
      <c r="J32" s="399"/>
      <c r="K32" s="258"/>
      <c r="L32" s="258"/>
      <c r="M32" s="399"/>
      <c r="N32" s="258"/>
      <c r="O32" s="399"/>
      <c r="P32" s="399"/>
      <c r="V32" s="72"/>
      <c r="W32" s="72"/>
      <c r="X32" s="72"/>
      <c r="Y32" s="72"/>
    </row>
    <row r="33" spans="3:25" s="381" customFormat="1" hidden="1">
      <c r="C33" s="258"/>
      <c r="D33" s="399"/>
      <c r="E33" s="258"/>
      <c r="F33" s="258"/>
      <c r="G33" s="399"/>
      <c r="H33" s="258"/>
      <c r="I33" s="258"/>
      <c r="J33" s="399"/>
      <c r="K33" s="258"/>
      <c r="L33" s="258"/>
      <c r="M33" s="399"/>
      <c r="N33" s="258"/>
      <c r="O33" s="399"/>
      <c r="P33" s="399"/>
      <c r="V33" s="72"/>
      <c r="W33" s="72"/>
      <c r="X33" s="72"/>
      <c r="Y33" s="72"/>
    </row>
    <row r="34" spans="3:25" s="381" customFormat="1" hidden="1">
      <c r="C34" s="258"/>
      <c r="D34" s="399"/>
      <c r="E34" s="258"/>
      <c r="F34" s="258"/>
      <c r="G34" s="399"/>
      <c r="H34" s="258"/>
      <c r="I34" s="258"/>
      <c r="J34" s="399"/>
      <c r="K34" s="258"/>
      <c r="L34" s="258"/>
      <c r="M34" s="399"/>
      <c r="N34" s="258"/>
      <c r="O34" s="399"/>
      <c r="P34" s="399"/>
      <c r="V34" s="72"/>
      <c r="W34" s="72"/>
      <c r="X34" s="72"/>
      <c r="Y34" s="72"/>
    </row>
    <row r="35" spans="3:25" s="381" customFormat="1" hidden="1">
      <c r="C35" s="258"/>
      <c r="D35" s="399"/>
      <c r="E35" s="258"/>
      <c r="F35" s="258"/>
      <c r="G35" s="399"/>
      <c r="H35" s="258"/>
      <c r="I35" s="258"/>
      <c r="J35" s="399"/>
      <c r="K35" s="258"/>
      <c r="L35" s="258"/>
      <c r="M35" s="399"/>
      <c r="N35" s="258"/>
      <c r="O35" s="399"/>
      <c r="P35" s="399"/>
      <c r="V35" s="72"/>
      <c r="W35" s="72"/>
      <c r="X35" s="72"/>
      <c r="Y35" s="72"/>
    </row>
    <row r="36" spans="3:25" s="381" customFormat="1" hidden="1">
      <c r="C36" s="258"/>
      <c r="D36" s="399"/>
      <c r="E36" s="258"/>
      <c r="F36" s="258"/>
      <c r="G36" s="399"/>
      <c r="H36" s="258"/>
      <c r="I36" s="258"/>
      <c r="K36" s="258"/>
      <c r="L36" s="258"/>
      <c r="M36" s="399"/>
      <c r="N36" s="258"/>
      <c r="O36" s="399"/>
      <c r="P36" s="399"/>
      <c r="V36" s="72"/>
      <c r="W36" s="72"/>
      <c r="X36" s="72"/>
      <c r="Y36" s="72"/>
    </row>
    <row r="37" spans="3:25" s="381" customFormat="1" hidden="1">
      <c r="C37" s="258"/>
      <c r="D37" s="399"/>
      <c r="E37" s="258"/>
      <c r="F37" s="258"/>
      <c r="G37" s="399"/>
      <c r="H37" s="258"/>
      <c r="I37" s="258"/>
      <c r="K37" s="258"/>
      <c r="L37" s="258"/>
      <c r="M37" s="399"/>
      <c r="N37" s="258"/>
      <c r="O37" s="399"/>
      <c r="P37" s="399"/>
      <c r="V37" s="72"/>
      <c r="W37" s="72"/>
      <c r="X37" s="72"/>
      <c r="Y37" s="72"/>
    </row>
    <row r="38" spans="3:25" s="381" customFormat="1" hidden="1">
      <c r="C38" s="258"/>
      <c r="D38" s="399"/>
      <c r="E38" s="258"/>
      <c r="F38" s="258"/>
      <c r="G38" s="399"/>
      <c r="H38" s="258"/>
      <c r="I38" s="258"/>
      <c r="K38" s="258"/>
      <c r="L38" s="258"/>
      <c r="M38" s="399"/>
      <c r="N38" s="258"/>
      <c r="O38" s="399"/>
      <c r="P38" s="399"/>
      <c r="V38" s="72"/>
      <c r="W38" s="72"/>
      <c r="X38" s="72"/>
      <c r="Y38" s="72"/>
    </row>
    <row r="39" spans="3:25" s="381" customFormat="1" hidden="1">
      <c r="C39" s="258"/>
      <c r="D39" s="399"/>
      <c r="E39" s="258"/>
      <c r="F39" s="258"/>
      <c r="G39" s="399"/>
      <c r="H39" s="258"/>
      <c r="I39" s="258"/>
      <c r="K39" s="258"/>
      <c r="L39" s="258"/>
      <c r="M39" s="399"/>
      <c r="N39" s="258"/>
      <c r="O39" s="399"/>
      <c r="P39" s="399"/>
      <c r="V39" s="72"/>
      <c r="W39" s="72"/>
      <c r="X39" s="72"/>
      <c r="Y39" s="72"/>
    </row>
    <row r="40" spans="3:25" s="381" customFormat="1" hidden="1">
      <c r="C40" s="258"/>
      <c r="D40" s="399"/>
      <c r="E40" s="258"/>
      <c r="F40" s="258"/>
      <c r="G40" s="399"/>
      <c r="H40" s="258"/>
      <c r="I40" s="258"/>
      <c r="K40" s="258"/>
      <c r="L40" s="258"/>
      <c r="M40" s="399"/>
      <c r="N40" s="258"/>
      <c r="O40" s="399"/>
      <c r="P40" s="399"/>
      <c r="V40" s="72"/>
      <c r="W40" s="72"/>
      <c r="X40" s="72"/>
      <c r="Y40" s="72"/>
    </row>
    <row r="41" spans="3:25" s="381" customFormat="1" hidden="1">
      <c r="C41" s="258"/>
      <c r="D41" s="399"/>
      <c r="E41" s="258"/>
      <c r="F41" s="258"/>
      <c r="G41" s="399"/>
      <c r="H41" s="258"/>
      <c r="I41" s="258"/>
      <c r="K41" s="258"/>
      <c r="L41" s="258"/>
      <c r="M41" s="399"/>
      <c r="N41" s="258"/>
      <c r="O41" s="399"/>
      <c r="P41" s="399"/>
      <c r="V41" s="72"/>
      <c r="W41" s="72"/>
      <c r="X41" s="72"/>
      <c r="Y41" s="72"/>
    </row>
    <row r="42" spans="3:25" s="381" customFormat="1" hidden="1">
      <c r="C42" s="258"/>
      <c r="D42" s="399"/>
      <c r="E42" s="258"/>
      <c r="F42" s="258"/>
      <c r="G42" s="399"/>
      <c r="H42" s="258"/>
      <c r="I42" s="258"/>
      <c r="K42" s="258"/>
      <c r="L42" s="258"/>
      <c r="M42" s="399"/>
      <c r="N42" s="258"/>
      <c r="O42" s="399"/>
      <c r="P42" s="399"/>
      <c r="V42" s="72"/>
      <c r="W42" s="72"/>
      <c r="X42" s="72"/>
      <c r="Y42" s="72"/>
    </row>
    <row r="43" spans="3:25" s="381" customFormat="1" hidden="1">
      <c r="C43" s="258"/>
      <c r="D43" s="399"/>
      <c r="E43" s="258"/>
      <c r="F43" s="258"/>
      <c r="G43" s="399"/>
      <c r="H43" s="258"/>
      <c r="I43" s="258"/>
      <c r="K43" s="258"/>
      <c r="L43" s="258"/>
      <c r="M43" s="399"/>
      <c r="N43" s="258"/>
      <c r="O43" s="399"/>
      <c r="P43" s="399"/>
      <c r="V43" s="72"/>
      <c r="W43" s="72"/>
      <c r="X43" s="72"/>
      <c r="Y43" s="72"/>
    </row>
    <row r="44" spans="3:25" s="381" customFormat="1" hidden="1">
      <c r="C44" s="258"/>
      <c r="D44" s="399"/>
      <c r="E44" s="258"/>
      <c r="F44" s="258"/>
      <c r="G44" s="399"/>
      <c r="H44" s="258"/>
      <c r="I44" s="258"/>
      <c r="K44" s="258"/>
      <c r="L44" s="258"/>
      <c r="M44" s="399"/>
      <c r="N44" s="258"/>
      <c r="O44" s="399"/>
      <c r="P44" s="399"/>
      <c r="V44" s="72"/>
      <c r="W44" s="72"/>
      <c r="X44" s="72"/>
      <c r="Y44" s="72"/>
    </row>
    <row r="45" spans="3:25" s="381" customFormat="1" hidden="1">
      <c r="C45" s="258"/>
      <c r="D45" s="399"/>
      <c r="E45" s="258"/>
      <c r="F45" s="258"/>
      <c r="G45" s="399"/>
      <c r="H45" s="258"/>
      <c r="I45" s="258"/>
      <c r="K45" s="258"/>
      <c r="L45" s="258"/>
      <c r="M45" s="399"/>
      <c r="N45" s="258"/>
      <c r="O45" s="399"/>
      <c r="P45" s="399"/>
      <c r="V45" s="72"/>
      <c r="W45" s="72"/>
      <c r="X45" s="72"/>
      <c r="Y45" s="72"/>
    </row>
    <row r="46" spans="3:25" s="381" customFormat="1" hidden="1">
      <c r="C46" s="258"/>
      <c r="D46" s="399"/>
      <c r="E46" s="258"/>
      <c r="F46" s="258"/>
      <c r="G46" s="399"/>
      <c r="H46" s="258"/>
      <c r="I46" s="258"/>
      <c r="K46" s="258"/>
      <c r="L46" s="258"/>
      <c r="M46" s="399"/>
      <c r="N46" s="258"/>
      <c r="O46" s="399"/>
      <c r="P46" s="399"/>
      <c r="V46" s="72"/>
      <c r="W46" s="72"/>
      <c r="X46" s="72"/>
      <c r="Y46" s="72"/>
    </row>
    <row r="47" spans="3:25" s="381" customFormat="1" hidden="1">
      <c r="C47" s="258"/>
      <c r="D47" s="399"/>
      <c r="E47" s="258"/>
      <c r="F47" s="258"/>
      <c r="G47" s="399"/>
      <c r="H47" s="258"/>
      <c r="I47" s="258"/>
      <c r="K47" s="258"/>
      <c r="L47" s="258"/>
      <c r="M47" s="399"/>
      <c r="N47" s="258"/>
      <c r="O47" s="399"/>
      <c r="P47" s="399"/>
      <c r="V47" s="72"/>
      <c r="W47" s="72"/>
      <c r="X47" s="72"/>
      <c r="Y47" s="72"/>
    </row>
    <row r="48" spans="3:25" s="381" customFormat="1" hidden="1">
      <c r="C48" s="258"/>
      <c r="D48" s="399"/>
      <c r="E48" s="258"/>
      <c r="F48" s="258"/>
      <c r="G48" s="399"/>
      <c r="H48" s="258"/>
      <c r="I48" s="258"/>
      <c r="K48" s="258"/>
      <c r="L48" s="258"/>
      <c r="M48" s="399"/>
      <c r="N48" s="258"/>
      <c r="O48" s="399"/>
      <c r="P48" s="399"/>
      <c r="V48" s="72"/>
      <c r="W48" s="72"/>
      <c r="X48" s="72"/>
      <c r="Y48" s="72"/>
    </row>
    <row r="49" spans="2:25" s="381" customFormat="1" hidden="1">
      <c r="B49" s="842"/>
      <c r="C49" s="258"/>
      <c r="D49" s="399"/>
      <c r="E49" s="258"/>
      <c r="F49" s="258"/>
      <c r="G49" s="399"/>
      <c r="H49" s="258"/>
      <c r="I49" s="258"/>
      <c r="K49" s="258"/>
      <c r="L49" s="258"/>
      <c r="M49" s="399"/>
      <c r="N49" s="258"/>
      <c r="O49" s="399"/>
      <c r="P49" s="399"/>
      <c r="V49" s="72"/>
      <c r="W49" s="72"/>
      <c r="X49" s="72"/>
      <c r="Y49" s="72"/>
    </row>
    <row r="50" spans="2:25" s="381" customFormat="1" hidden="1">
      <c r="B50" s="842"/>
      <c r="C50" s="258"/>
      <c r="D50" s="399"/>
      <c r="E50" s="258"/>
      <c r="F50" s="258"/>
      <c r="G50" s="399"/>
      <c r="H50" s="258"/>
      <c r="I50" s="258"/>
      <c r="K50" s="258"/>
      <c r="L50" s="258"/>
      <c r="M50" s="399"/>
      <c r="N50" s="258"/>
      <c r="O50" s="399"/>
      <c r="P50" s="399"/>
      <c r="V50" s="72"/>
      <c r="W50" s="72"/>
      <c r="X50" s="72"/>
      <c r="Y50" s="72"/>
    </row>
    <row r="51" spans="2:25" s="381" customFormat="1" hidden="1">
      <c r="B51" s="842"/>
      <c r="C51" s="258"/>
      <c r="D51" s="399"/>
      <c r="E51" s="258"/>
      <c r="F51" s="258"/>
      <c r="G51" s="399"/>
      <c r="H51" s="258"/>
      <c r="I51" s="258"/>
      <c r="K51" s="258"/>
      <c r="L51" s="258"/>
      <c r="M51" s="399"/>
      <c r="N51" s="258"/>
      <c r="O51" s="399"/>
      <c r="P51" s="399"/>
      <c r="V51" s="72"/>
      <c r="W51" s="72"/>
      <c r="X51" s="72"/>
      <c r="Y51" s="72"/>
    </row>
    <row r="52" spans="2:25" s="381" customFormat="1" hidden="1">
      <c r="B52" s="842"/>
      <c r="C52" s="258"/>
      <c r="D52" s="399"/>
      <c r="E52" s="258"/>
      <c r="F52" s="258"/>
      <c r="G52" s="399"/>
      <c r="H52" s="258"/>
      <c r="I52" s="258"/>
      <c r="K52" s="258"/>
      <c r="L52" s="258"/>
      <c r="M52" s="399"/>
      <c r="N52" s="258"/>
      <c r="O52" s="399"/>
      <c r="P52" s="399"/>
      <c r="V52" s="72"/>
      <c r="W52" s="72"/>
      <c r="X52" s="72"/>
      <c r="Y52" s="72"/>
    </row>
    <row r="53" spans="2:25" s="381" customFormat="1" hidden="1">
      <c r="B53" s="842"/>
      <c r="C53" s="258"/>
      <c r="D53" s="399"/>
      <c r="E53" s="258"/>
      <c r="F53" s="258"/>
      <c r="G53" s="399"/>
      <c r="H53" s="258"/>
      <c r="I53" s="258"/>
      <c r="K53" s="258"/>
      <c r="L53" s="258"/>
      <c r="M53" s="399"/>
      <c r="N53" s="258"/>
      <c r="O53" s="399"/>
      <c r="P53" s="399"/>
      <c r="V53" s="72"/>
      <c r="W53" s="72"/>
      <c r="X53" s="72"/>
      <c r="Y53" s="72"/>
    </row>
    <row r="54" spans="2:25" s="381" customFormat="1" hidden="1">
      <c r="B54" s="842"/>
      <c r="C54" s="258"/>
      <c r="D54" s="399"/>
      <c r="E54" s="258"/>
      <c r="F54" s="258"/>
      <c r="G54" s="399"/>
      <c r="H54" s="258"/>
      <c r="I54" s="258"/>
      <c r="K54" s="258"/>
      <c r="L54" s="258"/>
      <c r="M54" s="399"/>
      <c r="N54" s="258"/>
      <c r="O54" s="399"/>
      <c r="P54" s="399"/>
      <c r="V54" s="72"/>
      <c r="W54" s="72"/>
      <c r="X54" s="72"/>
      <c r="Y54" s="72"/>
    </row>
    <row r="55" spans="2:25" s="381" customFormat="1" hidden="1">
      <c r="B55" s="842"/>
      <c r="C55" s="258"/>
      <c r="D55" s="399"/>
      <c r="E55" s="258"/>
      <c r="F55" s="258"/>
      <c r="G55" s="399"/>
      <c r="H55" s="258"/>
      <c r="I55" s="258"/>
      <c r="K55" s="258"/>
      <c r="L55" s="258"/>
      <c r="M55" s="399"/>
      <c r="N55" s="258"/>
      <c r="O55" s="399"/>
      <c r="P55" s="399"/>
      <c r="V55" s="72"/>
      <c r="W55" s="72"/>
      <c r="X55" s="72"/>
      <c r="Y55" s="72"/>
    </row>
    <row r="56" spans="2:25" hidden="1">
      <c r="B56" s="288"/>
      <c r="C56" s="286"/>
      <c r="D56" s="58"/>
      <c r="E56" s="286"/>
      <c r="F56" s="286"/>
      <c r="G56" s="58"/>
      <c r="H56" s="286"/>
      <c r="I56" s="286"/>
      <c r="K56" s="286"/>
      <c r="L56" s="286"/>
      <c r="M56" s="58"/>
      <c r="N56" s="286"/>
      <c r="O56" s="58"/>
      <c r="P56" s="58"/>
    </row>
    <row r="57" spans="2:25" hidden="1">
      <c r="B57" s="288"/>
      <c r="C57" s="286"/>
      <c r="D57" s="58"/>
      <c r="E57" s="286"/>
      <c r="F57" s="286"/>
      <c r="G57" s="58"/>
      <c r="H57" s="286"/>
      <c r="I57" s="286"/>
      <c r="K57" s="286"/>
      <c r="L57" s="286"/>
      <c r="M57" s="58"/>
      <c r="N57" s="286"/>
      <c r="O57" s="58"/>
      <c r="P57" s="58"/>
    </row>
    <row r="58" spans="2:25" hidden="1">
      <c r="B58" s="288"/>
      <c r="C58" s="286"/>
      <c r="D58" s="58"/>
      <c r="E58" s="286"/>
      <c r="F58" s="286"/>
      <c r="G58" s="58"/>
      <c r="H58" s="286"/>
      <c r="I58" s="286"/>
      <c r="K58" s="286"/>
      <c r="L58" s="286"/>
      <c r="M58" s="58"/>
      <c r="N58" s="286"/>
      <c r="O58" s="58"/>
      <c r="P58" s="58"/>
    </row>
    <row r="59" spans="2:25" hidden="1">
      <c r="B59" s="288"/>
      <c r="C59" s="286"/>
      <c r="D59" s="58"/>
      <c r="E59" s="286"/>
      <c r="F59" s="286"/>
      <c r="G59" s="58"/>
      <c r="H59" s="286"/>
      <c r="I59" s="286"/>
      <c r="K59" s="286"/>
      <c r="L59" s="286"/>
      <c r="M59" s="58"/>
      <c r="N59" s="286"/>
      <c r="O59" s="58"/>
      <c r="P59" s="58"/>
    </row>
    <row r="60" spans="2:25" hidden="1">
      <c r="B60" s="288"/>
      <c r="C60" s="286"/>
      <c r="D60" s="58"/>
      <c r="E60" s="286"/>
      <c r="F60" s="286"/>
      <c r="G60" s="58"/>
      <c r="H60" s="286"/>
      <c r="I60" s="286"/>
      <c r="K60" s="286"/>
      <c r="L60" s="286"/>
      <c r="M60" s="58"/>
      <c r="N60" s="286"/>
      <c r="O60" s="58"/>
      <c r="P60" s="58"/>
    </row>
    <row r="61" spans="2:25" hidden="1">
      <c r="B61" s="288"/>
      <c r="C61" s="286"/>
      <c r="D61" s="58"/>
      <c r="E61" s="286"/>
      <c r="F61" s="286"/>
      <c r="G61" s="58"/>
      <c r="H61" s="286"/>
      <c r="I61" s="286"/>
      <c r="K61" s="286"/>
      <c r="L61" s="286"/>
      <c r="M61" s="58"/>
      <c r="N61" s="286"/>
      <c r="O61" s="58"/>
      <c r="P61" s="58"/>
    </row>
    <row r="62" spans="2:25" hidden="1">
      <c r="B62" s="288"/>
      <c r="D62" s="58"/>
      <c r="E62" s="286"/>
      <c r="F62" s="286"/>
      <c r="G62" s="58"/>
      <c r="H62" s="286"/>
      <c r="I62" s="286"/>
      <c r="K62" s="286"/>
      <c r="L62" s="286"/>
      <c r="M62" s="58"/>
      <c r="N62" s="286"/>
      <c r="O62" s="58"/>
      <c r="P62" s="58"/>
    </row>
    <row r="63" spans="2:25" hidden="1">
      <c r="B63" s="288"/>
      <c r="D63" s="58"/>
      <c r="E63" s="286"/>
      <c r="F63" s="286"/>
      <c r="G63" s="58"/>
      <c r="H63" s="286"/>
      <c r="I63" s="286"/>
      <c r="K63" s="286"/>
      <c r="L63" s="286"/>
      <c r="M63" s="58"/>
      <c r="N63" s="286"/>
      <c r="O63" s="58"/>
      <c r="P63" s="58"/>
    </row>
    <row r="64" spans="2:25" hidden="1">
      <c r="B64" s="288"/>
      <c r="D64" s="58"/>
      <c r="E64" s="286"/>
      <c r="F64" s="286"/>
      <c r="G64" s="58"/>
      <c r="H64" s="286"/>
      <c r="I64" s="286"/>
      <c r="K64" s="286"/>
      <c r="L64" s="286"/>
      <c r="M64" s="58"/>
      <c r="N64" s="286"/>
      <c r="O64" s="58"/>
      <c r="P64" s="58"/>
    </row>
    <row r="65" spans="2:16" hidden="1">
      <c r="B65" s="288"/>
      <c r="D65" s="58"/>
      <c r="E65" s="286"/>
      <c r="F65" s="286"/>
      <c r="G65" s="58"/>
      <c r="H65" s="286"/>
      <c r="I65" s="286"/>
      <c r="K65" s="286"/>
      <c r="L65" s="286"/>
      <c r="M65" s="58"/>
      <c r="N65" s="286"/>
      <c r="O65" s="58"/>
      <c r="P65" s="58"/>
    </row>
    <row r="66" spans="2:16" hidden="1">
      <c r="B66" s="288"/>
      <c r="D66" s="58"/>
      <c r="E66" s="286"/>
      <c r="F66" s="286"/>
      <c r="G66" s="58"/>
      <c r="H66" s="286"/>
      <c r="I66" s="286"/>
      <c r="K66" s="286"/>
      <c r="L66" s="286"/>
      <c r="M66" s="58"/>
      <c r="N66" s="286"/>
      <c r="O66" s="58"/>
      <c r="P66" s="58"/>
    </row>
    <row r="67" spans="2:16" hidden="1">
      <c r="B67" s="288"/>
      <c r="D67" s="58"/>
      <c r="E67" s="286"/>
      <c r="F67" s="286"/>
      <c r="G67" s="58"/>
      <c r="H67" s="286"/>
      <c r="I67" s="286"/>
      <c r="K67" s="286"/>
      <c r="L67" s="286"/>
      <c r="M67" s="58"/>
      <c r="N67" s="286"/>
      <c r="O67" s="58"/>
      <c r="P67" s="58"/>
    </row>
    <row r="68" spans="2:16" hidden="1">
      <c r="B68" s="288"/>
      <c r="D68" s="58"/>
      <c r="E68" s="286"/>
      <c r="F68" s="286"/>
      <c r="G68" s="58"/>
      <c r="H68" s="286"/>
      <c r="I68" s="286"/>
      <c r="K68" s="286"/>
      <c r="L68" s="286"/>
      <c r="M68" s="58"/>
      <c r="N68" s="286"/>
      <c r="O68" s="58"/>
      <c r="P68" s="58"/>
    </row>
    <row r="69" spans="2:16" hidden="1">
      <c r="B69" s="288"/>
      <c r="D69" s="58"/>
      <c r="E69" s="286"/>
      <c r="F69" s="286"/>
      <c r="G69" s="58"/>
      <c r="H69" s="286"/>
      <c r="I69" s="286"/>
      <c r="K69" s="286"/>
      <c r="L69" s="286"/>
      <c r="M69" s="58"/>
      <c r="N69" s="286"/>
      <c r="O69" s="58"/>
      <c r="P69" s="58"/>
    </row>
    <row r="70" spans="2:16" hidden="1">
      <c r="B70" s="288"/>
      <c r="D70" s="58"/>
      <c r="E70" s="286"/>
      <c r="F70" s="286"/>
      <c r="G70" s="58"/>
      <c r="H70" s="286"/>
      <c r="I70" s="286"/>
      <c r="K70" s="286"/>
      <c r="L70" s="286"/>
      <c r="M70" s="58"/>
      <c r="N70" s="286"/>
      <c r="O70" s="58"/>
      <c r="P70" s="58"/>
    </row>
    <row r="71" spans="2:16" hidden="1">
      <c r="B71" s="288"/>
      <c r="D71" s="58"/>
      <c r="E71" s="286"/>
      <c r="F71" s="286"/>
      <c r="G71" s="58"/>
      <c r="H71" s="286"/>
      <c r="I71" s="286"/>
      <c r="K71" s="286"/>
      <c r="L71" s="286"/>
      <c r="M71" s="58"/>
      <c r="N71" s="286"/>
      <c r="O71" s="58"/>
      <c r="P71" s="58"/>
    </row>
    <row r="72" spans="2:16" hidden="1">
      <c r="B72" s="288"/>
      <c r="D72" s="58"/>
      <c r="E72" s="286"/>
      <c r="F72" s="286"/>
      <c r="G72" s="58"/>
      <c r="H72" s="286"/>
      <c r="I72" s="286"/>
      <c r="K72" s="286"/>
      <c r="L72" s="286"/>
      <c r="M72" s="58"/>
      <c r="N72" s="286"/>
      <c r="O72" s="58"/>
      <c r="P72" s="58"/>
    </row>
    <row r="73" spans="2:16" hidden="1">
      <c r="B73" s="288"/>
      <c r="D73" s="58"/>
      <c r="E73" s="286"/>
      <c r="F73" s="286"/>
      <c r="G73" s="58"/>
      <c r="H73" s="286"/>
      <c r="I73" s="286"/>
      <c r="K73" s="286"/>
      <c r="L73" s="286"/>
      <c r="M73" s="58"/>
      <c r="N73" s="286"/>
      <c r="O73" s="58"/>
      <c r="P73" s="58"/>
    </row>
    <row r="74" spans="2:16" hidden="1">
      <c r="B74" s="288"/>
      <c r="D74" s="58"/>
      <c r="E74" s="286"/>
      <c r="F74" s="286"/>
      <c r="G74" s="58"/>
      <c r="H74" s="286"/>
      <c r="I74" s="286"/>
      <c r="K74" s="286"/>
      <c r="L74" s="286"/>
      <c r="M74" s="58"/>
      <c r="N74" s="286"/>
      <c r="O74" s="58"/>
      <c r="P74" s="58"/>
    </row>
    <row r="75" spans="2:16" hidden="1">
      <c r="B75" s="288"/>
      <c r="D75" s="58"/>
      <c r="E75" s="286"/>
      <c r="F75" s="286"/>
      <c r="G75" s="58"/>
      <c r="H75" s="286"/>
      <c r="I75" s="286"/>
      <c r="K75" s="286"/>
      <c r="L75" s="286"/>
      <c r="M75" s="58"/>
      <c r="N75" s="286"/>
      <c r="O75" s="58"/>
      <c r="P75" s="58"/>
    </row>
    <row r="76" spans="2:16" hidden="1">
      <c r="B76" s="288"/>
      <c r="D76" s="58"/>
      <c r="E76" s="286"/>
      <c r="F76" s="286"/>
      <c r="G76" s="58"/>
      <c r="H76" s="286"/>
      <c r="I76" s="286"/>
      <c r="K76" s="286"/>
      <c r="L76" s="286"/>
      <c r="M76" s="58"/>
      <c r="N76" s="286"/>
      <c r="O76" s="58"/>
      <c r="P76" s="58"/>
    </row>
    <row r="77" spans="2:16" hidden="1">
      <c r="B77" s="288"/>
      <c r="D77" s="58"/>
      <c r="E77" s="286"/>
      <c r="F77" s="286"/>
      <c r="G77" s="58"/>
      <c r="H77" s="286"/>
      <c r="I77" s="286"/>
      <c r="K77" s="286"/>
      <c r="L77" s="286"/>
      <c r="M77" s="58"/>
      <c r="N77" s="286"/>
      <c r="O77" s="58"/>
      <c r="P77" s="58"/>
    </row>
    <row r="78" spans="2:16" hidden="1">
      <c r="B78" s="288"/>
      <c r="D78" s="58"/>
      <c r="E78" s="286"/>
      <c r="F78" s="286"/>
      <c r="G78" s="58"/>
      <c r="H78" s="286"/>
      <c r="I78" s="286"/>
      <c r="K78" s="286"/>
      <c r="L78" s="286"/>
      <c r="M78" s="58"/>
      <c r="N78" s="286"/>
      <c r="O78" s="58"/>
      <c r="P78" s="58"/>
    </row>
    <row r="79" spans="2:16" hidden="1">
      <c r="B79" s="288"/>
      <c r="D79" s="58"/>
      <c r="E79" s="286"/>
      <c r="F79" s="286"/>
      <c r="G79" s="58"/>
      <c r="H79" s="286"/>
      <c r="I79" s="286"/>
      <c r="K79" s="286"/>
      <c r="L79" s="286"/>
      <c r="M79" s="58"/>
      <c r="N79" s="286"/>
      <c r="O79" s="58"/>
      <c r="P79" s="58"/>
    </row>
    <row r="80" spans="2:16" hidden="1">
      <c r="B80" s="288"/>
      <c r="D80" s="58"/>
      <c r="E80" s="286"/>
      <c r="F80" s="286"/>
      <c r="G80" s="58"/>
      <c r="H80" s="286"/>
      <c r="I80" s="286"/>
      <c r="K80" s="286"/>
      <c r="L80" s="286"/>
      <c r="M80" s="58"/>
      <c r="N80" s="286"/>
      <c r="O80" s="58"/>
      <c r="P80" s="58"/>
    </row>
    <row r="81" spans="2:16" hidden="1">
      <c r="B81" s="288"/>
      <c r="D81" s="58"/>
      <c r="E81" s="286"/>
      <c r="F81" s="286"/>
      <c r="G81" s="58"/>
      <c r="H81" s="286"/>
      <c r="I81" s="286"/>
      <c r="K81" s="286"/>
      <c r="L81" s="286"/>
      <c r="M81" s="58"/>
      <c r="N81" s="286"/>
      <c r="O81" s="58"/>
      <c r="P81" s="58"/>
    </row>
    <row r="82" spans="2:16" hidden="1">
      <c r="B82" s="288"/>
      <c r="D82" s="58"/>
      <c r="E82" s="286"/>
      <c r="F82" s="286"/>
      <c r="G82" s="58"/>
      <c r="H82" s="286"/>
      <c r="I82" s="286"/>
      <c r="K82" s="286"/>
      <c r="L82" s="286"/>
      <c r="M82" s="58"/>
      <c r="N82" s="286"/>
      <c r="O82" s="58"/>
      <c r="P82" s="58"/>
    </row>
    <row r="83" spans="2:16" hidden="1">
      <c r="B83" s="288"/>
      <c r="D83" s="58"/>
      <c r="E83" s="286"/>
      <c r="F83" s="286"/>
      <c r="G83" s="58"/>
      <c r="H83" s="286"/>
      <c r="I83" s="286"/>
      <c r="K83" s="286"/>
      <c r="L83" s="286"/>
      <c r="M83" s="58"/>
      <c r="N83" s="286"/>
      <c r="O83" s="58"/>
      <c r="P83" s="58"/>
    </row>
    <row r="84" spans="2:16" hidden="1">
      <c r="B84" s="288"/>
      <c r="D84" s="58"/>
      <c r="E84" s="286"/>
      <c r="F84" s="286"/>
      <c r="G84" s="58"/>
      <c r="H84" s="286"/>
      <c r="I84" s="286"/>
      <c r="K84" s="286"/>
      <c r="L84" s="286"/>
      <c r="M84" s="58"/>
      <c r="N84" s="286"/>
      <c r="O84" s="58"/>
      <c r="P84" s="58"/>
    </row>
    <row r="85" spans="2:16" hidden="1">
      <c r="B85" s="288"/>
      <c r="D85" s="58"/>
      <c r="E85" s="286"/>
      <c r="F85" s="286"/>
      <c r="G85" s="58"/>
      <c r="H85" s="286"/>
      <c r="I85" s="286"/>
      <c r="K85" s="286"/>
      <c r="L85" s="286"/>
      <c r="M85" s="58"/>
      <c r="N85" s="286"/>
      <c r="O85" s="58"/>
      <c r="P85" s="58"/>
    </row>
    <row r="86" spans="2:16" hidden="1">
      <c r="B86" s="288"/>
      <c r="D86" s="58"/>
      <c r="E86" s="286"/>
      <c r="F86" s="286"/>
      <c r="G86" s="58"/>
      <c r="H86" s="286"/>
      <c r="I86" s="286"/>
      <c r="K86" s="286"/>
      <c r="L86" s="286"/>
      <c r="M86" s="58"/>
      <c r="N86" s="286"/>
      <c r="O86" s="58"/>
      <c r="P86" s="58"/>
    </row>
    <row r="87" spans="2:16" hidden="1">
      <c r="B87" s="288"/>
      <c r="D87" s="58"/>
      <c r="E87" s="286"/>
      <c r="F87" s="286"/>
      <c r="G87" s="58"/>
      <c r="H87" s="286"/>
      <c r="I87" s="286"/>
      <c r="K87" s="286"/>
      <c r="L87" s="286"/>
      <c r="M87" s="58"/>
      <c r="N87" s="286"/>
      <c r="O87" s="58"/>
      <c r="P87" s="58"/>
    </row>
    <row r="88" spans="2:16" hidden="1">
      <c r="B88" s="288"/>
      <c r="D88" s="58"/>
      <c r="E88" s="286"/>
      <c r="F88" s="286"/>
      <c r="G88" s="58"/>
      <c r="H88" s="286"/>
      <c r="I88" s="286"/>
      <c r="K88" s="286"/>
      <c r="L88" s="286"/>
      <c r="M88" s="58"/>
      <c r="N88" s="286"/>
      <c r="O88" s="58"/>
      <c r="P88" s="58"/>
    </row>
    <row r="89" spans="2:16" hidden="1">
      <c r="B89" s="288"/>
      <c r="D89" s="58"/>
      <c r="E89" s="286"/>
      <c r="F89" s="286"/>
      <c r="G89" s="58"/>
      <c r="H89" s="286"/>
      <c r="I89" s="286"/>
      <c r="K89" s="286"/>
      <c r="L89" s="286"/>
      <c r="M89" s="58"/>
      <c r="N89" s="286"/>
      <c r="O89" s="58"/>
      <c r="P89" s="58"/>
    </row>
    <row r="90" spans="2:16" hidden="1">
      <c r="B90" s="288"/>
      <c r="D90" s="58"/>
      <c r="E90" s="286"/>
      <c r="F90" s="286"/>
      <c r="G90" s="58"/>
      <c r="H90" s="286"/>
      <c r="I90" s="286"/>
      <c r="K90" s="286"/>
      <c r="L90" s="286"/>
      <c r="M90" s="58"/>
      <c r="N90" s="286"/>
      <c r="O90" s="58"/>
      <c r="P90" s="58"/>
    </row>
    <row r="91" spans="2:16" hidden="1">
      <c r="B91" s="288"/>
      <c r="D91" s="58"/>
      <c r="E91" s="286"/>
      <c r="F91" s="286"/>
      <c r="G91" s="58"/>
      <c r="H91" s="286"/>
      <c r="I91" s="286"/>
      <c r="K91" s="286"/>
      <c r="L91" s="286"/>
      <c r="M91" s="58"/>
      <c r="N91" s="286"/>
      <c r="O91" s="58"/>
      <c r="P91" s="58"/>
    </row>
    <row r="92" spans="2:16" hidden="1">
      <c r="B92" s="288"/>
      <c r="D92" s="58"/>
      <c r="E92" s="286"/>
      <c r="F92" s="286"/>
      <c r="G92" s="58"/>
      <c r="H92" s="286"/>
      <c r="I92" s="286"/>
      <c r="K92" s="286"/>
      <c r="L92" s="286"/>
      <c r="M92" s="58"/>
      <c r="N92" s="286"/>
      <c r="O92" s="58"/>
      <c r="P92" s="58"/>
    </row>
    <row r="93" spans="2:16" hidden="1">
      <c r="B93" s="288"/>
      <c r="D93" s="58"/>
      <c r="E93" s="286"/>
      <c r="F93" s="286"/>
      <c r="G93" s="58"/>
      <c r="H93" s="286"/>
      <c r="I93" s="286"/>
      <c r="K93" s="286"/>
      <c r="L93" s="286"/>
      <c r="M93" s="58"/>
      <c r="N93" s="286"/>
      <c r="O93" s="58"/>
      <c r="P93" s="58"/>
    </row>
    <row r="94" spans="2:16" hidden="1">
      <c r="B94" s="288"/>
      <c r="D94" s="58"/>
      <c r="E94" s="286"/>
      <c r="F94" s="286"/>
      <c r="G94" s="58"/>
      <c r="H94" s="286"/>
      <c r="I94" s="286"/>
      <c r="K94" s="286"/>
      <c r="L94" s="286"/>
      <c r="M94" s="58"/>
      <c r="N94" s="286"/>
      <c r="O94" s="58"/>
      <c r="P94" s="58"/>
    </row>
    <row r="95" spans="2:16" hidden="1">
      <c r="B95" s="288"/>
      <c r="D95" s="58"/>
      <c r="E95" s="286"/>
      <c r="F95" s="286"/>
      <c r="G95" s="58"/>
      <c r="H95" s="286"/>
      <c r="I95" s="286"/>
      <c r="K95" s="286"/>
      <c r="L95" s="286"/>
      <c r="M95" s="58"/>
      <c r="N95" s="286"/>
      <c r="O95" s="58"/>
      <c r="P95" s="58"/>
    </row>
    <row r="96" spans="2:16" hidden="1">
      <c r="B96" s="288"/>
      <c r="D96" s="58"/>
      <c r="E96" s="286"/>
      <c r="F96" s="286"/>
      <c r="G96" s="58"/>
      <c r="H96" s="286"/>
      <c r="I96" s="286"/>
      <c r="K96" s="286"/>
      <c r="L96" s="286"/>
      <c r="M96" s="58"/>
      <c r="N96" s="286"/>
      <c r="O96" s="58"/>
      <c r="P96" s="58"/>
    </row>
    <row r="97" spans="2:16" hidden="1">
      <c r="B97" s="288"/>
      <c r="D97" s="58"/>
      <c r="E97" s="286"/>
      <c r="F97" s="286"/>
      <c r="G97" s="58"/>
      <c r="H97" s="286"/>
      <c r="I97" s="286"/>
      <c r="K97" s="286"/>
      <c r="L97" s="286"/>
      <c r="M97" s="58"/>
      <c r="N97" s="286"/>
      <c r="O97" s="58"/>
      <c r="P97" s="58"/>
    </row>
    <row r="98" spans="2:16" hidden="1">
      <c r="B98" s="288"/>
      <c r="D98" s="58"/>
      <c r="E98" s="286"/>
      <c r="F98" s="286"/>
      <c r="G98" s="58"/>
      <c r="H98" s="286"/>
      <c r="I98" s="286"/>
      <c r="K98" s="286"/>
      <c r="L98" s="286"/>
      <c r="M98" s="58"/>
      <c r="N98" s="286"/>
      <c r="O98" s="58"/>
      <c r="P98" s="58"/>
    </row>
    <row r="99" spans="2:16" hidden="1">
      <c r="B99" s="288"/>
      <c r="D99" s="58"/>
      <c r="E99" s="286"/>
      <c r="F99" s="286"/>
      <c r="G99" s="58"/>
      <c r="H99" s="286"/>
      <c r="I99" s="286"/>
      <c r="K99" s="286"/>
      <c r="L99" s="286"/>
      <c r="M99" s="58"/>
      <c r="N99" s="286"/>
      <c r="O99" s="58"/>
      <c r="P99" s="58"/>
    </row>
    <row r="100" spans="2:16" hidden="1">
      <c r="B100" s="288"/>
      <c r="D100" s="58"/>
      <c r="E100" s="286"/>
      <c r="F100" s="286"/>
      <c r="H100" s="286"/>
      <c r="I100" s="286"/>
      <c r="K100" s="286"/>
      <c r="L100" s="286"/>
      <c r="M100" s="58"/>
      <c r="N100" s="286"/>
      <c r="O100" s="58"/>
      <c r="P100" s="58"/>
    </row>
    <row r="101" spans="2:16" hidden="1">
      <c r="B101" s="288"/>
      <c r="D101" s="58"/>
      <c r="E101" s="286"/>
      <c r="F101" s="286"/>
      <c r="H101" s="286"/>
      <c r="I101" s="286"/>
      <c r="K101" s="286"/>
      <c r="L101" s="286"/>
      <c r="M101" s="58"/>
      <c r="N101" s="286"/>
      <c r="O101" s="58"/>
      <c r="P101" s="58"/>
    </row>
    <row r="102" spans="2:16" hidden="1">
      <c r="B102" s="288"/>
      <c r="D102" s="58"/>
      <c r="E102" s="286"/>
      <c r="F102" s="286"/>
      <c r="H102" s="286"/>
      <c r="I102" s="286"/>
      <c r="K102" s="286"/>
      <c r="L102" s="286"/>
      <c r="M102" s="58"/>
      <c r="N102" s="286"/>
      <c r="O102" s="58"/>
      <c r="P102" s="58"/>
    </row>
    <row r="103" spans="2:16" hidden="1">
      <c r="B103" s="288"/>
      <c r="D103" s="58"/>
      <c r="E103" s="286"/>
      <c r="F103" s="286"/>
      <c r="H103" s="286"/>
      <c r="I103" s="286"/>
      <c r="K103" s="286"/>
      <c r="L103" s="286"/>
      <c r="M103" s="58"/>
      <c r="N103" s="286"/>
      <c r="O103" s="58"/>
      <c r="P103" s="58"/>
    </row>
    <row r="104" spans="2:16" hidden="1">
      <c r="B104" s="288"/>
      <c r="D104" s="58"/>
      <c r="E104" s="286"/>
      <c r="F104" s="286"/>
      <c r="H104" s="286"/>
      <c r="I104" s="286"/>
      <c r="K104" s="286"/>
      <c r="L104" s="286"/>
      <c r="N104" s="286"/>
      <c r="O104" s="58"/>
      <c r="P104" s="58"/>
    </row>
    <row r="105" spans="2:16" hidden="1">
      <c r="B105" s="288"/>
      <c r="D105" s="58"/>
      <c r="E105" s="286"/>
      <c r="F105" s="286"/>
      <c r="H105" s="286"/>
      <c r="I105" s="286"/>
      <c r="K105" s="286"/>
      <c r="L105" s="286"/>
      <c r="N105" s="286"/>
      <c r="O105" s="58"/>
      <c r="P105" s="58"/>
    </row>
    <row r="106" spans="2:16" hidden="1">
      <c r="B106" s="288"/>
      <c r="D106" s="58"/>
      <c r="E106" s="286"/>
      <c r="F106" s="286"/>
      <c r="H106" s="286"/>
      <c r="I106" s="286"/>
      <c r="K106" s="286"/>
      <c r="L106" s="286"/>
      <c r="N106" s="286"/>
      <c r="O106" s="58"/>
      <c r="P106" s="58"/>
    </row>
    <row r="107" spans="2:16" hidden="1">
      <c r="B107" s="288"/>
      <c r="D107" s="58"/>
      <c r="E107" s="286"/>
      <c r="F107" s="286"/>
      <c r="H107" s="286"/>
      <c r="I107" s="286"/>
      <c r="K107" s="286"/>
      <c r="L107" s="286"/>
      <c r="N107" s="286"/>
      <c r="O107" s="58"/>
      <c r="P107" s="58"/>
    </row>
    <row r="108" spans="2:16" hidden="1">
      <c r="B108" s="288"/>
      <c r="D108" s="58"/>
      <c r="E108" s="286"/>
      <c r="F108" s="286"/>
      <c r="H108" s="286"/>
      <c r="I108" s="286"/>
      <c r="K108" s="286"/>
      <c r="L108" s="286"/>
      <c r="N108" s="286"/>
      <c r="O108" s="58"/>
      <c r="P108" s="58"/>
    </row>
    <row r="109" spans="2:16" hidden="1">
      <c r="B109" s="288"/>
      <c r="D109" s="58"/>
      <c r="E109" s="286"/>
      <c r="F109" s="286"/>
      <c r="H109" s="286"/>
      <c r="I109" s="286"/>
      <c r="K109" s="286"/>
      <c r="L109" s="286"/>
      <c r="N109" s="286"/>
      <c r="O109" s="58"/>
      <c r="P109" s="58"/>
    </row>
    <row r="110" spans="2:16" hidden="1">
      <c r="B110" s="288"/>
      <c r="D110" s="58"/>
      <c r="E110" s="286"/>
      <c r="F110" s="286"/>
      <c r="H110" s="286"/>
      <c r="I110" s="286"/>
      <c r="K110" s="286"/>
      <c r="L110" s="286"/>
      <c r="N110" s="286"/>
      <c r="O110" s="58"/>
      <c r="P110" s="58"/>
    </row>
    <row r="111" spans="2:16" hidden="1">
      <c r="B111" s="288"/>
      <c r="D111" s="58"/>
      <c r="E111" s="286"/>
      <c r="F111" s="286"/>
      <c r="H111" s="286"/>
      <c r="I111" s="286"/>
      <c r="K111" s="286"/>
      <c r="L111" s="286"/>
      <c r="N111" s="286"/>
      <c r="O111" s="58"/>
      <c r="P111" s="58"/>
    </row>
    <row r="112" spans="2:16" hidden="1">
      <c r="B112" s="288"/>
      <c r="D112" s="58"/>
      <c r="H112" s="286"/>
      <c r="I112" s="286"/>
      <c r="L112" s="286"/>
      <c r="N112" s="286"/>
      <c r="O112" s="58"/>
      <c r="P112" s="58"/>
    </row>
    <row r="113" spans="2:16" hidden="1">
      <c r="B113" s="288"/>
      <c r="D113" s="58"/>
      <c r="H113" s="286"/>
      <c r="I113" s="286"/>
      <c r="L113" s="286"/>
      <c r="N113" s="286"/>
      <c r="O113" s="58"/>
      <c r="P113" s="58"/>
    </row>
    <row r="114" spans="2:16" hidden="1">
      <c r="B114" s="288"/>
      <c r="D114" s="58"/>
      <c r="H114" s="286"/>
      <c r="I114" s="286"/>
      <c r="L114" s="286"/>
      <c r="N114" s="286"/>
      <c r="O114" s="58"/>
      <c r="P114" s="58"/>
    </row>
    <row r="115" spans="2:16" hidden="1">
      <c r="B115" s="288"/>
      <c r="D115" s="58"/>
      <c r="I115" s="286"/>
      <c r="L115" s="286"/>
      <c r="N115" s="286"/>
      <c r="O115" s="58"/>
      <c r="P115" s="58"/>
    </row>
    <row r="116" spans="2:16" hidden="1">
      <c r="B116" s="288"/>
      <c r="D116" s="58"/>
      <c r="I116" s="286"/>
      <c r="L116" s="286"/>
      <c r="N116" s="286"/>
      <c r="O116" s="58"/>
      <c r="P116" s="58"/>
    </row>
    <row r="117" spans="2:16" hidden="1">
      <c r="B117" s="288"/>
      <c r="D117" s="58"/>
      <c r="I117" s="286"/>
      <c r="L117" s="286"/>
      <c r="N117" s="286"/>
      <c r="O117" s="58"/>
      <c r="P117" s="58"/>
    </row>
    <row r="118" spans="2:16" hidden="1">
      <c r="B118" s="288"/>
      <c r="D118" s="58"/>
      <c r="I118" s="286"/>
      <c r="L118" s="286"/>
      <c r="N118" s="286"/>
      <c r="O118" s="58"/>
      <c r="P118" s="58"/>
    </row>
    <row r="119" spans="2:16" hidden="1">
      <c r="B119" s="288"/>
      <c r="D119" s="58"/>
      <c r="I119" s="286"/>
      <c r="L119" s="286"/>
      <c r="N119" s="286"/>
      <c r="O119" s="58"/>
      <c r="P119" s="58"/>
    </row>
    <row r="120" spans="2:16" hidden="1">
      <c r="B120" s="288"/>
      <c r="D120" s="58"/>
      <c r="I120" s="286"/>
      <c r="L120" s="286"/>
      <c r="N120" s="286"/>
      <c r="O120" s="58"/>
      <c r="P120" s="58"/>
    </row>
    <row r="121" spans="2:16" hidden="1">
      <c r="B121" s="288"/>
      <c r="D121" s="58"/>
      <c r="I121" s="286"/>
      <c r="L121" s="286"/>
      <c r="N121" s="286"/>
      <c r="O121" s="58"/>
      <c r="P121" s="58"/>
    </row>
    <row r="122" spans="2:16" hidden="1">
      <c r="B122" s="288"/>
      <c r="D122" s="58"/>
      <c r="I122" s="286"/>
      <c r="L122" s="286"/>
      <c r="N122" s="286"/>
      <c r="O122" s="58"/>
      <c r="P122" s="58"/>
    </row>
    <row r="123" spans="2:16" hidden="1">
      <c r="B123" s="288"/>
      <c r="D123" s="58"/>
      <c r="I123" s="286"/>
      <c r="L123" s="286"/>
      <c r="N123" s="286"/>
      <c r="O123" s="58"/>
      <c r="P123" s="58"/>
    </row>
    <row r="124" spans="2:16" hidden="1">
      <c r="B124" s="288"/>
      <c r="D124" s="58"/>
      <c r="L124" s="286"/>
      <c r="N124" s="286"/>
      <c r="O124" s="58"/>
      <c r="P124" s="58"/>
    </row>
    <row r="125" spans="2:16" hidden="1">
      <c r="B125" s="288"/>
      <c r="D125" s="58"/>
      <c r="L125" s="286"/>
      <c r="N125" s="286"/>
      <c r="O125" s="58"/>
      <c r="P125" s="58"/>
    </row>
    <row r="126" spans="2:16" hidden="1">
      <c r="B126" s="288"/>
      <c r="D126" s="58"/>
      <c r="L126" s="286"/>
      <c r="N126" s="58"/>
      <c r="O126" s="58"/>
      <c r="P126" s="58"/>
    </row>
    <row r="127" spans="2:16" hidden="1">
      <c r="B127" s="288"/>
      <c r="D127" s="58"/>
      <c r="L127" s="286"/>
      <c r="N127" s="58"/>
      <c r="O127" s="58"/>
      <c r="P127" s="58"/>
    </row>
    <row r="128" spans="2:16" hidden="1">
      <c r="B128" s="288"/>
      <c r="D128" s="58"/>
      <c r="L128" s="286"/>
      <c r="N128" s="58"/>
      <c r="O128" s="58"/>
      <c r="P128" s="58"/>
    </row>
    <row r="129" spans="2:16" hidden="1">
      <c r="B129" s="288"/>
      <c r="D129" s="58"/>
      <c r="L129" s="286"/>
      <c r="N129" s="58"/>
      <c r="O129" s="58"/>
      <c r="P129" s="58"/>
    </row>
    <row r="130" spans="2:16" hidden="1">
      <c r="B130" s="288"/>
      <c r="D130" s="58"/>
      <c r="L130" s="286"/>
      <c r="N130" s="58"/>
      <c r="O130" s="58"/>
      <c r="P130" s="58"/>
    </row>
    <row r="131" spans="2:16" hidden="1">
      <c r="B131" s="288"/>
      <c r="D131" s="58"/>
      <c r="L131" s="286"/>
      <c r="N131" s="58"/>
      <c r="O131" s="58"/>
      <c r="P131" s="58"/>
    </row>
    <row r="132" spans="2:16" hidden="1">
      <c r="B132" s="288"/>
      <c r="D132" s="58"/>
      <c r="L132" s="286"/>
      <c r="N132" s="58"/>
      <c r="O132" s="58"/>
      <c r="P132" s="58"/>
    </row>
    <row r="133" spans="2:16" hidden="1">
      <c r="B133" s="288"/>
      <c r="D133" s="58"/>
      <c r="L133" s="286"/>
      <c r="N133" s="58"/>
      <c r="O133" s="58"/>
      <c r="P133" s="58"/>
    </row>
    <row r="134" spans="2:16" hidden="1">
      <c r="B134" s="288"/>
      <c r="D134" s="58"/>
      <c r="L134" s="286"/>
      <c r="N134" s="58"/>
      <c r="O134" s="58"/>
      <c r="P134" s="58"/>
    </row>
    <row r="135" spans="2:16" hidden="1">
      <c r="B135" s="288"/>
      <c r="D135" s="58"/>
      <c r="L135" s="286"/>
      <c r="N135" s="58"/>
      <c r="O135" s="58"/>
      <c r="P135" s="58"/>
    </row>
    <row r="136" spans="2:16" hidden="1">
      <c r="B136" s="288"/>
      <c r="L136" s="286"/>
      <c r="N136" s="58"/>
      <c r="O136" s="58"/>
      <c r="P136" s="58"/>
    </row>
    <row r="137" spans="2:16" hidden="1">
      <c r="B137" s="288"/>
      <c r="L137" s="286"/>
      <c r="N137" s="58"/>
      <c r="O137" s="58"/>
      <c r="P137" s="58"/>
    </row>
    <row r="138" spans="2:16" hidden="1">
      <c r="B138" s="288"/>
      <c r="L138" s="286"/>
      <c r="N138" s="58"/>
      <c r="O138" s="58"/>
      <c r="P138" s="58"/>
    </row>
    <row r="139" spans="2:16" hidden="1">
      <c r="B139" s="288"/>
      <c r="L139" s="286"/>
      <c r="N139" s="58"/>
      <c r="O139" s="58"/>
      <c r="P139" s="58"/>
    </row>
    <row r="140" spans="2:16" hidden="1">
      <c r="B140" s="288"/>
      <c r="L140" s="286"/>
      <c r="N140" s="58"/>
      <c r="O140" s="58"/>
      <c r="P140" s="58"/>
    </row>
    <row r="141" spans="2:16" hidden="1">
      <c r="B141" s="288"/>
      <c r="L141" s="286"/>
      <c r="N141" s="58"/>
      <c r="O141" s="58"/>
      <c r="P141" s="58"/>
    </row>
    <row r="142" spans="2:16" hidden="1">
      <c r="B142" s="288"/>
      <c r="L142" s="286"/>
      <c r="N142" s="58"/>
      <c r="O142" s="58"/>
      <c r="P142" s="58"/>
    </row>
    <row r="143" spans="2:16" hidden="1">
      <c r="B143" s="288"/>
      <c r="L143" s="286"/>
      <c r="N143" s="58"/>
      <c r="O143" s="58"/>
      <c r="P143" s="58"/>
    </row>
    <row r="144" spans="2:16" hidden="1">
      <c r="B144" s="288"/>
      <c r="L144" s="286"/>
      <c r="N144" s="58"/>
      <c r="O144" s="58"/>
      <c r="P144" s="58"/>
    </row>
    <row r="145" spans="2:12" hidden="1">
      <c r="B145" s="288"/>
      <c r="L145" s="286"/>
    </row>
    <row r="146" spans="2:12" hidden="1">
      <c r="B146" s="288"/>
    </row>
    <row r="147" spans="2:12" hidden="1">
      <c r="B147" s="288"/>
    </row>
    <row r="148" spans="2:12" hidden="1">
      <c r="B148" s="288"/>
    </row>
    <row r="149" spans="2:12" hidden="1">
      <c r="B149" s="288"/>
    </row>
    <row r="150" spans="2:12" hidden="1">
      <c r="B150" s="288"/>
    </row>
    <row r="151" spans="2:12" hidden="1">
      <c r="B151" s="288"/>
    </row>
    <row r="152" spans="2:12" hidden="1">
      <c r="B152" s="288"/>
    </row>
    <row r="153" spans="2:12" hidden="1">
      <c r="B153" s="288"/>
    </row>
    <row r="154" spans="2:12" hidden="1">
      <c r="B154" s="288"/>
    </row>
    <row r="155" spans="2:12" hidden="1">
      <c r="B155" s="288"/>
    </row>
    <row r="156" spans="2:12" hidden="1">
      <c r="B156" s="288"/>
    </row>
    <row r="157" spans="2:12" hidden="1">
      <c r="B157" s="288"/>
    </row>
    <row r="158" spans="2:12" hidden="1">
      <c r="B158" s="288"/>
    </row>
    <row r="159" spans="2:12" hidden="1">
      <c r="B159" s="288"/>
    </row>
    <row r="160" spans="2:12" hidden="1">
      <c r="B160" s="288"/>
    </row>
    <row r="161" spans="2:2" hidden="1">
      <c r="B161" s="288"/>
    </row>
    <row r="162" spans="2:2" hidden="1">
      <c r="B162" s="288"/>
    </row>
    <row r="163" spans="2:2" hidden="1">
      <c r="B163" s="288"/>
    </row>
    <row r="164" spans="2:2" hidden="1">
      <c r="B164" s="288"/>
    </row>
    <row r="165" spans="2:2" hidden="1">
      <c r="B165" s="288"/>
    </row>
    <row r="166" spans="2:2" hidden="1">
      <c r="B166" s="288"/>
    </row>
    <row r="167" spans="2:2" hidden="1">
      <c r="B167" s="288"/>
    </row>
    <row r="168" spans="2:2" hidden="1">
      <c r="B168" s="288"/>
    </row>
    <row r="169" spans="2:2" hidden="1">
      <c r="B169" s="288"/>
    </row>
    <row r="170" spans="2:2" hidden="1">
      <c r="B170" s="288"/>
    </row>
    <row r="171" spans="2:2" hidden="1">
      <c r="B171" s="288"/>
    </row>
    <row r="172" spans="2:2" hidden="1">
      <c r="B172" s="288"/>
    </row>
    <row r="173" spans="2:2" hidden="1">
      <c r="B173" s="288"/>
    </row>
    <row r="174" spans="2:2" hidden="1">
      <c r="B174" s="288"/>
    </row>
    <row r="175" spans="2:2" hidden="1">
      <c r="B175" s="288"/>
    </row>
    <row r="176" spans="2:2" hidden="1">
      <c r="B176" s="288"/>
    </row>
    <row r="177" spans="2:2" hidden="1">
      <c r="B177" s="288"/>
    </row>
    <row r="178" spans="2:2" hidden="1">
      <c r="B178" s="288"/>
    </row>
    <row r="179" spans="2:2" hidden="1">
      <c r="B179" s="288"/>
    </row>
    <row r="180" spans="2:2" hidden="1">
      <c r="B180" s="288"/>
    </row>
    <row r="181" spans="2:2" hidden="1">
      <c r="B181" s="288"/>
    </row>
    <row r="182" spans="2:2" hidden="1">
      <c r="B182" s="288"/>
    </row>
    <row r="183" spans="2:2" hidden="1">
      <c r="B183" s="288"/>
    </row>
    <row r="184" spans="2:2" hidden="1">
      <c r="B184" s="288"/>
    </row>
    <row r="185" spans="2:2" hidden="1">
      <c r="B185" s="288"/>
    </row>
    <row r="186" spans="2:2" hidden="1">
      <c r="B186" s="288"/>
    </row>
    <row r="187" spans="2:2" hidden="1">
      <c r="B187" s="288"/>
    </row>
    <row r="188" spans="2:2" hidden="1">
      <c r="B188" s="288"/>
    </row>
    <row r="189" spans="2:2" hidden="1">
      <c r="B189" s="288"/>
    </row>
    <row r="190" spans="2:2" hidden="1">
      <c r="B190" s="288"/>
    </row>
    <row r="191" spans="2:2" hidden="1">
      <c r="B191" s="288"/>
    </row>
    <row r="192" spans="2:2" hidden="1">
      <c r="B192" s="288"/>
    </row>
    <row r="193" spans="2:2" hidden="1">
      <c r="B193" s="288"/>
    </row>
    <row r="194" spans="2:2" hidden="1">
      <c r="B194" s="288"/>
    </row>
    <row r="195" spans="2:2" hidden="1">
      <c r="B195" s="288"/>
    </row>
    <row r="196" spans="2:2" hidden="1">
      <c r="B196" s="288"/>
    </row>
    <row r="197" spans="2:2" hidden="1">
      <c r="B197" s="288"/>
    </row>
    <row r="198" spans="2:2" hidden="1">
      <c r="B198" s="288"/>
    </row>
    <row r="199" spans="2:2" hidden="1">
      <c r="B199" s="288"/>
    </row>
    <row r="200" spans="2:2" hidden="1">
      <c r="B200" s="288"/>
    </row>
    <row r="201" spans="2:2" hidden="1">
      <c r="B201" s="288"/>
    </row>
    <row r="202" spans="2:2" hidden="1">
      <c r="B202" s="288"/>
    </row>
    <row r="203" spans="2:2" hidden="1">
      <c r="B203" s="288"/>
    </row>
    <row r="204" spans="2:2" hidden="1">
      <c r="B204" s="288"/>
    </row>
    <row r="205" spans="2:2" hidden="1">
      <c r="B205" s="288"/>
    </row>
    <row r="206" spans="2:2" hidden="1">
      <c r="B206" s="288"/>
    </row>
    <row r="207" spans="2:2" hidden="1">
      <c r="B207" s="288"/>
    </row>
    <row r="208" spans="2:2" hidden="1">
      <c r="B208" s="288"/>
    </row>
    <row r="209" spans="2:2" hidden="1">
      <c r="B209" s="288"/>
    </row>
    <row r="210" spans="2:2" hidden="1">
      <c r="B210" s="288"/>
    </row>
    <row r="211" spans="2:2" hidden="1">
      <c r="B211" s="288"/>
    </row>
    <row r="212" spans="2:2" hidden="1">
      <c r="B212" s="288"/>
    </row>
    <row r="213" spans="2:2" hidden="1">
      <c r="B213" s="288"/>
    </row>
    <row r="214" spans="2:2" hidden="1">
      <c r="B214" s="288"/>
    </row>
    <row r="215" spans="2:2" hidden="1">
      <c r="B215" s="288"/>
    </row>
    <row r="216" spans="2:2" hidden="1">
      <c r="B216" s="288"/>
    </row>
    <row r="217" spans="2:2" hidden="1">
      <c r="B217" s="288"/>
    </row>
    <row r="218" spans="2:2" hidden="1">
      <c r="B218" s="288"/>
    </row>
    <row r="219" spans="2:2" hidden="1">
      <c r="B219" s="288"/>
    </row>
    <row r="220" spans="2:2" hidden="1">
      <c r="B220" s="288"/>
    </row>
    <row r="221" spans="2:2" hidden="1">
      <c r="B221" s="288"/>
    </row>
    <row r="222" spans="2:2" hidden="1">
      <c r="B222" s="288"/>
    </row>
    <row r="223" spans="2:2" hidden="1">
      <c r="B223" s="288"/>
    </row>
    <row r="224" spans="2:2" hidden="1">
      <c r="B224" s="288"/>
    </row>
    <row r="225" spans="2:2" hidden="1">
      <c r="B225" s="288"/>
    </row>
    <row r="226" spans="2:2" hidden="1">
      <c r="B226" s="288"/>
    </row>
    <row r="227" spans="2:2" hidden="1">
      <c r="B227" s="288"/>
    </row>
    <row r="228" spans="2:2" hidden="1">
      <c r="B228" s="288"/>
    </row>
    <row r="229" spans="2:2" hidden="1">
      <c r="B229" s="288"/>
    </row>
    <row r="230" spans="2:2" hidden="1">
      <c r="B230" s="288"/>
    </row>
    <row r="231" spans="2:2" hidden="1">
      <c r="B231" s="288"/>
    </row>
    <row r="232" spans="2:2" hidden="1">
      <c r="B232" s="288"/>
    </row>
    <row r="233" spans="2:2" hidden="1">
      <c r="B233" s="288"/>
    </row>
    <row r="234" spans="2:2" hidden="1">
      <c r="B234" s="288"/>
    </row>
    <row r="235" spans="2:2" hidden="1">
      <c r="B235" s="288"/>
    </row>
    <row r="236" spans="2:2" hidden="1">
      <c r="B236" s="288"/>
    </row>
    <row r="237" spans="2:2" hidden="1">
      <c r="B237" s="288"/>
    </row>
    <row r="238" spans="2:2" hidden="1">
      <c r="B238" s="288"/>
    </row>
    <row r="239" spans="2:2" hidden="1">
      <c r="B239" s="288"/>
    </row>
    <row r="240" spans="2:2" hidden="1">
      <c r="B240" s="288"/>
    </row>
    <row r="241" spans="2:2" hidden="1">
      <c r="B241" s="288"/>
    </row>
    <row r="242" spans="2:2" hidden="1">
      <c r="B242" s="288"/>
    </row>
    <row r="243" spans="2:2" hidden="1">
      <c r="B243" s="288"/>
    </row>
    <row r="244" spans="2:2" hidden="1">
      <c r="B244" s="288"/>
    </row>
    <row r="245" spans="2:2" hidden="1">
      <c r="B245" s="288"/>
    </row>
    <row r="246" spans="2:2" hidden="1">
      <c r="B246" s="288"/>
    </row>
    <row r="247" spans="2:2" hidden="1">
      <c r="B247" s="288"/>
    </row>
    <row r="248" spans="2:2" hidden="1">
      <c r="B248" s="288"/>
    </row>
    <row r="249" spans="2:2" hidden="1">
      <c r="B249" s="288"/>
    </row>
    <row r="250" spans="2:2" hidden="1">
      <c r="B250" s="288"/>
    </row>
    <row r="251" spans="2:2" hidden="1">
      <c r="B251" s="288"/>
    </row>
    <row r="252" spans="2:2" hidden="1">
      <c r="B252" s="288"/>
    </row>
    <row r="253" spans="2:2" hidden="1">
      <c r="B253" s="288"/>
    </row>
    <row r="254" spans="2:2" hidden="1">
      <c r="B254" s="288"/>
    </row>
    <row r="255" spans="2:2" hidden="1">
      <c r="B255" s="288"/>
    </row>
    <row r="256" spans="2:2" hidden="1">
      <c r="B256" s="288"/>
    </row>
    <row r="257" spans="2:2" hidden="1">
      <c r="B257" s="288"/>
    </row>
    <row r="258" spans="2:2" hidden="1">
      <c r="B258" s="288"/>
    </row>
    <row r="259" spans="2:2" hidden="1">
      <c r="B259" s="288"/>
    </row>
    <row r="260" spans="2:2" hidden="1">
      <c r="B260" s="288"/>
    </row>
    <row r="261" spans="2:2" hidden="1">
      <c r="B261" s="288"/>
    </row>
    <row r="262" spans="2:2" hidden="1">
      <c r="B262" s="288"/>
    </row>
    <row r="263" spans="2:2" hidden="1">
      <c r="B263" s="288"/>
    </row>
    <row r="264" spans="2:2" hidden="1">
      <c r="B264" s="288"/>
    </row>
    <row r="265" spans="2:2" hidden="1">
      <c r="B265" s="288"/>
    </row>
    <row r="266" spans="2:2" hidden="1">
      <c r="B266" s="288"/>
    </row>
    <row r="267" spans="2:2" hidden="1">
      <c r="B267" s="288"/>
    </row>
    <row r="268" spans="2:2" hidden="1">
      <c r="B268" s="288"/>
    </row>
    <row r="269" spans="2:2" hidden="1">
      <c r="B269" s="288"/>
    </row>
    <row r="270" spans="2:2" hidden="1">
      <c r="B270" s="288"/>
    </row>
    <row r="271" spans="2:2" hidden="1">
      <c r="B271" s="288"/>
    </row>
    <row r="272" spans="2:2" hidden="1">
      <c r="B272" s="288"/>
    </row>
    <row r="273" spans="2:2" hidden="1">
      <c r="B273" s="288"/>
    </row>
    <row r="274" spans="2:2" hidden="1">
      <c r="B274" s="288"/>
    </row>
    <row r="275" spans="2:2" hidden="1">
      <c r="B275" s="288"/>
    </row>
    <row r="276" spans="2:2" hidden="1">
      <c r="B276" s="288"/>
    </row>
    <row r="277" spans="2:2" hidden="1">
      <c r="B277" s="288"/>
    </row>
    <row r="278" spans="2:2" hidden="1">
      <c r="B278" s="288"/>
    </row>
    <row r="279" spans="2:2" hidden="1">
      <c r="B279" s="288"/>
    </row>
    <row r="280" spans="2:2" hidden="1">
      <c r="B280" s="288"/>
    </row>
    <row r="281" spans="2:2" hidden="1">
      <c r="B281" s="288"/>
    </row>
    <row r="282" spans="2:2" hidden="1">
      <c r="B282" s="288"/>
    </row>
    <row r="283" spans="2:2" hidden="1">
      <c r="B283" s="288"/>
    </row>
    <row r="284" spans="2:2" hidden="1">
      <c r="B284" s="288"/>
    </row>
    <row r="285" spans="2:2" hidden="1">
      <c r="B285" s="288"/>
    </row>
    <row r="286" spans="2:2" hidden="1">
      <c r="B286" s="288"/>
    </row>
    <row r="287" spans="2:2" hidden="1">
      <c r="B287" s="288"/>
    </row>
    <row r="288" spans="2:2" hidden="1">
      <c r="B288" s="288"/>
    </row>
    <row r="289" spans="2:2" hidden="1">
      <c r="B289" s="288"/>
    </row>
    <row r="290" spans="2:2" hidden="1">
      <c r="B290" s="288"/>
    </row>
    <row r="291" spans="2:2" hidden="1">
      <c r="B291" s="288"/>
    </row>
    <row r="292" spans="2:2" hidden="1">
      <c r="B292" s="288"/>
    </row>
    <row r="293" spans="2:2" hidden="1">
      <c r="B293" s="288"/>
    </row>
    <row r="294" spans="2:2" hidden="1">
      <c r="B294" s="288"/>
    </row>
    <row r="295" spans="2:2" hidden="1">
      <c r="B295" s="288"/>
    </row>
    <row r="296" spans="2:2" hidden="1">
      <c r="B296" s="288"/>
    </row>
    <row r="297" spans="2:2" hidden="1">
      <c r="B297" s="288"/>
    </row>
    <row r="298" spans="2:2" hidden="1">
      <c r="B298" s="288"/>
    </row>
    <row r="299" spans="2:2" hidden="1">
      <c r="B299" s="288"/>
    </row>
    <row r="300" spans="2:2" hidden="1">
      <c r="B300" s="288"/>
    </row>
    <row r="301" spans="2:2" hidden="1">
      <c r="B301" s="288"/>
    </row>
    <row r="302" spans="2:2" hidden="1">
      <c r="B302" s="288"/>
    </row>
    <row r="303" spans="2:2" hidden="1">
      <c r="B303" s="288"/>
    </row>
    <row r="304" spans="2:2" hidden="1">
      <c r="B304" s="288"/>
    </row>
    <row r="305" spans="2:2" hidden="1">
      <c r="B305" s="288"/>
    </row>
    <row r="306" spans="2:2" hidden="1">
      <c r="B306" s="288"/>
    </row>
    <row r="307" spans="2:2" hidden="1">
      <c r="B307" s="288"/>
    </row>
    <row r="308" spans="2:2" hidden="1">
      <c r="B308" s="288"/>
    </row>
    <row r="309" spans="2:2" hidden="1">
      <c r="B309" s="288"/>
    </row>
    <row r="310" spans="2:2" hidden="1">
      <c r="B310" s="288"/>
    </row>
    <row r="311" spans="2:2" hidden="1">
      <c r="B311" s="288"/>
    </row>
    <row r="312" spans="2:2" hidden="1">
      <c r="B312" s="288"/>
    </row>
    <row r="313" spans="2:2" hidden="1">
      <c r="B313" s="288"/>
    </row>
    <row r="314" spans="2:2" hidden="1">
      <c r="B314" s="288"/>
    </row>
    <row r="315" spans="2:2" hidden="1">
      <c r="B315" s="288"/>
    </row>
    <row r="316" spans="2:2" hidden="1">
      <c r="B316" s="288"/>
    </row>
    <row r="317" spans="2:2" hidden="1">
      <c r="B317" s="288"/>
    </row>
    <row r="318" spans="2:2" hidden="1">
      <c r="B318" s="288"/>
    </row>
    <row r="319" spans="2:2" hidden="1">
      <c r="B319" s="288"/>
    </row>
    <row r="320" spans="2:2" hidden="1">
      <c r="B320" s="288"/>
    </row>
    <row r="321" spans="2:2" hidden="1">
      <c r="B321" s="288"/>
    </row>
    <row r="322" spans="2:2" hidden="1">
      <c r="B322" s="288"/>
    </row>
    <row r="323" spans="2:2" hidden="1">
      <c r="B323" s="288"/>
    </row>
    <row r="324" spans="2:2" hidden="1">
      <c r="B324" s="288"/>
    </row>
    <row r="325" spans="2:2" hidden="1">
      <c r="B325" s="288"/>
    </row>
    <row r="326" spans="2:2" hidden="1">
      <c r="B326" s="288"/>
    </row>
    <row r="327" spans="2:2" hidden="1">
      <c r="B327" s="288"/>
    </row>
    <row r="328" spans="2:2" hidden="1">
      <c r="B328" s="288"/>
    </row>
    <row r="329" spans="2:2" hidden="1">
      <c r="B329" s="288"/>
    </row>
    <row r="330" spans="2:2" hidden="1">
      <c r="B330" s="288"/>
    </row>
    <row r="331" spans="2:2" hidden="1">
      <c r="B331" s="288"/>
    </row>
    <row r="332" spans="2:2" hidden="1">
      <c r="B332" s="288"/>
    </row>
    <row r="333" spans="2:2" hidden="1">
      <c r="B333" s="288"/>
    </row>
    <row r="334" spans="2:2" hidden="1">
      <c r="B334" s="288"/>
    </row>
    <row r="335" spans="2:2" hidden="1">
      <c r="B335" s="288"/>
    </row>
    <row r="336" spans="2:2" hidden="1">
      <c r="B336" s="288"/>
    </row>
    <row r="337" spans="2:2" hidden="1">
      <c r="B337" s="288"/>
    </row>
    <row r="338" spans="2:2" hidden="1">
      <c r="B338" s="288"/>
    </row>
    <row r="339" spans="2:2" hidden="1">
      <c r="B339" s="288"/>
    </row>
    <row r="340" spans="2:2" hidden="1">
      <c r="B340" s="288"/>
    </row>
    <row r="341" spans="2:2" hidden="1">
      <c r="B341" s="288"/>
    </row>
    <row r="342" spans="2:2" hidden="1">
      <c r="B342" s="288"/>
    </row>
    <row r="343" spans="2:2" hidden="1">
      <c r="B343" s="288"/>
    </row>
    <row r="344" spans="2:2" hidden="1">
      <c r="B344" s="288"/>
    </row>
    <row r="345" spans="2:2" hidden="1">
      <c r="B345" s="288"/>
    </row>
    <row r="346" spans="2:2" hidden="1">
      <c r="B346" s="288"/>
    </row>
    <row r="347" spans="2:2" hidden="1">
      <c r="B347" s="288"/>
    </row>
    <row r="348" spans="2:2" hidden="1">
      <c r="B348" s="288"/>
    </row>
    <row r="349" spans="2:2" hidden="1">
      <c r="B349" s="288"/>
    </row>
    <row r="350" spans="2:2" hidden="1">
      <c r="B350" s="288"/>
    </row>
    <row r="351" spans="2:2" hidden="1">
      <c r="B351" s="288"/>
    </row>
    <row r="352" spans="2:2" hidden="1">
      <c r="B352" s="288"/>
    </row>
    <row r="353" spans="2:2" hidden="1">
      <c r="B353" s="288"/>
    </row>
    <row r="354" spans="2:2" hidden="1">
      <c r="B354" s="288"/>
    </row>
    <row r="355" spans="2:2" hidden="1">
      <c r="B355" s="288"/>
    </row>
    <row r="356" spans="2:2" hidden="1">
      <c r="B356" s="288"/>
    </row>
    <row r="357" spans="2:2" hidden="1">
      <c r="B357" s="288"/>
    </row>
    <row r="358" spans="2:2" hidden="1">
      <c r="B358" s="288"/>
    </row>
    <row r="359" spans="2:2" hidden="1">
      <c r="B359" s="288"/>
    </row>
    <row r="360" spans="2:2" hidden="1">
      <c r="B360" s="288"/>
    </row>
    <row r="361" spans="2:2" hidden="1">
      <c r="B361" s="288"/>
    </row>
    <row r="362" spans="2:2" hidden="1">
      <c r="B362" s="288"/>
    </row>
    <row r="363" spans="2:2" hidden="1">
      <c r="B363" s="288"/>
    </row>
    <row r="364" spans="2:2" hidden="1">
      <c r="B364" s="288"/>
    </row>
    <row r="365" spans="2:2" hidden="1">
      <c r="B365" s="288"/>
    </row>
    <row r="366" spans="2:2" hidden="1">
      <c r="B366" s="288"/>
    </row>
    <row r="367" spans="2:2" hidden="1">
      <c r="B367" s="288"/>
    </row>
    <row r="368" spans="2:2" hidden="1">
      <c r="B368" s="288"/>
    </row>
    <row r="369" spans="2:2" hidden="1">
      <c r="B369" s="288"/>
    </row>
    <row r="370" spans="2:2" hidden="1">
      <c r="B370" s="288"/>
    </row>
    <row r="371" spans="2:2" hidden="1">
      <c r="B371" s="288"/>
    </row>
    <row r="372" spans="2:2" hidden="1">
      <c r="B372" s="288"/>
    </row>
    <row r="373" spans="2:2" hidden="1">
      <c r="B373" s="288"/>
    </row>
    <row r="374" spans="2:2" hidden="1">
      <c r="B374" s="288"/>
    </row>
    <row r="375" spans="2:2" hidden="1">
      <c r="B375" s="288"/>
    </row>
    <row r="376" spans="2:2" hidden="1">
      <c r="B376" s="288"/>
    </row>
    <row r="377" spans="2:2" hidden="1">
      <c r="B377" s="288"/>
    </row>
    <row r="378" spans="2:2" hidden="1">
      <c r="B378" s="288"/>
    </row>
    <row r="379" spans="2:2" hidden="1">
      <c r="B379" s="288"/>
    </row>
    <row r="380" spans="2:2" hidden="1">
      <c r="B380" s="288"/>
    </row>
    <row r="381" spans="2:2" hidden="1">
      <c r="B381" s="288"/>
    </row>
    <row r="382" spans="2:2" hidden="1">
      <c r="B382" s="288"/>
    </row>
    <row r="383" spans="2:2" hidden="1">
      <c r="B383" s="288"/>
    </row>
    <row r="384" spans="2:2" hidden="1">
      <c r="B384" s="288"/>
    </row>
    <row r="385" spans="2:2" hidden="1">
      <c r="B385" s="288"/>
    </row>
    <row r="386" spans="2:2" hidden="1">
      <c r="B386" s="288"/>
    </row>
    <row r="387" spans="2:2" hidden="1">
      <c r="B387" s="288"/>
    </row>
    <row r="388" spans="2:2" hidden="1">
      <c r="B388" s="288"/>
    </row>
    <row r="389" spans="2:2" hidden="1">
      <c r="B389" s="288"/>
    </row>
    <row r="390" spans="2:2" hidden="1">
      <c r="B390" s="288"/>
    </row>
    <row r="391" spans="2:2" hidden="1">
      <c r="B391" s="288"/>
    </row>
    <row r="392" spans="2:2" hidden="1">
      <c r="B392" s="288"/>
    </row>
    <row r="393" spans="2:2" hidden="1">
      <c r="B393" s="288"/>
    </row>
    <row r="394" spans="2:2" hidden="1">
      <c r="B394" s="288"/>
    </row>
    <row r="395" spans="2:2" hidden="1">
      <c r="B395" s="288"/>
    </row>
    <row r="396" spans="2:2" hidden="1">
      <c r="B396" s="288"/>
    </row>
    <row r="397" spans="2:2" hidden="1">
      <c r="B397" s="288"/>
    </row>
    <row r="398" spans="2:2" hidden="1">
      <c r="B398" s="288"/>
    </row>
    <row r="399" spans="2:2" hidden="1">
      <c r="B399" s="288"/>
    </row>
    <row r="400" spans="2:2" hidden="1">
      <c r="B400" s="288"/>
    </row>
    <row r="401" spans="2:2" hidden="1">
      <c r="B401" s="288"/>
    </row>
    <row r="402" spans="2:2" hidden="1">
      <c r="B402" s="288"/>
    </row>
    <row r="403" spans="2:2" hidden="1">
      <c r="B403" s="288"/>
    </row>
    <row r="404" spans="2:2" hidden="1">
      <c r="B404" s="288"/>
    </row>
    <row r="405" spans="2:2" hidden="1">
      <c r="B405" s="288"/>
    </row>
    <row r="406" spans="2:2" hidden="1">
      <c r="B406" s="288"/>
    </row>
    <row r="407" spans="2:2" hidden="1">
      <c r="B407" s="288"/>
    </row>
    <row r="408" spans="2:2" hidden="1">
      <c r="B408" s="288"/>
    </row>
    <row r="409" spans="2:2" hidden="1">
      <c r="B409" s="288"/>
    </row>
    <row r="410" spans="2:2" hidden="1">
      <c r="B410" s="288"/>
    </row>
    <row r="411" spans="2:2" hidden="1">
      <c r="B411" s="288"/>
    </row>
    <row r="412" spans="2:2" hidden="1">
      <c r="B412" s="288"/>
    </row>
    <row r="413" spans="2:2" hidden="1">
      <c r="B413" s="288"/>
    </row>
    <row r="414" spans="2:2" hidden="1">
      <c r="B414" s="288"/>
    </row>
    <row r="415" spans="2:2" hidden="1">
      <c r="B415" s="288"/>
    </row>
    <row r="416" spans="2:2" hidden="1">
      <c r="B416" s="288"/>
    </row>
    <row r="417" spans="2:2" hidden="1">
      <c r="B417" s="288"/>
    </row>
    <row r="418" spans="2:2" hidden="1">
      <c r="B418" s="288"/>
    </row>
    <row r="419" spans="2:2" hidden="1">
      <c r="B419" s="288"/>
    </row>
    <row r="420" spans="2:2" hidden="1">
      <c r="B420" s="288"/>
    </row>
    <row r="421" spans="2:2" hidden="1">
      <c r="B421" s="288"/>
    </row>
    <row r="422" spans="2:2" hidden="1">
      <c r="B422" s="288"/>
    </row>
    <row r="423" spans="2:2" hidden="1">
      <c r="B423" s="288"/>
    </row>
    <row r="424" spans="2:2" hidden="1">
      <c r="B424" s="288"/>
    </row>
    <row r="425" spans="2:2" hidden="1">
      <c r="B425" s="288"/>
    </row>
    <row r="426" spans="2:2" hidden="1">
      <c r="B426" s="288"/>
    </row>
    <row r="427" spans="2:2" hidden="1">
      <c r="B427" s="288"/>
    </row>
    <row r="428" spans="2:2" hidden="1">
      <c r="B428" s="288"/>
    </row>
    <row r="429" spans="2:2" hidden="1">
      <c r="B429" s="288"/>
    </row>
    <row r="430" spans="2:2" hidden="1">
      <c r="B430" s="288"/>
    </row>
    <row r="431" spans="2:2" hidden="1">
      <c r="B431" s="288"/>
    </row>
    <row r="432" spans="2:2" hidden="1">
      <c r="B432" s="288"/>
    </row>
    <row r="433" spans="2:2" hidden="1">
      <c r="B433" s="288"/>
    </row>
    <row r="434" spans="2:2" hidden="1">
      <c r="B434" s="288"/>
    </row>
    <row r="435" spans="2:2" hidden="1">
      <c r="B435" s="288"/>
    </row>
    <row r="436" spans="2:2" hidden="1">
      <c r="B436" s="288"/>
    </row>
    <row r="437" spans="2:2" hidden="1">
      <c r="B437" s="288"/>
    </row>
    <row r="438" spans="2:2" hidden="1">
      <c r="B438" s="288"/>
    </row>
    <row r="439" spans="2:2" hidden="1">
      <c r="B439" s="288"/>
    </row>
    <row r="440" spans="2:2" hidden="1">
      <c r="B440" s="288"/>
    </row>
    <row r="441" spans="2:2" hidden="1">
      <c r="B441" s="288"/>
    </row>
    <row r="442" spans="2:2" hidden="1">
      <c r="B442" s="288"/>
    </row>
    <row r="443" spans="2:2" hidden="1">
      <c r="B443" s="288"/>
    </row>
    <row r="444" spans="2:2" hidden="1">
      <c r="B444" s="288"/>
    </row>
    <row r="445" spans="2:2" hidden="1">
      <c r="B445" s="288"/>
    </row>
    <row r="446" spans="2:2" hidden="1">
      <c r="B446" s="288"/>
    </row>
    <row r="447" spans="2:2" hidden="1">
      <c r="B447" s="288"/>
    </row>
    <row r="448" spans="2:2" hidden="1">
      <c r="B448" s="288"/>
    </row>
    <row r="449" spans="2:2" hidden="1">
      <c r="B449" s="288"/>
    </row>
    <row r="450" spans="2:2" hidden="1">
      <c r="B450" s="288"/>
    </row>
    <row r="451" spans="2:2" hidden="1">
      <c r="B451" s="288"/>
    </row>
    <row r="452" spans="2:2" hidden="1">
      <c r="B452" s="288"/>
    </row>
    <row r="453" spans="2:2" hidden="1">
      <c r="B453" s="288"/>
    </row>
    <row r="454" spans="2:2" hidden="1">
      <c r="B454" s="288"/>
    </row>
    <row r="455" spans="2:2" hidden="1">
      <c r="B455" s="288"/>
    </row>
    <row r="456" spans="2:2" hidden="1">
      <c r="B456" s="288"/>
    </row>
    <row r="457" spans="2:2" hidden="1">
      <c r="B457" s="288"/>
    </row>
    <row r="458" spans="2:2" hidden="1">
      <c r="B458" s="288"/>
    </row>
    <row r="459" spans="2:2" hidden="1">
      <c r="B459" s="288"/>
    </row>
    <row r="460" spans="2:2" hidden="1">
      <c r="B460" s="288"/>
    </row>
    <row r="461" spans="2:2" hidden="1">
      <c r="B461" s="288"/>
    </row>
    <row r="462" spans="2:2" hidden="1">
      <c r="B462" s="288"/>
    </row>
    <row r="463" spans="2:2" hidden="1">
      <c r="B463" s="288"/>
    </row>
    <row r="464" spans="2:2" hidden="1">
      <c r="B464" s="288"/>
    </row>
    <row r="465" spans="2:2" hidden="1">
      <c r="B465" s="288"/>
    </row>
    <row r="466" spans="2:2" hidden="1">
      <c r="B466" s="288"/>
    </row>
    <row r="467" spans="2:2" hidden="1">
      <c r="B467" s="288"/>
    </row>
    <row r="468" spans="2:2" hidden="1">
      <c r="B468" s="288"/>
    </row>
    <row r="469" spans="2:2" hidden="1">
      <c r="B469" s="288"/>
    </row>
    <row r="470" spans="2:2" hidden="1">
      <c r="B470" s="288"/>
    </row>
    <row r="471" spans="2:2" hidden="1">
      <c r="B471" s="288"/>
    </row>
    <row r="472" spans="2:2" hidden="1">
      <c r="B472" s="288"/>
    </row>
    <row r="473" spans="2:2" hidden="1">
      <c r="B473" s="288"/>
    </row>
    <row r="474" spans="2:2" hidden="1">
      <c r="B474" s="288"/>
    </row>
    <row r="475" spans="2:2" hidden="1">
      <c r="B475" s="288"/>
    </row>
    <row r="476" spans="2:2" hidden="1">
      <c r="B476" s="288"/>
    </row>
    <row r="477" spans="2:2" hidden="1">
      <c r="B477" s="288"/>
    </row>
    <row r="478" spans="2:2" hidden="1">
      <c r="B478" s="288"/>
    </row>
    <row r="479" spans="2:2" hidden="1">
      <c r="B479" s="288"/>
    </row>
    <row r="480" spans="2:2" hidden="1">
      <c r="B480" s="288"/>
    </row>
    <row r="481" spans="2:2" hidden="1">
      <c r="B481" s="288"/>
    </row>
    <row r="482" spans="2:2" hidden="1">
      <c r="B482" s="288"/>
    </row>
    <row r="483" spans="2:2" hidden="1">
      <c r="B483" s="288"/>
    </row>
    <row r="484" spans="2:2" hidden="1">
      <c r="B484" s="288"/>
    </row>
    <row r="485" spans="2:2" hidden="1">
      <c r="B485" s="288"/>
    </row>
    <row r="486" spans="2:2" hidden="1">
      <c r="B486" s="288"/>
    </row>
    <row r="487" spans="2:2" hidden="1">
      <c r="B487" s="288"/>
    </row>
    <row r="488" spans="2:2" hidden="1">
      <c r="B488" s="288"/>
    </row>
    <row r="489" spans="2:2" hidden="1">
      <c r="B489" s="288"/>
    </row>
    <row r="490" spans="2:2" hidden="1">
      <c r="B490" s="288"/>
    </row>
    <row r="491" spans="2:2" hidden="1">
      <c r="B491" s="288"/>
    </row>
    <row r="492" spans="2:2" hidden="1">
      <c r="B492" s="288"/>
    </row>
    <row r="493" spans="2:2" hidden="1">
      <c r="B493" s="288"/>
    </row>
    <row r="494" spans="2:2" hidden="1">
      <c r="B494" s="288"/>
    </row>
    <row r="495" spans="2:2" hidden="1">
      <c r="B495" s="288"/>
    </row>
    <row r="496" spans="2:2" hidden="1">
      <c r="B496" s="288"/>
    </row>
    <row r="497" spans="2:2" hidden="1">
      <c r="B497" s="288"/>
    </row>
    <row r="498" spans="2:2" hidden="1">
      <c r="B498" s="288"/>
    </row>
    <row r="499" spans="2:2" hidden="1">
      <c r="B499" s="288"/>
    </row>
    <row r="500" spans="2:2" hidden="1">
      <c r="B500" s="288"/>
    </row>
    <row r="501" spans="2:2" hidden="1">
      <c r="B501" s="288"/>
    </row>
    <row r="502" spans="2:2" hidden="1">
      <c r="B502" s="288"/>
    </row>
    <row r="503" spans="2:2" hidden="1">
      <c r="B503" s="288"/>
    </row>
    <row r="504" spans="2:2" hidden="1">
      <c r="B504" s="288"/>
    </row>
    <row r="505" spans="2:2" hidden="1">
      <c r="B505" s="288"/>
    </row>
    <row r="506" spans="2:2" hidden="1">
      <c r="B506" s="288"/>
    </row>
    <row r="507" spans="2:2" hidden="1">
      <c r="B507" s="288"/>
    </row>
    <row r="508" spans="2:2" hidden="1">
      <c r="B508" s="288"/>
    </row>
    <row r="509" spans="2:2" hidden="1">
      <c r="B509" s="288"/>
    </row>
    <row r="510" spans="2:2" hidden="1">
      <c r="B510" s="288"/>
    </row>
    <row r="511" spans="2:2" hidden="1">
      <c r="B511" s="288"/>
    </row>
    <row r="512" spans="2:2" hidden="1">
      <c r="B512" s="288"/>
    </row>
    <row r="513" spans="2:2" hidden="1">
      <c r="B513" s="288"/>
    </row>
    <row r="514" spans="2:2" hidden="1">
      <c r="B514" s="288"/>
    </row>
    <row r="515" spans="2:2" hidden="1">
      <c r="B515" s="288"/>
    </row>
    <row r="516" spans="2:2" hidden="1">
      <c r="B516" s="288"/>
    </row>
    <row r="517" spans="2:2" hidden="1">
      <c r="B517" s="288"/>
    </row>
    <row r="518" spans="2:2" hidden="1">
      <c r="B518" s="288"/>
    </row>
    <row r="519" spans="2:2" hidden="1">
      <c r="B519" s="288"/>
    </row>
    <row r="520" spans="2:2" hidden="1">
      <c r="B520" s="288"/>
    </row>
    <row r="521" spans="2:2" hidden="1">
      <c r="B521" s="288"/>
    </row>
    <row r="522" spans="2:2" hidden="1">
      <c r="B522" s="288"/>
    </row>
    <row r="523" spans="2:2" hidden="1">
      <c r="B523" s="288"/>
    </row>
    <row r="524" spans="2:2" hidden="1">
      <c r="B524" s="288"/>
    </row>
    <row r="525" spans="2:2" hidden="1">
      <c r="B525" s="288"/>
    </row>
    <row r="526" spans="2:2" hidden="1">
      <c r="B526" s="288"/>
    </row>
    <row r="527" spans="2:2" hidden="1">
      <c r="B527" s="288"/>
    </row>
    <row r="528" spans="2:2" hidden="1">
      <c r="B528" s="288"/>
    </row>
    <row r="529" spans="2:2" hidden="1">
      <c r="B529" s="288"/>
    </row>
    <row r="530" spans="2:2" hidden="1">
      <c r="B530" s="288"/>
    </row>
    <row r="531" spans="2:2" hidden="1">
      <c r="B531" s="288"/>
    </row>
    <row r="532" spans="2:2" hidden="1">
      <c r="B532" s="288"/>
    </row>
    <row r="533" spans="2:2" hidden="1">
      <c r="B533" s="288"/>
    </row>
    <row r="534" spans="2:2" hidden="1">
      <c r="B534" s="288"/>
    </row>
    <row r="535" spans="2:2" hidden="1">
      <c r="B535" s="288"/>
    </row>
    <row r="536" spans="2:2" hidden="1">
      <c r="B536" s="288"/>
    </row>
    <row r="537" spans="2:2" hidden="1">
      <c r="B537" s="288"/>
    </row>
    <row r="538" spans="2:2" hidden="1">
      <c r="B538" s="288"/>
    </row>
    <row r="539" spans="2:2" hidden="1">
      <c r="B539" s="288"/>
    </row>
    <row r="540" spans="2:2" hidden="1">
      <c r="B540" s="288"/>
    </row>
    <row r="541" spans="2:2" hidden="1">
      <c r="B541" s="288"/>
    </row>
    <row r="542" spans="2:2" hidden="1">
      <c r="B542" s="288"/>
    </row>
    <row r="543" spans="2:2" hidden="1">
      <c r="B543" s="288"/>
    </row>
    <row r="544" spans="2:2" hidden="1">
      <c r="B544" s="288"/>
    </row>
    <row r="545" spans="2:2" hidden="1">
      <c r="B545" s="288"/>
    </row>
    <row r="546" spans="2:2" hidden="1">
      <c r="B546" s="288"/>
    </row>
    <row r="547" spans="2:2" hidden="1">
      <c r="B547" s="288"/>
    </row>
    <row r="548" spans="2:2" hidden="1">
      <c r="B548" s="288"/>
    </row>
    <row r="549" spans="2:2" hidden="1">
      <c r="B549" s="288"/>
    </row>
    <row r="550" spans="2:2" hidden="1">
      <c r="B550" s="288"/>
    </row>
    <row r="551" spans="2:2" hidden="1">
      <c r="B551" s="288"/>
    </row>
    <row r="552" spans="2:2" hidden="1">
      <c r="B552" s="288"/>
    </row>
    <row r="553" spans="2:2" hidden="1">
      <c r="B553" s="288"/>
    </row>
    <row r="554" spans="2:2" hidden="1">
      <c r="B554" s="288"/>
    </row>
    <row r="555" spans="2:2" hidden="1">
      <c r="B555" s="288"/>
    </row>
    <row r="556" spans="2:2" hidden="1">
      <c r="B556" s="288"/>
    </row>
    <row r="557" spans="2:2" hidden="1">
      <c r="B557" s="288"/>
    </row>
    <row r="558" spans="2:2" hidden="1">
      <c r="B558" s="288"/>
    </row>
    <row r="559" spans="2:2" hidden="1">
      <c r="B559" s="288"/>
    </row>
    <row r="560" spans="2:2" hidden="1">
      <c r="B560" s="288"/>
    </row>
    <row r="561" spans="2:2" hidden="1">
      <c r="B561" s="288"/>
    </row>
    <row r="562" spans="2:2" hidden="1">
      <c r="B562" s="288"/>
    </row>
    <row r="563" spans="2:2" hidden="1">
      <c r="B563" s="288"/>
    </row>
    <row r="564" spans="2:2" hidden="1">
      <c r="B564" s="288"/>
    </row>
    <row r="565" spans="2:2" hidden="1">
      <c r="B565" s="288"/>
    </row>
    <row r="566" spans="2:2" hidden="1">
      <c r="B566" s="288"/>
    </row>
    <row r="567" spans="2:2" hidden="1">
      <c r="B567" s="288"/>
    </row>
    <row r="568" spans="2:2" hidden="1">
      <c r="B568" s="288"/>
    </row>
    <row r="569" spans="2:2" hidden="1">
      <c r="B569" s="288"/>
    </row>
    <row r="570" spans="2:2" hidden="1">
      <c r="B570" s="288"/>
    </row>
    <row r="571" spans="2:2" hidden="1">
      <c r="B571" s="288"/>
    </row>
    <row r="572" spans="2:2" hidden="1">
      <c r="B572" s="288"/>
    </row>
    <row r="573" spans="2:2" hidden="1">
      <c r="B573" s="288"/>
    </row>
    <row r="574" spans="2:2" hidden="1">
      <c r="B574" s="288"/>
    </row>
    <row r="575" spans="2:2" hidden="1">
      <c r="B575" s="288"/>
    </row>
    <row r="576" spans="2:2" hidden="1">
      <c r="B576" s="288"/>
    </row>
    <row r="577" spans="2:2" hidden="1">
      <c r="B577" s="288"/>
    </row>
    <row r="578" spans="2:2" hidden="1">
      <c r="B578" s="288"/>
    </row>
    <row r="579" spans="2:2" hidden="1">
      <c r="B579" s="288"/>
    </row>
    <row r="580" spans="2:2" hidden="1">
      <c r="B580" s="288"/>
    </row>
    <row r="581" spans="2:2" hidden="1">
      <c r="B581" s="288"/>
    </row>
    <row r="582" spans="2:2" hidden="1">
      <c r="B582" s="288"/>
    </row>
    <row r="583" spans="2:2" hidden="1">
      <c r="B583" s="288"/>
    </row>
    <row r="584" spans="2:2" hidden="1">
      <c r="B584" s="288"/>
    </row>
    <row r="585" spans="2:2" hidden="1">
      <c r="B585" s="288"/>
    </row>
    <row r="586" spans="2:2" hidden="1">
      <c r="B586" s="288"/>
    </row>
    <row r="587" spans="2:2" hidden="1">
      <c r="B587" s="288"/>
    </row>
    <row r="588" spans="2:2" hidden="1">
      <c r="B588" s="288"/>
    </row>
    <row r="589" spans="2:2" hidden="1">
      <c r="B589" s="288"/>
    </row>
    <row r="590" spans="2:2" hidden="1">
      <c r="B590" s="288"/>
    </row>
    <row r="591" spans="2:2" hidden="1">
      <c r="B591" s="288"/>
    </row>
    <row r="592" spans="2:2" hidden="1">
      <c r="B592" s="288"/>
    </row>
    <row r="593" spans="2:2" hidden="1">
      <c r="B593" s="288"/>
    </row>
    <row r="594" spans="2:2" hidden="1">
      <c r="B594" s="288"/>
    </row>
    <row r="595" spans="2:2" hidden="1">
      <c r="B595" s="288"/>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style="204" customWidth="1"/>
    <col min="2" max="2" width="17.42578125" style="204" bestFit="1" customWidth="1"/>
    <col min="3" max="16384" width="9.140625" style="204" hidden="1"/>
  </cols>
  <sheetData>
    <row r="1" spans="1:2" ht="20.25">
      <c r="A1" s="928" t="s">
        <v>1501</v>
      </c>
      <c r="B1" s="928"/>
    </row>
    <row r="2" spans="1:2" ht="15">
      <c r="A2" s="919"/>
    </row>
    <row r="3" spans="1:2" ht="15">
      <c r="A3" s="919" t="s">
        <v>1506</v>
      </c>
    </row>
    <row r="4" spans="1:2">
      <c r="A4" s="204" t="s">
        <v>1507</v>
      </c>
      <c r="B4" s="204" t="s">
        <v>378</v>
      </c>
    </row>
    <row r="5" spans="1:2">
      <c r="A5" s="204" t="s">
        <v>1508</v>
      </c>
      <c r="B5" s="204" t="s">
        <v>379</v>
      </c>
    </row>
    <row r="6" spans="1:2">
      <c r="A6" s="204" t="s">
        <v>1509</v>
      </c>
      <c r="B6" s="204" t="s">
        <v>380</v>
      </c>
    </row>
    <row r="7" spans="1:2">
      <c r="A7" s="204" t="s">
        <v>1510</v>
      </c>
      <c r="B7" s="204" t="s">
        <v>381</v>
      </c>
    </row>
    <row r="8" spans="1:2">
      <c r="A8" s="204" t="s">
        <v>1511</v>
      </c>
      <c r="B8" s="204" t="s">
        <v>384</v>
      </c>
    </row>
    <row r="9" spans="1:2">
      <c r="A9" s="204" t="s">
        <v>1512</v>
      </c>
      <c r="B9" s="204" t="s">
        <v>385</v>
      </c>
    </row>
    <row r="10" spans="1:2">
      <c r="A10" s="204" t="s">
        <v>1513</v>
      </c>
      <c r="B10" s="204" t="s">
        <v>383</v>
      </c>
    </row>
    <row r="11" spans="1:2">
      <c r="A11" s="204" t="s">
        <v>1514</v>
      </c>
      <c r="B11" s="204" t="s">
        <v>382</v>
      </c>
    </row>
    <row r="12" spans="1:2">
      <c r="A12" s="204" t="s">
        <v>1515</v>
      </c>
      <c r="B12" s="204" t="s">
        <v>386</v>
      </c>
    </row>
    <row r="13" spans="1:2">
      <c r="A13" s="204" t="s">
        <v>1516</v>
      </c>
      <c r="B13" s="204" t="s">
        <v>1318</v>
      </c>
    </row>
    <row r="14" spans="1:2">
      <c r="A14" s="204" t="s">
        <v>1517</v>
      </c>
      <c r="B14" s="204" t="s">
        <v>387</v>
      </c>
    </row>
    <row r="15" spans="1:2">
      <c r="A15" s="204" t="s">
        <v>1518</v>
      </c>
      <c r="B15" s="204" t="s">
        <v>388</v>
      </c>
    </row>
    <row r="16" spans="1:2">
      <c r="A16" s="204" t="s">
        <v>1519</v>
      </c>
      <c r="B16" s="204" t="s">
        <v>389</v>
      </c>
    </row>
    <row r="17" spans="1:2"/>
    <row r="18" spans="1:2" ht="15">
      <c r="A18" s="919" t="s">
        <v>1520</v>
      </c>
    </row>
    <row r="19" spans="1:2">
      <c r="A19" s="204" t="s">
        <v>1521</v>
      </c>
      <c r="B19" s="204" t="s">
        <v>1323</v>
      </c>
    </row>
    <row r="20" spans="1:2">
      <c r="A20" s="204" t="s">
        <v>1522</v>
      </c>
      <c r="B20" s="204" t="s">
        <v>1523</v>
      </c>
    </row>
    <row r="21" spans="1:2">
      <c r="A21" s="204" t="s">
        <v>1524</v>
      </c>
      <c r="B21" s="204" t="s">
        <v>1324</v>
      </c>
    </row>
    <row r="22" spans="1:2">
      <c r="A22" s="204" t="s">
        <v>1525</v>
      </c>
      <c r="B22" s="204" t="s">
        <v>1328</v>
      </c>
    </row>
    <row r="23" spans="1:2">
      <c r="A23" s="204" t="s">
        <v>1526</v>
      </c>
      <c r="B23" s="204" t="s">
        <v>1326</v>
      </c>
    </row>
    <row r="24" spans="1:2">
      <c r="A24" s="204" t="s">
        <v>1527</v>
      </c>
      <c r="B24" s="204" t="s">
        <v>1325</v>
      </c>
    </row>
    <row r="25" spans="1:2">
      <c r="A25" s="204" t="s">
        <v>1528</v>
      </c>
      <c r="B25" s="204" t="s">
        <v>1322</v>
      </c>
    </row>
    <row r="26" spans="1:2">
      <c r="A26" s="204" t="s">
        <v>1529</v>
      </c>
      <c r="B26" s="204" t="s">
        <v>1327</v>
      </c>
    </row>
    <row r="27" spans="1:2">
      <c r="A27" s="204" t="s">
        <v>1530</v>
      </c>
      <c r="B27" s="204" t="s">
        <v>1329</v>
      </c>
    </row>
    <row r="28" spans="1:2"/>
    <row r="29" spans="1:2" ht="15">
      <c r="A29" s="919" t="s">
        <v>1531</v>
      </c>
    </row>
    <row r="30" spans="1:2">
      <c r="A30" s="204" t="s">
        <v>1532</v>
      </c>
      <c r="B30" s="204" t="s">
        <v>1338</v>
      </c>
    </row>
    <row r="31" spans="1:2">
      <c r="A31" s="204" t="s">
        <v>1533</v>
      </c>
      <c r="B31" s="204" t="s">
        <v>1339</v>
      </c>
    </row>
    <row r="32" spans="1:2">
      <c r="A32" s="204" t="s">
        <v>1534</v>
      </c>
      <c r="B32" s="204" t="s">
        <v>1340</v>
      </c>
    </row>
    <row r="33" spans="1:2">
      <c r="A33" s="204" t="s">
        <v>1535</v>
      </c>
      <c r="B33" s="204" t="s">
        <v>1341</v>
      </c>
    </row>
    <row r="34" spans="1:2">
      <c r="A34" s="204" t="s">
        <v>1536</v>
      </c>
      <c r="B34" s="204" t="s">
        <v>1343</v>
      </c>
    </row>
    <row r="35" spans="1:2">
      <c r="A35" s="204" t="s">
        <v>1537</v>
      </c>
      <c r="B35" s="204" t="s">
        <v>1342</v>
      </c>
    </row>
    <row r="36" spans="1:2">
      <c r="A36" s="204" t="s">
        <v>1538</v>
      </c>
      <c r="B36" s="204" t="s">
        <v>1344</v>
      </c>
    </row>
    <row r="37" spans="1:2">
      <c r="A37" s="204" t="s">
        <v>1539</v>
      </c>
      <c r="B37" s="204" t="s">
        <v>1345</v>
      </c>
    </row>
    <row r="38" spans="1:2">
      <c r="A38" s="204" t="s">
        <v>1540</v>
      </c>
      <c r="B38" s="204" t="s">
        <v>1346</v>
      </c>
    </row>
    <row r="39" spans="1:2">
      <c r="A39" s="204" t="s">
        <v>1541</v>
      </c>
      <c r="B39" s="204" t="s">
        <v>1347</v>
      </c>
    </row>
    <row r="40" spans="1:2">
      <c r="A40" s="204" t="s">
        <v>1542</v>
      </c>
      <c r="B40" s="204" t="s">
        <v>1348</v>
      </c>
    </row>
    <row r="41" spans="1:2">
      <c r="A41" s="204" t="s">
        <v>1543</v>
      </c>
      <c r="B41" s="204" t="s">
        <v>1349</v>
      </c>
    </row>
    <row r="42" spans="1:2">
      <c r="A42" s="204" t="s">
        <v>1544</v>
      </c>
      <c r="B42" s="204" t="s">
        <v>1350</v>
      </c>
    </row>
    <row r="43" spans="1:2">
      <c r="A43" s="204" t="s">
        <v>1545</v>
      </c>
      <c r="B43" s="204" t="s">
        <v>1351</v>
      </c>
    </row>
    <row r="44" spans="1:2">
      <c r="A44" s="204" t="s">
        <v>1546</v>
      </c>
      <c r="B44" s="204" t="s">
        <v>1352</v>
      </c>
    </row>
    <row r="45" spans="1:2">
      <c r="A45" s="204" t="s">
        <v>1547</v>
      </c>
      <c r="B45" s="204" t="s">
        <v>1353</v>
      </c>
    </row>
    <row r="46" spans="1:2">
      <c r="A46" s="204" t="s">
        <v>1548</v>
      </c>
      <c r="B46" s="204" t="s">
        <v>1354</v>
      </c>
    </row>
    <row r="47" spans="1:2">
      <c r="A47" s="204" t="s">
        <v>1549</v>
      </c>
      <c r="B47" s="204" t="s">
        <v>1355</v>
      </c>
    </row>
    <row r="48" spans="1:2">
      <c r="A48" s="204" t="s">
        <v>1550</v>
      </c>
      <c r="B48" s="204" t="s">
        <v>1356</v>
      </c>
    </row>
    <row r="49" spans="1:2">
      <c r="A49" s="204" t="s">
        <v>1551</v>
      </c>
      <c r="B49" s="204" t="s">
        <v>1357</v>
      </c>
    </row>
    <row r="50" spans="1:2">
      <c r="A50" s="204" t="s">
        <v>1552</v>
      </c>
      <c r="B50" s="204" t="s">
        <v>1358</v>
      </c>
    </row>
    <row r="51" spans="1:2">
      <c r="A51" s="204" t="s">
        <v>1553</v>
      </c>
      <c r="B51" s="204" t="s">
        <v>1359</v>
      </c>
    </row>
    <row r="52" spans="1:2">
      <c r="A52" s="204" t="s">
        <v>1554</v>
      </c>
      <c r="B52" s="204" t="s">
        <v>1360</v>
      </c>
    </row>
    <row r="53" spans="1:2">
      <c r="A53" s="204" t="s">
        <v>1555</v>
      </c>
      <c r="B53" s="204" t="s">
        <v>1362</v>
      </c>
    </row>
    <row r="54" spans="1:2"/>
    <row r="55" spans="1:2" ht="15">
      <c r="A55" s="919" t="s">
        <v>1556</v>
      </c>
    </row>
    <row r="56" spans="1:2">
      <c r="A56" s="204" t="s">
        <v>1557</v>
      </c>
      <c r="B56" s="204" t="s">
        <v>1331</v>
      </c>
    </row>
    <row r="57" spans="1:2">
      <c r="A57" s="204" t="s">
        <v>1558</v>
      </c>
      <c r="B57" s="204" t="s">
        <v>1332</v>
      </c>
    </row>
    <row r="58" spans="1:2">
      <c r="A58" s="204" t="s">
        <v>1559</v>
      </c>
      <c r="B58" s="204" t="s">
        <v>1333</v>
      </c>
    </row>
    <row r="59" spans="1:2">
      <c r="A59" s="204" t="s">
        <v>1560</v>
      </c>
      <c r="B59" s="204" t="s">
        <v>1335</v>
      </c>
    </row>
    <row r="60" spans="1:2">
      <c r="A60" s="204" t="s">
        <v>1561</v>
      </c>
      <c r="B60" s="204" t="s">
        <v>1334</v>
      </c>
    </row>
    <row r="61" spans="1:2">
      <c r="A61" s="204" t="s">
        <v>1562</v>
      </c>
      <c r="B61" s="204" t="s">
        <v>1336</v>
      </c>
    </row>
    <row r="62" spans="1:2"/>
    <row r="63" spans="1:2" ht="15">
      <c r="A63" s="919" t="s">
        <v>1563</v>
      </c>
    </row>
    <row r="64" spans="1:2" ht="15">
      <c r="A64" s="919" t="s">
        <v>1564</v>
      </c>
    </row>
    <row r="65" spans="1:2">
      <c r="A65" s="204" t="s">
        <v>1565</v>
      </c>
      <c r="B65" s="204" t="s">
        <v>1566</v>
      </c>
    </row>
    <row r="66" spans="1:2">
      <c r="A66" s="204" t="s">
        <v>1567</v>
      </c>
      <c r="B66" s="204" t="s">
        <v>1568</v>
      </c>
    </row>
    <row r="67" spans="1:2"/>
    <row r="68" spans="1:2" ht="15">
      <c r="A68" s="919" t="s">
        <v>1569</v>
      </c>
    </row>
    <row r="69" spans="1:2">
      <c r="A69" s="204" t="s">
        <v>1570</v>
      </c>
      <c r="B69" s="204" t="s">
        <v>1571</v>
      </c>
    </row>
    <row r="70" spans="1:2">
      <c r="A70" s="204" t="s">
        <v>1572</v>
      </c>
      <c r="B70" s="204" t="s">
        <v>1573</v>
      </c>
    </row>
    <row r="71" spans="1:2">
      <c r="A71" s="204" t="s">
        <v>1574</v>
      </c>
      <c r="B71" s="204" t="s">
        <v>1575</v>
      </c>
    </row>
    <row r="72" spans="1:2"/>
    <row r="73" spans="1:2" ht="15">
      <c r="A73" s="919" t="s">
        <v>1576</v>
      </c>
    </row>
    <row r="74" spans="1:2">
      <c r="A74" s="204" t="s">
        <v>1577</v>
      </c>
      <c r="B74" s="204" t="s">
        <v>1578</v>
      </c>
    </row>
    <row r="75" spans="1:2"/>
    <row r="76" spans="1:2" ht="15">
      <c r="A76" s="919" t="s">
        <v>1579</v>
      </c>
    </row>
    <row r="77" spans="1:2">
      <c r="A77" s="204" t="s">
        <v>1580</v>
      </c>
      <c r="B77" s="204" t="s">
        <v>1581</v>
      </c>
    </row>
    <row r="78" spans="1:2">
      <c r="A78" s="204" t="s">
        <v>1582</v>
      </c>
      <c r="B78" s="204" t="s">
        <v>1583</v>
      </c>
    </row>
    <row r="79" spans="1:2"/>
    <row r="80" spans="1:2" ht="15">
      <c r="A80" s="919" t="s">
        <v>1584</v>
      </c>
    </row>
    <row r="81" spans="1:2">
      <c r="A81" s="204" t="s">
        <v>1585</v>
      </c>
      <c r="B81" s="204" t="s">
        <v>1285</v>
      </c>
    </row>
    <row r="82" spans="1:2"/>
    <row r="83" spans="1:2" ht="15">
      <c r="A83" s="919" t="s">
        <v>1586</v>
      </c>
    </row>
    <row r="84" spans="1:2">
      <c r="A84" s="204" t="s">
        <v>1587</v>
      </c>
      <c r="B84" s="204" t="s">
        <v>1588</v>
      </c>
    </row>
    <row r="85" spans="1:2">
      <c r="A85" s="204" t="s">
        <v>1589</v>
      </c>
      <c r="B85" s="204" t="s">
        <v>1590</v>
      </c>
    </row>
    <row r="86" spans="1:2">
      <c r="A86" s="204" t="s">
        <v>1591</v>
      </c>
      <c r="B86" s="204" t="s">
        <v>1592</v>
      </c>
    </row>
    <row r="87" spans="1:2">
      <c r="A87" s="204" t="s">
        <v>1593</v>
      </c>
      <c r="B87" s="204" t="s">
        <v>1594</v>
      </c>
    </row>
    <row r="88" spans="1:2">
      <c r="A88" s="204" t="s">
        <v>1595</v>
      </c>
      <c r="B88" s="204" t="s">
        <v>1596</v>
      </c>
    </row>
    <row r="89" spans="1:2">
      <c r="A89" s="204" t="s">
        <v>1597</v>
      </c>
      <c r="B89" s="204" t="s">
        <v>1598</v>
      </c>
    </row>
    <row r="90" spans="1:2"/>
    <row r="91" spans="1:2"/>
    <row r="92" spans="1:2">
      <c r="A92" s="920" t="s">
        <v>1599</v>
      </c>
    </row>
    <row r="93" spans="1:2">
      <c r="A93" s="920" t="s">
        <v>1600</v>
      </c>
    </row>
    <row r="94" spans="1:2">
      <c r="A94" s="920" t="s">
        <v>1601</v>
      </c>
    </row>
    <row r="95" spans="1:2"/>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80</vt:i4>
      </vt:variant>
    </vt:vector>
  </HeadingPairs>
  <TitlesOfParts>
    <vt:vector size="176" baseType="lpstr">
      <vt:lpstr>INDICE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23-1</vt:lpstr>
      <vt:lpstr>23-2</vt:lpstr>
      <vt:lpstr>23-3</vt:lpstr>
      <vt:lpstr>23-4</vt:lpstr>
      <vt:lpstr>23-5</vt:lpstr>
      <vt:lpstr>23-6</vt:lpstr>
      <vt:lpstr>23-7</vt:lpstr>
      <vt:lpstr>23-8</vt:lpstr>
      <vt:lpstr>23-9</vt:lpstr>
      <vt:lpstr>24-1</vt:lpstr>
      <vt:lpstr>24-2</vt:lpstr>
      <vt:lpstr>24-3</vt:lpstr>
      <vt:lpstr>24-4</vt:lpstr>
      <vt:lpstr>24-5</vt:lpstr>
      <vt:lpstr>24-6</vt:lpstr>
      <vt:lpstr>24-7</vt:lpstr>
      <vt:lpstr>24-8</vt:lpstr>
      <vt:lpstr>24-9</vt:lpstr>
      <vt:lpstr>24-10</vt:lpstr>
      <vt:lpstr>25</vt:lpstr>
      <vt:lpstr>26</vt:lpstr>
      <vt:lpstr>27</vt:lpstr>
      <vt:lpstr>28</vt:lpstr>
      <vt:lpstr>29</vt:lpstr>
      <vt:lpstr>30</vt:lpstr>
      <vt:lpstr>31</vt:lpstr>
      <vt:lpstr>32-1</vt:lpstr>
      <vt:lpstr>32-2</vt:lpstr>
      <vt:lpstr>32-3</vt:lpstr>
      <vt:lpstr>32-4</vt:lpstr>
      <vt:lpstr>32-5</vt:lpstr>
      <vt:lpstr>33-1</vt:lpstr>
      <vt:lpstr>33-2</vt:lpstr>
      <vt:lpstr>33-3</vt:lpstr>
      <vt:lpstr>33-4</vt:lpstr>
      <vt:lpstr>33-5</vt:lpstr>
      <vt:lpstr>33-6</vt:lpstr>
      <vt:lpstr>33-7</vt:lpstr>
      <vt:lpstr>34-1</vt:lpstr>
      <vt:lpstr>34-2</vt:lpstr>
      <vt:lpstr>34-3</vt:lpstr>
      <vt:lpstr>34-4</vt:lpstr>
      <vt:lpstr>35-1</vt:lpstr>
      <vt:lpstr>35-2</vt:lpstr>
      <vt:lpstr>35-3</vt:lpstr>
      <vt:lpstr>35-4</vt:lpstr>
      <vt:lpstr>35-5</vt:lpstr>
      <vt:lpstr>36</vt:lpstr>
      <vt:lpstr>37</vt:lpstr>
      <vt:lpstr>38-1</vt:lpstr>
      <vt:lpstr>38-2</vt:lpstr>
      <vt:lpstr>38-3</vt:lpstr>
      <vt:lpstr>38-4</vt:lpstr>
      <vt:lpstr>38-5</vt:lpstr>
      <vt:lpstr>38-6</vt:lpstr>
      <vt:lpstr>38-7</vt:lpstr>
      <vt:lpstr>39</vt:lpstr>
      <vt:lpstr>40</vt:lpstr>
      <vt:lpstr>41</vt:lpstr>
      <vt:lpstr>42-1</vt:lpstr>
      <vt:lpstr>42-2</vt:lpstr>
      <vt:lpstr>42-3</vt:lpstr>
      <vt:lpstr>42-4</vt:lpstr>
      <vt:lpstr>42-5</vt:lpstr>
      <vt:lpstr>42-6</vt:lpstr>
      <vt:lpstr>42-7</vt:lpstr>
      <vt:lpstr>43</vt:lpstr>
      <vt:lpstr>44</vt:lpstr>
      <vt:lpstr>45</vt:lpstr>
      <vt:lpstr>46</vt:lpstr>
      <vt:lpstr>47</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'23-1'!Print_Area</vt:lpstr>
      <vt:lpstr>'23-2'!Print_Area</vt:lpstr>
      <vt:lpstr>'23-3'!Print_Area</vt:lpstr>
      <vt:lpstr>'23-4'!Print_Area</vt:lpstr>
      <vt:lpstr>'23-5'!Print_Area</vt:lpstr>
      <vt:lpstr>'23-6'!Print_Area</vt:lpstr>
      <vt:lpstr>'23-7'!Print_Area</vt:lpstr>
      <vt:lpstr>'23-8'!Print_Area</vt:lpstr>
      <vt:lpstr>'23-9'!Print_Area</vt:lpstr>
      <vt:lpstr>'25'!Print_Area</vt:lpstr>
      <vt:lpstr>'26'!Print_Area</vt:lpstr>
      <vt:lpstr>'27'!Print_Area</vt:lpstr>
      <vt:lpstr>'28'!Print_Area</vt:lpstr>
      <vt:lpstr>'29'!Print_Area</vt:lpstr>
      <vt:lpstr>'30'!Print_Area</vt:lpstr>
      <vt:lpstr>'31'!Print_Area</vt:lpstr>
      <vt:lpstr>'32-1'!Print_Area</vt:lpstr>
      <vt:lpstr>'32-2'!Print_Area</vt:lpstr>
      <vt:lpstr>'32-3'!Print_Area</vt:lpstr>
      <vt:lpstr>'32-4'!Print_Area</vt:lpstr>
      <vt:lpstr>'32-5'!Print_Area</vt:lpstr>
      <vt:lpstr>'33-1'!Print_Area</vt:lpstr>
      <vt:lpstr>'33-2'!Print_Area</vt:lpstr>
      <vt:lpstr>'33-3'!Print_Area</vt:lpstr>
      <vt:lpstr>'33-4'!Print_Area</vt:lpstr>
      <vt:lpstr>'33-5'!Print_Area</vt:lpstr>
      <vt:lpstr>'33-6'!Print_Area</vt:lpstr>
      <vt:lpstr>'33-7'!Print_Area</vt:lpstr>
      <vt:lpstr>'34-1'!Print_Area</vt:lpstr>
      <vt:lpstr>'34-2'!Print_Area</vt:lpstr>
      <vt:lpstr>'34-3'!Print_Area</vt:lpstr>
      <vt:lpstr>'34-4'!Print_Area</vt:lpstr>
      <vt:lpstr>'35-1'!Print_Area</vt:lpstr>
      <vt:lpstr>'35-2'!Print_Area</vt:lpstr>
      <vt:lpstr>'35-3'!Print_Area</vt:lpstr>
      <vt:lpstr>'35-4'!Print_Area</vt:lpstr>
      <vt:lpstr>'35-5'!Print_Area</vt:lpstr>
      <vt:lpstr>'36'!Print_Area</vt:lpstr>
      <vt:lpstr>'37'!Print_Area</vt:lpstr>
      <vt:lpstr>'38-1'!Print_Area</vt:lpstr>
      <vt:lpstr>'38-2'!Print_Area</vt:lpstr>
      <vt:lpstr>'38-3'!Print_Area</vt:lpstr>
      <vt:lpstr>'38-4'!Print_Area</vt:lpstr>
      <vt:lpstr>'38-5'!Print_Area</vt:lpstr>
      <vt:lpstr>'38-6'!Print_Area</vt:lpstr>
      <vt:lpstr>'38-7'!Print_Area</vt:lpstr>
      <vt:lpstr>'39'!Print_Area</vt:lpstr>
      <vt:lpstr>'40'!Print_Area</vt:lpstr>
      <vt:lpstr>'41'!Print_Area</vt:lpstr>
      <vt:lpstr>'42-1'!Print_Area</vt:lpstr>
      <vt:lpstr>'42-2'!Print_Area</vt:lpstr>
      <vt:lpstr>'42-3'!Print_Area</vt:lpstr>
      <vt:lpstr>'42-4'!Print_Area</vt:lpstr>
      <vt:lpstr>'42-5'!Print_Area</vt:lpstr>
      <vt:lpstr>'42-6'!Print_Area</vt:lpstr>
      <vt:lpstr>'42-7'!Print_Area</vt:lpstr>
      <vt:lpstr>'43'!Print_Area</vt:lpstr>
      <vt:lpstr>'44'!Print_Area</vt:lpstr>
      <vt:lpstr>'45'!Print_Area</vt:lpstr>
      <vt:lpstr>'46'!Print_Area</vt:lpstr>
      <vt:lpstr>'47'!Print_Area</vt:lpstr>
      <vt:lpstr>'5'!Print_Area</vt:lpstr>
      <vt:lpstr>'6'!Print_Area</vt:lpstr>
      <vt:lpstr>'7'!Print_Area</vt:lpstr>
      <vt:lpstr>'8'!Print_Area</vt:lpstr>
      <vt:lpstr>'9'!Print_Area</vt:lpstr>
      <vt:lpstr>INDICE!Print_Area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2012-02-29T23:59:04Z</dcterms:created>
  <dcterms:modified xsi:type="dcterms:W3CDTF">2012-03-12T12:26:44Z</dcterms:modified>
</cp:coreProperties>
</file>